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rk\OneDrive - InterDigital Communications, Inc\Documents\"/>
    </mc:Choice>
  </mc:AlternateContent>
  <xr:revisionPtr revIDLastSave="0" documentId="13_ncr:1_{B1630FC3-81F7-48F7-90BE-7FF9DA58E7F0}" xr6:coauthVersionLast="47" xr6:coauthVersionMax="47" xr10:uidLastSave="{00000000-0000-0000-0000-000000000000}"/>
  <bookViews>
    <workbookView xWindow="-120" yWindow="-120" windowWidth="29040" windowHeight="15720" activeTab="5" xr2:uid="{8B41B459-1F8D-4D13-A800-8E72C984CA34}"/>
  </bookViews>
  <sheets>
    <sheet name="RomMIPFilters.h" sheetId="1" r:id="rId1"/>
    <sheet name="RomMipFilters2.h" sheetId="2" r:id="rId2"/>
    <sheet name="alfFixedFilters.h" sheetId="4" r:id="rId3"/>
    <sheet name="romNspt.h" sheetId="3" r:id="rId4"/>
    <sheet name="romlfnst.h" sheetId="5" r:id="rId5"/>
    <sheet name="rom.h" sheetId="6" r:id="rId6"/>
  </sheets>
  <definedNames>
    <definedName name="ALF_CLASSIFIER_FL">alfFixedFilters.h!#REF!</definedName>
    <definedName name="ALF_CLASSIFIER_FL_CHROMA">alfFixedFilters.h!#REF!</definedName>
    <definedName name="FIX_FILTER_NUM_COEFF_13_DB_9">alfFixedFilters.h!$L$17</definedName>
    <definedName name="FIX_FILTER_NUM_COEFF_9_DB_9">alfFixedFilters.h!$L$16</definedName>
    <definedName name="NUM_ACT_FIX">alfFixedFilters.h!#REF!</definedName>
    <definedName name="NUM_CLASSES_FIX">alfFixedFilters.h!$L$15</definedName>
    <definedName name="NUM_CLASSIFIER">alfFixedFilters.h!#REF!</definedName>
    <definedName name="NUM_DIR_FIX">alfFixedFilters.h!#REF!</definedName>
    <definedName name="NUM_FIXED_FILTERS">alfFixedFilters.h!$L$13</definedName>
    <definedName name="NUM_LFNST_INTRA_MODES">'romlfnst.h'!$Q$8</definedName>
    <definedName name="NUM_SETS_FIXED_FILTERS">alfFixedFilters.h!$L$14</definedName>
    <definedName name="NUM_TRANS_TYPE">'rom.h'!$N$6</definedName>
    <definedName name="TRANSFORM_NUMBER_OF_DIRECTIONS">'rom.h'!$N$5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6" l="1"/>
  <c r="G33" i="6"/>
  <c r="G34" i="6"/>
  <c r="G35" i="6"/>
  <c r="G36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 a="1"/>
  <c r="D3" i="6" s="1"/>
  <c r="G7" i="5"/>
  <c r="G4" i="5"/>
  <c r="G5" i="5"/>
  <c r="G6" i="5"/>
  <c r="G3" i="5"/>
  <c r="C3" i="5"/>
  <c r="E8" i="4"/>
  <c r="E7" i="4" a="1"/>
  <c r="E7" i="4" s="1"/>
  <c r="E5" i="4"/>
  <c r="E4" i="4" a="1"/>
  <c r="E4" i="4" s="1"/>
  <c r="D8" i="4"/>
  <c r="D7" i="4"/>
  <c r="D6" i="4"/>
  <c r="D5" i="4"/>
  <c r="F5" i="4" s="1"/>
  <c r="D4" i="4"/>
  <c r="C8" i="4"/>
  <c r="F8" i="4" s="1"/>
  <c r="C7" i="4"/>
  <c r="C6" i="4"/>
  <c r="C5" i="4"/>
  <c r="C4" i="4"/>
  <c r="D3" i="4"/>
  <c r="C3" i="4"/>
  <c r="G15" i="3"/>
  <c r="G4" i="3"/>
  <c r="G5" i="3"/>
  <c r="G6" i="3"/>
  <c r="G7" i="3"/>
  <c r="G8" i="3"/>
  <c r="G9" i="3"/>
  <c r="G10" i="3"/>
  <c r="G11" i="3"/>
  <c r="G12" i="3"/>
  <c r="G13" i="3"/>
  <c r="G14" i="3"/>
  <c r="G3" i="3"/>
  <c r="D3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" i="1"/>
  <c r="F3" i="4" l="1"/>
  <c r="F6" i="4"/>
  <c r="F7" i="4"/>
  <c r="F4" i="4"/>
  <c r="F27" i="1"/>
  <c r="F9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<sst xmlns="http://schemas.openxmlformats.org/spreadsheetml/2006/main" count="207" uniqueCount="110">
  <si>
    <t>g_weights4x4</t>
  </si>
  <si>
    <t xml:space="preserve"> g_weightsShort4x4</t>
  </si>
  <si>
    <t>g_weights4x8</t>
  </si>
  <si>
    <t xml:space="preserve"> g_weightsShort4x8</t>
  </si>
  <si>
    <t>g_weights8x4</t>
  </si>
  <si>
    <t xml:space="preserve"> g_weightsShort8x4</t>
  </si>
  <si>
    <t>g_weights8x8</t>
  </si>
  <si>
    <t xml:space="preserve"> g_weightsShort8x8</t>
  </si>
  <si>
    <t>g_weights4x16</t>
  </si>
  <si>
    <t xml:space="preserve"> g_weightsShort4x16</t>
  </si>
  <si>
    <t>g_weights16x4</t>
  </si>
  <si>
    <t xml:space="preserve"> g_weightsShort16x4</t>
  </si>
  <si>
    <t>g_weights8x16</t>
  </si>
  <si>
    <t xml:space="preserve"> g_weightsShort8x16</t>
  </si>
  <si>
    <t>g_weights16x8</t>
  </si>
  <si>
    <t xml:space="preserve"> g_weightsShort16x8</t>
  </si>
  <si>
    <t>g_weights16x16</t>
  </si>
  <si>
    <t xml:space="preserve"> g_weightsShort16x16</t>
  </si>
  <si>
    <t>g_weights16x32</t>
  </si>
  <si>
    <t xml:space="preserve"> g_weightsShort16x32</t>
  </si>
  <si>
    <t>g_weights32x16</t>
  </si>
  <si>
    <t xml:space="preserve"> g_weightsShort32x16</t>
  </si>
  <si>
    <t>g_weights32x32</t>
  </si>
  <si>
    <t xml:space="preserve"> g_weightsShort32x32</t>
  </si>
  <si>
    <t>variable</t>
  </si>
  <si>
    <t>dimension</t>
  </si>
  <si>
    <t>type</t>
  </si>
  <si>
    <t>int16_t</t>
  </si>
  <si>
    <t xml:space="preserve"> int16_t</t>
  </si>
  <si>
    <t>size (Kbytes)</t>
  </si>
  <si>
    <t>PDP</t>
  </si>
  <si>
    <t>PDP-MIP</t>
  </si>
  <si>
    <t>g_filterDataPdpMip</t>
  </si>
  <si>
    <t># parameters</t>
  </si>
  <si>
    <t>int8_t</t>
  </si>
  <si>
    <t>g_nspt4x4</t>
  </si>
  <si>
    <t>g_nspt4x8</t>
  </si>
  <si>
    <t>g_nspt4x16</t>
  </si>
  <si>
    <t>g_nspt8x4</t>
  </si>
  <si>
    <t>g_nspt8x8</t>
  </si>
  <si>
    <t>g_nspt8x16</t>
  </si>
  <si>
    <t>g_nspt16x4</t>
  </si>
  <si>
    <t>g_nspt16x8</t>
  </si>
  <si>
    <t>g_nspt4x32</t>
  </si>
  <si>
    <t>g_nspt8x32</t>
  </si>
  <si>
    <t>g_nspt32x4</t>
  </si>
  <si>
    <t>g_nspt32x8</t>
  </si>
  <si>
    <t>NSPT</t>
  </si>
  <si>
    <t>short</t>
  </si>
  <si>
    <t>m_classIdnFixedFilter9Db9</t>
  </si>
  <si>
    <t>m_filterCoeffFixed9Db9</t>
  </si>
  <si>
    <t>m_clippingFixed9Db9</t>
  </si>
  <si>
    <t>m_classIdnFixedFilter13Db9</t>
  </si>
  <si>
    <t>m_filterCoeffFixed13Db9</t>
  </si>
  <si>
    <t>m_clippingFixed13Db9</t>
  </si>
  <si>
    <t>NUM_SETS_FIXED_FILTERS</t>
  </si>
  <si>
    <t xml:space="preserve"> NUM_FIXED_FILTERS       </t>
  </si>
  <si>
    <t xml:space="preserve"> NUM_SETS_FIXED_FILTERS  </t>
  </si>
  <si>
    <t xml:space="preserve"> NUM_CLASSES_FIX         </t>
  </si>
  <si>
    <t xml:space="preserve"> FIX_FILTER_NUM_COEFF_9_DB_9            </t>
  </si>
  <si>
    <t xml:space="preserve"> FIX_FILTER_NUM_COEFF_13_DB_9           </t>
  </si>
  <si>
    <t>ALF</t>
  </si>
  <si>
    <t>uint8_t</t>
  </si>
  <si>
    <t>g_lfnstLut</t>
  </si>
  <si>
    <t xml:space="preserve"> int8_t</t>
  </si>
  <si>
    <t>g_lfnst4x4</t>
  </si>
  <si>
    <t>g_lfnst8x8</t>
  </si>
  <si>
    <t>g_lfnst16x16</t>
  </si>
  <si>
    <t>NUM_LFNST_INTRA_MODES</t>
  </si>
  <si>
    <t>LFNST</t>
  </si>
  <si>
    <t xml:space="preserve">TMatrixCoeff </t>
  </si>
  <si>
    <t xml:space="preserve">g_trCoreDCT2P2  </t>
  </si>
  <si>
    <t xml:space="preserve">g_trCoreDCT2P4  </t>
  </si>
  <si>
    <t xml:space="preserve">g_trCoreDCT2P8  </t>
  </si>
  <si>
    <t xml:space="preserve">g_trCoreDCT2P16 </t>
  </si>
  <si>
    <t xml:space="preserve">g_trCoreDCT2P32 </t>
  </si>
  <si>
    <t xml:space="preserve">g_trCoreDCT2P64 </t>
  </si>
  <si>
    <t>g_trCoreDCT2P128</t>
  </si>
  <si>
    <t xml:space="preserve">g_trCoreDCT8P4  </t>
  </si>
  <si>
    <t xml:space="preserve">g_trCoreDCT8P8  </t>
  </si>
  <si>
    <t xml:space="preserve">g_trCoreDCT8P16 </t>
  </si>
  <si>
    <t xml:space="preserve">g_trCoreDCT8P32 </t>
  </si>
  <si>
    <t xml:space="preserve">g_trCoreDCT8P64 </t>
  </si>
  <si>
    <t>g_trCoreDCT8P128</t>
  </si>
  <si>
    <t xml:space="preserve">g_trCoreDST7P4  </t>
  </si>
  <si>
    <t xml:space="preserve">g_trCoreDST7P8  </t>
  </si>
  <si>
    <t xml:space="preserve">g_trCoreDST7P16 </t>
  </si>
  <si>
    <t xml:space="preserve">g_trCoreDST7P32 </t>
  </si>
  <si>
    <t xml:space="preserve">g_trCoreDST7P64 </t>
  </si>
  <si>
    <t>g_trCoreDST7P128</t>
  </si>
  <si>
    <t>g_trCoreDCT2P256</t>
  </si>
  <si>
    <t>g_trCoreDCT8P256</t>
  </si>
  <si>
    <t>g_trCoreDST7P256</t>
  </si>
  <si>
    <t>g_aiTr2</t>
  </si>
  <si>
    <t>g_aiTr4</t>
  </si>
  <si>
    <t>g_aiTr8</t>
  </si>
  <si>
    <t>g_aiTr16</t>
  </si>
  <si>
    <t>g_aiTr32</t>
  </si>
  <si>
    <t>g_aiTr64</t>
  </si>
  <si>
    <t>g_aiTr128</t>
  </si>
  <si>
    <t>g_aiTr256</t>
  </si>
  <si>
    <t xml:space="preserve"> g_aucIpmToTrSet</t>
  </si>
  <si>
    <t xml:space="preserve"> g_aucTrSet</t>
  </si>
  <si>
    <t xml:space="preserve">  g_aiIdLut</t>
  </si>
  <si>
    <t xml:space="preserve"> g_aucTrIdxToTr</t>
  </si>
  <si>
    <t>TRANSFORM_NUMBER_OF_DIRECTIONS</t>
  </si>
  <si>
    <t>NUM_TRANS_TYPE</t>
  </si>
  <si>
    <t>MTS</t>
  </si>
  <si>
    <t>size(type)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</si>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</sst>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8">
    <xf numFmtId="0" fontId="0" fillId="0" borderId="0" xfId="0"/>
    <xf numFmtId="0" fontId="1" fillId="0" borderId="0" xfId="1" applyBorder="1" applyAlignment="1">
      <alignment horizontal="center"/>
    </xf>
    <xf numFmtId="0" fontId="2" fillId="0" borderId="2" xfId="2"/>
    <xf numFmtId="0" fontId="2" fillId="0" borderId="2" xfId="2" applyAlignment="1">
      <alignment horizontal="center"/>
    </xf>
    <xf numFmtId="0" fontId="3" fillId="0" borderId="0" xfId="0" applyFont="1"/>
    <xf numFmtId="0" fontId="2" fillId="0" borderId="2" xfId="2" applyAlignment="1"/>
    <xf numFmtId="0" fontId="1" fillId="0" borderId="0" xfId="1" applyBorder="1" applyAlignment="1"/>
    <xf numFmtId="0" fontId="1" fillId="0" borderId="3" xfId="1" applyBorder="1" applyAlignment="1">
      <alignment horizontal="center"/>
    </xf>
  </cellXfs>
  <cellStyles count="3">
    <cellStyle name="Heading 1" xfId="1" builtinId="16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7EAA-F663-4B1F-AD65-335894FCA9A6}">
  <dimension ref="A1:F28"/>
  <sheetViews>
    <sheetView workbookViewId="0">
      <selection sqref="A1:F27"/>
    </sheetView>
  </sheetViews>
  <sheetFormatPr defaultRowHeight="15" x14ac:dyDescent="0.25"/>
  <cols>
    <col min="2" max="2" width="19.7109375" bestFit="1" customWidth="1"/>
    <col min="6" max="6" width="16.28515625" bestFit="1" customWidth="1"/>
  </cols>
  <sheetData>
    <row r="1" spans="1:6" ht="19.5" x14ac:dyDescent="0.3">
      <c r="A1" s="1" t="s">
        <v>30</v>
      </c>
      <c r="B1" s="1"/>
      <c r="C1" s="1"/>
      <c r="D1" s="1"/>
      <c r="E1" s="1"/>
      <c r="F1" s="1"/>
    </row>
    <row r="2" spans="1:6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2" t="s">
        <v>29</v>
      </c>
    </row>
    <row r="3" spans="1:6" ht="15.75" thickTop="1" x14ac:dyDescent="0.25">
      <c r="A3" t="s">
        <v>27</v>
      </c>
      <c r="B3" t="s">
        <v>0</v>
      </c>
      <c r="C3">
        <v>11</v>
      </c>
      <c r="D3">
        <v>16</v>
      </c>
      <c r="E3">
        <v>36</v>
      </c>
      <c r="F3">
        <f>C3*D3*E3*2/1000</f>
        <v>12.672000000000001</v>
      </c>
    </row>
    <row r="4" spans="1:6" x14ac:dyDescent="0.25">
      <c r="A4" t="s">
        <v>27</v>
      </c>
      <c r="B4" t="s">
        <v>1</v>
      </c>
      <c r="C4">
        <v>8</v>
      </c>
      <c r="D4">
        <v>16</v>
      </c>
      <c r="E4">
        <v>20</v>
      </c>
      <c r="F4">
        <f t="shared" ref="F4:F26" si="0">C4*D4*E4*2/1000</f>
        <v>5.12</v>
      </c>
    </row>
    <row r="5" spans="1:6" x14ac:dyDescent="0.25">
      <c r="A5" t="s">
        <v>27</v>
      </c>
      <c r="B5" t="s">
        <v>2</v>
      </c>
      <c r="C5">
        <v>11</v>
      </c>
      <c r="D5">
        <v>32</v>
      </c>
      <c r="E5">
        <v>52</v>
      </c>
      <c r="F5">
        <f t="shared" si="0"/>
        <v>36.607999999999997</v>
      </c>
    </row>
    <row r="6" spans="1:6" x14ac:dyDescent="0.25">
      <c r="A6" t="s">
        <v>27</v>
      </c>
      <c r="B6" t="s">
        <v>3</v>
      </c>
      <c r="C6">
        <v>8</v>
      </c>
      <c r="D6">
        <v>32</v>
      </c>
      <c r="E6">
        <v>28</v>
      </c>
      <c r="F6">
        <f t="shared" si="0"/>
        <v>14.336</v>
      </c>
    </row>
    <row r="7" spans="1:6" x14ac:dyDescent="0.25">
      <c r="A7" t="s">
        <v>27</v>
      </c>
      <c r="B7" t="s">
        <v>4</v>
      </c>
      <c r="C7">
        <v>11</v>
      </c>
      <c r="D7">
        <v>32</v>
      </c>
      <c r="E7">
        <v>52</v>
      </c>
      <c r="F7">
        <f t="shared" si="0"/>
        <v>36.607999999999997</v>
      </c>
    </row>
    <row r="8" spans="1:6" x14ac:dyDescent="0.25">
      <c r="A8" t="s">
        <v>27</v>
      </c>
      <c r="B8" t="s">
        <v>5</v>
      </c>
      <c r="C8">
        <v>8</v>
      </c>
      <c r="D8">
        <v>32</v>
      </c>
      <c r="E8">
        <v>28</v>
      </c>
      <c r="F8">
        <f t="shared" si="0"/>
        <v>14.336</v>
      </c>
    </row>
    <row r="9" spans="1:6" x14ac:dyDescent="0.25">
      <c r="A9" t="s">
        <v>27</v>
      </c>
      <c r="B9" t="s">
        <v>6</v>
      </c>
      <c r="C9">
        <v>11</v>
      </c>
      <c r="D9">
        <v>64</v>
      </c>
      <c r="E9">
        <v>68</v>
      </c>
      <c r="F9">
        <f t="shared" si="0"/>
        <v>95.744</v>
      </c>
    </row>
    <row r="10" spans="1:6" x14ac:dyDescent="0.25">
      <c r="A10" t="s">
        <v>27</v>
      </c>
      <c r="B10" t="s">
        <v>7</v>
      </c>
      <c r="C10">
        <v>8</v>
      </c>
      <c r="D10">
        <v>64</v>
      </c>
      <c r="E10">
        <v>36</v>
      </c>
      <c r="F10">
        <f t="shared" si="0"/>
        <v>36.863999999999997</v>
      </c>
    </row>
    <row r="11" spans="1:6" x14ac:dyDescent="0.25">
      <c r="A11" t="s">
        <v>27</v>
      </c>
      <c r="B11" t="s">
        <v>8</v>
      </c>
      <c r="C11">
        <v>11</v>
      </c>
      <c r="D11">
        <v>64</v>
      </c>
      <c r="E11">
        <v>84</v>
      </c>
      <c r="F11">
        <f t="shared" si="0"/>
        <v>118.27200000000001</v>
      </c>
    </row>
    <row r="12" spans="1:6" x14ac:dyDescent="0.25">
      <c r="A12" t="s">
        <v>27</v>
      </c>
      <c r="B12" t="s">
        <v>9</v>
      </c>
      <c r="C12">
        <v>8</v>
      </c>
      <c r="D12">
        <v>64</v>
      </c>
      <c r="E12">
        <v>44</v>
      </c>
      <c r="F12">
        <f t="shared" si="0"/>
        <v>45.055999999999997</v>
      </c>
    </row>
    <row r="13" spans="1:6" x14ac:dyDescent="0.25">
      <c r="A13" t="s">
        <v>27</v>
      </c>
      <c r="B13" t="s">
        <v>10</v>
      </c>
      <c r="C13">
        <v>11</v>
      </c>
      <c r="D13">
        <v>64</v>
      </c>
      <c r="E13">
        <v>84</v>
      </c>
      <c r="F13">
        <f t="shared" si="0"/>
        <v>118.27200000000001</v>
      </c>
    </row>
    <row r="14" spans="1:6" x14ac:dyDescent="0.25">
      <c r="A14" t="s">
        <v>27</v>
      </c>
      <c r="B14" t="s">
        <v>11</v>
      </c>
      <c r="C14">
        <v>8</v>
      </c>
      <c r="D14">
        <v>64</v>
      </c>
      <c r="E14">
        <v>44</v>
      </c>
      <c r="F14">
        <f t="shared" si="0"/>
        <v>45.055999999999997</v>
      </c>
    </row>
    <row r="15" spans="1:6" x14ac:dyDescent="0.25">
      <c r="A15" t="s">
        <v>27</v>
      </c>
      <c r="B15" t="s">
        <v>12</v>
      </c>
      <c r="C15">
        <v>11</v>
      </c>
      <c r="D15">
        <v>128</v>
      </c>
      <c r="E15">
        <v>100</v>
      </c>
      <c r="F15">
        <f t="shared" si="0"/>
        <v>281.60000000000002</v>
      </c>
    </row>
    <row r="16" spans="1:6" x14ac:dyDescent="0.25">
      <c r="A16" t="s">
        <v>27</v>
      </c>
      <c r="B16" t="s">
        <v>13</v>
      </c>
      <c r="C16">
        <v>8</v>
      </c>
      <c r="D16">
        <v>128</v>
      </c>
      <c r="E16">
        <v>52</v>
      </c>
      <c r="F16">
        <f t="shared" si="0"/>
        <v>106.496</v>
      </c>
    </row>
    <row r="17" spans="1:6" x14ac:dyDescent="0.25">
      <c r="A17" t="s">
        <v>27</v>
      </c>
      <c r="B17" t="s">
        <v>14</v>
      </c>
      <c r="C17">
        <v>11</v>
      </c>
      <c r="D17">
        <v>128</v>
      </c>
      <c r="E17">
        <v>100</v>
      </c>
      <c r="F17">
        <f t="shared" si="0"/>
        <v>281.60000000000002</v>
      </c>
    </row>
    <row r="18" spans="1:6" x14ac:dyDescent="0.25">
      <c r="A18" t="s">
        <v>27</v>
      </c>
      <c r="B18" t="s">
        <v>15</v>
      </c>
      <c r="C18">
        <v>8</v>
      </c>
      <c r="D18">
        <v>128</v>
      </c>
      <c r="E18">
        <v>52</v>
      </c>
      <c r="F18">
        <f t="shared" si="0"/>
        <v>106.496</v>
      </c>
    </row>
    <row r="19" spans="1:6" x14ac:dyDescent="0.25">
      <c r="A19" t="s">
        <v>27</v>
      </c>
      <c r="B19" t="s">
        <v>16</v>
      </c>
      <c r="C19">
        <v>11</v>
      </c>
      <c r="D19">
        <v>256</v>
      </c>
      <c r="E19">
        <v>132</v>
      </c>
      <c r="F19">
        <f t="shared" si="0"/>
        <v>743.42399999999998</v>
      </c>
    </row>
    <row r="20" spans="1:6" x14ac:dyDescent="0.25">
      <c r="A20" t="s">
        <v>27</v>
      </c>
      <c r="B20" t="s">
        <v>17</v>
      </c>
      <c r="C20">
        <v>8</v>
      </c>
      <c r="D20">
        <v>256</v>
      </c>
      <c r="E20">
        <v>68</v>
      </c>
      <c r="F20">
        <f t="shared" si="0"/>
        <v>278.52800000000002</v>
      </c>
    </row>
    <row r="21" spans="1:6" x14ac:dyDescent="0.25">
      <c r="A21" t="s">
        <v>28</v>
      </c>
      <c r="B21" t="s">
        <v>18</v>
      </c>
      <c r="C21">
        <v>7</v>
      </c>
      <c r="D21">
        <v>256</v>
      </c>
      <c r="E21">
        <v>97</v>
      </c>
      <c r="F21">
        <f t="shared" si="0"/>
        <v>347.64800000000002</v>
      </c>
    </row>
    <row r="22" spans="1:6" x14ac:dyDescent="0.25">
      <c r="A22" t="s">
        <v>28</v>
      </c>
      <c r="B22" t="s">
        <v>19</v>
      </c>
      <c r="C22">
        <v>4</v>
      </c>
      <c r="D22">
        <v>256</v>
      </c>
      <c r="E22">
        <v>49</v>
      </c>
      <c r="F22">
        <f t="shared" si="0"/>
        <v>100.352</v>
      </c>
    </row>
    <row r="23" spans="1:6" x14ac:dyDescent="0.25">
      <c r="A23" t="s">
        <v>28</v>
      </c>
      <c r="B23" t="s">
        <v>20</v>
      </c>
      <c r="C23">
        <v>7</v>
      </c>
      <c r="D23">
        <v>256</v>
      </c>
      <c r="E23">
        <v>97</v>
      </c>
      <c r="F23">
        <f t="shared" si="0"/>
        <v>347.64800000000002</v>
      </c>
    </row>
    <row r="24" spans="1:6" x14ac:dyDescent="0.25">
      <c r="A24" t="s">
        <v>28</v>
      </c>
      <c r="B24" t="s">
        <v>21</v>
      </c>
      <c r="C24">
        <v>4</v>
      </c>
      <c r="D24">
        <v>256</v>
      </c>
      <c r="E24">
        <v>49</v>
      </c>
      <c r="F24">
        <f t="shared" si="0"/>
        <v>100.352</v>
      </c>
    </row>
    <row r="25" spans="1:6" x14ac:dyDescent="0.25">
      <c r="A25" t="s">
        <v>28</v>
      </c>
      <c r="B25" t="s">
        <v>22</v>
      </c>
      <c r="C25">
        <v>7</v>
      </c>
      <c r="D25">
        <v>256</v>
      </c>
      <c r="E25">
        <v>129</v>
      </c>
      <c r="F25">
        <f t="shared" si="0"/>
        <v>462.33600000000001</v>
      </c>
    </row>
    <row r="26" spans="1:6" x14ac:dyDescent="0.25">
      <c r="A26" t="s">
        <v>28</v>
      </c>
      <c r="B26" t="s">
        <v>23</v>
      </c>
      <c r="C26">
        <v>4</v>
      </c>
      <c r="D26">
        <v>256</v>
      </c>
      <c r="E26">
        <v>65</v>
      </c>
      <c r="F26">
        <f t="shared" si="0"/>
        <v>133.12</v>
      </c>
    </row>
    <row r="27" spans="1:6" ht="15.75" thickBot="1" x14ac:dyDescent="0.3">
      <c r="A27" s="3" t="s">
        <v>109</v>
      </c>
      <c r="B27" s="3"/>
      <c r="C27" s="3"/>
      <c r="D27" s="3"/>
      <c r="E27" s="3"/>
      <c r="F27" s="2">
        <f>SUM(F3:F26)</f>
        <v>3868.5440000000008</v>
      </c>
    </row>
    <row r="28" spans="1:6" ht="15.75" thickTop="1" x14ac:dyDescent="0.25"/>
  </sheetData>
  <mergeCells count="3">
    <mergeCell ref="C2:E2"/>
    <mergeCell ref="A1:F1"/>
    <mergeCell ref="A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C13D-6053-423A-955F-7635156F08C4}">
  <dimension ref="A1:F3"/>
  <sheetViews>
    <sheetView workbookViewId="0">
      <selection sqref="A1:D3"/>
    </sheetView>
  </sheetViews>
  <sheetFormatPr defaultRowHeight="15" x14ac:dyDescent="0.25"/>
  <cols>
    <col min="2" max="2" width="18" bestFit="1" customWidth="1"/>
    <col min="3" max="3" width="12.7109375" bestFit="1" customWidth="1"/>
    <col min="4" max="4" width="12.5703125" bestFit="1" customWidth="1"/>
    <col min="5" max="5" width="7" customWidth="1"/>
  </cols>
  <sheetData>
    <row r="1" spans="1:6" ht="19.5" x14ac:dyDescent="0.3">
      <c r="A1" s="7" t="s">
        <v>31</v>
      </c>
      <c r="B1" s="7"/>
      <c r="C1" s="7"/>
      <c r="D1" s="7"/>
      <c r="E1" s="6"/>
      <c r="F1" s="6"/>
    </row>
    <row r="2" spans="1:6" ht="20.25" thickBot="1" x14ac:dyDescent="0.35">
      <c r="A2" s="2" t="s">
        <v>26</v>
      </c>
      <c r="B2" s="2" t="s">
        <v>24</v>
      </c>
      <c r="C2" s="5" t="s">
        <v>33</v>
      </c>
      <c r="D2" s="2" t="s">
        <v>29</v>
      </c>
      <c r="E2" s="6"/>
      <c r="F2" s="6"/>
    </row>
    <row r="3" spans="1:6" ht="15.75" thickTop="1" x14ac:dyDescent="0.25">
      <c r="A3" t="s">
        <v>27</v>
      </c>
      <c r="B3" t="s">
        <v>32</v>
      </c>
      <c r="C3">
        <v>1901844</v>
      </c>
      <c r="D3" s="4">
        <f>C3*2/1000</f>
        <v>3803.6880000000001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2DF1-8D5E-4230-9485-0DFB8FC692B9}">
  <dimension ref="A1:L18"/>
  <sheetViews>
    <sheetView workbookViewId="0">
      <selection sqref="A1:F9"/>
    </sheetView>
  </sheetViews>
  <sheetFormatPr defaultRowHeight="15" x14ac:dyDescent="0.25"/>
  <cols>
    <col min="2" max="2" width="26.140625" bestFit="1" customWidth="1"/>
    <col min="3" max="3" width="14" customWidth="1"/>
    <col min="4" max="4" width="19" bestFit="1" customWidth="1"/>
    <col min="5" max="5" width="18.140625" customWidth="1"/>
    <col min="6" max="6" width="12.5703125" bestFit="1" customWidth="1"/>
    <col min="11" max="11" width="56.42578125" bestFit="1" customWidth="1"/>
    <col min="12" max="12" width="23.85546875" bestFit="1" customWidth="1"/>
  </cols>
  <sheetData>
    <row r="1" spans="1:12" ht="19.5" x14ac:dyDescent="0.3">
      <c r="A1" s="1" t="s">
        <v>61</v>
      </c>
      <c r="B1" s="1"/>
      <c r="C1" s="1"/>
      <c r="D1" s="1"/>
      <c r="E1" s="1"/>
      <c r="F1" s="1"/>
    </row>
    <row r="2" spans="1:12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2" t="s">
        <v>29</v>
      </c>
    </row>
    <row r="3" spans="1:12" ht="15.75" thickTop="1" x14ac:dyDescent="0.25">
      <c r="A3" t="s">
        <v>48</v>
      </c>
      <c r="B3" t="s">
        <v>49</v>
      </c>
      <c r="C3">
        <f>NUM_SETS_FIXED_FILTERS</f>
        <v>8</v>
      </c>
      <c r="D3">
        <f>NUM_CLASSES_FIX</f>
        <v>7168</v>
      </c>
      <c r="E3">
        <v>1</v>
      </c>
      <c r="F3">
        <f>C3*D3*E3*2/1000</f>
        <v>114.688</v>
      </c>
    </row>
    <row r="4" spans="1:12" x14ac:dyDescent="0.25">
      <c r="A4" t="s">
        <v>48</v>
      </c>
      <c r="B4" t="s">
        <v>50</v>
      </c>
      <c r="C4">
        <f>NUM_SETS_FIXED_FILTERS</f>
        <v>8</v>
      </c>
      <c r="D4">
        <f>NUM_FIXED_FILTERS</f>
        <v>512</v>
      </c>
      <c r="E4" cm="1">
        <f t="array" ref="E4">FIX_FILTER_NUM_COEFF_9_DB_9</f>
        <v>41</v>
      </c>
      <c r="F4">
        <f t="shared" ref="F4:F8" si="0">C4*D4*E4*2/1000</f>
        <v>335.87200000000001</v>
      </c>
    </row>
    <row r="5" spans="1:12" x14ac:dyDescent="0.25">
      <c r="A5" t="s">
        <v>48</v>
      </c>
      <c r="B5" t="s">
        <v>51</v>
      </c>
      <c r="C5">
        <f>NUM_SETS_FIXED_FILTERS</f>
        <v>8</v>
      </c>
      <c r="D5">
        <f>NUM_FIXED_FILTERS</f>
        <v>512</v>
      </c>
      <c r="E5">
        <f>FIX_FILTER_NUM_COEFF_9_DB_9</f>
        <v>41</v>
      </c>
      <c r="F5">
        <f t="shared" si="0"/>
        <v>335.87200000000001</v>
      </c>
    </row>
    <row r="6" spans="1:12" x14ac:dyDescent="0.25">
      <c r="A6" t="s">
        <v>48</v>
      </c>
      <c r="B6" t="s">
        <v>52</v>
      </c>
      <c r="C6">
        <f>NUM_SETS_FIXED_FILTERS</f>
        <v>8</v>
      </c>
      <c r="D6">
        <f>NUM_CLASSES_FIX</f>
        <v>7168</v>
      </c>
      <c r="E6">
        <v>1</v>
      </c>
      <c r="F6">
        <f t="shared" si="0"/>
        <v>114.688</v>
      </c>
    </row>
    <row r="7" spans="1:12" x14ac:dyDescent="0.25">
      <c r="A7" t="s">
        <v>48</v>
      </c>
      <c r="B7" t="s">
        <v>53</v>
      </c>
      <c r="C7">
        <f>NUM_SETS_FIXED_FILTERS</f>
        <v>8</v>
      </c>
      <c r="D7">
        <f>NUM_FIXED_FILTERS</f>
        <v>512</v>
      </c>
      <c r="E7" cm="1">
        <f t="array" ref="E7">FIX_FILTER_NUM_COEFF_13_DB_9</f>
        <v>64</v>
      </c>
      <c r="F7">
        <f t="shared" si="0"/>
        <v>524.28800000000001</v>
      </c>
    </row>
    <row r="8" spans="1:12" x14ac:dyDescent="0.25">
      <c r="A8" t="s">
        <v>48</v>
      </c>
      <c r="B8" t="s">
        <v>54</v>
      </c>
      <c r="C8">
        <f>NUM_SETS_FIXED_FILTERS</f>
        <v>8</v>
      </c>
      <c r="D8">
        <f>NUM_FIXED_FILTERS</f>
        <v>512</v>
      </c>
      <c r="E8">
        <f>FIX_FILTER_NUM_COEFF_13_DB_9</f>
        <v>64</v>
      </c>
      <c r="F8">
        <f t="shared" si="0"/>
        <v>524.28800000000001</v>
      </c>
    </row>
    <row r="9" spans="1:12" ht="15.75" thickBot="1" x14ac:dyDescent="0.3">
      <c r="A9" s="3" t="s">
        <v>109</v>
      </c>
      <c r="B9" s="3"/>
      <c r="C9" s="3"/>
      <c r="D9" s="3"/>
      <c r="E9" s="3"/>
      <c r="F9" s="2">
        <f>SUM(F3:F8)</f>
        <v>1949.6959999999999</v>
      </c>
    </row>
    <row r="10" spans="1:12" ht="15.75" thickTop="1" x14ac:dyDescent="0.25"/>
    <row r="13" spans="1:12" x14ac:dyDescent="0.25">
      <c r="K13" t="s">
        <v>56</v>
      </c>
      <c r="L13">
        <v>512</v>
      </c>
    </row>
    <row r="14" spans="1:12" x14ac:dyDescent="0.25">
      <c r="K14" t="s">
        <v>57</v>
      </c>
      <c r="L14">
        <v>8</v>
      </c>
    </row>
    <row r="15" spans="1:12" x14ac:dyDescent="0.25">
      <c r="K15" t="s">
        <v>58</v>
      </c>
      <c r="L15">
        <v>7168</v>
      </c>
    </row>
    <row r="16" spans="1:12" x14ac:dyDescent="0.25">
      <c r="K16" t="s">
        <v>59</v>
      </c>
      <c r="L16">
        <v>41</v>
      </c>
    </row>
    <row r="17" spans="11:12" x14ac:dyDescent="0.25">
      <c r="K17" t="s">
        <v>60</v>
      </c>
      <c r="L17">
        <v>64</v>
      </c>
    </row>
    <row r="18" spans="11:12" x14ac:dyDescent="0.25">
      <c r="K18" t="s">
        <v>55</v>
      </c>
      <c r="L18">
        <v>8</v>
      </c>
    </row>
  </sheetData>
  <mergeCells count="3">
    <mergeCell ref="C2:E2"/>
    <mergeCell ref="A1:F1"/>
    <mergeCell ref="A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3B49-6E1E-4CEB-8A16-80710C79442E}">
  <dimension ref="A1:G16"/>
  <sheetViews>
    <sheetView workbookViewId="0">
      <selection activeCell="C4" sqref="A1:G15"/>
    </sheetView>
  </sheetViews>
  <sheetFormatPr defaultRowHeight="15" x14ac:dyDescent="0.25"/>
  <cols>
    <col min="2" max="2" width="10.5703125" bestFit="1" customWidth="1"/>
    <col min="7" max="7" width="12.5703125" bestFit="1" customWidth="1"/>
  </cols>
  <sheetData>
    <row r="1" spans="1:7" ht="19.5" x14ac:dyDescent="0.3">
      <c r="A1" s="7" t="s">
        <v>47</v>
      </c>
      <c r="B1" s="7"/>
      <c r="C1" s="7"/>
      <c r="D1" s="7"/>
      <c r="E1" s="7"/>
      <c r="F1" s="7"/>
      <c r="G1" s="7"/>
    </row>
    <row r="2" spans="1:7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3"/>
      <c r="G2" s="2" t="s">
        <v>29</v>
      </c>
    </row>
    <row r="3" spans="1:7" ht="15.75" thickTop="1" x14ac:dyDescent="0.25">
      <c r="A3" t="s">
        <v>34</v>
      </c>
      <c r="B3" t="s">
        <v>35</v>
      </c>
      <c r="C3">
        <v>35</v>
      </c>
      <c r="D3">
        <v>3</v>
      </c>
      <c r="E3">
        <v>16</v>
      </c>
      <c r="F3">
        <v>16</v>
      </c>
      <c r="G3">
        <f>C3*D3*E3*F3/1000</f>
        <v>26.88</v>
      </c>
    </row>
    <row r="4" spans="1:7" x14ac:dyDescent="0.25">
      <c r="A4" t="s">
        <v>34</v>
      </c>
      <c r="B4" t="s">
        <v>36</v>
      </c>
      <c r="C4">
        <v>35</v>
      </c>
      <c r="D4">
        <v>3</v>
      </c>
      <c r="E4">
        <v>20</v>
      </c>
      <c r="F4">
        <v>32</v>
      </c>
      <c r="G4">
        <f t="shared" ref="G4:G14" si="0">C4*D4*E4*F4/1000</f>
        <v>67.2</v>
      </c>
    </row>
    <row r="5" spans="1:7" x14ac:dyDescent="0.25">
      <c r="A5" t="s">
        <v>34</v>
      </c>
      <c r="B5" t="s">
        <v>37</v>
      </c>
      <c r="C5">
        <v>35</v>
      </c>
      <c r="D5">
        <v>3</v>
      </c>
      <c r="E5">
        <v>24</v>
      </c>
      <c r="F5">
        <v>64</v>
      </c>
      <c r="G5">
        <f t="shared" si="0"/>
        <v>161.28</v>
      </c>
    </row>
    <row r="6" spans="1:7" x14ac:dyDescent="0.25">
      <c r="A6" t="s">
        <v>34</v>
      </c>
      <c r="B6" t="s">
        <v>38</v>
      </c>
      <c r="C6">
        <v>35</v>
      </c>
      <c r="D6">
        <v>3</v>
      </c>
      <c r="E6">
        <v>20</v>
      </c>
      <c r="F6">
        <v>32</v>
      </c>
      <c r="G6">
        <f t="shared" si="0"/>
        <v>67.2</v>
      </c>
    </row>
    <row r="7" spans="1:7" x14ac:dyDescent="0.25">
      <c r="A7" t="s">
        <v>34</v>
      </c>
      <c r="B7" t="s">
        <v>39</v>
      </c>
      <c r="C7">
        <v>35</v>
      </c>
      <c r="D7">
        <v>3</v>
      </c>
      <c r="E7">
        <v>32</v>
      </c>
      <c r="F7">
        <v>64</v>
      </c>
      <c r="G7">
        <f t="shared" si="0"/>
        <v>215.04</v>
      </c>
    </row>
    <row r="8" spans="1:7" x14ac:dyDescent="0.25">
      <c r="A8" t="s">
        <v>34</v>
      </c>
      <c r="B8" t="s">
        <v>40</v>
      </c>
      <c r="C8">
        <v>35</v>
      </c>
      <c r="D8">
        <v>3</v>
      </c>
      <c r="E8">
        <v>40</v>
      </c>
      <c r="F8">
        <v>128</v>
      </c>
      <c r="G8">
        <f t="shared" si="0"/>
        <v>537.6</v>
      </c>
    </row>
    <row r="9" spans="1:7" x14ac:dyDescent="0.25">
      <c r="A9" t="s">
        <v>34</v>
      </c>
      <c r="B9" t="s">
        <v>41</v>
      </c>
      <c r="C9">
        <v>35</v>
      </c>
      <c r="D9">
        <v>3</v>
      </c>
      <c r="E9">
        <v>24</v>
      </c>
      <c r="F9">
        <v>64</v>
      </c>
      <c r="G9">
        <f t="shared" si="0"/>
        <v>161.28</v>
      </c>
    </row>
    <row r="10" spans="1:7" x14ac:dyDescent="0.25">
      <c r="A10" t="s">
        <v>34</v>
      </c>
      <c r="B10" t="s">
        <v>42</v>
      </c>
      <c r="C10">
        <v>35</v>
      </c>
      <c r="D10">
        <v>3</v>
      </c>
      <c r="E10">
        <v>40</v>
      </c>
      <c r="F10">
        <v>128</v>
      </c>
      <c r="G10">
        <f t="shared" si="0"/>
        <v>537.6</v>
      </c>
    </row>
    <row r="11" spans="1:7" x14ac:dyDescent="0.25">
      <c r="A11" t="s">
        <v>34</v>
      </c>
      <c r="B11" t="s">
        <v>43</v>
      </c>
      <c r="C11">
        <v>35</v>
      </c>
      <c r="D11">
        <v>3</v>
      </c>
      <c r="E11">
        <v>20</v>
      </c>
      <c r="F11">
        <v>128</v>
      </c>
      <c r="G11">
        <f t="shared" si="0"/>
        <v>268.8</v>
      </c>
    </row>
    <row r="12" spans="1:7" x14ac:dyDescent="0.25">
      <c r="A12" t="s">
        <v>34</v>
      </c>
      <c r="B12" t="s">
        <v>44</v>
      </c>
      <c r="C12">
        <v>35</v>
      </c>
      <c r="D12">
        <v>3</v>
      </c>
      <c r="E12">
        <v>24</v>
      </c>
      <c r="F12">
        <v>256</v>
      </c>
      <c r="G12">
        <f t="shared" si="0"/>
        <v>645.12</v>
      </c>
    </row>
    <row r="13" spans="1:7" x14ac:dyDescent="0.25">
      <c r="A13" t="s">
        <v>34</v>
      </c>
      <c r="B13" t="s">
        <v>45</v>
      </c>
      <c r="C13">
        <v>35</v>
      </c>
      <c r="D13">
        <v>3</v>
      </c>
      <c r="E13">
        <v>20</v>
      </c>
      <c r="F13">
        <v>128</v>
      </c>
      <c r="G13">
        <f t="shared" si="0"/>
        <v>268.8</v>
      </c>
    </row>
    <row r="14" spans="1:7" x14ac:dyDescent="0.25">
      <c r="A14" t="s">
        <v>34</v>
      </c>
      <c r="B14" t="s">
        <v>46</v>
      </c>
      <c r="C14">
        <v>35</v>
      </c>
      <c r="D14">
        <v>3</v>
      </c>
      <c r="E14">
        <v>24</v>
      </c>
      <c r="F14">
        <v>256</v>
      </c>
      <c r="G14">
        <f t="shared" si="0"/>
        <v>645.12</v>
      </c>
    </row>
    <row r="15" spans="1:7" ht="15.75" thickBot="1" x14ac:dyDescent="0.3">
      <c r="A15" s="3" t="s">
        <v>109</v>
      </c>
      <c r="B15" s="3"/>
      <c r="C15" s="3"/>
      <c r="D15" s="3"/>
      <c r="E15" s="3"/>
      <c r="F15" s="3"/>
      <c r="G15" s="2">
        <f>SUM(G3:G14)</f>
        <v>3601.92</v>
      </c>
    </row>
    <row r="16" spans="1:7" ht="15.75" thickTop="1" x14ac:dyDescent="0.25"/>
  </sheetData>
  <mergeCells count="3">
    <mergeCell ref="C2:F2"/>
    <mergeCell ref="A15:F15"/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741E-3663-48CF-93EE-E94A064E849D}">
  <dimension ref="A1:Q8"/>
  <sheetViews>
    <sheetView workbookViewId="0">
      <selection activeCell="D3" sqref="A1:G7"/>
    </sheetView>
  </sheetViews>
  <sheetFormatPr defaultRowHeight="15" x14ac:dyDescent="0.25"/>
  <cols>
    <col min="2" max="2" width="11.5703125" bestFit="1" customWidth="1"/>
    <col min="7" max="7" width="12.5703125" bestFit="1" customWidth="1"/>
    <col min="16" max="16" width="25.140625" bestFit="1" customWidth="1"/>
  </cols>
  <sheetData>
    <row r="1" spans="1:17" ht="19.5" x14ac:dyDescent="0.3">
      <c r="A1" s="7" t="s">
        <v>69</v>
      </c>
      <c r="B1" s="7"/>
      <c r="C1" s="7"/>
      <c r="D1" s="7"/>
      <c r="E1" s="7"/>
      <c r="F1" s="7"/>
      <c r="G1" s="7"/>
    </row>
    <row r="2" spans="1:17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3"/>
      <c r="G2" s="2" t="s">
        <v>29</v>
      </c>
    </row>
    <row r="3" spans="1:17" ht="15.75" thickTop="1" x14ac:dyDescent="0.25">
      <c r="A3" t="s">
        <v>62</v>
      </c>
      <c r="B3" t="s">
        <v>63</v>
      </c>
      <c r="C3">
        <f>NUM_LFNST_INTRA_MODES</f>
        <v>97</v>
      </c>
      <c r="D3">
        <v>1</v>
      </c>
      <c r="E3">
        <v>1</v>
      </c>
      <c r="F3">
        <v>1</v>
      </c>
      <c r="G3">
        <f>C3*D3*E3*F3/1000</f>
        <v>9.7000000000000003E-2</v>
      </c>
    </row>
    <row r="4" spans="1:17" x14ac:dyDescent="0.25">
      <c r="A4" t="s">
        <v>64</v>
      </c>
      <c r="B4" t="s">
        <v>65</v>
      </c>
      <c r="C4">
        <v>35</v>
      </c>
      <c r="D4">
        <v>3</v>
      </c>
      <c r="E4">
        <v>16</v>
      </c>
      <c r="F4">
        <v>16</v>
      </c>
      <c r="G4">
        <f t="shared" ref="G4:G6" si="0">C4*D4*E4*F4/1000</f>
        <v>26.88</v>
      </c>
    </row>
    <row r="5" spans="1:17" x14ac:dyDescent="0.25">
      <c r="A5" t="s">
        <v>64</v>
      </c>
      <c r="B5" t="s">
        <v>66</v>
      </c>
      <c r="C5">
        <v>35</v>
      </c>
      <c r="D5">
        <v>3</v>
      </c>
      <c r="E5">
        <v>32</v>
      </c>
      <c r="F5">
        <v>64</v>
      </c>
      <c r="G5">
        <f t="shared" si="0"/>
        <v>215.04</v>
      </c>
    </row>
    <row r="6" spans="1:17" x14ac:dyDescent="0.25">
      <c r="A6" t="s">
        <v>64</v>
      </c>
      <c r="B6" t="s">
        <v>67</v>
      </c>
      <c r="C6">
        <v>35</v>
      </c>
      <c r="D6">
        <v>3</v>
      </c>
      <c r="E6">
        <v>32</v>
      </c>
      <c r="F6">
        <v>96</v>
      </c>
      <c r="G6">
        <f t="shared" si="0"/>
        <v>322.56</v>
      </c>
    </row>
    <row r="7" spans="1:17" ht="15.75" thickBot="1" x14ac:dyDescent="0.3">
      <c r="A7" s="3" t="s">
        <v>109</v>
      </c>
      <c r="B7" s="3"/>
      <c r="C7" s="3"/>
      <c r="D7" s="3"/>
      <c r="E7" s="3"/>
      <c r="F7" s="3"/>
      <c r="G7" s="2">
        <f>SUM(G3:G6)</f>
        <v>564.577</v>
      </c>
    </row>
    <row r="8" spans="1:17" ht="15.75" thickTop="1" x14ac:dyDescent="0.25">
      <c r="P8" t="s">
        <v>68</v>
      </c>
      <c r="Q8">
        <v>97</v>
      </c>
    </row>
  </sheetData>
  <mergeCells count="3">
    <mergeCell ref="C2:F2"/>
    <mergeCell ref="A7:F7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2698-842F-4D54-9736-D2BE28C50A87}">
  <dimension ref="A1:N38"/>
  <sheetViews>
    <sheetView tabSelected="1" workbookViewId="0">
      <selection activeCell="D9" sqref="A1:G37"/>
    </sheetView>
  </sheetViews>
  <sheetFormatPr defaultRowHeight="15" x14ac:dyDescent="0.25"/>
  <cols>
    <col min="1" max="1" width="12.28515625" bestFit="1" customWidth="1"/>
    <col min="2" max="2" width="12.28515625" customWidth="1"/>
    <col min="3" max="3" width="16.85546875" bestFit="1" customWidth="1"/>
    <col min="4" max="4" width="35.85546875" bestFit="1" customWidth="1"/>
    <col min="7" max="7" width="12.5703125" bestFit="1" customWidth="1"/>
    <col min="13" max="13" width="35.85546875" bestFit="1" customWidth="1"/>
  </cols>
  <sheetData>
    <row r="1" spans="1:14" ht="19.5" x14ac:dyDescent="0.3">
      <c r="A1" s="1" t="s">
        <v>107</v>
      </c>
      <c r="B1" s="1"/>
      <c r="C1" s="1"/>
      <c r="D1" s="1"/>
      <c r="E1" s="1"/>
      <c r="F1" s="1"/>
      <c r="G1" s="1"/>
    </row>
    <row r="2" spans="1:14" ht="15.75" thickBot="1" x14ac:dyDescent="0.3">
      <c r="A2" s="2" t="s">
        <v>26</v>
      </c>
      <c r="B2" s="2" t="s">
        <v>108</v>
      </c>
      <c r="C2" s="2" t="s">
        <v>24</v>
      </c>
      <c r="D2" s="3" t="s">
        <v>25</v>
      </c>
      <c r="E2" s="3"/>
      <c r="F2" s="3"/>
      <c r="G2" s="2" t="s">
        <v>29</v>
      </c>
    </row>
    <row r="3" spans="1:14" ht="15.75" thickTop="1" x14ac:dyDescent="0.25">
      <c r="A3" t="s">
        <v>70</v>
      </c>
      <c r="B3">
        <v>2</v>
      </c>
      <c r="C3" t="s">
        <v>71</v>
      </c>
      <c r="D3" cm="1">
        <f t="array" ref="D3">TRANSFORM_NUMBER_OF_DIRECTIONS</f>
        <v>2</v>
      </c>
      <c r="E3">
        <v>2</v>
      </c>
      <c r="F3">
        <v>2</v>
      </c>
      <c r="G3">
        <f>B3*D3*E3*F3/1000</f>
        <v>1.6E-2</v>
      </c>
    </row>
    <row r="4" spans="1:14" x14ac:dyDescent="0.25">
      <c r="A4" t="s">
        <v>70</v>
      </c>
      <c r="B4">
        <v>2</v>
      </c>
      <c r="C4" t="s">
        <v>72</v>
      </c>
      <c r="D4">
        <f>TRANSFORM_NUMBER_OF_DIRECTIONS</f>
        <v>2</v>
      </c>
      <c r="E4">
        <v>4</v>
      </c>
      <c r="F4">
        <v>4</v>
      </c>
      <c r="G4">
        <f t="shared" ref="G4:G36" si="0">B4*D4*E4*F4/1000</f>
        <v>6.4000000000000001E-2</v>
      </c>
    </row>
    <row r="5" spans="1:14" x14ac:dyDescent="0.25">
      <c r="A5" t="s">
        <v>70</v>
      </c>
      <c r="B5">
        <v>2</v>
      </c>
      <c r="C5" t="s">
        <v>73</v>
      </c>
      <c r="D5">
        <f>TRANSFORM_NUMBER_OF_DIRECTIONS</f>
        <v>2</v>
      </c>
      <c r="E5">
        <v>8</v>
      </c>
      <c r="F5">
        <v>8</v>
      </c>
      <c r="G5">
        <f t="shared" si="0"/>
        <v>0.25600000000000001</v>
      </c>
      <c r="M5" t="s">
        <v>105</v>
      </c>
      <c r="N5">
        <v>2</v>
      </c>
    </row>
    <row r="6" spans="1:14" x14ac:dyDescent="0.25">
      <c r="A6" t="s">
        <v>70</v>
      </c>
      <c r="B6">
        <v>2</v>
      </c>
      <c r="C6" t="s">
        <v>74</v>
      </c>
      <c r="D6">
        <f>TRANSFORM_NUMBER_OF_DIRECTIONS</f>
        <v>2</v>
      </c>
      <c r="E6">
        <v>16</v>
      </c>
      <c r="F6">
        <v>16</v>
      </c>
      <c r="G6">
        <f t="shared" si="0"/>
        <v>1.024</v>
      </c>
      <c r="M6" t="s">
        <v>106</v>
      </c>
      <c r="N6">
        <v>9</v>
      </c>
    </row>
    <row r="7" spans="1:14" x14ac:dyDescent="0.25">
      <c r="A7" t="s">
        <v>70</v>
      </c>
      <c r="B7">
        <v>2</v>
      </c>
      <c r="C7" t="s">
        <v>75</v>
      </c>
      <c r="D7">
        <f>TRANSFORM_NUMBER_OF_DIRECTIONS</f>
        <v>2</v>
      </c>
      <c r="E7">
        <v>32</v>
      </c>
      <c r="F7">
        <v>32</v>
      </c>
      <c r="G7">
        <f t="shared" si="0"/>
        <v>4.0960000000000001</v>
      </c>
    </row>
    <row r="8" spans="1:14" x14ac:dyDescent="0.25">
      <c r="A8" t="s">
        <v>70</v>
      </c>
      <c r="B8">
        <v>2</v>
      </c>
      <c r="C8" t="s">
        <v>76</v>
      </c>
      <c r="D8">
        <f>TRANSFORM_NUMBER_OF_DIRECTIONS</f>
        <v>2</v>
      </c>
      <c r="E8">
        <v>64</v>
      </c>
      <c r="F8">
        <v>64</v>
      </c>
      <c r="G8">
        <f t="shared" si="0"/>
        <v>16.384</v>
      </c>
    </row>
    <row r="9" spans="1:14" x14ac:dyDescent="0.25">
      <c r="A9" t="s">
        <v>70</v>
      </c>
      <c r="B9">
        <v>2</v>
      </c>
      <c r="C9" t="s">
        <v>77</v>
      </c>
      <c r="D9">
        <f>TRANSFORM_NUMBER_OF_DIRECTIONS</f>
        <v>2</v>
      </c>
      <c r="E9">
        <v>128</v>
      </c>
      <c r="F9">
        <v>128</v>
      </c>
      <c r="G9">
        <f t="shared" si="0"/>
        <v>65.536000000000001</v>
      </c>
    </row>
    <row r="10" spans="1:14" x14ac:dyDescent="0.25">
      <c r="A10" t="s">
        <v>70</v>
      </c>
      <c r="B10">
        <v>2</v>
      </c>
      <c r="C10" t="s">
        <v>78</v>
      </c>
      <c r="D10">
        <f>TRANSFORM_NUMBER_OF_DIRECTIONS</f>
        <v>2</v>
      </c>
      <c r="E10">
        <v>4</v>
      </c>
      <c r="F10">
        <v>4</v>
      </c>
      <c r="G10">
        <f t="shared" si="0"/>
        <v>6.4000000000000001E-2</v>
      </c>
    </row>
    <row r="11" spans="1:14" x14ac:dyDescent="0.25">
      <c r="A11" t="s">
        <v>70</v>
      </c>
      <c r="B11">
        <v>2</v>
      </c>
      <c r="C11" t="s">
        <v>79</v>
      </c>
      <c r="D11">
        <f>TRANSFORM_NUMBER_OF_DIRECTIONS</f>
        <v>2</v>
      </c>
      <c r="E11">
        <v>8</v>
      </c>
      <c r="F11">
        <v>8</v>
      </c>
      <c r="G11">
        <f t="shared" si="0"/>
        <v>0.25600000000000001</v>
      </c>
    </row>
    <row r="12" spans="1:14" x14ac:dyDescent="0.25">
      <c r="A12" t="s">
        <v>70</v>
      </c>
      <c r="B12">
        <v>2</v>
      </c>
      <c r="C12" t="s">
        <v>80</v>
      </c>
      <c r="D12">
        <f>TRANSFORM_NUMBER_OF_DIRECTIONS</f>
        <v>2</v>
      </c>
      <c r="E12">
        <v>16</v>
      </c>
      <c r="F12">
        <v>16</v>
      </c>
      <c r="G12">
        <f t="shared" si="0"/>
        <v>1.024</v>
      </c>
    </row>
    <row r="13" spans="1:14" x14ac:dyDescent="0.25">
      <c r="A13" t="s">
        <v>70</v>
      </c>
      <c r="B13">
        <v>2</v>
      </c>
      <c r="C13" t="s">
        <v>81</v>
      </c>
      <c r="D13">
        <f>TRANSFORM_NUMBER_OF_DIRECTIONS</f>
        <v>2</v>
      </c>
      <c r="E13">
        <v>32</v>
      </c>
      <c r="F13">
        <v>32</v>
      </c>
      <c r="G13">
        <f t="shared" si="0"/>
        <v>4.0960000000000001</v>
      </c>
    </row>
    <row r="14" spans="1:14" x14ac:dyDescent="0.25">
      <c r="A14" t="s">
        <v>70</v>
      </c>
      <c r="B14">
        <v>2</v>
      </c>
      <c r="C14" t="s">
        <v>82</v>
      </c>
      <c r="D14">
        <f>TRANSFORM_NUMBER_OF_DIRECTIONS</f>
        <v>2</v>
      </c>
      <c r="E14">
        <v>64</v>
      </c>
      <c r="F14">
        <v>64</v>
      </c>
      <c r="G14">
        <f t="shared" si="0"/>
        <v>16.384</v>
      </c>
    </row>
    <row r="15" spans="1:14" x14ac:dyDescent="0.25">
      <c r="A15" t="s">
        <v>70</v>
      </c>
      <c r="B15">
        <v>2</v>
      </c>
      <c r="C15" t="s">
        <v>83</v>
      </c>
      <c r="D15">
        <f>TRANSFORM_NUMBER_OF_DIRECTIONS</f>
        <v>2</v>
      </c>
      <c r="E15">
        <v>128</v>
      </c>
      <c r="F15">
        <v>128</v>
      </c>
      <c r="G15">
        <f t="shared" si="0"/>
        <v>65.536000000000001</v>
      </c>
    </row>
    <row r="16" spans="1:14" x14ac:dyDescent="0.25">
      <c r="A16" t="s">
        <v>70</v>
      </c>
      <c r="B16">
        <v>2</v>
      </c>
      <c r="C16" t="s">
        <v>84</v>
      </c>
      <c r="D16">
        <f>TRANSFORM_NUMBER_OF_DIRECTIONS</f>
        <v>2</v>
      </c>
      <c r="E16">
        <v>4</v>
      </c>
      <c r="F16">
        <v>4</v>
      </c>
      <c r="G16">
        <f t="shared" si="0"/>
        <v>6.4000000000000001E-2</v>
      </c>
    </row>
    <row r="17" spans="1:7" x14ac:dyDescent="0.25">
      <c r="A17" t="s">
        <v>70</v>
      </c>
      <c r="B17">
        <v>2</v>
      </c>
      <c r="C17" t="s">
        <v>85</v>
      </c>
      <c r="D17">
        <f>TRANSFORM_NUMBER_OF_DIRECTIONS</f>
        <v>2</v>
      </c>
      <c r="E17">
        <v>8</v>
      </c>
      <c r="F17">
        <v>8</v>
      </c>
      <c r="G17">
        <f t="shared" si="0"/>
        <v>0.25600000000000001</v>
      </c>
    </row>
    <row r="18" spans="1:7" x14ac:dyDescent="0.25">
      <c r="A18" t="s">
        <v>70</v>
      </c>
      <c r="B18">
        <v>2</v>
      </c>
      <c r="C18" t="s">
        <v>86</v>
      </c>
      <c r="D18">
        <f>TRANSFORM_NUMBER_OF_DIRECTIONS</f>
        <v>2</v>
      </c>
      <c r="E18">
        <v>16</v>
      </c>
      <c r="F18">
        <v>16</v>
      </c>
      <c r="G18">
        <f t="shared" si="0"/>
        <v>1.024</v>
      </c>
    </row>
    <row r="19" spans="1:7" x14ac:dyDescent="0.25">
      <c r="A19" t="s">
        <v>70</v>
      </c>
      <c r="B19">
        <v>2</v>
      </c>
      <c r="C19" t="s">
        <v>87</v>
      </c>
      <c r="D19">
        <f>TRANSFORM_NUMBER_OF_DIRECTIONS</f>
        <v>2</v>
      </c>
      <c r="E19">
        <v>32</v>
      </c>
      <c r="F19">
        <v>32</v>
      </c>
      <c r="G19">
        <f t="shared" si="0"/>
        <v>4.0960000000000001</v>
      </c>
    </row>
    <row r="20" spans="1:7" x14ac:dyDescent="0.25">
      <c r="A20" t="s">
        <v>70</v>
      </c>
      <c r="B20">
        <v>2</v>
      </c>
      <c r="C20" t="s">
        <v>88</v>
      </c>
      <c r="D20">
        <f>TRANSFORM_NUMBER_OF_DIRECTIONS</f>
        <v>2</v>
      </c>
      <c r="E20">
        <v>64</v>
      </c>
      <c r="F20">
        <v>64</v>
      </c>
      <c r="G20">
        <f t="shared" si="0"/>
        <v>16.384</v>
      </c>
    </row>
    <row r="21" spans="1:7" x14ac:dyDescent="0.25">
      <c r="A21" t="s">
        <v>70</v>
      </c>
      <c r="B21">
        <v>2</v>
      </c>
      <c r="C21" t="s">
        <v>89</v>
      </c>
      <c r="D21">
        <f>TRANSFORM_NUMBER_OF_DIRECTIONS</f>
        <v>2</v>
      </c>
      <c r="E21">
        <v>128</v>
      </c>
      <c r="F21">
        <v>128</v>
      </c>
      <c r="G21">
        <f t="shared" si="0"/>
        <v>65.536000000000001</v>
      </c>
    </row>
    <row r="22" spans="1:7" x14ac:dyDescent="0.25">
      <c r="A22" t="s">
        <v>70</v>
      </c>
      <c r="B22">
        <v>2</v>
      </c>
      <c r="C22" t="s">
        <v>90</v>
      </c>
      <c r="D22">
        <v>256</v>
      </c>
      <c r="E22">
        <v>256</v>
      </c>
      <c r="F22">
        <v>1</v>
      </c>
      <c r="G22">
        <f t="shared" si="0"/>
        <v>131.072</v>
      </c>
    </row>
    <row r="23" spans="1:7" x14ac:dyDescent="0.25">
      <c r="A23" t="s">
        <v>70</v>
      </c>
      <c r="B23">
        <v>2</v>
      </c>
      <c r="C23" t="s">
        <v>91</v>
      </c>
      <c r="D23">
        <v>256</v>
      </c>
      <c r="E23">
        <v>256</v>
      </c>
      <c r="F23">
        <v>1</v>
      </c>
      <c r="G23">
        <f t="shared" si="0"/>
        <v>131.072</v>
      </c>
    </row>
    <row r="24" spans="1:7" x14ac:dyDescent="0.25">
      <c r="A24" t="s">
        <v>70</v>
      </c>
      <c r="B24">
        <v>2</v>
      </c>
      <c r="C24" t="s">
        <v>92</v>
      </c>
      <c r="D24">
        <v>256</v>
      </c>
      <c r="E24">
        <v>256</v>
      </c>
      <c r="F24">
        <v>1</v>
      </c>
      <c r="G24">
        <f t="shared" si="0"/>
        <v>131.072</v>
      </c>
    </row>
    <row r="25" spans="1:7" x14ac:dyDescent="0.25">
      <c r="A25" t="s">
        <v>70</v>
      </c>
      <c r="B25">
        <v>2</v>
      </c>
      <c r="C25" t="s">
        <v>93</v>
      </c>
      <c r="D25">
        <f>NUM_TRANS_TYPE</f>
        <v>9</v>
      </c>
      <c r="E25">
        <v>2</v>
      </c>
      <c r="F25">
        <v>2</v>
      </c>
      <c r="G25">
        <f t="shared" si="0"/>
        <v>7.1999999999999995E-2</v>
      </c>
    </row>
    <row r="26" spans="1:7" x14ac:dyDescent="0.25">
      <c r="A26" t="s">
        <v>70</v>
      </c>
      <c r="B26">
        <v>2</v>
      </c>
      <c r="C26" t="s">
        <v>94</v>
      </c>
      <c r="D26">
        <f>NUM_TRANS_TYPE</f>
        <v>9</v>
      </c>
      <c r="E26">
        <v>4</v>
      </c>
      <c r="F26">
        <v>4</v>
      </c>
      <c r="G26">
        <f t="shared" si="0"/>
        <v>0.28799999999999998</v>
      </c>
    </row>
    <row r="27" spans="1:7" x14ac:dyDescent="0.25">
      <c r="A27" t="s">
        <v>70</v>
      </c>
      <c r="B27">
        <v>2</v>
      </c>
      <c r="C27" t="s">
        <v>95</v>
      </c>
      <c r="D27">
        <f>NUM_TRANS_TYPE</f>
        <v>9</v>
      </c>
      <c r="E27">
        <v>8</v>
      </c>
      <c r="F27">
        <v>8</v>
      </c>
      <c r="G27">
        <f t="shared" si="0"/>
        <v>1.1519999999999999</v>
      </c>
    </row>
    <row r="28" spans="1:7" x14ac:dyDescent="0.25">
      <c r="A28" t="s">
        <v>70</v>
      </c>
      <c r="B28">
        <v>2</v>
      </c>
      <c r="C28" t="s">
        <v>96</v>
      </c>
      <c r="D28">
        <f>NUM_TRANS_TYPE</f>
        <v>9</v>
      </c>
      <c r="E28">
        <v>16</v>
      </c>
      <c r="F28">
        <v>16</v>
      </c>
      <c r="G28">
        <f t="shared" si="0"/>
        <v>4.6079999999999997</v>
      </c>
    </row>
    <row r="29" spans="1:7" x14ac:dyDescent="0.25">
      <c r="A29" t="s">
        <v>70</v>
      </c>
      <c r="B29">
        <v>2</v>
      </c>
      <c r="C29" t="s">
        <v>97</v>
      </c>
      <c r="D29">
        <f>NUM_TRANS_TYPE</f>
        <v>9</v>
      </c>
      <c r="E29">
        <v>32</v>
      </c>
      <c r="F29">
        <v>32</v>
      </c>
      <c r="G29">
        <f t="shared" si="0"/>
        <v>18.431999999999999</v>
      </c>
    </row>
    <row r="30" spans="1:7" x14ac:dyDescent="0.25">
      <c r="A30" t="s">
        <v>70</v>
      </c>
      <c r="B30">
        <v>2</v>
      </c>
      <c r="C30" t="s">
        <v>98</v>
      </c>
      <c r="D30">
        <f>NUM_TRANS_TYPE</f>
        <v>9</v>
      </c>
      <c r="E30">
        <v>64</v>
      </c>
      <c r="F30">
        <v>64</v>
      </c>
      <c r="G30">
        <f t="shared" si="0"/>
        <v>73.727999999999994</v>
      </c>
    </row>
    <row r="31" spans="1:7" x14ac:dyDescent="0.25">
      <c r="A31" t="s">
        <v>70</v>
      </c>
      <c r="B31">
        <v>2</v>
      </c>
      <c r="C31" t="s">
        <v>99</v>
      </c>
      <c r="D31">
        <f>NUM_TRANS_TYPE</f>
        <v>9</v>
      </c>
      <c r="E31">
        <v>128</v>
      </c>
      <c r="F31">
        <v>128</v>
      </c>
      <c r="G31">
        <f t="shared" si="0"/>
        <v>294.91199999999998</v>
      </c>
    </row>
    <row r="32" spans="1:7" x14ac:dyDescent="0.25">
      <c r="A32" t="s">
        <v>70</v>
      </c>
      <c r="B32">
        <v>2</v>
      </c>
      <c r="C32" t="s">
        <v>100</v>
      </c>
      <c r="D32">
        <f>NUM_TRANS_TYPE</f>
        <v>9</v>
      </c>
      <c r="E32">
        <v>256</v>
      </c>
      <c r="F32">
        <v>256</v>
      </c>
      <c r="G32">
        <f t="shared" si="0"/>
        <v>1179.6479999999999</v>
      </c>
    </row>
    <row r="33" spans="1:7" x14ac:dyDescent="0.25">
      <c r="A33" t="s">
        <v>62</v>
      </c>
      <c r="B33">
        <v>1</v>
      </c>
      <c r="C33" t="s">
        <v>101</v>
      </c>
      <c r="D33">
        <v>16</v>
      </c>
      <c r="E33">
        <v>36</v>
      </c>
      <c r="F33">
        <v>1</v>
      </c>
      <c r="G33">
        <f t="shared" si="0"/>
        <v>0.57599999999999996</v>
      </c>
    </row>
    <row r="34" spans="1:7" x14ac:dyDescent="0.25">
      <c r="A34" t="s">
        <v>62</v>
      </c>
      <c r="B34">
        <v>1</v>
      </c>
      <c r="C34" t="s">
        <v>102</v>
      </c>
      <c r="D34">
        <v>80</v>
      </c>
      <c r="E34">
        <v>6</v>
      </c>
      <c r="F34">
        <v>1</v>
      </c>
      <c r="G34">
        <f t="shared" si="0"/>
        <v>0.48</v>
      </c>
    </row>
    <row r="35" spans="1:7" x14ac:dyDescent="0.25">
      <c r="A35" t="s">
        <v>34</v>
      </c>
      <c r="B35">
        <v>1</v>
      </c>
      <c r="C35" t="s">
        <v>103</v>
      </c>
      <c r="D35">
        <v>3</v>
      </c>
      <c r="E35">
        <v>3</v>
      </c>
      <c r="F35">
        <v>1</v>
      </c>
      <c r="G35">
        <f t="shared" si="0"/>
        <v>8.9999999999999993E-3</v>
      </c>
    </row>
    <row r="36" spans="1:7" x14ac:dyDescent="0.25">
      <c r="A36" t="s">
        <v>62</v>
      </c>
      <c r="B36">
        <v>1</v>
      </c>
      <c r="C36" t="s">
        <v>104</v>
      </c>
      <c r="D36">
        <v>25</v>
      </c>
      <c r="E36">
        <v>2</v>
      </c>
      <c r="F36">
        <v>1</v>
      </c>
      <c r="G36">
        <f t="shared" si="0"/>
        <v>0.05</v>
      </c>
    </row>
    <row r="37" spans="1:7" ht="15.75" thickBot="1" x14ac:dyDescent="0.3">
      <c r="A37" s="3" t="s">
        <v>109</v>
      </c>
      <c r="B37" s="3"/>
      <c r="C37" s="3"/>
      <c r="D37" s="3"/>
      <c r="E37" s="3"/>
      <c r="F37" s="3"/>
      <c r="G37" s="2">
        <f>SUM(G3:G36)</f>
        <v>2229.2670000000003</v>
      </c>
    </row>
    <row r="38" spans="1:7" ht="15.75" thickTop="1" x14ac:dyDescent="0.25"/>
  </sheetData>
  <mergeCells count="3">
    <mergeCell ref="A1:G1"/>
    <mergeCell ref="D2:F2"/>
    <mergeCell ref="A37:F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ée un document." ma:contentTypeScope="" ma:versionID="4f5182c224dea9899ceabc1e13aced5b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2e609ff2f3192edeb24e5c3b523410de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FF5A48-440B-420B-BBE2-BCE6395D2F43}"/>
</file>

<file path=customXml/itemProps2.xml><?xml version="1.0" encoding="utf-8"?>
<ds:datastoreItem xmlns:ds="http://schemas.openxmlformats.org/officeDocument/2006/customXml" ds:itemID="{472F693F-3645-4707-BA31-586BF07864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D78BE-39F4-4859-89AD-DF4DA82D0A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2e96c19-9718-4731-8499-f4759ae116ac"/>
    <ds:schemaRef ds:uri="c128de76-f759-4d3e-b96d-35e38bee282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RomMIPFilters.h</vt:lpstr>
      <vt:lpstr>RomMipFilters2.h</vt:lpstr>
      <vt:lpstr>alfFixedFilters.h</vt:lpstr>
      <vt:lpstr>romNspt.h</vt:lpstr>
      <vt:lpstr>romlfnst.h</vt:lpstr>
      <vt:lpstr>rom.h</vt:lpstr>
      <vt:lpstr>FIX_FILTER_NUM_COEFF_13_DB_9</vt:lpstr>
      <vt:lpstr>FIX_FILTER_NUM_COEFF_9_DB_9</vt:lpstr>
      <vt:lpstr>NUM_CLASSES_FIX</vt:lpstr>
      <vt:lpstr>NUM_FIXED_FILTERS</vt:lpstr>
      <vt:lpstr>NUM_LFNST_INTRA_MODES</vt:lpstr>
      <vt:lpstr>NUM_SETS_FIXED_FILTERS</vt:lpstr>
      <vt:lpstr>NUM_TRANS_TYPE</vt:lpstr>
      <vt:lpstr>TRANSFORM_NUMBER_OF_DIRECTIONS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 Naser</dc:creator>
  <cp:lastModifiedBy>Karam Naser</cp:lastModifiedBy>
  <dcterms:created xsi:type="dcterms:W3CDTF">2024-11-04T13:22:50Z</dcterms:created>
  <dcterms:modified xsi:type="dcterms:W3CDTF">2024-11-04T15:33:26Z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2024-11-04T14:33:40Z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db2245cc-1151-4433-ba9c-32eb0e02db42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0x010100CFAB9EE0C0AB514194A6531C55797DA8</vt:lpwstr>
  </property>
</Properties>
</file>