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serk\OneDrive - InterDigital Communications, Inc\Documents\"/>
    </mc:Choice>
  </mc:AlternateContent>
  <xr:revisionPtr revIDLastSave="0" documentId="13_ncr:1_{4A215AD3-CB90-4590-996B-AD759392301A}" xr6:coauthVersionLast="47" xr6:coauthVersionMax="47" xr10:uidLastSave="{00000000-0000-0000-0000-000000000000}"/>
  <bookViews>
    <workbookView xWindow="-120" yWindow="-120" windowWidth="29040" windowHeight="15720" xr2:uid="{8B41B459-1F8D-4D13-A800-8E72C984CA34}"/>
  </bookViews>
  <sheets>
    <sheet name="MipData.h" sheetId="1" r:id="rId1"/>
    <sheet name="AdaptiveLoopFilter.cpp" sheetId="4" r:id="rId2"/>
    <sheet name="romlfnst.cpp" sheetId="5" r:id="rId3"/>
    <sheet name="rom.h" sheetId="6" r:id="rId4"/>
  </sheets>
  <definedNames>
    <definedName name="ALF_CLASSIFIER_FL">AdaptiveLoopFilter.cpp!#REF!</definedName>
    <definedName name="ALF_CLASSIFIER_FL_CHROMA">AdaptiveLoopFilter.cpp!#REF!</definedName>
    <definedName name="ALF_NUM_FIXED_FILTER_SETS">AdaptiveLoopFilter.cpp!$L$9</definedName>
    <definedName name="FIX_FILTER_NUM_COEFF_13_DB_9">AdaptiveLoopFilter.cpp!$L$13</definedName>
    <definedName name="FIX_FILTER_NUM_COEFF_9_DB_9">AdaptiveLoopFilter.cpp!$L$12</definedName>
    <definedName name="MAX_NUM_ALF_CLASSES">AdaptiveLoopFilter.cpp!$L$7</definedName>
    <definedName name="MAX_NUM_ALF_LUMA_COEFF">AdaptiveLoopFilter.cpp!$L$8</definedName>
    <definedName name="NUM_ACT_FIX">AdaptiveLoopFilter.cpp!#REF!</definedName>
    <definedName name="NUM_CLASSES_FIX">AdaptiveLoopFilter.cpp!$L$11</definedName>
    <definedName name="NUM_CLASSIFIER">AdaptiveLoopFilter.cpp!#REF!</definedName>
    <definedName name="NUM_DIR_FIX">AdaptiveLoopFilter.cpp!#REF!</definedName>
    <definedName name="NUM_EXT_LUMA_MODE">'romlfnst.cpp'!$Q$8</definedName>
    <definedName name="NUM_FIXED_FILTERS">AdaptiveLoopFilter.cpp!$L$9</definedName>
    <definedName name="NUM_INTRA_MODE">'romlfnst.cpp'!$Q$7</definedName>
    <definedName name="NUM_LFNST_INTRA_MODES">'romlfnst.cpp'!$Q$7</definedName>
    <definedName name="NUM_SETS_FIXED_FILTERS">AdaptiveLoopFilter.cpp!$L$10</definedName>
    <definedName name="NUM_TRANS_TYPE">'rom.h'!$N$6</definedName>
    <definedName name="TRANSFORM_NUMBER_OF_DIRECTIONS">'rom.h'!$N$5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6" l="1"/>
  <c r="G5" i="6"/>
  <c r="G6" i="6"/>
  <c r="G7" i="6"/>
  <c r="G8" i="6"/>
  <c r="G9" i="6"/>
  <c r="G10" i="6"/>
  <c r="G11" i="6"/>
  <c r="G12" i="6"/>
  <c r="G13" i="6"/>
  <c r="G14" i="6"/>
  <c r="G15" i="6"/>
  <c r="G16" i="6"/>
  <c r="G3" i="6"/>
  <c r="D16" i="6"/>
  <c r="D5" i="6"/>
  <c r="D6" i="6"/>
  <c r="D7" i="6"/>
  <c r="D8" i="6"/>
  <c r="D9" i="6"/>
  <c r="D10" i="6"/>
  <c r="D11" i="6"/>
  <c r="D12" i="6"/>
  <c r="D13" i="6"/>
  <c r="D14" i="6"/>
  <c r="D15" i="6"/>
  <c r="D4" i="6"/>
  <c r="D3" i="6"/>
  <c r="C3" i="5" a="1"/>
  <c r="C3" i="5" s="1"/>
  <c r="G3" i="5" s="1"/>
  <c r="G6" i="5" s="1"/>
  <c r="F4" i="4"/>
  <c r="F3" i="4"/>
  <c r="E4" i="4" a="1"/>
  <c r="E4" i="4" s="1"/>
  <c r="E3" i="4" a="1"/>
  <c r="E3" i="4" s="1"/>
  <c r="D4" i="4" a="1"/>
  <c r="D4" i="4" s="1"/>
  <c r="D3" i="4" a="1"/>
  <c r="D3" i="4" s="1"/>
  <c r="F4" i="1"/>
  <c r="F5" i="1"/>
  <c r="F3" i="1"/>
  <c r="G4" i="5"/>
  <c r="G5" i="5"/>
  <c r="G17" i="6" l="1"/>
  <c r="F6" i="1"/>
  <c r="F5" i="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<sst xmlns="http://schemas.openxmlformats.org/spreadsheetml/2006/main" count="78" uniqueCount="44">
  <si>
    <t>variable</t>
  </si>
  <si>
    <t>dimension</t>
  </si>
  <si>
    <t>type</t>
  </si>
  <si>
    <t>size (Kbytes)</t>
  </si>
  <si>
    <t>ALF</t>
  </si>
  <si>
    <t>uint8_t</t>
  </si>
  <si>
    <t>g_lfnstLut</t>
  </si>
  <si>
    <t>g_lfnst4x4</t>
  </si>
  <si>
    <t>g_lfnst8x8</t>
  </si>
  <si>
    <t>LFNST</t>
  </si>
  <si>
    <t xml:space="preserve">TMatrixCoeff </t>
  </si>
  <si>
    <t xml:space="preserve">g_trCoreDCT2P2  </t>
  </si>
  <si>
    <t xml:space="preserve">g_trCoreDCT2P4  </t>
  </si>
  <si>
    <t xml:space="preserve">g_trCoreDCT2P8  </t>
  </si>
  <si>
    <t xml:space="preserve">g_trCoreDCT2P16 </t>
  </si>
  <si>
    <t xml:space="preserve">g_trCoreDCT2P32 </t>
  </si>
  <si>
    <t xml:space="preserve">g_trCoreDCT2P64 </t>
  </si>
  <si>
    <t xml:space="preserve">g_trCoreDCT8P4  </t>
  </si>
  <si>
    <t xml:space="preserve">g_trCoreDCT8P8  </t>
  </si>
  <si>
    <t xml:space="preserve">g_trCoreDCT8P16 </t>
  </si>
  <si>
    <t xml:space="preserve">g_trCoreDCT8P32 </t>
  </si>
  <si>
    <t xml:space="preserve">g_trCoreDST7P4  </t>
  </si>
  <si>
    <t xml:space="preserve">g_trCoreDST7P8  </t>
  </si>
  <si>
    <t xml:space="preserve">g_trCoreDST7P16 </t>
  </si>
  <si>
    <t xml:space="preserve">g_trCoreDST7P32 </t>
  </si>
  <si>
    <t>TRANSFORM_NUMBER_OF_DIRECTIONS</t>
  </si>
  <si>
    <t>NUM_TRANS_TYPE</t>
  </si>
  <si>
    <t>MTS</t>
  </si>
  <si>
    <t>size(type)</t>
  </si>
  <si>
    <t>sum</t>
  </si>
  <si>
    <t>mipMatrix4x4</t>
  </si>
  <si>
    <t>mipMatrix8x8</t>
  </si>
  <si>
    <t>mipMatrix16x16</t>
  </si>
  <si>
    <t>alfCoeff</t>
  </si>
  <si>
    <t>m_fixedFilterSetCoeff</t>
  </si>
  <si>
    <t>MAX_NUM_ALF_LUMA_COEFF</t>
  </si>
  <si>
    <t>int</t>
  </si>
  <si>
    <t>m_classToFilterMapping</t>
  </si>
  <si>
    <t>ALF_NUM_FIXED_FILTER_SETS</t>
  </si>
  <si>
    <t>MAX_NUM_ALF_CLASSES</t>
  </si>
  <si>
    <t>NUM_EXT_LUMA_MODE</t>
  </si>
  <si>
    <t>NUM_INTRA_MODE</t>
  </si>
  <si>
    <t xml:space="preserve"> TMatrixCoeff </t>
  </si>
  <si>
    <t>MIP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</si>
</sst>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</cellStyleXfs>
  <cellXfs count="5">
    <xf numFmtId="0" fontId="0" fillId="0" borderId="0" xfId="0"/>
    <xf numFmtId="0" fontId="2" fillId="0" borderId="2" xfId="2"/>
    <xf numFmtId="0" fontId="2" fillId="0" borderId="2" xfId="2" applyAlignment="1">
      <alignment horizontal="center"/>
    </xf>
    <xf numFmtId="0" fontId="1" fillId="0" borderId="0" xfId="1" applyBorder="1" applyAlignment="1">
      <alignment horizontal="center"/>
    </xf>
    <xf numFmtId="0" fontId="1" fillId="0" borderId="3" xfId="1" applyBorder="1" applyAlignment="1">
      <alignment horizontal="center"/>
    </xf>
  </cellXfs>
  <cellStyles count="3">
    <cellStyle name="Heading 1" xfId="1" builtinId="16"/>
    <cellStyle name="Normal" xfId="0" builtinId="0"/>
    <cellStyle name="Total" xfId="2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27EAA-F663-4B1F-AD65-335894FCA9A6}">
  <dimension ref="A1:F7"/>
  <sheetViews>
    <sheetView tabSelected="1" workbookViewId="0">
      <selection sqref="A1:F1"/>
    </sheetView>
  </sheetViews>
  <sheetFormatPr defaultRowHeight="15" x14ac:dyDescent="0.25"/>
  <cols>
    <col min="2" max="2" width="19.7109375" bestFit="1" customWidth="1"/>
    <col min="6" max="6" width="16.28515625" bestFit="1" customWidth="1"/>
  </cols>
  <sheetData>
    <row r="1" spans="1:6" ht="19.5" x14ac:dyDescent="0.3">
      <c r="A1" s="3" t="s">
        <v>43</v>
      </c>
      <c r="B1" s="3"/>
      <c r="C1" s="3"/>
      <c r="D1" s="3"/>
      <c r="E1" s="3"/>
      <c r="F1" s="3"/>
    </row>
    <row r="2" spans="1:6" ht="15.75" thickBot="1" x14ac:dyDescent="0.3">
      <c r="A2" s="1" t="s">
        <v>2</v>
      </c>
      <c r="B2" s="1" t="s">
        <v>0</v>
      </c>
      <c r="C2" s="2" t="s">
        <v>1</v>
      </c>
      <c r="D2" s="2"/>
      <c r="E2" s="2"/>
      <c r="F2" s="1" t="s">
        <v>3</v>
      </c>
    </row>
    <row r="3" spans="1:6" ht="15.75" thickTop="1" x14ac:dyDescent="0.25">
      <c r="A3" t="s">
        <v>5</v>
      </c>
      <c r="B3" t="s">
        <v>30</v>
      </c>
      <c r="C3">
        <v>16</v>
      </c>
      <c r="D3">
        <v>16</v>
      </c>
      <c r="E3">
        <v>4</v>
      </c>
      <c r="F3">
        <f>C3*D3*E3/1000</f>
        <v>1.024</v>
      </c>
    </row>
    <row r="4" spans="1:6" x14ac:dyDescent="0.25">
      <c r="A4" t="s">
        <v>5</v>
      </c>
      <c r="B4" t="s">
        <v>31</v>
      </c>
      <c r="C4">
        <v>8</v>
      </c>
      <c r="D4">
        <v>16</v>
      </c>
      <c r="E4">
        <v>8</v>
      </c>
      <c r="F4">
        <f t="shared" ref="F4:F5" si="0">C4*D4*E4/1000</f>
        <v>1.024</v>
      </c>
    </row>
    <row r="5" spans="1:6" x14ac:dyDescent="0.25">
      <c r="A5" t="s">
        <v>5</v>
      </c>
      <c r="B5" t="s">
        <v>32</v>
      </c>
      <c r="C5">
        <v>6</v>
      </c>
      <c r="D5">
        <v>64</v>
      </c>
      <c r="E5">
        <v>7</v>
      </c>
      <c r="F5">
        <f t="shared" si="0"/>
        <v>2.6880000000000002</v>
      </c>
    </row>
    <row r="6" spans="1:6" ht="15.75" thickBot="1" x14ac:dyDescent="0.3">
      <c r="A6" s="2" t="s">
        <v>29</v>
      </c>
      <c r="B6" s="2"/>
      <c r="C6" s="2"/>
      <c r="D6" s="2"/>
      <c r="E6" s="2"/>
      <c r="F6" s="1">
        <f>SUM(F3:F5)</f>
        <v>4.7360000000000007</v>
      </c>
    </row>
    <row r="7" spans="1:6" ht="15.75" thickTop="1" x14ac:dyDescent="0.25"/>
  </sheetData>
  <mergeCells count="3">
    <mergeCell ref="C2:E2"/>
    <mergeCell ref="A1:F1"/>
    <mergeCell ref="A6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A2DF1-8D5E-4230-9485-0DFB8FC692B9}">
  <dimension ref="A1:L10"/>
  <sheetViews>
    <sheetView workbookViewId="0">
      <selection activeCell="G7" sqref="G7"/>
    </sheetView>
  </sheetViews>
  <sheetFormatPr defaultRowHeight="15" x14ac:dyDescent="0.25"/>
  <cols>
    <col min="2" max="2" width="10" bestFit="1" customWidth="1"/>
    <col min="3" max="3" width="26.140625" bestFit="1" customWidth="1"/>
    <col min="4" max="4" width="26.85546875" bestFit="1" customWidth="1"/>
    <col min="5" max="5" width="26.5703125" bestFit="1" customWidth="1"/>
    <col min="6" max="6" width="12.5703125" bestFit="1" customWidth="1"/>
    <col min="11" max="11" width="56.42578125" bestFit="1" customWidth="1"/>
    <col min="12" max="12" width="23.85546875" bestFit="1" customWidth="1"/>
  </cols>
  <sheetData>
    <row r="1" spans="1:12" ht="19.5" x14ac:dyDescent="0.3">
      <c r="A1" s="3" t="s">
        <v>4</v>
      </c>
      <c r="B1" s="3"/>
      <c r="C1" s="3"/>
      <c r="D1" s="3"/>
      <c r="E1" s="3"/>
      <c r="F1" s="3"/>
    </row>
    <row r="2" spans="1:12" ht="15.75" thickBot="1" x14ac:dyDescent="0.3">
      <c r="A2" s="1" t="s">
        <v>2</v>
      </c>
      <c r="B2" s="1" t="s">
        <v>28</v>
      </c>
      <c r="C2" s="1" t="s">
        <v>0</v>
      </c>
      <c r="D2" s="2" t="s">
        <v>1</v>
      </c>
      <c r="E2" s="2"/>
      <c r="F2" s="1" t="s">
        <v>3</v>
      </c>
    </row>
    <row r="3" spans="1:12" ht="15.75" thickTop="1" x14ac:dyDescent="0.25">
      <c r="A3" t="s">
        <v>33</v>
      </c>
      <c r="B3">
        <v>2</v>
      </c>
      <c r="C3" t="s">
        <v>34</v>
      </c>
      <c r="D3" cm="1">
        <f t="array" ref="D3">MAX_NUM_ALF_CLASSES</f>
        <v>64</v>
      </c>
      <c r="E3" cm="1">
        <f t="array" ref="E3">MAX_NUM_ALF_LUMA_COEFF</f>
        <v>13</v>
      </c>
      <c r="F3">
        <f>D3*E3*B3*2/1000</f>
        <v>3.3279999999999998</v>
      </c>
    </row>
    <row r="4" spans="1:12" x14ac:dyDescent="0.25">
      <c r="A4" t="s">
        <v>36</v>
      </c>
      <c r="B4">
        <v>4</v>
      </c>
      <c r="C4" t="s">
        <v>37</v>
      </c>
      <c r="D4" cm="1">
        <f t="array" ref="D4">ALF_NUM_FIXED_FILTER_SETS</f>
        <v>16</v>
      </c>
      <c r="E4" cm="1">
        <f t="array" ref="E4">MAX_NUM_ALF_CLASSES</f>
        <v>64</v>
      </c>
      <c r="F4">
        <f>D4*E4*B4*2/1000</f>
        <v>8.1920000000000002</v>
      </c>
    </row>
    <row r="5" spans="1:12" ht="15.75" thickBot="1" x14ac:dyDescent="0.3">
      <c r="A5" s="2" t="s">
        <v>29</v>
      </c>
      <c r="B5" s="2"/>
      <c r="C5" s="2"/>
      <c r="D5" s="2"/>
      <c r="E5" s="2"/>
      <c r="F5" s="1">
        <f>SUM(F3:F4)</f>
        <v>11.52</v>
      </c>
    </row>
    <row r="6" spans="1:12" ht="15.75" thickTop="1" x14ac:dyDescent="0.25"/>
    <row r="7" spans="1:12" x14ac:dyDescent="0.25">
      <c r="K7" t="s">
        <v>39</v>
      </c>
      <c r="L7">
        <v>64</v>
      </c>
    </row>
    <row r="8" spans="1:12" x14ac:dyDescent="0.25">
      <c r="K8" t="s">
        <v>35</v>
      </c>
      <c r="L8">
        <v>13</v>
      </c>
    </row>
    <row r="9" spans="1:12" x14ac:dyDescent="0.25">
      <c r="K9" t="s">
        <v>38</v>
      </c>
      <c r="L9">
        <v>16</v>
      </c>
    </row>
    <row r="10" spans="1:12" x14ac:dyDescent="0.25">
      <c r="K10" t="s">
        <v>39</v>
      </c>
      <c r="L10">
        <v>25</v>
      </c>
    </row>
  </sheetData>
  <mergeCells count="3">
    <mergeCell ref="D2:E2"/>
    <mergeCell ref="A1:F1"/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8741E-3663-48CF-93EE-E94A064E849D}">
  <dimension ref="A1:Q8"/>
  <sheetViews>
    <sheetView workbookViewId="0">
      <selection activeCell="I8" sqref="I8"/>
    </sheetView>
  </sheetViews>
  <sheetFormatPr defaultRowHeight="15" x14ac:dyDescent="0.25"/>
  <cols>
    <col min="2" max="2" width="11.5703125" bestFit="1" customWidth="1"/>
    <col min="7" max="7" width="12.5703125" bestFit="1" customWidth="1"/>
    <col min="16" max="16" width="25.140625" bestFit="1" customWidth="1"/>
  </cols>
  <sheetData>
    <row r="1" spans="1:17" ht="19.5" x14ac:dyDescent="0.3">
      <c r="A1" s="4" t="s">
        <v>9</v>
      </c>
      <c r="B1" s="4"/>
      <c r="C1" s="4"/>
      <c r="D1" s="4"/>
      <c r="E1" s="4"/>
      <c r="F1" s="4"/>
      <c r="G1" s="4"/>
    </row>
    <row r="2" spans="1:17" ht="15.75" thickBot="1" x14ac:dyDescent="0.3">
      <c r="A2" s="1" t="s">
        <v>2</v>
      </c>
      <c r="B2" s="1" t="s">
        <v>0</v>
      </c>
      <c r="C2" s="2" t="s">
        <v>1</v>
      </c>
      <c r="D2" s="2"/>
      <c r="E2" s="2"/>
      <c r="F2" s="2"/>
      <c r="G2" s="1" t="s">
        <v>3</v>
      </c>
    </row>
    <row r="3" spans="1:17" ht="15.75" thickTop="1" x14ac:dyDescent="0.25">
      <c r="A3" t="s">
        <v>5</v>
      </c>
      <c r="B3" t="s">
        <v>6</v>
      </c>
      <c r="C3" cm="1">
        <f t="array" ref="C3">NUM_INTRA_MODE + NUM_EXT_LUMA_MODE - 1</f>
        <v>97</v>
      </c>
      <c r="D3">
        <v>1</v>
      </c>
      <c r="E3">
        <v>1</v>
      </c>
      <c r="F3">
        <v>1</v>
      </c>
      <c r="G3">
        <f>C3*D3*E3*F3/1000</f>
        <v>9.7000000000000003E-2</v>
      </c>
    </row>
    <row r="4" spans="1:17" x14ac:dyDescent="0.25">
      <c r="A4" t="s">
        <v>5</v>
      </c>
      <c r="B4" t="s">
        <v>8</v>
      </c>
      <c r="C4">
        <v>4</v>
      </c>
      <c r="D4">
        <v>2</v>
      </c>
      <c r="E4">
        <v>16</v>
      </c>
      <c r="F4">
        <v>48</v>
      </c>
      <c r="G4">
        <f t="shared" ref="G4:G5" si="0">C4*D4*E4*F4/1000</f>
        <v>6.1440000000000001</v>
      </c>
    </row>
    <row r="5" spans="1:17" x14ac:dyDescent="0.25">
      <c r="A5" t="s">
        <v>5</v>
      </c>
      <c r="B5" t="s">
        <v>7</v>
      </c>
      <c r="C5">
        <v>4</v>
      </c>
      <c r="D5">
        <v>2</v>
      </c>
      <c r="E5">
        <v>16</v>
      </c>
      <c r="F5">
        <v>16</v>
      </c>
      <c r="G5">
        <f t="shared" si="0"/>
        <v>2.048</v>
      </c>
    </row>
    <row r="6" spans="1:17" ht="15.75" thickBot="1" x14ac:dyDescent="0.3">
      <c r="A6" s="2" t="s">
        <v>29</v>
      </c>
      <c r="B6" s="2"/>
      <c r="C6" s="2"/>
      <c r="D6" s="2"/>
      <c r="E6" s="2"/>
      <c r="F6" s="2"/>
      <c r="G6" s="1">
        <f>SUM(G3:G5)</f>
        <v>8.2890000000000015</v>
      </c>
    </row>
    <row r="7" spans="1:17" ht="15.75" thickTop="1" x14ac:dyDescent="0.25">
      <c r="P7" t="s">
        <v>41</v>
      </c>
      <c r="Q7">
        <v>70</v>
      </c>
    </row>
    <row r="8" spans="1:17" x14ac:dyDescent="0.25">
      <c r="P8" t="s">
        <v>40</v>
      </c>
      <c r="Q8">
        <v>28</v>
      </c>
    </row>
  </sheetData>
  <mergeCells count="3">
    <mergeCell ref="C2:F2"/>
    <mergeCell ref="A6:F6"/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A2698-842F-4D54-9736-D2BE28C50A87}">
  <dimension ref="A1:N18"/>
  <sheetViews>
    <sheetView workbookViewId="0">
      <selection activeCell="G6" sqref="G6"/>
    </sheetView>
  </sheetViews>
  <sheetFormatPr defaultRowHeight="15" x14ac:dyDescent="0.25"/>
  <cols>
    <col min="1" max="1" width="12.28515625" bestFit="1" customWidth="1"/>
    <col min="2" max="2" width="12.28515625" customWidth="1"/>
    <col min="3" max="3" width="16.85546875" bestFit="1" customWidth="1"/>
    <col min="4" max="4" width="35.85546875" bestFit="1" customWidth="1"/>
    <col min="7" max="7" width="12.5703125" bestFit="1" customWidth="1"/>
    <col min="13" max="13" width="35.85546875" bestFit="1" customWidth="1"/>
  </cols>
  <sheetData>
    <row r="1" spans="1:14" ht="19.5" x14ac:dyDescent="0.3">
      <c r="A1" s="3" t="s">
        <v>27</v>
      </c>
      <c r="B1" s="3"/>
      <c r="C1" s="3"/>
      <c r="D1" s="3"/>
      <c r="E1" s="3"/>
      <c r="F1" s="3"/>
      <c r="G1" s="3"/>
    </row>
    <row r="2" spans="1:14" ht="15.75" thickBot="1" x14ac:dyDescent="0.3">
      <c r="A2" s="1" t="s">
        <v>2</v>
      </c>
      <c r="B2" s="1" t="s">
        <v>28</v>
      </c>
      <c r="C2" s="1" t="s">
        <v>0</v>
      </c>
      <c r="D2" s="2" t="s">
        <v>1</v>
      </c>
      <c r="E2" s="2"/>
      <c r="F2" s="2"/>
      <c r="G2" s="1" t="s">
        <v>3</v>
      </c>
    </row>
    <row r="3" spans="1:14" ht="15.75" thickTop="1" x14ac:dyDescent="0.25">
      <c r="A3" t="s">
        <v>10</v>
      </c>
      <c r="B3">
        <v>2</v>
      </c>
      <c r="C3" t="s">
        <v>11</v>
      </c>
      <c r="D3">
        <f>TRANSFORM_NUMBER_OF_DIRECTIONS</f>
        <v>2</v>
      </c>
      <c r="E3">
        <v>2</v>
      </c>
      <c r="F3">
        <v>2</v>
      </c>
      <c r="G3">
        <f>B3*D3*E3*F3/1000</f>
        <v>1.6E-2</v>
      </c>
    </row>
    <row r="4" spans="1:14" x14ac:dyDescent="0.25">
      <c r="A4" t="s">
        <v>42</v>
      </c>
      <c r="B4">
        <v>2</v>
      </c>
      <c r="C4" t="s">
        <v>12</v>
      </c>
      <c r="D4">
        <f>TRANSFORM_NUMBER_OF_DIRECTIONS</f>
        <v>2</v>
      </c>
      <c r="E4">
        <v>4</v>
      </c>
      <c r="F4">
        <v>4</v>
      </c>
      <c r="G4">
        <f t="shared" ref="G4:G16" si="0">B4*D4*E4*F4/1000</f>
        <v>6.4000000000000001E-2</v>
      </c>
    </row>
    <row r="5" spans="1:14" x14ac:dyDescent="0.25">
      <c r="A5" t="s">
        <v>42</v>
      </c>
      <c r="B5">
        <v>2</v>
      </c>
      <c r="C5" t="s">
        <v>13</v>
      </c>
      <c r="D5">
        <f>TRANSFORM_NUMBER_OF_DIRECTIONS</f>
        <v>2</v>
      </c>
      <c r="E5">
        <v>8</v>
      </c>
      <c r="F5">
        <v>8</v>
      </c>
      <c r="G5">
        <f t="shared" si="0"/>
        <v>0.25600000000000001</v>
      </c>
      <c r="M5" t="s">
        <v>25</v>
      </c>
      <c r="N5">
        <v>2</v>
      </c>
    </row>
    <row r="6" spans="1:14" x14ac:dyDescent="0.25">
      <c r="A6" t="s">
        <v>42</v>
      </c>
      <c r="B6">
        <v>2</v>
      </c>
      <c r="C6" t="s">
        <v>14</v>
      </c>
      <c r="D6">
        <f>TRANSFORM_NUMBER_OF_DIRECTIONS</f>
        <v>2</v>
      </c>
      <c r="E6">
        <v>16</v>
      </c>
      <c r="F6">
        <v>16</v>
      </c>
      <c r="G6">
        <f t="shared" si="0"/>
        <v>1.024</v>
      </c>
      <c r="M6" t="s">
        <v>26</v>
      </c>
      <c r="N6">
        <v>9</v>
      </c>
    </row>
    <row r="7" spans="1:14" x14ac:dyDescent="0.25">
      <c r="A7" t="s">
        <v>42</v>
      </c>
      <c r="B7">
        <v>2</v>
      </c>
      <c r="C7" t="s">
        <v>15</v>
      </c>
      <c r="D7">
        <f>TRANSFORM_NUMBER_OF_DIRECTIONS</f>
        <v>2</v>
      </c>
      <c r="E7">
        <v>32</v>
      </c>
      <c r="F7">
        <v>32</v>
      </c>
      <c r="G7">
        <f t="shared" si="0"/>
        <v>4.0960000000000001</v>
      </c>
    </row>
    <row r="8" spans="1:14" x14ac:dyDescent="0.25">
      <c r="A8" t="s">
        <v>42</v>
      </c>
      <c r="B8">
        <v>2</v>
      </c>
      <c r="C8" t="s">
        <v>16</v>
      </c>
      <c r="D8">
        <f>TRANSFORM_NUMBER_OF_DIRECTIONS</f>
        <v>2</v>
      </c>
      <c r="E8">
        <v>64</v>
      </c>
      <c r="F8">
        <v>64</v>
      </c>
      <c r="G8">
        <f t="shared" si="0"/>
        <v>16.384</v>
      </c>
    </row>
    <row r="9" spans="1:14" x14ac:dyDescent="0.25">
      <c r="A9" t="s">
        <v>42</v>
      </c>
      <c r="B9">
        <v>2</v>
      </c>
      <c r="C9" t="s">
        <v>17</v>
      </c>
      <c r="D9">
        <f>TRANSFORM_NUMBER_OF_DIRECTIONS</f>
        <v>2</v>
      </c>
      <c r="E9">
        <v>4</v>
      </c>
      <c r="F9">
        <v>4</v>
      </c>
      <c r="G9">
        <f t="shared" si="0"/>
        <v>6.4000000000000001E-2</v>
      </c>
    </row>
    <row r="10" spans="1:14" x14ac:dyDescent="0.25">
      <c r="A10" t="s">
        <v>42</v>
      </c>
      <c r="B10">
        <v>2</v>
      </c>
      <c r="C10" t="s">
        <v>18</v>
      </c>
      <c r="D10">
        <f>TRANSFORM_NUMBER_OF_DIRECTIONS</f>
        <v>2</v>
      </c>
      <c r="E10">
        <v>8</v>
      </c>
      <c r="F10">
        <v>8</v>
      </c>
      <c r="G10">
        <f t="shared" si="0"/>
        <v>0.25600000000000001</v>
      </c>
    </row>
    <row r="11" spans="1:14" x14ac:dyDescent="0.25">
      <c r="A11" t="s">
        <v>42</v>
      </c>
      <c r="B11">
        <v>2</v>
      </c>
      <c r="C11" t="s">
        <v>19</v>
      </c>
      <c r="D11">
        <f>TRANSFORM_NUMBER_OF_DIRECTIONS</f>
        <v>2</v>
      </c>
      <c r="E11">
        <v>16</v>
      </c>
      <c r="F11">
        <v>16</v>
      </c>
      <c r="G11">
        <f t="shared" si="0"/>
        <v>1.024</v>
      </c>
    </row>
    <row r="12" spans="1:14" x14ac:dyDescent="0.25">
      <c r="A12" t="s">
        <v>42</v>
      </c>
      <c r="B12">
        <v>2</v>
      </c>
      <c r="C12" t="s">
        <v>20</v>
      </c>
      <c r="D12">
        <f>TRANSFORM_NUMBER_OF_DIRECTIONS</f>
        <v>2</v>
      </c>
      <c r="E12">
        <v>32</v>
      </c>
      <c r="F12">
        <v>32</v>
      </c>
      <c r="G12">
        <f t="shared" si="0"/>
        <v>4.0960000000000001</v>
      </c>
    </row>
    <row r="13" spans="1:14" x14ac:dyDescent="0.25">
      <c r="A13" t="s">
        <v>42</v>
      </c>
      <c r="B13">
        <v>2</v>
      </c>
      <c r="C13" t="s">
        <v>21</v>
      </c>
      <c r="D13">
        <f>TRANSFORM_NUMBER_OF_DIRECTIONS</f>
        <v>2</v>
      </c>
      <c r="E13">
        <v>4</v>
      </c>
      <c r="F13">
        <v>4</v>
      </c>
      <c r="G13">
        <f t="shared" si="0"/>
        <v>6.4000000000000001E-2</v>
      </c>
    </row>
    <row r="14" spans="1:14" x14ac:dyDescent="0.25">
      <c r="A14" t="s">
        <v>42</v>
      </c>
      <c r="B14">
        <v>2</v>
      </c>
      <c r="C14" t="s">
        <v>22</v>
      </c>
      <c r="D14">
        <f>TRANSFORM_NUMBER_OF_DIRECTIONS</f>
        <v>2</v>
      </c>
      <c r="E14">
        <v>8</v>
      </c>
      <c r="F14">
        <v>8</v>
      </c>
      <c r="G14">
        <f t="shared" si="0"/>
        <v>0.25600000000000001</v>
      </c>
    </row>
    <row r="15" spans="1:14" x14ac:dyDescent="0.25">
      <c r="A15" t="s">
        <v>42</v>
      </c>
      <c r="B15">
        <v>2</v>
      </c>
      <c r="C15" t="s">
        <v>23</v>
      </c>
      <c r="D15">
        <f>TRANSFORM_NUMBER_OF_DIRECTIONS</f>
        <v>2</v>
      </c>
      <c r="E15">
        <v>16</v>
      </c>
      <c r="F15">
        <v>16</v>
      </c>
      <c r="G15">
        <f t="shared" si="0"/>
        <v>1.024</v>
      </c>
    </row>
    <row r="16" spans="1:14" x14ac:dyDescent="0.25">
      <c r="A16" t="s">
        <v>42</v>
      </c>
      <c r="B16">
        <v>2</v>
      </c>
      <c r="C16" t="s">
        <v>24</v>
      </c>
      <c r="D16">
        <f>TRANSFORM_NUMBER_OF_DIRECTIONS</f>
        <v>2</v>
      </c>
      <c r="E16">
        <v>32</v>
      </c>
      <c r="F16">
        <v>32</v>
      </c>
      <c r="G16">
        <f t="shared" si="0"/>
        <v>4.0960000000000001</v>
      </c>
    </row>
    <row r="17" spans="1:7" ht="15.75" thickBot="1" x14ac:dyDescent="0.3">
      <c r="A17" s="2" t="s">
        <v>29</v>
      </c>
      <c r="B17" s="2"/>
      <c r="C17" s="2"/>
      <c r="D17" s="2"/>
      <c r="E17" s="2"/>
      <c r="F17" s="2"/>
      <c r="G17" s="1">
        <f>SUM(G3:G16)</f>
        <v>32.72</v>
      </c>
    </row>
    <row r="18" spans="1:7" ht="15.75" thickTop="1" x14ac:dyDescent="0.25"/>
  </sheetData>
  <mergeCells count="3">
    <mergeCell ref="A1:G1"/>
    <mergeCell ref="D2:F2"/>
    <mergeCell ref="A17:F1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7F27916ED46C4C81879D97887FFCF9" ma:contentTypeVersion="22" ma:contentTypeDescription="Create a new document." ma:contentTypeScope="" ma:versionID="5e789cc4ac12e897885ec9a842c27dcd">
  <xsd:schema xmlns:xsd="http://www.w3.org/2001/XMLSchema" xmlns:xs="http://www.w3.org/2001/XMLSchema" xmlns:p="http://schemas.microsoft.com/office/2006/metadata/properties" xmlns:ns3="f2e96c19-9718-4731-8499-f4759ae116ac" xmlns:ns4="c128de76-f759-4d3e-b96d-35e38bee282a" targetNamespace="http://schemas.microsoft.com/office/2006/metadata/properties" ma:root="true" ma:fieldsID="8c839f22c6ea51fc8d858a9d6741b252" ns3:_="" ns4:_="">
    <xsd:import namespace="f2e96c19-9718-4731-8499-f4759ae116ac"/>
    <xsd:import namespace="c128de76-f759-4d3e-b96d-35e38bee282a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96c19-9718-4731-8499-f4759ae116ac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6" nillable="true" ma:displayName="_activity" ma:hidden="true" ma:internalName="_activity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28de76-f759-4d3e-b96d-35e38bee282a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SecurityGroups xmlns="f2e96c19-9718-4731-8499-f4759ae116ac" xsi:nil="true"/>
    <MigrationWizId xmlns="f2e96c19-9718-4731-8499-f4759ae116ac" xsi:nil="true"/>
    <MigrationWizIdPermissions xmlns="f2e96c19-9718-4731-8499-f4759ae116ac" xsi:nil="true"/>
    <MigrationWizIdPermissionLevels xmlns="f2e96c19-9718-4731-8499-f4759ae116ac" xsi:nil="true"/>
    <MigrationWizIdDocumentLibraryPermissions xmlns="f2e96c19-9718-4731-8499-f4759ae116ac" xsi:nil="true"/>
    <_activity xmlns="f2e96c19-9718-4731-8499-f4759ae116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C3B84E-D8B0-4769-BD28-A57866A66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96c19-9718-4731-8499-f4759ae116ac"/>
    <ds:schemaRef ds:uri="c128de76-f759-4d3e-b96d-35e38bee28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8D78BE-39F4-4859-89AD-DF4DA82D0AA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2e96c19-9718-4731-8499-f4759ae116ac"/>
    <ds:schemaRef ds:uri="c128de76-f759-4d3e-b96d-35e38bee282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72F693F-3645-4707-BA31-586BF07864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13</vt:i4>
      </vt:variant>
    </vt:vector>
  </HeadingPairs>
  <TitlesOfParts>
    <vt:vector size="17" baseType="lpstr">
      <vt:lpstr>MipData.h</vt:lpstr>
      <vt:lpstr>AdaptiveLoopFilter.cpp</vt:lpstr>
      <vt:lpstr>romlfnst.cpp</vt:lpstr>
      <vt:lpstr>rom.h</vt:lpstr>
      <vt:lpstr>ALF_NUM_FIXED_FILTER_SETS</vt:lpstr>
      <vt:lpstr>FIX_FILTER_NUM_COEFF_13_DB_9</vt:lpstr>
      <vt:lpstr>FIX_FILTER_NUM_COEFF_9_DB_9</vt:lpstr>
      <vt:lpstr>MAX_NUM_ALF_CLASSES</vt:lpstr>
      <vt:lpstr>MAX_NUM_ALF_LUMA_COEFF</vt:lpstr>
      <vt:lpstr>NUM_CLASSES_FIX</vt:lpstr>
      <vt:lpstr>NUM_EXT_LUMA_MODE</vt:lpstr>
      <vt:lpstr>NUM_FIXED_FILTERS</vt:lpstr>
      <vt:lpstr>NUM_INTRA_MODE</vt:lpstr>
      <vt:lpstr>NUM_LFNST_INTRA_MODES</vt:lpstr>
      <vt:lpstr>NUM_SETS_FIXED_FILTERS</vt:lpstr>
      <vt:lpstr>NUM_TRANS_TYPE</vt:lpstr>
      <vt:lpstr>TRANSFORM_NUMBER_OF_DIRECTIONS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Karam Naser</dc:creator>
  <cp:lastModifiedBy>Karam Naser</cp:lastModifiedBy>
  <dcterms:created xsi:type="dcterms:W3CDTF">2024-11-04T13:22:50Z</dcterms:created>
  <dcterms:modified xsi:type="dcterms:W3CDTF">2024-11-04T16:44:08Z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d2f777e-4347-4fc6-823a-b44ab313546a_Enabled">
    <vt:lpwstr>true</vt:lpwstr>
  </property>
  <property fmtid="{D5CDD505-2E9C-101B-9397-08002B2CF9AE}" pid="3" name="MSIP_Label_4d2f777e-4347-4fc6-823a-b44ab313546a_SetDate">
    <vt:lpwstr>2024-11-04T14:33:40Z</vt:lpwstr>
  </property>
  <property fmtid="{D5CDD505-2E9C-101B-9397-08002B2CF9AE}" pid="4" name="MSIP_Label_4d2f777e-4347-4fc6-823a-b44ab313546a_Method">
    <vt:lpwstr>Standard</vt:lpwstr>
  </property>
  <property fmtid="{D5CDD505-2E9C-101B-9397-08002B2CF9AE}" pid="5" name="MSIP_Label_4d2f777e-4347-4fc6-823a-b44ab313546a_Name">
    <vt:lpwstr>Non-Public</vt:lpwstr>
  </property>
  <property fmtid="{D5CDD505-2E9C-101B-9397-08002B2CF9AE}" pid="6" name="MSIP_Label_4d2f777e-4347-4fc6-823a-b44ab313546a_SiteId">
    <vt:lpwstr>e351b779-f6d5-4e50-8568-80e922d180ae</vt:lpwstr>
  </property>
  <property fmtid="{D5CDD505-2E9C-101B-9397-08002B2CF9AE}" pid="7" name="MSIP_Label_4d2f777e-4347-4fc6-823a-b44ab313546a_ActionId">
    <vt:lpwstr>db2245cc-1151-4433-ba9c-32eb0e02db42</vt:lpwstr>
  </property>
  <property fmtid="{D5CDD505-2E9C-101B-9397-08002B2CF9AE}" pid="8" name="MSIP_Label_4d2f777e-4347-4fc6-823a-b44ab313546a_ContentBits">
    <vt:lpwstr>0</vt:lpwstr>
  </property>
  <property fmtid="{D5CDD505-2E9C-101B-9397-08002B2CF9AE}" pid="9" name="ContentTypeId">
    <vt:lpwstr>0x010100B07F27916ED46C4C81879D97887FFCF9</vt:lpwstr>
  </property>
</Properties>
</file>