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yli30_qti_qualcomm_com/Documents/Contribution/2024/JVET_AJ/EE1-1.2/JVET-AJ0165-v1/"/>
    </mc:Choice>
  </mc:AlternateContent>
  <xr:revisionPtr revIDLastSave="440" documentId="8_{93BB5219-B51D-4D54-AE0A-CEB99AA0E88A}" xr6:coauthVersionLast="47" xr6:coauthVersionMax="47" xr10:uidLastSave="{9676DACD-A00A-4CBF-88D4-0A3E6316A1B9}"/>
  <bookViews>
    <workbookView xWindow="-54120" yWindow="-5130" windowWidth="25440" windowHeight="15270" activeTab="2" xr2:uid="{00000000-000D-0000-FFFF-FFFF00000000}"/>
  </bookViews>
  <sheets>
    <sheet name="LOP.2" sheetId="15" r:id="rId1"/>
    <sheet name="LOP3" sheetId="19" r:id="rId2"/>
    <sheet name="JVET-AJ0165-EE1-1.2" sheetId="1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2" i="19" l="1"/>
  <c r="K92" i="19"/>
  <c r="H92" i="19"/>
  <c r="F92" i="19"/>
  <c r="D92" i="19"/>
  <c r="I90" i="19"/>
  <c r="H90" i="19"/>
  <c r="B90" i="19"/>
  <c r="A90" i="19"/>
  <c r="C88" i="19"/>
  <c r="J84" i="19"/>
  <c r="C84" i="19"/>
  <c r="J76" i="19"/>
  <c r="J80" i="19" s="1"/>
  <c r="P81" i="19" s="1"/>
  <c r="C76" i="19"/>
  <c r="C80" i="19" s="1"/>
  <c r="N81" i="19" s="1"/>
  <c r="J74" i="19"/>
  <c r="C74" i="19"/>
  <c r="C72" i="19"/>
  <c r="N73" i="19" s="1"/>
  <c r="J70" i="19"/>
  <c r="C70" i="19"/>
  <c r="J68" i="19"/>
  <c r="P69" i="19" s="1"/>
  <c r="C68" i="19"/>
  <c r="N69" i="19" s="1"/>
  <c r="J66" i="19"/>
  <c r="C66" i="19"/>
  <c r="J64" i="19"/>
  <c r="P65" i="19" s="1"/>
  <c r="C64" i="19"/>
  <c r="N65" i="19" s="1"/>
  <c r="J62" i="19"/>
  <c r="C62" i="19"/>
  <c r="J57" i="19"/>
  <c r="J59" i="19" s="1"/>
  <c r="J60" i="19" s="1"/>
  <c r="P61" i="19" s="1"/>
  <c r="C57" i="19"/>
  <c r="C59" i="19" s="1"/>
  <c r="C60" i="19" s="1"/>
  <c r="N61" i="19" s="1"/>
  <c r="O90" i="19" s="1"/>
  <c r="J53" i="19"/>
  <c r="J55" i="19" s="1"/>
  <c r="P56" i="19" s="1"/>
  <c r="C53" i="19"/>
  <c r="C55" i="19" s="1"/>
  <c r="N56" i="19" s="1"/>
  <c r="J49" i="19"/>
  <c r="J51" i="19" s="1"/>
  <c r="P52" i="19" s="1"/>
  <c r="C49" i="19"/>
  <c r="C51" i="19" s="1"/>
  <c r="N52" i="19" s="1"/>
  <c r="P48" i="19"/>
  <c r="N48" i="19"/>
  <c r="J47" i="19"/>
  <c r="C47" i="19"/>
  <c r="J45" i="19"/>
  <c r="C45" i="19"/>
  <c r="C39" i="19"/>
  <c r="C43" i="19" s="1"/>
  <c r="N44" i="19" s="1"/>
  <c r="J37" i="19"/>
  <c r="J39" i="19" s="1"/>
  <c r="J43" i="19" s="1"/>
  <c r="P44" i="19" s="1"/>
  <c r="C37" i="19"/>
  <c r="J35" i="19"/>
  <c r="P36" i="19" s="1"/>
  <c r="C35" i="19"/>
  <c r="N36" i="19" s="1"/>
  <c r="V36" i="19" s="1"/>
  <c r="C19" i="19"/>
  <c r="C21" i="19" s="1"/>
  <c r="C13" i="19"/>
  <c r="C17" i="19" s="1"/>
  <c r="V18" i="19" s="1"/>
  <c r="C11" i="19"/>
  <c r="B9" i="19"/>
  <c r="B13" i="19" s="1"/>
  <c r="B17" i="19" s="1"/>
  <c r="B21" i="19" s="1"/>
  <c r="B25" i="19" s="1"/>
  <c r="B29" i="19" s="1"/>
  <c r="B33" i="19" s="1"/>
  <c r="Q7" i="19"/>
  <c r="P7" i="19"/>
  <c r="N7" i="19"/>
  <c r="M7" i="19"/>
  <c r="K7" i="19"/>
  <c r="J7" i="19"/>
  <c r="H7" i="19"/>
  <c r="G7" i="19"/>
  <c r="F7" i="19"/>
  <c r="E7" i="19"/>
  <c r="D6" i="19" s="1"/>
  <c r="D7" i="19"/>
  <c r="B7" i="19"/>
  <c r="A7" i="19"/>
  <c r="A9" i="19" s="1"/>
  <c r="A13" i="19" s="1"/>
  <c r="R5" i="19"/>
  <c r="R7" i="19" s="1"/>
  <c r="P6" i="19" s="1"/>
  <c r="O5" i="19"/>
  <c r="AB4" i="19" s="1"/>
  <c r="L5" i="19"/>
  <c r="AA4" i="19" s="1"/>
  <c r="I5" i="19"/>
  <c r="Z4" i="19" s="1"/>
  <c r="F5" i="19"/>
  <c r="C5" i="19"/>
  <c r="C7" i="19" s="1"/>
  <c r="Y4" i="19"/>
  <c r="X4" i="19"/>
  <c r="N185" i="18"/>
  <c r="N181" i="18"/>
  <c r="C185" i="18"/>
  <c r="C181" i="18"/>
  <c r="F181" i="18" s="1"/>
  <c r="Z111" i="18"/>
  <c r="Z109" i="18"/>
  <c r="X92" i="18" s="1"/>
  <c r="S197" i="18"/>
  <c r="S193" i="18"/>
  <c r="S189" i="18"/>
  <c r="S177" i="18"/>
  <c r="S173" i="18"/>
  <c r="S169" i="18"/>
  <c r="S165" i="18"/>
  <c r="S161" i="18"/>
  <c r="S157" i="18"/>
  <c r="S153" i="18"/>
  <c r="S145" i="18"/>
  <c r="S141" i="18"/>
  <c r="S137" i="18"/>
  <c r="S133" i="18"/>
  <c r="S129" i="18"/>
  <c r="S125" i="18"/>
  <c r="S121" i="18"/>
  <c r="S113" i="18"/>
  <c r="S109" i="18"/>
  <c r="S105" i="18"/>
  <c r="H197" i="18"/>
  <c r="E196" i="18"/>
  <c r="H189" i="18"/>
  <c r="H173" i="18"/>
  <c r="H157" i="18"/>
  <c r="H141" i="18"/>
  <c r="H125" i="18"/>
  <c r="H109" i="18"/>
  <c r="E108" i="18"/>
  <c r="H145" i="18"/>
  <c r="H161" i="18"/>
  <c r="H193" i="18"/>
  <c r="H177" i="18"/>
  <c r="H169" i="18"/>
  <c r="H153" i="18"/>
  <c r="H137" i="18"/>
  <c r="H165" i="18"/>
  <c r="H133" i="18"/>
  <c r="H129" i="18"/>
  <c r="H121" i="18"/>
  <c r="H113" i="18"/>
  <c r="H105" i="18"/>
  <c r="P190" i="18"/>
  <c r="O206" i="18"/>
  <c r="N206" i="18"/>
  <c r="P198" i="18"/>
  <c r="O198" i="18"/>
  <c r="N198" i="18"/>
  <c r="P196" i="18"/>
  <c r="C205" i="18"/>
  <c r="E206" i="18"/>
  <c r="D206" i="18"/>
  <c r="C206" i="18"/>
  <c r="F205" i="18" s="1"/>
  <c r="E202" i="18"/>
  <c r="E198" i="18"/>
  <c r="D198" i="18"/>
  <c r="C198" i="18"/>
  <c r="C197" i="18"/>
  <c r="F197" i="18" s="1"/>
  <c r="E190" i="18"/>
  <c r="C189" i="18" s="1"/>
  <c r="N133" i="18"/>
  <c r="N165" i="18"/>
  <c r="C165" i="18"/>
  <c r="C133" i="18"/>
  <c r="C109" i="18"/>
  <c r="P102" i="18"/>
  <c r="P106" i="18"/>
  <c r="O102" i="18"/>
  <c r="N102" i="18"/>
  <c r="C102" i="18"/>
  <c r="D102" i="18"/>
  <c r="E102" i="18"/>
  <c r="N105" i="18"/>
  <c r="Q105" i="18" s="1"/>
  <c r="C105" i="18"/>
  <c r="F105" i="18" s="1"/>
  <c r="P124" i="18"/>
  <c r="P108" i="18"/>
  <c r="E106" i="18"/>
  <c r="O106" i="18"/>
  <c r="N106" i="18"/>
  <c r="D106" i="18"/>
  <c r="P188" i="18"/>
  <c r="N149" i="18"/>
  <c r="Q149" i="18" s="1"/>
  <c r="P126" i="18"/>
  <c r="P130" i="18" s="1"/>
  <c r="P132" i="18" s="1"/>
  <c r="P134" i="18" s="1"/>
  <c r="P138" i="18" s="1"/>
  <c r="P140" i="18" s="1"/>
  <c r="P142" i="18" s="1"/>
  <c r="P146" i="18" s="1"/>
  <c r="N117" i="18"/>
  <c r="Q117" i="18" s="1"/>
  <c r="O110" i="18"/>
  <c r="O114" i="18" s="1"/>
  <c r="O118" i="18" s="1"/>
  <c r="O122" i="18" s="1"/>
  <c r="O126" i="18" s="1"/>
  <c r="O130" i="18" s="1"/>
  <c r="O134" i="18" s="1"/>
  <c r="O138" i="18" s="1"/>
  <c r="O142" i="18" s="1"/>
  <c r="O146" i="18" s="1"/>
  <c r="O150" i="18" s="1"/>
  <c r="O154" i="18" s="1"/>
  <c r="O158" i="18" s="1"/>
  <c r="O162" i="18" s="1"/>
  <c r="O166" i="18" s="1"/>
  <c r="O170" i="18" s="1"/>
  <c r="O174" i="18" s="1"/>
  <c r="O178" i="18" s="1"/>
  <c r="O182" i="18" s="1"/>
  <c r="O186" i="18" s="1"/>
  <c r="O190" i="18" s="1"/>
  <c r="O194" i="18" s="1"/>
  <c r="O202" i="18" s="1"/>
  <c r="N110" i="18"/>
  <c r="N114" i="18" s="1"/>
  <c r="P110" i="18"/>
  <c r="P194" i="18"/>
  <c r="P202" i="18" s="1"/>
  <c r="P206" i="18" s="1"/>
  <c r="D202" i="18"/>
  <c r="C202" i="18"/>
  <c r="D194" i="18"/>
  <c r="C194" i="18"/>
  <c r="E188" i="18"/>
  <c r="D190" i="18"/>
  <c r="C190" i="18"/>
  <c r="E186" i="18"/>
  <c r="D186" i="18"/>
  <c r="C186" i="18"/>
  <c r="F185" i="18"/>
  <c r="E184" i="18"/>
  <c r="D182" i="18"/>
  <c r="C182" i="18"/>
  <c r="E182" i="18"/>
  <c r="E180" i="18"/>
  <c r="E156" i="18"/>
  <c r="E158" i="18" s="1"/>
  <c r="E162" i="18" s="1"/>
  <c r="E164" i="18" s="1"/>
  <c r="E166" i="18" s="1"/>
  <c r="E170" i="18" s="1"/>
  <c r="E172" i="18" s="1"/>
  <c r="E174" i="18" s="1"/>
  <c r="E178" i="18" s="1"/>
  <c r="D158" i="18"/>
  <c r="D162" i="18" s="1"/>
  <c r="D166" i="18" s="1"/>
  <c r="D170" i="18" s="1"/>
  <c r="D174" i="18" s="1"/>
  <c r="D178" i="18" s="1"/>
  <c r="C158" i="18"/>
  <c r="E154" i="18"/>
  <c r="D154" i="18"/>
  <c r="C154" i="18"/>
  <c r="C153" i="18" s="1"/>
  <c r="F153" i="18" s="1"/>
  <c r="E150" i="18"/>
  <c r="D150" i="18"/>
  <c r="C150" i="18"/>
  <c r="C149" i="18"/>
  <c r="F149" i="18" s="1"/>
  <c r="E148" i="18"/>
  <c r="E140" i="18"/>
  <c r="D146" i="18"/>
  <c r="C146" i="18"/>
  <c r="D142" i="18"/>
  <c r="C142" i="18"/>
  <c r="E142" i="18"/>
  <c r="E146" i="18" s="1"/>
  <c r="E138" i="18"/>
  <c r="D138" i="18"/>
  <c r="C138" i="18"/>
  <c r="C137" i="18" s="1"/>
  <c r="F137" i="18" s="1"/>
  <c r="C130" i="18"/>
  <c r="D134" i="18"/>
  <c r="C134" i="18"/>
  <c r="E132" i="18"/>
  <c r="E134" i="18"/>
  <c r="E130" i="18"/>
  <c r="D130" i="18"/>
  <c r="C129" i="18"/>
  <c r="F129" i="18" s="1"/>
  <c r="E124" i="18"/>
  <c r="D126" i="18"/>
  <c r="C126" i="18"/>
  <c r="E126" i="18"/>
  <c r="D122" i="18"/>
  <c r="C122" i="18"/>
  <c r="C117" i="18"/>
  <c r="D118" i="18"/>
  <c r="C118" i="18"/>
  <c r="F117" i="18"/>
  <c r="E60" i="18"/>
  <c r="D59" i="18"/>
  <c r="C106" i="18"/>
  <c r="D110" i="18"/>
  <c r="D114" i="18" s="1"/>
  <c r="C110" i="18"/>
  <c r="C114" i="18" s="1"/>
  <c r="E110" i="18"/>
  <c r="L72" i="18"/>
  <c r="E72" i="18"/>
  <c r="L62" i="18"/>
  <c r="L64" i="18"/>
  <c r="R65" i="18" s="1"/>
  <c r="E62" i="18"/>
  <c r="E64" i="18" s="1"/>
  <c r="P65" i="18" s="1"/>
  <c r="L57" i="18"/>
  <c r="L59" i="18" s="1"/>
  <c r="E57" i="18"/>
  <c r="E59" i="18" s="1"/>
  <c r="D21" i="18"/>
  <c r="R92" i="18"/>
  <c r="M92" i="18"/>
  <c r="J92" i="18"/>
  <c r="H92" i="18"/>
  <c r="F92" i="18"/>
  <c r="K90" i="18"/>
  <c r="J90" i="18"/>
  <c r="D90" i="18"/>
  <c r="C90" i="18"/>
  <c r="E88" i="18"/>
  <c r="L84" i="18"/>
  <c r="E84" i="18"/>
  <c r="L74" i="18"/>
  <c r="L76" i="18" s="1"/>
  <c r="L80" i="18" s="1"/>
  <c r="R81" i="18" s="1"/>
  <c r="E74" i="18"/>
  <c r="E76" i="18" s="1"/>
  <c r="E80" i="18" s="1"/>
  <c r="P81" i="18" s="1"/>
  <c r="L70" i="18"/>
  <c r="E70" i="18"/>
  <c r="L66" i="18"/>
  <c r="L68" i="18" s="1"/>
  <c r="E66" i="18"/>
  <c r="E68" i="18" s="1"/>
  <c r="L53" i="18"/>
  <c r="L55" i="18" s="1"/>
  <c r="E53" i="18"/>
  <c r="E55" i="18" s="1"/>
  <c r="L49" i="18"/>
  <c r="L51" i="18" s="1"/>
  <c r="E49" i="18"/>
  <c r="E51" i="18" s="1"/>
  <c r="L47" i="18"/>
  <c r="E47" i="18"/>
  <c r="L45" i="18"/>
  <c r="E45" i="18"/>
  <c r="L37" i="18"/>
  <c r="L39" i="18" s="1"/>
  <c r="L43" i="18" s="1"/>
  <c r="E37" i="18"/>
  <c r="E39" i="18" s="1"/>
  <c r="E43" i="18" s="1"/>
  <c r="L35" i="18"/>
  <c r="E35" i="18"/>
  <c r="E19" i="18"/>
  <c r="E21" i="18" s="1"/>
  <c r="E33" i="18" s="1"/>
  <c r="E11" i="18"/>
  <c r="E13" i="18" s="1"/>
  <c r="E17" i="18" s="1"/>
  <c r="X18" i="18" s="1"/>
  <c r="S7" i="18"/>
  <c r="R7" i="18"/>
  <c r="P7" i="18"/>
  <c r="O7" i="18"/>
  <c r="M7" i="18"/>
  <c r="L7" i="18"/>
  <c r="J7" i="18"/>
  <c r="I7" i="18"/>
  <c r="G7" i="18"/>
  <c r="F7" i="18"/>
  <c r="D7" i="18"/>
  <c r="D9" i="18" s="1"/>
  <c r="D13" i="18" s="1"/>
  <c r="D17" i="18" s="1"/>
  <c r="C7" i="18"/>
  <c r="C9" i="18" s="1"/>
  <c r="C13" i="18" s="1"/>
  <c r="T5" i="18"/>
  <c r="T7" i="18" s="1"/>
  <c r="Q5" i="18"/>
  <c r="AD4" i="18" s="1"/>
  <c r="N5" i="18"/>
  <c r="N7" i="18" s="1"/>
  <c r="K5" i="18"/>
  <c r="K7" i="18" s="1"/>
  <c r="H5" i="18"/>
  <c r="H7" i="18" s="1"/>
  <c r="E5" i="18"/>
  <c r="Z4" i="18" s="1"/>
  <c r="U7" i="15"/>
  <c r="Z4" i="15"/>
  <c r="AA4" i="15"/>
  <c r="AB4" i="15"/>
  <c r="AC4" i="15"/>
  <c r="AD4" i="15"/>
  <c r="AE4" i="15"/>
  <c r="U13" i="15"/>
  <c r="U17" i="15"/>
  <c r="U21" i="15"/>
  <c r="U25" i="15"/>
  <c r="U27" i="15"/>
  <c r="U31" i="15"/>
  <c r="U35" i="15"/>
  <c r="U39" i="15"/>
  <c r="U43" i="15"/>
  <c r="U47" i="15"/>
  <c r="U51" i="15"/>
  <c r="U52" i="15"/>
  <c r="U72" i="15"/>
  <c r="P40" i="15"/>
  <c r="R57" i="15"/>
  <c r="R53" i="15"/>
  <c r="P57" i="15"/>
  <c r="P53" i="15"/>
  <c r="R44" i="15"/>
  <c r="R40" i="15"/>
  <c r="P44" i="15"/>
  <c r="Q51" i="15"/>
  <c r="R69" i="15"/>
  <c r="R61" i="15"/>
  <c r="R48" i="15"/>
  <c r="P69" i="15"/>
  <c r="P61" i="15"/>
  <c r="P48" i="15"/>
  <c r="P36" i="15"/>
  <c r="P28" i="15"/>
  <c r="X18" i="15"/>
  <c r="X4" i="15"/>
  <c r="X10" i="15"/>
  <c r="S78" i="15"/>
  <c r="R80" i="15"/>
  <c r="M80" i="15"/>
  <c r="J80" i="15"/>
  <c r="H80" i="15"/>
  <c r="F80" i="15"/>
  <c r="E76" i="15"/>
  <c r="L72" i="15"/>
  <c r="L76" i="15" s="1"/>
  <c r="E72" i="15"/>
  <c r="L62" i="15"/>
  <c r="L64" i="15" s="1"/>
  <c r="L68" i="15" s="1"/>
  <c r="E62" i="15"/>
  <c r="E64" i="15" s="1"/>
  <c r="E68" i="15" s="1"/>
  <c r="L58" i="15"/>
  <c r="E58" i="15"/>
  <c r="L56" i="15"/>
  <c r="L54" i="15"/>
  <c r="E54" i="15"/>
  <c r="E56" i="15" s="1"/>
  <c r="L52" i="15"/>
  <c r="L51" i="15"/>
  <c r="L60" i="15" s="1"/>
  <c r="L49" i="15"/>
  <c r="E49" i="15"/>
  <c r="E51" i="15" s="1"/>
  <c r="L47" i="15"/>
  <c r="L45" i="15"/>
  <c r="E45" i="15"/>
  <c r="E47" i="15" s="1"/>
  <c r="L41" i="15"/>
  <c r="L43" i="15" s="1"/>
  <c r="E41" i="15"/>
  <c r="E43" i="15" s="1"/>
  <c r="L39" i="15"/>
  <c r="E39" i="15"/>
  <c r="L37" i="15"/>
  <c r="E37" i="15"/>
  <c r="L29" i="15"/>
  <c r="L31" i="15" s="1"/>
  <c r="L35" i="15" s="1"/>
  <c r="R36" i="15" s="1"/>
  <c r="E29" i="15"/>
  <c r="E31" i="15" s="1"/>
  <c r="E35" i="15" s="1"/>
  <c r="L27" i="15"/>
  <c r="E27" i="15"/>
  <c r="E19" i="15"/>
  <c r="E21" i="15" s="1"/>
  <c r="E25" i="15" s="1"/>
  <c r="E17" i="15"/>
  <c r="E13" i="15"/>
  <c r="E11" i="15"/>
  <c r="R7" i="15"/>
  <c r="N7" i="15"/>
  <c r="M7" i="15"/>
  <c r="G7" i="15"/>
  <c r="F7" i="15"/>
  <c r="T5" i="15"/>
  <c r="T7" i="15" s="1"/>
  <c r="Q5" i="15"/>
  <c r="Q7" i="15" s="1"/>
  <c r="N5" i="15"/>
  <c r="K5" i="15"/>
  <c r="K7" i="15" s="1"/>
  <c r="H5" i="15"/>
  <c r="H7" i="15" s="1"/>
  <c r="E5" i="15"/>
  <c r="E7" i="15" s="1"/>
  <c r="E9" i="15" s="1"/>
  <c r="F9" i="15" s="1"/>
  <c r="S3" i="15"/>
  <c r="S7" i="15" s="1"/>
  <c r="R3" i="15"/>
  <c r="P3" i="15"/>
  <c r="P7" i="15" s="1"/>
  <c r="O3" i="15"/>
  <c r="O7" i="15" s="1"/>
  <c r="O6" i="15" s="1"/>
  <c r="M3" i="15"/>
  <c r="L3" i="15"/>
  <c r="L7" i="15" s="1"/>
  <c r="L6" i="15" s="1"/>
  <c r="J3" i="15"/>
  <c r="J7" i="15" s="1"/>
  <c r="I3" i="15"/>
  <c r="I7" i="15" s="1"/>
  <c r="I6" i="15" s="1"/>
  <c r="G3" i="15"/>
  <c r="F3" i="15"/>
  <c r="D3" i="15"/>
  <c r="D7" i="15" s="1"/>
  <c r="D9" i="15" s="1"/>
  <c r="D13" i="15" s="1"/>
  <c r="D17" i="15" s="1"/>
  <c r="D21" i="15" s="1"/>
  <c r="D25" i="15" s="1"/>
  <c r="C3" i="15"/>
  <c r="C7" i="15" s="1"/>
  <c r="B35" i="19" l="1"/>
  <c r="B39" i="19" s="1"/>
  <c r="B43" i="19" s="1"/>
  <c r="B47" i="19" s="1"/>
  <c r="B51" i="19" s="1"/>
  <c r="B55" i="19" s="1"/>
  <c r="B59" i="19" s="1"/>
  <c r="I35" i="19"/>
  <c r="I39" i="19" s="1"/>
  <c r="I43" i="19" s="1"/>
  <c r="I47" i="19" s="1"/>
  <c r="I51" i="19" s="1"/>
  <c r="I55" i="19" s="1"/>
  <c r="I59" i="19" s="1"/>
  <c r="C33" i="19"/>
  <c r="C23" i="19"/>
  <c r="C25" i="19" s="1"/>
  <c r="Q90" i="19"/>
  <c r="Q59" i="19"/>
  <c r="A17" i="19"/>
  <c r="S13" i="19"/>
  <c r="O59" i="19"/>
  <c r="V59" i="19" s="1"/>
  <c r="G6" i="19"/>
  <c r="V90" i="19"/>
  <c r="J6" i="19"/>
  <c r="V4" i="19"/>
  <c r="A6" i="19"/>
  <c r="I7" i="19"/>
  <c r="C9" i="19" s="1"/>
  <c r="J72" i="19"/>
  <c r="P73" i="19" s="1"/>
  <c r="L7" i="19"/>
  <c r="O7" i="19"/>
  <c r="M6" i="19" s="1"/>
  <c r="AC4" i="19"/>
  <c r="S7" i="19"/>
  <c r="U109" i="18"/>
  <c r="N197" i="18"/>
  <c r="Q197" i="18" s="1"/>
  <c r="N205" i="18"/>
  <c r="Q205" i="18" s="1"/>
  <c r="E194" i="18"/>
  <c r="C201" i="18" s="1"/>
  <c r="F201" i="18" s="1"/>
  <c r="N109" i="18"/>
  <c r="Q109" i="18" s="1"/>
  <c r="P114" i="18"/>
  <c r="N118" i="18"/>
  <c r="N122" i="18" s="1"/>
  <c r="N113" i="18"/>
  <c r="Q113" i="18" s="1"/>
  <c r="P150" i="18"/>
  <c r="P154" i="18" s="1"/>
  <c r="P156" i="18" s="1"/>
  <c r="P158" i="18" s="1"/>
  <c r="P162" i="18" s="1"/>
  <c r="P164" i="18" s="1"/>
  <c r="P166" i="18" s="1"/>
  <c r="P170" i="18" s="1"/>
  <c r="P172" i="18" s="1"/>
  <c r="P174" i="18" s="1"/>
  <c r="P178" i="18" s="1"/>
  <c r="P148" i="18"/>
  <c r="F189" i="18"/>
  <c r="C157" i="18"/>
  <c r="F157" i="18" s="1"/>
  <c r="C162" i="18"/>
  <c r="C145" i="18"/>
  <c r="F145" i="18" s="1"/>
  <c r="C141" i="18"/>
  <c r="F141" i="18" s="1"/>
  <c r="F133" i="18"/>
  <c r="E114" i="18"/>
  <c r="C113" i="18"/>
  <c r="F113" i="18" s="1"/>
  <c r="F109" i="18"/>
  <c r="E23" i="18"/>
  <c r="E25" i="18" s="1"/>
  <c r="D25" i="18"/>
  <c r="D29" i="18" s="1"/>
  <c r="D33" i="18" s="1"/>
  <c r="P56" i="18"/>
  <c r="AA4" i="18"/>
  <c r="R44" i="18"/>
  <c r="R56" i="18"/>
  <c r="R48" i="18"/>
  <c r="R69" i="18"/>
  <c r="F6" i="18"/>
  <c r="L6" i="18"/>
  <c r="P48" i="18"/>
  <c r="R6" i="18"/>
  <c r="P69" i="18"/>
  <c r="I6" i="18"/>
  <c r="AB4" i="18"/>
  <c r="P52" i="18"/>
  <c r="P44" i="18"/>
  <c r="R52" i="18"/>
  <c r="R36" i="18"/>
  <c r="P36" i="18"/>
  <c r="X36" i="18" s="1"/>
  <c r="C17" i="18"/>
  <c r="C21" i="18" s="1"/>
  <c r="U13" i="18"/>
  <c r="R73" i="18"/>
  <c r="L60" i="18"/>
  <c r="R61" i="18" s="1"/>
  <c r="P61" i="18"/>
  <c r="P73" i="18"/>
  <c r="K35" i="18"/>
  <c r="K39" i="18" s="1"/>
  <c r="K43" i="18" s="1"/>
  <c r="K47" i="18" s="1"/>
  <c r="K51" i="18" s="1"/>
  <c r="K55" i="18" s="1"/>
  <c r="K59" i="18" s="1"/>
  <c r="D35" i="18"/>
  <c r="D39" i="18" s="1"/>
  <c r="D43" i="18" s="1"/>
  <c r="D47" i="18" s="1"/>
  <c r="D51" i="18" s="1"/>
  <c r="D55" i="18" s="1"/>
  <c r="Q7" i="18"/>
  <c r="O6" i="18" s="1"/>
  <c r="AE4" i="18"/>
  <c r="E7" i="18"/>
  <c r="C6" i="18" s="1"/>
  <c r="AC4" i="18"/>
  <c r="Q78" i="15"/>
  <c r="R28" i="15"/>
  <c r="S51" i="15" s="1"/>
  <c r="X78" i="15"/>
  <c r="X51" i="15"/>
  <c r="E60" i="15"/>
  <c r="E52" i="15"/>
  <c r="K27" i="15"/>
  <c r="K31" i="15" s="1"/>
  <c r="K35" i="15" s="1"/>
  <c r="K39" i="15" s="1"/>
  <c r="K43" i="15" s="1"/>
  <c r="K47" i="15" s="1"/>
  <c r="K51" i="15" s="1"/>
  <c r="D27" i="15"/>
  <c r="D31" i="15" s="1"/>
  <c r="D35" i="15" s="1"/>
  <c r="D39" i="15" s="1"/>
  <c r="D43" i="15" s="1"/>
  <c r="D47" i="15" s="1"/>
  <c r="D51" i="15" s="1"/>
  <c r="R6" i="15"/>
  <c r="C9" i="15"/>
  <c r="C13" i="15" s="1"/>
  <c r="C6" i="15"/>
  <c r="V6" i="15" s="1"/>
  <c r="W6" i="15" s="1"/>
  <c r="F6" i="15"/>
  <c r="D9" i="19" l="1"/>
  <c r="V10" i="19"/>
  <c r="A12" i="19"/>
  <c r="V26" i="19"/>
  <c r="C27" i="19"/>
  <c r="C29" i="19" s="1"/>
  <c r="T6" i="19"/>
  <c r="U6" i="19" s="1"/>
  <c r="S17" i="19"/>
  <c r="A16" i="19"/>
  <c r="T16" i="19" s="1"/>
  <c r="A21" i="19"/>
  <c r="V22" i="19"/>
  <c r="V92" i="19"/>
  <c r="I60" i="19"/>
  <c r="I72" i="19"/>
  <c r="I76" i="19" s="1"/>
  <c r="I80" i="19" s="1"/>
  <c r="I84" i="19" s="1"/>
  <c r="I88" i="19" s="1"/>
  <c r="B60" i="19"/>
  <c r="B72" i="19"/>
  <c r="B76" i="19" s="1"/>
  <c r="B80" i="19" s="1"/>
  <c r="B84" i="19" s="1"/>
  <c r="B88" i="19" s="1"/>
  <c r="C193" i="18"/>
  <c r="F193" i="18" s="1"/>
  <c r="P182" i="18"/>
  <c r="P180" i="18"/>
  <c r="N126" i="18"/>
  <c r="P116" i="18"/>
  <c r="P118" i="18"/>
  <c r="P122" i="18" s="1"/>
  <c r="N121" i="18" s="1"/>
  <c r="Q121" i="18" s="1"/>
  <c r="C166" i="18"/>
  <c r="C161" i="18"/>
  <c r="F161" i="18" s="1"/>
  <c r="E118" i="18"/>
  <c r="E122" i="18" s="1"/>
  <c r="E116" i="18"/>
  <c r="S90" i="18"/>
  <c r="Q90" i="18"/>
  <c r="S59" i="18"/>
  <c r="E27" i="18"/>
  <c r="E29" i="18" s="1"/>
  <c r="X22" i="18"/>
  <c r="C20" i="18"/>
  <c r="C25" i="18"/>
  <c r="C24" i="18" s="1"/>
  <c r="V24" i="18" s="1"/>
  <c r="Q59" i="18"/>
  <c r="X4" i="18"/>
  <c r="V6" i="18"/>
  <c r="W6" i="18" s="1"/>
  <c r="D72" i="18"/>
  <c r="D76" i="18" s="1"/>
  <c r="D80" i="18" s="1"/>
  <c r="D84" i="18" s="1"/>
  <c r="D88" i="18" s="1"/>
  <c r="D60" i="18"/>
  <c r="K60" i="18"/>
  <c r="K72" i="18"/>
  <c r="K76" i="18" s="1"/>
  <c r="K80" i="18" s="1"/>
  <c r="K84" i="18" s="1"/>
  <c r="K88" i="18" s="1"/>
  <c r="U7" i="18"/>
  <c r="E9" i="18"/>
  <c r="U17" i="18"/>
  <c r="C16" i="18"/>
  <c r="V16" i="18" s="1"/>
  <c r="X80" i="15"/>
  <c r="C17" i="15"/>
  <c r="C12" i="15"/>
  <c r="D81" i="15"/>
  <c r="D52" i="15"/>
  <c r="D56" i="15" s="1"/>
  <c r="D60" i="15"/>
  <c r="D64" i="15" s="1"/>
  <c r="D68" i="15" s="1"/>
  <c r="D72" i="15" s="1"/>
  <c r="D76" i="15" s="1"/>
  <c r="D78" i="15" s="1"/>
  <c r="K60" i="15"/>
  <c r="K64" i="15" s="1"/>
  <c r="K68" i="15" s="1"/>
  <c r="K72" i="15" s="1"/>
  <c r="K76" i="15" s="1"/>
  <c r="K78" i="15" s="1"/>
  <c r="K52" i="15"/>
  <c r="K56" i="15" s="1"/>
  <c r="I64" i="19" l="1"/>
  <c r="I68" i="19"/>
  <c r="D93" i="19"/>
  <c r="T12" i="19"/>
  <c r="B64" i="19"/>
  <c r="B68" i="19"/>
  <c r="A25" i="19"/>
  <c r="S21" i="19"/>
  <c r="A20" i="19"/>
  <c r="B93" i="19"/>
  <c r="N130" i="18"/>
  <c r="N125" i="18"/>
  <c r="Q125" i="18" s="1"/>
  <c r="P186" i="18"/>
  <c r="P184" i="18"/>
  <c r="F165" i="18"/>
  <c r="W109" i="18" s="1"/>
  <c r="C170" i="18"/>
  <c r="C125" i="18"/>
  <c r="F125" i="18" s="1"/>
  <c r="C121" i="18"/>
  <c r="F121" i="18" s="1"/>
  <c r="K68" i="18"/>
  <c r="K64" i="18"/>
  <c r="D68" i="18"/>
  <c r="D64" i="18"/>
  <c r="X90" i="18"/>
  <c r="X59" i="18"/>
  <c r="X26" i="18"/>
  <c r="C29" i="18"/>
  <c r="U21" i="18"/>
  <c r="D93" i="18"/>
  <c r="X10" i="18"/>
  <c r="F9" i="18"/>
  <c r="C12" i="18"/>
  <c r="V12" i="15"/>
  <c r="C21" i="15"/>
  <c r="C16" i="15"/>
  <c r="V16" i="15" s="1"/>
  <c r="T20" i="19" l="1"/>
  <c r="A24" i="19"/>
  <c r="T24" i="19" s="1"/>
  <c r="A29" i="19"/>
  <c r="N129" i="18"/>
  <c r="Q129" i="18" s="1"/>
  <c r="N134" i="18"/>
  <c r="C169" i="18"/>
  <c r="F169" i="18" s="1"/>
  <c r="C174" i="18"/>
  <c r="C33" i="18"/>
  <c r="C28" i="18"/>
  <c r="V28" i="18" s="1"/>
  <c r="C35" i="18"/>
  <c r="C32" i="18"/>
  <c r="V32" i="18" s="1"/>
  <c r="J35" i="18"/>
  <c r="J39" i="18" s="1"/>
  <c r="U33" i="18"/>
  <c r="V20" i="18"/>
  <c r="F93" i="18"/>
  <c r="V12" i="18"/>
  <c r="C25" i="15"/>
  <c r="C20" i="15"/>
  <c r="F81" i="15"/>
  <c r="A33" i="19" l="1"/>
  <c r="A28" i="19"/>
  <c r="T28" i="19" s="1"/>
  <c r="N138" i="18"/>
  <c r="Q133" i="18"/>
  <c r="C178" i="18"/>
  <c r="C177" i="18" s="1"/>
  <c r="F177" i="18" s="1"/>
  <c r="C173" i="18"/>
  <c r="F173" i="18" s="1"/>
  <c r="W33" i="18"/>
  <c r="H93" i="18"/>
  <c r="J43" i="18"/>
  <c r="J38" i="18"/>
  <c r="M38" i="18" s="1"/>
  <c r="C39" i="18"/>
  <c r="U35" i="18"/>
  <c r="J27" i="15"/>
  <c r="J31" i="15" s="1"/>
  <c r="C24" i="15"/>
  <c r="V24" i="15" s="1"/>
  <c r="C27" i="15"/>
  <c r="V20" i="15"/>
  <c r="W25" i="15" s="1"/>
  <c r="H81" i="15"/>
  <c r="A35" i="19" l="1"/>
  <c r="S33" i="19"/>
  <c r="A32" i="19"/>
  <c r="H35" i="19"/>
  <c r="H39" i="19" s="1"/>
  <c r="N137" i="18"/>
  <c r="Q137" i="18" s="1"/>
  <c r="N142" i="18"/>
  <c r="U39" i="18"/>
  <c r="C38" i="18"/>
  <c r="F38" i="18" s="1"/>
  <c r="V38" i="18" s="1"/>
  <c r="C43" i="18"/>
  <c r="J42" i="18"/>
  <c r="M42" i="18" s="1"/>
  <c r="J47" i="18"/>
  <c r="J46" i="18" s="1"/>
  <c r="C31" i="15"/>
  <c r="J35" i="15"/>
  <c r="J30" i="15"/>
  <c r="M30" i="15" s="1"/>
  <c r="H43" i="19" l="1"/>
  <c r="H38" i="19"/>
  <c r="K38" i="19" s="1"/>
  <c r="T32" i="19"/>
  <c r="U33" i="19" s="1"/>
  <c r="F93" i="19"/>
  <c r="A39" i="19"/>
  <c r="S35" i="19"/>
  <c r="N141" i="18"/>
  <c r="Q141" i="18" s="1"/>
  <c r="N146" i="18"/>
  <c r="J51" i="18"/>
  <c r="M46" i="18"/>
  <c r="U43" i="18"/>
  <c r="C42" i="18"/>
  <c r="F42" i="18" s="1"/>
  <c r="C47" i="18"/>
  <c r="J39" i="15"/>
  <c r="J34" i="15"/>
  <c r="M34" i="15" s="1"/>
  <c r="C30" i="15"/>
  <c r="F30" i="15" s="1"/>
  <c r="C35" i="15"/>
  <c r="A43" i="19" l="1"/>
  <c r="A38" i="19"/>
  <c r="D38" i="19" s="1"/>
  <c r="T38" i="19" s="1"/>
  <c r="S39" i="19"/>
  <c r="H47" i="19"/>
  <c r="H42" i="19"/>
  <c r="K42" i="19" s="1"/>
  <c r="N150" i="18"/>
  <c r="N154" i="18" s="1"/>
  <c r="N145" i="18"/>
  <c r="Q145" i="18" s="1"/>
  <c r="J50" i="18"/>
  <c r="M50" i="18" s="1"/>
  <c r="J55" i="18"/>
  <c r="C51" i="18"/>
  <c r="C50" i="18" s="1"/>
  <c r="U47" i="18"/>
  <c r="C46" i="18"/>
  <c r="F46" i="18" s="1"/>
  <c r="C39" i="15"/>
  <c r="C34" i="15"/>
  <c r="F34" i="15" s="1"/>
  <c r="J43" i="15"/>
  <c r="J38" i="15"/>
  <c r="M38" i="15" s="1"/>
  <c r="H51" i="19" l="1"/>
  <c r="H46" i="19"/>
  <c r="K46" i="19" s="1"/>
  <c r="A47" i="19"/>
  <c r="S43" i="19"/>
  <c r="A42" i="19"/>
  <c r="D42" i="19" s="1"/>
  <c r="N153" i="18"/>
  <c r="Q153" i="18" s="1"/>
  <c r="N158" i="18"/>
  <c r="C55" i="18"/>
  <c r="F50" i="18"/>
  <c r="U51" i="18"/>
  <c r="J54" i="18"/>
  <c r="M54" i="18" s="1"/>
  <c r="J59" i="18"/>
  <c r="J42" i="15"/>
  <c r="M42" i="15" s="1"/>
  <c r="J47" i="15"/>
  <c r="C43" i="15"/>
  <c r="C38" i="15"/>
  <c r="F38" i="15" s="1"/>
  <c r="S47" i="19" l="1"/>
  <c r="A51" i="19"/>
  <c r="A46" i="19"/>
  <c r="D46" i="19" s="1"/>
  <c r="H55" i="19"/>
  <c r="H50" i="19"/>
  <c r="K50" i="19" s="1"/>
  <c r="N162" i="18"/>
  <c r="N157" i="18"/>
  <c r="Q157" i="18" s="1"/>
  <c r="J58" i="18"/>
  <c r="M58" i="18" s="1"/>
  <c r="N59" i="18" s="1"/>
  <c r="J60" i="18"/>
  <c r="J72" i="18"/>
  <c r="C59" i="18"/>
  <c r="C54" i="18"/>
  <c r="F54" i="18" s="1"/>
  <c r="U55" i="18"/>
  <c r="C47" i="15"/>
  <c r="C42" i="15"/>
  <c r="F42" i="15" s="1"/>
  <c r="J46" i="15"/>
  <c r="M46" i="15" s="1"/>
  <c r="J51" i="15"/>
  <c r="H59" i="19" l="1"/>
  <c r="H54" i="19"/>
  <c r="K54" i="19" s="1"/>
  <c r="S51" i="19"/>
  <c r="A55" i="19"/>
  <c r="A50" i="19"/>
  <c r="D50" i="19" s="1"/>
  <c r="N161" i="18"/>
  <c r="Q161" i="18" s="1"/>
  <c r="N166" i="18"/>
  <c r="J68" i="18"/>
  <c r="J64" i="18"/>
  <c r="J63" i="18" s="1"/>
  <c r="M63" i="18" s="1"/>
  <c r="J71" i="18"/>
  <c r="M71" i="18" s="1"/>
  <c r="J76" i="18"/>
  <c r="U59" i="18"/>
  <c r="C60" i="18"/>
  <c r="C64" i="18" s="1"/>
  <c r="C72" i="18"/>
  <c r="C58" i="18"/>
  <c r="F58" i="18" s="1"/>
  <c r="G59" i="18" s="1"/>
  <c r="V59" i="18" s="1"/>
  <c r="C51" i="15"/>
  <c r="C46" i="15"/>
  <c r="F46" i="15" s="1"/>
  <c r="J60" i="15"/>
  <c r="J52" i="15"/>
  <c r="J56" i="15" s="1"/>
  <c r="J55" i="15" s="1"/>
  <c r="M55" i="15" s="1"/>
  <c r="J50" i="15"/>
  <c r="M50" i="15" s="1"/>
  <c r="N51" i="15" s="1"/>
  <c r="H60" i="19" l="1"/>
  <c r="H72" i="19"/>
  <c r="H58" i="19"/>
  <c r="K58" i="19" s="1"/>
  <c r="L59" i="19" s="1"/>
  <c r="S55" i="19"/>
  <c r="A59" i="19"/>
  <c r="A54" i="19"/>
  <c r="D54" i="19" s="1"/>
  <c r="Q165" i="18"/>
  <c r="N170" i="18"/>
  <c r="C63" i="18"/>
  <c r="F63" i="18" s="1"/>
  <c r="U64" i="18"/>
  <c r="J67" i="18"/>
  <c r="M67" i="18" s="1"/>
  <c r="C76" i="18"/>
  <c r="C71" i="18"/>
  <c r="F71" i="18" s="1"/>
  <c r="J80" i="18"/>
  <c r="J75" i="18"/>
  <c r="M75" i="18" s="1"/>
  <c r="C68" i="18"/>
  <c r="C67" i="18" s="1"/>
  <c r="U60" i="18"/>
  <c r="C52" i="15"/>
  <c r="C50" i="15"/>
  <c r="F50" i="15" s="1"/>
  <c r="G51" i="15" s="1"/>
  <c r="V51" i="15" s="1"/>
  <c r="W51" i="15" s="1"/>
  <c r="C60" i="15"/>
  <c r="J64" i="15"/>
  <c r="J59" i="15"/>
  <c r="M59" i="15" s="1"/>
  <c r="S59" i="19" l="1"/>
  <c r="A58" i="19"/>
  <c r="D58" i="19" s="1"/>
  <c r="E59" i="19" s="1"/>
  <c r="T59" i="19" s="1"/>
  <c r="U59" i="19" s="1"/>
  <c r="A60" i="19"/>
  <c r="A72" i="19"/>
  <c r="H64" i="19"/>
  <c r="H63" i="19" s="1"/>
  <c r="K63" i="19" s="1"/>
  <c r="H68" i="19"/>
  <c r="H67" i="19" s="1"/>
  <c r="K67" i="19" s="1"/>
  <c r="H71" i="19"/>
  <c r="K71" i="19" s="1"/>
  <c r="H76" i="19"/>
  <c r="N174" i="18"/>
  <c r="N169" i="18"/>
  <c r="Q169" i="18" s="1"/>
  <c r="W59" i="18"/>
  <c r="J93" i="18" s="1"/>
  <c r="F67" i="18"/>
  <c r="U68" i="18"/>
  <c r="J84" i="18"/>
  <c r="J79" i="18"/>
  <c r="M79" i="18" s="1"/>
  <c r="U76" i="18"/>
  <c r="C75" i="18"/>
  <c r="C80" i="18"/>
  <c r="J81" i="15"/>
  <c r="C56" i="15"/>
  <c r="J68" i="15"/>
  <c r="J63" i="15"/>
  <c r="M63" i="15" s="1"/>
  <c r="C64" i="15"/>
  <c r="C59" i="15"/>
  <c r="F59" i="15" s="1"/>
  <c r="H93" i="19" l="1"/>
  <c r="H80" i="19"/>
  <c r="H75" i="19"/>
  <c r="K75" i="19" s="1"/>
  <c r="A76" i="19"/>
  <c r="A71" i="19"/>
  <c r="D71" i="19" s="1"/>
  <c r="S60" i="19"/>
  <c r="A68" i="19"/>
  <c r="A64" i="19"/>
  <c r="N173" i="18"/>
  <c r="Q173" i="18" s="1"/>
  <c r="N178" i="18"/>
  <c r="F75" i="18"/>
  <c r="J88" i="18"/>
  <c r="J83" i="18"/>
  <c r="M83" i="18" s="1"/>
  <c r="N90" i="18" s="1"/>
  <c r="C84" i="18"/>
  <c r="C79" i="18"/>
  <c r="F79" i="18" s="1"/>
  <c r="U80" i="18"/>
  <c r="C68" i="15"/>
  <c r="U64" i="15"/>
  <c r="C63" i="15"/>
  <c r="J72" i="15"/>
  <c r="J67" i="15"/>
  <c r="M67" i="15" s="1"/>
  <c r="C55" i="15"/>
  <c r="F55" i="15" s="1"/>
  <c r="U56" i="15"/>
  <c r="A67" i="19" l="1"/>
  <c r="D67" i="19" s="1"/>
  <c r="S68" i="19"/>
  <c r="A75" i="19"/>
  <c r="A80" i="19"/>
  <c r="S76" i="19"/>
  <c r="A63" i="19"/>
  <c r="D63" i="19" s="1"/>
  <c r="S64" i="19"/>
  <c r="H84" i="19"/>
  <c r="H79" i="19"/>
  <c r="K79" i="19" s="1"/>
  <c r="N177" i="18"/>
  <c r="Q177" i="18" s="1"/>
  <c r="N182" i="18"/>
  <c r="Q181" i="18"/>
  <c r="C88" i="18"/>
  <c r="C87" i="18"/>
  <c r="U84" i="18"/>
  <c r="U97" i="18" s="1"/>
  <c r="U98" i="18" s="1"/>
  <c r="C83" i="18"/>
  <c r="U68" i="15"/>
  <c r="C67" i="15"/>
  <c r="F67" i="15" s="1"/>
  <c r="C72" i="15"/>
  <c r="J76" i="15"/>
  <c r="J78" i="15" s="1"/>
  <c r="J71" i="15"/>
  <c r="M71" i="15" s="1"/>
  <c r="N78" i="15" s="1"/>
  <c r="F63" i="15"/>
  <c r="H88" i="19" l="1"/>
  <c r="H83" i="19"/>
  <c r="K83" i="19" s="1"/>
  <c r="L90" i="19" s="1"/>
  <c r="S80" i="19"/>
  <c r="A84" i="19"/>
  <c r="A79" i="19"/>
  <c r="D79" i="19" s="1"/>
  <c r="D75" i="19"/>
  <c r="N186" i="18"/>
  <c r="N190" i="18" s="1"/>
  <c r="Q185" i="18"/>
  <c r="U111" i="18" s="1"/>
  <c r="F83" i="18"/>
  <c r="R93" i="18"/>
  <c r="D94" i="18" s="1"/>
  <c r="D95" i="18" s="1"/>
  <c r="C71" i="15"/>
  <c r="C76" i="15"/>
  <c r="C78" i="15" s="1"/>
  <c r="C75" i="15"/>
  <c r="U85" i="15"/>
  <c r="U86" i="15" s="1"/>
  <c r="A88" i="19" l="1"/>
  <c r="A87" i="19"/>
  <c r="S84" i="19"/>
  <c r="S97" i="19" s="1"/>
  <c r="S98" i="19" s="1"/>
  <c r="A83" i="19"/>
  <c r="N194" i="18"/>
  <c r="N189" i="18"/>
  <c r="Q189" i="18" s="1"/>
  <c r="G90" i="18"/>
  <c r="V90" i="18" s="1"/>
  <c r="W90" i="18" s="1"/>
  <c r="F71" i="15"/>
  <c r="G78" i="15" s="1"/>
  <c r="V78" i="15" s="1"/>
  <c r="W78" i="15" s="1"/>
  <c r="W80" i="15" s="1"/>
  <c r="W81" i="15" s="1"/>
  <c r="R81" i="15"/>
  <c r="D82" i="15" s="1"/>
  <c r="D83" i="15" s="1"/>
  <c r="D83" i="19" l="1"/>
  <c r="E90" i="19" s="1"/>
  <c r="T90" i="19" s="1"/>
  <c r="U90" i="19" s="1"/>
  <c r="U92" i="19" s="1"/>
  <c r="U93" i="19" s="1"/>
  <c r="P93" i="19"/>
  <c r="B94" i="19" s="1"/>
  <c r="B95" i="19" s="1"/>
  <c r="N202" i="18"/>
  <c r="N201" i="18" s="1"/>
  <c r="Q201" i="18" s="1"/>
  <c r="W111" i="18" s="1"/>
  <c r="W92" i="18" s="1"/>
  <c r="W93" i="18" s="1"/>
  <c r="A2" i="18" s="1"/>
  <c r="N193" i="18"/>
  <c r="Q193" i="18" s="1"/>
  <c r="A2" i="15"/>
</calcChain>
</file>

<file path=xl/sharedStrings.xml><?xml version="1.0" encoding="utf-8"?>
<sst xmlns="http://schemas.openxmlformats.org/spreadsheetml/2006/main" count="781" uniqueCount="84">
  <si>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</si>
  <si>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</si>
  <si>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</si>
  <si>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</si>
  <si>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</si>
  <si>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</si>
  <si>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</si>
  <si>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</si>
  <si>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</si>
  <si>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</si>
  <si>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</si>
  <si>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</si>
  <si>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</si>
  <si>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</si>
  <si>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</si>
  <si>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</si>
  <si>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</si>
  <si>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</si>
  <si>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</si>
  <si>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</si>
  <si>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</si>
  <si>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</si>
  <si>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</si>
  <si>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</si>
  <si>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</si>
  <si>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</si>
  <si>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</si>
  <si>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</si>
  <si>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</si>
  <si>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</si>
  <si>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</si>
  <si>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</si>
  <si>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</si>
  <si>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</si>
  <si>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</si>
  <si>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</si>
  <si>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</si>
  <si>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</si>
  <si>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</si>
  <si>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</si>
  <si>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</si>
  <si>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</si>
  <si>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</si>
  <si>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</si>
  <si>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</si>
  <si>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</si>
  <si>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</si>
  <si>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</si>
  <si>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</si>
  <si>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</si>
  <si>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</si>
  <si>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</si>
  <si>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</si>
  <si>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</si>
  <si>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</si>
  <si>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</si>
  <si>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</si>
  <si>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</si>
  <si>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</si>
  <si>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</si>
  <si>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</si>
  <si>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</si>
  <si>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</si>
  <si>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</si>
  <si>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</si>
  <si>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</si>
  <si>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</si>
  <si>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</si>
  <si>
    <t>MAXPOOL, s=2</t>
  </si>
  <si>
    <t>Interpolation, s=2</t>
  </si>
  <si>
    <t>Hard sigmoid</t>
  </si>
  <si>
    <t>Number of Attention blocks</t>
  </si>
  <si>
    <t>Element-wise multiplication</t>
  </si>
  <si>
    <t xml:space="preserve">Attention for Luma </t>
  </si>
  <si>
    <t>Attention for Chroma</t>
  </si>
  <si>
    <t xml:space="preserve"> MAC</t>
  </si>
  <si>
    <t>NB. Parameters</t>
  </si>
  <si>
    <t>Luma MAC</t>
  </si>
  <si>
    <t>Chroma MAC</t>
  </si>
  <si>
    <t>Luma NB. Parameters</t>
  </si>
  <si>
    <t>Chroma NB. Parameters</t>
  </si>
  <si>
    <t>Channels</t>
  </si>
  <si>
    <t>Attention Luma:</t>
  </si>
  <si>
    <t>Attention Chroma: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</si>
</sst>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84</xdr:row>
      <xdr:rowOff>47625</xdr:rowOff>
    </xdr:from>
    <xdr:to>
      <xdr:col>17</xdr:col>
      <xdr:colOff>638175</xdr:colOff>
      <xdr:row>113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8B4061-099E-4750-8CD3-7973A9B1B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4155" y="15500985"/>
          <a:ext cx="9959340" cy="5347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C781-EC92-4A71-92E2-834E7140D95C}">
  <dimension ref="A1:AE86"/>
  <sheetViews>
    <sheetView topLeftCell="A42" zoomScale="70" zoomScaleNormal="70" workbookViewId="0">
      <selection activeCell="W80" sqref="W80"/>
    </sheetView>
  </sheetViews>
  <sheetFormatPr defaultRowHeight="15" x14ac:dyDescent="0.2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40625" bestFit="1" customWidth="1"/>
    <col min="22" max="22" width="11.85546875" style="18" customWidth="1"/>
    <col min="23" max="23" width="11.7109375" style="9" customWidth="1"/>
    <col min="24" max="24" width="7.7109375" style="2" customWidth="1"/>
    <col min="26" max="26" width="6.85546875" customWidth="1"/>
    <col min="27" max="27" width="5.7109375" customWidth="1"/>
  </cols>
  <sheetData>
    <row r="1" spans="1:31" ht="15.75" thickBot="1" x14ac:dyDescent="0.3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5">
      <c r="A2" s="25">
        <f>W81</f>
        <v>17.047968749999999</v>
      </c>
      <c r="B2" s="3" t="s">
        <v>5</v>
      </c>
      <c r="C2" s="131" t="s">
        <v>1</v>
      </c>
      <c r="D2" s="132"/>
      <c r="E2" s="133"/>
      <c r="F2" s="131" t="s">
        <v>2</v>
      </c>
      <c r="G2" s="132"/>
      <c r="H2" s="133"/>
      <c r="I2" s="131" t="s">
        <v>3</v>
      </c>
      <c r="J2" s="132"/>
      <c r="K2" s="133"/>
      <c r="L2" s="131" t="s">
        <v>42</v>
      </c>
      <c r="M2" s="132"/>
      <c r="N2" s="133"/>
      <c r="O2" s="131" t="s">
        <v>4</v>
      </c>
      <c r="P2" s="132"/>
      <c r="Q2" s="133"/>
      <c r="R2" s="131" t="s">
        <v>40</v>
      </c>
      <c r="S2" s="132"/>
      <c r="T2" s="133"/>
      <c r="U2" s="40" t="s">
        <v>43</v>
      </c>
      <c r="V2" s="17"/>
      <c r="W2" s="11"/>
    </row>
    <row r="3" spans="1:31" ht="15.75" thickBot="1" x14ac:dyDescent="0.3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25">
      <c r="A4" s="118" t="s">
        <v>0</v>
      </c>
      <c r="B4" s="121" t="s">
        <v>7</v>
      </c>
      <c r="C4" s="123" t="s">
        <v>8</v>
      </c>
      <c r="D4" s="123"/>
      <c r="E4" s="130"/>
      <c r="F4" s="123" t="s">
        <v>8</v>
      </c>
      <c r="G4" s="123"/>
      <c r="H4" s="130"/>
      <c r="I4" s="123" t="s">
        <v>8</v>
      </c>
      <c r="J4" s="123"/>
      <c r="K4" s="130"/>
      <c r="L4" s="123" t="s">
        <v>8</v>
      </c>
      <c r="M4" s="123"/>
      <c r="N4" s="130"/>
      <c r="O4" s="123" t="s">
        <v>8</v>
      </c>
      <c r="P4" s="123"/>
      <c r="Q4" s="130"/>
      <c r="R4" s="123" t="s">
        <v>8</v>
      </c>
      <c r="S4" s="123"/>
      <c r="T4" s="124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25">
      <c r="A5" s="119"/>
      <c r="B5" s="122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5.75" thickBot="1" x14ac:dyDescent="0.3">
      <c r="A6" s="119"/>
      <c r="B6" s="34" t="s">
        <v>9</v>
      </c>
      <c r="C6" s="90">
        <f>C7*D7*E7*C5*C5*E3</f>
        <v>6718464</v>
      </c>
      <c r="D6" s="90"/>
      <c r="E6" s="90"/>
      <c r="F6" s="90">
        <f t="shared" ref="F6" si="0">F7*G7*H7*F5*F5*H3</f>
        <v>4478976</v>
      </c>
      <c r="G6" s="90"/>
      <c r="H6" s="90"/>
      <c r="I6" s="90">
        <f t="shared" ref="I6" si="1">I7*J7*K7*I5*I5*K3</f>
        <v>248832</v>
      </c>
      <c r="J6" s="90"/>
      <c r="K6" s="90"/>
      <c r="L6" s="90">
        <f t="shared" ref="L6" si="2">L7*M7*N7*L5*L5*N3</f>
        <v>41472</v>
      </c>
      <c r="M6" s="90"/>
      <c r="N6" s="90"/>
      <c r="O6" s="90">
        <f t="shared" ref="O6" si="3">O7*P7*Q7*O5*O5*Q3</f>
        <v>41472</v>
      </c>
      <c r="P6" s="90"/>
      <c r="Q6" s="90"/>
      <c r="R6" s="90">
        <f t="shared" ref="R6" si="4">R7*S7*T7*R5*R5*T3</f>
        <v>41472</v>
      </c>
      <c r="S6" s="90"/>
      <c r="T6" s="91"/>
      <c r="U6" s="40"/>
      <c r="V6" s="18">
        <f>SUM(C6:T6)</f>
        <v>11570688</v>
      </c>
      <c r="W6" s="12">
        <f>V6</f>
        <v>11570688</v>
      </c>
      <c r="X6"/>
    </row>
    <row r="7" spans="1:31" x14ac:dyDescent="0.25">
      <c r="A7" s="119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25">
      <c r="A8" s="119"/>
      <c r="B8" s="26" t="s">
        <v>7</v>
      </c>
      <c r="C8" s="106" t="s">
        <v>11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8"/>
      <c r="U8" s="40"/>
      <c r="X8"/>
    </row>
    <row r="9" spans="1:31" ht="15.75" thickBot="1" x14ac:dyDescent="0.3">
      <c r="A9" s="120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5">
      <c r="A10" s="118" t="s">
        <v>13</v>
      </c>
      <c r="B10" s="121" t="s">
        <v>7</v>
      </c>
      <c r="C10" s="123" t="s">
        <v>8</v>
      </c>
      <c r="D10" s="123"/>
      <c r="E10" s="124"/>
      <c r="U10" s="40"/>
      <c r="X10">
        <f>E9*E11*C11*C11+E11</f>
        <v>744</v>
      </c>
    </row>
    <row r="11" spans="1:31" x14ac:dyDescent="0.25">
      <c r="A11" s="119"/>
      <c r="B11" s="122"/>
      <c r="C11" s="6">
        <v>1</v>
      </c>
      <c r="D11" s="6">
        <v>1</v>
      </c>
      <c r="E11" s="42">
        <f>N20</f>
        <v>24</v>
      </c>
      <c r="U11" s="40"/>
    </row>
    <row r="12" spans="1:31" x14ac:dyDescent="0.25">
      <c r="A12" s="119"/>
      <c r="B12" s="34" t="s">
        <v>9</v>
      </c>
      <c r="C12" s="90">
        <f>C13*D13*E13*C11*C11*E9</f>
        <v>14929920</v>
      </c>
      <c r="D12" s="90"/>
      <c r="E12" s="91"/>
      <c r="O12" s="126" t="s">
        <v>33</v>
      </c>
      <c r="P12" s="126"/>
      <c r="Q12" s="127"/>
      <c r="U12" s="40"/>
      <c r="V12" s="18">
        <f>SUM(C12:R12)</f>
        <v>14929920</v>
      </c>
    </row>
    <row r="13" spans="1:31" x14ac:dyDescent="0.25">
      <c r="A13" s="119"/>
      <c r="B13" s="4" t="s">
        <v>10</v>
      </c>
      <c r="C13" s="4">
        <f>C9/D11</f>
        <v>144</v>
      </c>
      <c r="D13" s="4">
        <f>D9/D11</f>
        <v>144</v>
      </c>
      <c r="E13" s="42">
        <f>E11</f>
        <v>24</v>
      </c>
      <c r="O13" s="128" t="s">
        <v>34</v>
      </c>
      <c r="P13" s="128"/>
      <c r="Q13" s="129"/>
      <c r="U13" s="40">
        <f>(C13*D13*E13+F13*G13*H13+I13*J13*K13)</f>
        <v>497664</v>
      </c>
      <c r="X13"/>
    </row>
    <row r="14" spans="1:31" x14ac:dyDescent="0.25">
      <c r="A14" s="119"/>
      <c r="B14" s="125" t="s">
        <v>7</v>
      </c>
      <c r="C14" s="104" t="s">
        <v>24</v>
      </c>
      <c r="D14" s="104"/>
      <c r="E14" s="105"/>
      <c r="M14" s="106" t="s">
        <v>44</v>
      </c>
      <c r="N14" s="110"/>
      <c r="Q14" s="106" t="s">
        <v>45</v>
      </c>
      <c r="R14" s="107"/>
      <c r="S14" s="110"/>
      <c r="U14" s="40"/>
      <c r="X14" s="82">
        <v>1</v>
      </c>
    </row>
    <row r="15" spans="1:31" x14ac:dyDescent="0.25">
      <c r="A15" s="119"/>
      <c r="B15" s="122"/>
      <c r="C15" s="106"/>
      <c r="D15" s="107"/>
      <c r="E15" s="108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25">
      <c r="A16" s="119"/>
      <c r="B16" s="34" t="s">
        <v>9</v>
      </c>
      <c r="C16" s="90">
        <f>C17*D17*E17</f>
        <v>497664</v>
      </c>
      <c r="D16" s="90"/>
      <c r="E16" s="91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497664</v>
      </c>
      <c r="X16"/>
    </row>
    <row r="17" spans="1:24" ht="15.75" thickBot="1" x14ac:dyDescent="0.3">
      <c r="A17" s="120"/>
      <c r="B17" s="43" t="s">
        <v>10</v>
      </c>
      <c r="C17" s="43">
        <f>C13</f>
        <v>144</v>
      </c>
      <c r="D17" s="43">
        <f>D13</f>
        <v>144</v>
      </c>
      <c r="E17" s="50">
        <f>E13</f>
        <v>24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497664</v>
      </c>
      <c r="X17"/>
    </row>
    <row r="18" spans="1:24" x14ac:dyDescent="0.25">
      <c r="A18" s="118" t="s">
        <v>12</v>
      </c>
      <c r="B18" s="121" t="s">
        <v>7</v>
      </c>
      <c r="C18" s="123" t="s">
        <v>8</v>
      </c>
      <c r="D18" s="123"/>
      <c r="E18" s="124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E17*E19*C19*C19+E19</f>
        <v>6944</v>
      </c>
    </row>
    <row r="19" spans="1:24" x14ac:dyDescent="0.25">
      <c r="A19" s="119"/>
      <c r="B19" s="122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25">
      <c r="A20" s="119"/>
      <c r="B20" s="34" t="s">
        <v>9</v>
      </c>
      <c r="C20" s="90">
        <f>C21*D21*E21*C19*C19*E17</f>
        <v>35831808</v>
      </c>
      <c r="D20" s="90"/>
      <c r="E20" s="91"/>
      <c r="M20" t="s">
        <v>54</v>
      </c>
      <c r="N20" s="15">
        <v>24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25">
      <c r="A21" s="119"/>
      <c r="B21" s="4" t="s">
        <v>10</v>
      </c>
      <c r="C21" s="4">
        <f>C17/D19</f>
        <v>72</v>
      </c>
      <c r="D21" s="4">
        <f>D17/D19</f>
        <v>72</v>
      </c>
      <c r="E21" s="42">
        <f>E19</f>
        <v>32</v>
      </c>
      <c r="U21" s="40">
        <f>(C21*D21*E21+F21*G21*H21+I21*J21*K21+L21*M21*N21)</f>
        <v>165888</v>
      </c>
      <c r="X21"/>
    </row>
    <row r="22" spans="1:24" x14ac:dyDescent="0.25">
      <c r="A22" s="119"/>
      <c r="B22" s="125" t="s">
        <v>7</v>
      </c>
      <c r="C22" s="104" t="s">
        <v>24</v>
      </c>
      <c r="D22" s="104"/>
      <c r="E22" s="105"/>
      <c r="U22" s="40"/>
      <c r="X22">
        <v>1</v>
      </c>
    </row>
    <row r="23" spans="1:24" x14ac:dyDescent="0.25">
      <c r="A23" s="119"/>
      <c r="B23" s="122"/>
      <c r="C23" s="106"/>
      <c r="D23" s="107"/>
      <c r="E23" s="108"/>
      <c r="U23" s="40"/>
      <c r="X23"/>
    </row>
    <row r="24" spans="1:24" x14ac:dyDescent="0.25">
      <c r="A24" s="119"/>
      <c r="B24" s="34" t="s">
        <v>9</v>
      </c>
      <c r="C24" s="90">
        <f>C25*D25*E25</f>
        <v>165888</v>
      </c>
      <c r="D24" s="90"/>
      <c r="E24" s="91"/>
      <c r="U24" s="40"/>
      <c r="V24" s="18">
        <f>SUM(C24:T24)</f>
        <v>165888</v>
      </c>
      <c r="W24" s="24" t="s">
        <v>36</v>
      </c>
      <c r="X24"/>
    </row>
    <row r="25" spans="1:24" ht="15.75" thickBot="1" x14ac:dyDescent="0.3">
      <c r="A25" s="120"/>
      <c r="B25" s="41" t="s">
        <v>10</v>
      </c>
      <c r="C25" s="41">
        <f>C21</f>
        <v>72</v>
      </c>
      <c r="D25" s="41">
        <f>D21</f>
        <v>72</v>
      </c>
      <c r="E25" s="54">
        <f>E21</f>
        <v>32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165888</v>
      </c>
      <c r="V25" s="20"/>
      <c r="W25" s="14">
        <f>V12+V16+V20+V24</f>
        <v>51425280</v>
      </c>
      <c r="X25"/>
    </row>
    <row r="26" spans="1:24" ht="15" customHeight="1" x14ac:dyDescent="0.25">
      <c r="A26" s="112" t="s">
        <v>14</v>
      </c>
      <c r="B26" s="55" t="s">
        <v>7</v>
      </c>
      <c r="C26" s="113" t="s">
        <v>55</v>
      </c>
      <c r="D26" s="114"/>
      <c r="E26" s="114"/>
      <c r="F26" s="114"/>
      <c r="G26" s="115"/>
      <c r="I26" s="116" t="s">
        <v>56</v>
      </c>
      <c r="J26" s="114"/>
      <c r="K26" s="114"/>
      <c r="L26" s="114"/>
      <c r="M26" s="114"/>
      <c r="N26" s="21"/>
      <c r="P26" t="s">
        <v>61</v>
      </c>
      <c r="R26" t="s">
        <v>62</v>
      </c>
      <c r="U26" s="40"/>
      <c r="X26"/>
    </row>
    <row r="27" spans="1:24" ht="15" customHeight="1" x14ac:dyDescent="0.25">
      <c r="A27" s="112"/>
      <c r="B27" s="56" t="s">
        <v>10</v>
      </c>
      <c r="C27" s="4">
        <f>C25</f>
        <v>72</v>
      </c>
      <c r="D27" s="4">
        <f>D25</f>
        <v>72</v>
      </c>
      <c r="E27" s="4">
        <f>R17</f>
        <v>16</v>
      </c>
      <c r="F27" s="57" t="s">
        <v>57</v>
      </c>
      <c r="G27" s="58" t="s">
        <v>58</v>
      </c>
      <c r="I27" s="56" t="s">
        <v>10</v>
      </c>
      <c r="J27" s="4">
        <f>C25</f>
        <v>72</v>
      </c>
      <c r="K27" s="4">
        <f>D25</f>
        <v>72</v>
      </c>
      <c r="L27" s="4">
        <f>S17</f>
        <v>16</v>
      </c>
      <c r="M27" s="57" t="s">
        <v>57</v>
      </c>
      <c r="N27" s="58" t="s">
        <v>58</v>
      </c>
      <c r="U27" s="40">
        <f>(C27*D27*E27*H27+J27*K27+L27)</f>
        <v>5200</v>
      </c>
      <c r="X27"/>
    </row>
    <row r="28" spans="1:24" x14ac:dyDescent="0.25">
      <c r="A28" s="112"/>
      <c r="B28" s="95" t="s">
        <v>7</v>
      </c>
      <c r="C28" s="97" t="s">
        <v>8</v>
      </c>
      <c r="D28" s="97"/>
      <c r="E28" s="111"/>
      <c r="F28" s="59"/>
      <c r="G28" s="58"/>
      <c r="I28" s="95" t="s">
        <v>7</v>
      </c>
      <c r="J28" s="60" t="s">
        <v>8</v>
      </c>
      <c r="K28" s="30"/>
      <c r="L28" s="31"/>
      <c r="M28" s="59"/>
      <c r="N28" s="58"/>
      <c r="P28">
        <f>E27*E29*C29*C29+E29</f>
        <v>1088</v>
      </c>
      <c r="R28">
        <f>L27*L29*J29*J29+L29</f>
        <v>544</v>
      </c>
      <c r="U28" s="40"/>
      <c r="X28"/>
    </row>
    <row r="29" spans="1:24" x14ac:dyDescent="0.25">
      <c r="A29" s="112"/>
      <c r="B29" s="96"/>
      <c r="C29" s="6">
        <v>1</v>
      </c>
      <c r="D29" s="6">
        <v>1</v>
      </c>
      <c r="E29" s="23">
        <f>R18</f>
        <v>64</v>
      </c>
      <c r="F29" s="59"/>
      <c r="G29" s="58"/>
      <c r="I29" s="96"/>
      <c r="J29" s="6">
        <v>1</v>
      </c>
      <c r="K29" s="6">
        <v>1</v>
      </c>
      <c r="L29" s="23">
        <f>S18</f>
        <v>32</v>
      </c>
      <c r="M29" s="59"/>
      <c r="N29" s="58"/>
      <c r="U29" s="40"/>
      <c r="X29"/>
    </row>
    <row r="30" spans="1:24" x14ac:dyDescent="0.25">
      <c r="A30" s="112"/>
      <c r="B30" s="61" t="s">
        <v>9</v>
      </c>
      <c r="C30" s="90">
        <f>C31*D31*E31*C29*C29*E27</f>
        <v>5308416</v>
      </c>
      <c r="D30" s="90"/>
      <c r="E30" s="90"/>
      <c r="F30" s="59">
        <f>C30</f>
        <v>5308416</v>
      </c>
      <c r="G30" s="58"/>
      <c r="I30" s="61" t="s">
        <v>9</v>
      </c>
      <c r="J30" s="92">
        <f>J31*K31*L31*J29*J29*L27</f>
        <v>2654208</v>
      </c>
      <c r="K30" s="93"/>
      <c r="L30" s="109"/>
      <c r="M30" s="59">
        <f>J30</f>
        <v>2654208</v>
      </c>
      <c r="N30" s="58"/>
      <c r="U30" s="40"/>
    </row>
    <row r="31" spans="1:24" x14ac:dyDescent="0.25">
      <c r="A31" s="112"/>
      <c r="B31" s="56" t="s">
        <v>10</v>
      </c>
      <c r="C31" s="4">
        <f>C27/D29</f>
        <v>72</v>
      </c>
      <c r="D31" s="4">
        <f>D27/D29</f>
        <v>72</v>
      </c>
      <c r="E31" s="4">
        <f>E29</f>
        <v>64</v>
      </c>
      <c r="F31" s="59"/>
      <c r="G31" s="58"/>
      <c r="I31" s="56" t="s">
        <v>10</v>
      </c>
      <c r="J31" s="4">
        <f>J27/K29</f>
        <v>72</v>
      </c>
      <c r="K31" s="4">
        <f>K27/K29</f>
        <v>72</v>
      </c>
      <c r="L31" s="4">
        <f>L29</f>
        <v>32</v>
      </c>
      <c r="M31" s="59"/>
      <c r="N31" s="58"/>
      <c r="U31" s="40">
        <f>(C31*D31*E31*H31+J31*K31+L31)</f>
        <v>5216</v>
      </c>
    </row>
    <row r="32" spans="1:24" x14ac:dyDescent="0.25">
      <c r="A32" s="112"/>
      <c r="B32" s="95" t="s">
        <v>7</v>
      </c>
      <c r="C32" s="104" t="s">
        <v>24</v>
      </c>
      <c r="D32" s="104"/>
      <c r="E32" s="117"/>
      <c r="F32" s="59"/>
      <c r="G32" s="58"/>
      <c r="I32" s="95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25">
      <c r="A33" s="112"/>
      <c r="B33" s="96"/>
      <c r="C33" s="106"/>
      <c r="D33" s="107"/>
      <c r="E33" s="110"/>
      <c r="F33" s="59"/>
      <c r="G33" s="58"/>
      <c r="H33"/>
      <c r="I33" s="96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25">
      <c r="A34" s="112"/>
      <c r="B34" s="61" t="s">
        <v>9</v>
      </c>
      <c r="C34" s="90">
        <f>C35*D35*E35</f>
        <v>331776</v>
      </c>
      <c r="D34" s="90"/>
      <c r="E34" s="90"/>
      <c r="F34" s="59">
        <f>C34</f>
        <v>331776</v>
      </c>
      <c r="G34" s="58"/>
      <c r="H34"/>
      <c r="I34" s="61" t="s">
        <v>9</v>
      </c>
      <c r="J34" s="92">
        <f>J35*K35*L35</f>
        <v>165888</v>
      </c>
      <c r="K34" s="93"/>
      <c r="L34" s="109"/>
      <c r="M34" s="59">
        <f>J34</f>
        <v>165888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25">
      <c r="A35" s="112"/>
      <c r="B35" s="56" t="s">
        <v>10</v>
      </c>
      <c r="C35" s="7">
        <f>C31</f>
        <v>72</v>
      </c>
      <c r="D35" s="7">
        <f>D31</f>
        <v>72</v>
      </c>
      <c r="E35" s="7">
        <f>E31</f>
        <v>64</v>
      </c>
      <c r="F35"/>
      <c r="G35" s="58"/>
      <c r="H35"/>
      <c r="I35" s="56" t="s">
        <v>10</v>
      </c>
      <c r="J35" s="7">
        <f>J31</f>
        <v>72</v>
      </c>
      <c r="K35" s="7">
        <f>K31</f>
        <v>72</v>
      </c>
      <c r="L35" s="7">
        <f>L31</f>
        <v>32</v>
      </c>
      <c r="M35"/>
      <c r="N35" s="58"/>
      <c r="O35"/>
      <c r="P35"/>
      <c r="Q35"/>
      <c r="R35"/>
      <c r="S35"/>
      <c r="T35"/>
      <c r="U35" s="40">
        <f>(C35*D35*E35*H35+J35*K35+L35)</f>
        <v>5216</v>
      </c>
      <c r="V35" s="18"/>
      <c r="X35" s="2"/>
    </row>
    <row r="36" spans="1:24" s="9" customFormat="1" x14ac:dyDescent="0.25">
      <c r="A36" s="112"/>
      <c r="B36" s="95" t="s">
        <v>7</v>
      </c>
      <c r="C36" s="97" t="s">
        <v>8</v>
      </c>
      <c r="D36" s="97"/>
      <c r="E36" s="111"/>
      <c r="F36"/>
      <c r="G36" s="58"/>
      <c r="H36"/>
      <c r="I36" s="95" t="s">
        <v>7</v>
      </c>
      <c r="J36" s="60" t="s">
        <v>8</v>
      </c>
      <c r="K36" s="30"/>
      <c r="L36" s="31"/>
      <c r="M36"/>
      <c r="N36" s="58"/>
      <c r="O36"/>
      <c r="P36">
        <f>E35*E37*C37*C37+E37</f>
        <v>1040</v>
      </c>
      <c r="Q36"/>
      <c r="R36">
        <f>L35*L37*J37*J37+L37</f>
        <v>528</v>
      </c>
      <c r="S36"/>
      <c r="T36"/>
      <c r="U36" s="40"/>
      <c r="V36" s="18"/>
      <c r="X36" s="2"/>
    </row>
    <row r="37" spans="1:24" s="9" customFormat="1" x14ac:dyDescent="0.25">
      <c r="A37" s="112"/>
      <c r="B37" s="96"/>
      <c r="C37" s="6">
        <v>1</v>
      </c>
      <c r="D37" s="6">
        <v>1</v>
      </c>
      <c r="E37" s="63">
        <f>R17</f>
        <v>16</v>
      </c>
      <c r="F37"/>
      <c r="G37" s="58"/>
      <c r="H37"/>
      <c r="I37" s="96"/>
      <c r="J37" s="6">
        <v>1</v>
      </c>
      <c r="K37" s="6">
        <v>1</v>
      </c>
      <c r="L37" s="63">
        <f>S17</f>
        <v>16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25">
      <c r="A38" s="112"/>
      <c r="B38" s="61" t="s">
        <v>9</v>
      </c>
      <c r="C38" s="90">
        <f>C39*D39*E39*C37*C37*E35</f>
        <v>5308416</v>
      </c>
      <c r="D38" s="90"/>
      <c r="E38" s="90"/>
      <c r="F38" s="59">
        <f>C38</f>
        <v>5308416</v>
      </c>
      <c r="G38" s="58"/>
      <c r="H38"/>
      <c r="I38" s="61" t="s">
        <v>9</v>
      </c>
      <c r="J38" s="92">
        <f>J39*K39*L39*J37*J37*L35</f>
        <v>2654208</v>
      </c>
      <c r="K38" s="93"/>
      <c r="L38" s="109"/>
      <c r="M38" s="59">
        <f>J38</f>
        <v>2654208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25">
      <c r="A39" s="112"/>
      <c r="B39" s="56" t="s">
        <v>10</v>
      </c>
      <c r="C39" s="4">
        <f>C35/D37</f>
        <v>72</v>
      </c>
      <c r="D39" s="4">
        <f>D35/D37</f>
        <v>72</v>
      </c>
      <c r="E39" s="4">
        <f>R17</f>
        <v>16</v>
      </c>
      <c r="F39"/>
      <c r="G39" s="58"/>
      <c r="H39"/>
      <c r="I39" s="56" t="s">
        <v>10</v>
      </c>
      <c r="J39" s="4">
        <f>J35/K37</f>
        <v>72</v>
      </c>
      <c r="K39" s="4">
        <f>K35/K37</f>
        <v>72</v>
      </c>
      <c r="L39" s="4">
        <f>R17</f>
        <v>16</v>
      </c>
      <c r="M39"/>
      <c r="N39" s="58"/>
      <c r="O39"/>
      <c r="P39"/>
      <c r="Q39"/>
      <c r="R39"/>
      <c r="S39"/>
      <c r="T39"/>
      <c r="U39" s="40">
        <f>(C39*D39*E39)</f>
        <v>82944</v>
      </c>
      <c r="V39" s="18"/>
      <c r="X39" s="2"/>
    </row>
    <row r="40" spans="1:24" s="9" customFormat="1" x14ac:dyDescent="0.25">
      <c r="A40" s="112"/>
      <c r="B40" s="95" t="s">
        <v>7</v>
      </c>
      <c r="C40" s="102" t="s">
        <v>59</v>
      </c>
      <c r="D40" s="102"/>
      <c r="E40" s="102"/>
      <c r="F40"/>
      <c r="G40" s="58"/>
      <c r="H40"/>
      <c r="I40" s="95" t="s">
        <v>7</v>
      </c>
      <c r="J40" s="60" t="s">
        <v>59</v>
      </c>
      <c r="K40" s="30"/>
      <c r="L40" s="31"/>
      <c r="M40"/>
      <c r="N40" s="58"/>
      <c r="O40"/>
      <c r="P40">
        <f>E39*C41*1+E41</f>
        <v>64</v>
      </c>
      <c r="Q40"/>
      <c r="R40">
        <f>L39*J41*1+L41</f>
        <v>64</v>
      </c>
      <c r="S40"/>
      <c r="T40"/>
      <c r="U40" s="40"/>
      <c r="V40" s="18"/>
      <c r="X40" s="2"/>
    </row>
    <row r="41" spans="1:24" s="9" customFormat="1" x14ac:dyDescent="0.25">
      <c r="A41" s="112"/>
      <c r="B41" s="96"/>
      <c r="C41" s="6">
        <v>3</v>
      </c>
      <c r="D41" s="6">
        <v>1</v>
      </c>
      <c r="E41" s="63">
        <f>R19</f>
        <v>16</v>
      </c>
      <c r="F41"/>
      <c r="G41" s="58"/>
      <c r="H41"/>
      <c r="I41" s="96"/>
      <c r="J41" s="6">
        <v>3</v>
      </c>
      <c r="K41" s="6">
        <v>1</v>
      </c>
      <c r="L41" s="63">
        <f>S19</f>
        <v>16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25">
      <c r="A42" s="112"/>
      <c r="B42" s="61" t="s">
        <v>9</v>
      </c>
      <c r="C42" s="90">
        <f>C43*D43*E43*C41*E39/R19</f>
        <v>248832</v>
      </c>
      <c r="D42" s="90"/>
      <c r="E42" s="90"/>
      <c r="F42" s="59">
        <f>C42</f>
        <v>248832</v>
      </c>
      <c r="G42" s="58"/>
      <c r="H42"/>
      <c r="I42" s="61" t="s">
        <v>9</v>
      </c>
      <c r="J42" s="92">
        <f>J43*K43*L43*J41*L39/R19</f>
        <v>248832</v>
      </c>
      <c r="K42" s="93"/>
      <c r="L42" s="109"/>
      <c r="M42" s="59">
        <f>J42</f>
        <v>248832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25">
      <c r="A43" s="112"/>
      <c r="B43" s="56" t="s">
        <v>10</v>
      </c>
      <c r="C43" s="4">
        <f>C39/D41</f>
        <v>72</v>
      </c>
      <c r="D43" s="4">
        <f>D39/D41</f>
        <v>72</v>
      </c>
      <c r="E43" s="4">
        <f>E41</f>
        <v>16</v>
      </c>
      <c r="F43"/>
      <c r="G43" s="58"/>
      <c r="H43"/>
      <c r="I43" s="56" t="s">
        <v>10</v>
      </c>
      <c r="J43" s="4">
        <f>J39/K41</f>
        <v>72</v>
      </c>
      <c r="K43" s="4">
        <f>K39/K41</f>
        <v>72</v>
      </c>
      <c r="L43" s="4">
        <f>L41</f>
        <v>16</v>
      </c>
      <c r="M43"/>
      <c r="N43" s="58"/>
      <c r="O43"/>
      <c r="P43"/>
      <c r="Q43"/>
      <c r="R43"/>
      <c r="S43"/>
      <c r="T43"/>
      <c r="U43" s="40">
        <f>(C43*D43*E43)</f>
        <v>82944</v>
      </c>
      <c r="V43" s="18"/>
      <c r="X43" s="2"/>
    </row>
    <row r="44" spans="1:24" s="9" customFormat="1" x14ac:dyDescent="0.25">
      <c r="A44" s="112"/>
      <c r="B44" s="95" t="s">
        <v>7</v>
      </c>
      <c r="C44" s="102" t="s">
        <v>59</v>
      </c>
      <c r="D44" s="102"/>
      <c r="E44" s="102"/>
      <c r="F44"/>
      <c r="G44" s="58"/>
      <c r="H44"/>
      <c r="I44" s="95" t="s">
        <v>7</v>
      </c>
      <c r="J44" s="60" t="s">
        <v>59</v>
      </c>
      <c r="K44" s="30"/>
      <c r="L44" s="31"/>
      <c r="M44"/>
      <c r="N44" s="58"/>
      <c r="O44"/>
      <c r="P44">
        <f>E43*C45*1+E45</f>
        <v>64</v>
      </c>
      <c r="Q44"/>
      <c r="R44">
        <f>L43*J45*1+L45</f>
        <v>64</v>
      </c>
      <c r="S44"/>
      <c r="T44"/>
      <c r="U44" s="40"/>
      <c r="V44" s="18"/>
      <c r="X44" s="2"/>
    </row>
    <row r="45" spans="1:24" s="9" customFormat="1" x14ac:dyDescent="0.25">
      <c r="A45" s="112"/>
      <c r="B45" s="96"/>
      <c r="C45" s="6">
        <v>3</v>
      </c>
      <c r="D45" s="6">
        <v>1</v>
      </c>
      <c r="E45" s="63">
        <f>R17</f>
        <v>16</v>
      </c>
      <c r="F45"/>
      <c r="G45" s="58"/>
      <c r="H45"/>
      <c r="I45" s="96"/>
      <c r="J45" s="6">
        <v>3</v>
      </c>
      <c r="K45" s="6">
        <v>1</v>
      </c>
      <c r="L45" s="63">
        <f>S17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25">
      <c r="A46" s="112"/>
      <c r="B46" s="61" t="s">
        <v>9</v>
      </c>
      <c r="C46" s="90">
        <f>C47*D47*E47*C45*E43/R17</f>
        <v>248832</v>
      </c>
      <c r="D46" s="90"/>
      <c r="E46" s="90"/>
      <c r="F46" s="59">
        <f>C46</f>
        <v>248832</v>
      </c>
      <c r="G46" s="58"/>
      <c r="H46"/>
      <c r="I46" s="61" t="s">
        <v>9</v>
      </c>
      <c r="J46" s="92">
        <f>J47*K47*L47*J45*L43/R17</f>
        <v>248832</v>
      </c>
      <c r="K46" s="93"/>
      <c r="L46" s="109"/>
      <c r="M46" s="59">
        <f>J46</f>
        <v>248832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25">
      <c r="A47" s="112"/>
      <c r="B47" s="56" t="s">
        <v>10</v>
      </c>
      <c r="C47" s="4">
        <f>C43/D45</f>
        <v>72</v>
      </c>
      <c r="D47" s="4">
        <f>D43/D45</f>
        <v>72</v>
      </c>
      <c r="E47" s="4">
        <f>E45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L45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4" s="9" customFormat="1" x14ac:dyDescent="0.25">
      <c r="A48" s="112"/>
      <c r="B48" s="95" t="s">
        <v>7</v>
      </c>
      <c r="C48" s="97" t="s">
        <v>8</v>
      </c>
      <c r="D48" s="97"/>
      <c r="E48" s="111"/>
      <c r="F48"/>
      <c r="G48" s="58"/>
      <c r="H48"/>
      <c r="I48" s="95" t="s">
        <v>7</v>
      </c>
      <c r="J48" s="60" t="s">
        <v>8</v>
      </c>
      <c r="K48" s="30"/>
      <c r="L48" s="31"/>
      <c r="M48"/>
      <c r="N48" s="58"/>
      <c r="O48"/>
      <c r="P48">
        <f>E47*E49*C49*C49+E49</f>
        <v>272</v>
      </c>
      <c r="Q48"/>
      <c r="R48">
        <f>L47*L49*J49*J49+L49</f>
        <v>272</v>
      </c>
      <c r="S48"/>
      <c r="T48"/>
      <c r="U48" s="40"/>
      <c r="V48" s="18"/>
      <c r="X48" s="2"/>
    </row>
    <row r="49" spans="1:24" s="2" customFormat="1" x14ac:dyDescent="0.25">
      <c r="A49" s="112"/>
      <c r="B49" s="96"/>
      <c r="C49" s="6">
        <v>1</v>
      </c>
      <c r="D49" s="6">
        <v>1</v>
      </c>
      <c r="E49" s="63">
        <f>R17</f>
        <v>16</v>
      </c>
      <c r="F49"/>
      <c r="G49" s="58"/>
      <c r="H49"/>
      <c r="I49" s="96"/>
      <c r="J49" s="6">
        <v>1</v>
      </c>
      <c r="K49" s="6">
        <v>1</v>
      </c>
      <c r="L49" s="63">
        <f>S17</f>
        <v>16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25">
      <c r="A50" s="112"/>
      <c r="B50" s="61" t="s">
        <v>9</v>
      </c>
      <c r="C50" s="90">
        <f>C51*D51*E51*C49*C49*E47</f>
        <v>1327104</v>
      </c>
      <c r="D50" s="90"/>
      <c r="E50" s="90"/>
      <c r="F50" s="59">
        <f>C50</f>
        <v>1327104</v>
      </c>
      <c r="G50" s="58"/>
      <c r="H50"/>
      <c r="I50" s="61" t="s">
        <v>9</v>
      </c>
      <c r="J50" s="92">
        <f>J51*K51*L51*J49*J49*L47</f>
        <v>1327104</v>
      </c>
      <c r="K50" s="93"/>
      <c r="L50" s="109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5.75" thickBot="1" x14ac:dyDescent="0.3">
      <c r="A51" s="112"/>
      <c r="B51" s="64" t="s">
        <v>10</v>
      </c>
      <c r="C51" s="43">
        <f>C47/D49</f>
        <v>72</v>
      </c>
      <c r="D51" s="43">
        <f>D47/D49</f>
        <v>72</v>
      </c>
      <c r="E51" s="43">
        <f>E49</f>
        <v>16</v>
      </c>
      <c r="F51" s="45"/>
      <c r="G51" s="46">
        <f>SUM(F28:F51)</f>
        <v>12773376</v>
      </c>
      <c r="H51"/>
      <c r="I51" s="64" t="s">
        <v>10</v>
      </c>
      <c r="J51" s="43">
        <f>J47/K49</f>
        <v>72</v>
      </c>
      <c r="K51" s="43">
        <f>K47/K49</f>
        <v>72</v>
      </c>
      <c r="L51" s="43">
        <f>L49</f>
        <v>16</v>
      </c>
      <c r="M51" s="45"/>
      <c r="N51" s="46">
        <f>SUM(M28:M51)</f>
        <v>7299072</v>
      </c>
      <c r="O51"/>
      <c r="P51"/>
      <c r="Q51">
        <f>SUM(P28:P50)</f>
        <v>2529</v>
      </c>
      <c r="R51"/>
      <c r="S51">
        <f>SUM(R28:R48)</f>
        <v>1473</v>
      </c>
      <c r="T51"/>
      <c r="U51" s="40">
        <f>(C51*D51*E51)</f>
        <v>82944</v>
      </c>
      <c r="V51" s="18">
        <f>G51*R16+N51*S16</f>
        <v>208023552</v>
      </c>
      <c r="W51" s="14">
        <f>SUM(V30:V51)</f>
        <v>208023552</v>
      </c>
      <c r="X51" s="2">
        <f>Q51*R16+S51*S16</f>
        <v>41298</v>
      </c>
    </row>
    <row r="52" spans="1:24" s="2" customFormat="1" x14ac:dyDescent="0.25">
      <c r="A52" s="99" t="s">
        <v>15</v>
      </c>
      <c r="B52" s="65" t="s">
        <v>10</v>
      </c>
      <c r="C52" s="66">
        <f>C51</f>
        <v>72</v>
      </c>
      <c r="D52" s="66">
        <f>D51</f>
        <v>72</v>
      </c>
      <c r="E52" s="67">
        <f>E51</f>
        <v>16</v>
      </c>
      <c r="F52" s="68"/>
      <c r="G52" s="21"/>
      <c r="H52"/>
      <c r="I52" s="65" t="s">
        <v>10</v>
      </c>
      <c r="J52" s="66">
        <f>J51</f>
        <v>72</v>
      </c>
      <c r="K52" s="66">
        <f>K51</f>
        <v>72</v>
      </c>
      <c r="L52" s="67">
        <f>L51</f>
        <v>16</v>
      </c>
      <c r="M52" s="68"/>
      <c r="N52" s="21"/>
      <c r="O52"/>
      <c r="P52"/>
      <c r="Q52"/>
      <c r="R52"/>
      <c r="S52"/>
      <c r="T52"/>
      <c r="U52" s="40">
        <f>(C52*D52*E52)</f>
        <v>82944</v>
      </c>
      <c r="V52" s="18"/>
      <c r="W52" s="9"/>
    </row>
    <row r="53" spans="1:24" s="2" customFormat="1" x14ac:dyDescent="0.25">
      <c r="A53" s="100"/>
      <c r="B53" s="95" t="s">
        <v>7</v>
      </c>
      <c r="C53" s="102" t="s">
        <v>59</v>
      </c>
      <c r="D53" s="102"/>
      <c r="E53" s="103"/>
      <c r="F53"/>
      <c r="G53" s="58"/>
      <c r="H53"/>
      <c r="I53" s="95" t="s">
        <v>7</v>
      </c>
      <c r="J53" s="34" t="s">
        <v>59</v>
      </c>
      <c r="K53" s="34"/>
      <c r="L53" s="69"/>
      <c r="M53"/>
      <c r="N53" s="58"/>
      <c r="O53"/>
      <c r="P53">
        <f>E52*C54*1+E54</f>
        <v>64</v>
      </c>
      <c r="Q53"/>
      <c r="R53">
        <f>L52*J54*1+L54</f>
        <v>64</v>
      </c>
      <c r="S53"/>
      <c r="T53"/>
      <c r="U53" s="40"/>
      <c r="V53" s="18"/>
      <c r="W53" s="9"/>
    </row>
    <row r="54" spans="1:24" s="2" customFormat="1" x14ac:dyDescent="0.25">
      <c r="A54" s="100"/>
      <c r="B54" s="96"/>
      <c r="C54" s="6">
        <v>3</v>
      </c>
      <c r="D54" s="6">
        <v>1</v>
      </c>
      <c r="E54" s="70">
        <f>R19</f>
        <v>16</v>
      </c>
      <c r="F54"/>
      <c r="G54" s="58"/>
      <c r="H54"/>
      <c r="I54" s="96"/>
      <c r="J54" s="6">
        <v>3</v>
      </c>
      <c r="K54" s="6">
        <v>1</v>
      </c>
      <c r="L54" s="70">
        <f>R19</f>
        <v>16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25">
      <c r="A55" s="100"/>
      <c r="B55" s="61" t="s">
        <v>9</v>
      </c>
      <c r="C55" s="90">
        <f>C56*D56*E56*C54*E52/R19</f>
        <v>248832</v>
      </c>
      <c r="D55" s="90"/>
      <c r="E55" s="91"/>
      <c r="F55" s="59">
        <f>C55</f>
        <v>248832</v>
      </c>
      <c r="G55" s="58"/>
      <c r="H55"/>
      <c r="I55" s="61" t="s">
        <v>9</v>
      </c>
      <c r="J55" s="92">
        <f>J56*K56*L56*J54*L52/R19</f>
        <v>248832</v>
      </c>
      <c r="K55" s="93"/>
      <c r="L55" s="94"/>
      <c r="M55" s="59">
        <f>J55</f>
        <v>248832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25">
      <c r="A56" s="100"/>
      <c r="B56" s="56" t="s">
        <v>10</v>
      </c>
      <c r="C56" s="4">
        <f>C52/D54</f>
        <v>72</v>
      </c>
      <c r="D56" s="4">
        <f>D52/D54</f>
        <v>72</v>
      </c>
      <c r="E56" s="42">
        <f>E54</f>
        <v>16</v>
      </c>
      <c r="F56"/>
      <c r="G56" s="58"/>
      <c r="H56"/>
      <c r="I56" s="56" t="s">
        <v>10</v>
      </c>
      <c r="J56" s="4">
        <f>J52/K54</f>
        <v>72</v>
      </c>
      <c r="K56" s="4">
        <f>K52/K54</f>
        <v>72</v>
      </c>
      <c r="L56" s="42">
        <f>L54</f>
        <v>16</v>
      </c>
      <c r="M56"/>
      <c r="N56" s="58"/>
      <c r="O56"/>
      <c r="P56"/>
      <c r="Q56"/>
      <c r="R56"/>
      <c r="S56"/>
      <c r="T56"/>
      <c r="U56" s="40">
        <f>(C56*D56*E56)</f>
        <v>82944</v>
      </c>
      <c r="V56" s="18"/>
      <c r="W56" s="9"/>
    </row>
    <row r="57" spans="1:24" s="2" customFormat="1" x14ac:dyDescent="0.25">
      <c r="A57" s="100"/>
      <c r="B57" s="95" t="s">
        <v>7</v>
      </c>
      <c r="C57" s="102" t="s">
        <v>59</v>
      </c>
      <c r="D57" s="102"/>
      <c r="E57" s="103"/>
      <c r="F57"/>
      <c r="G57" s="58"/>
      <c r="H57"/>
      <c r="I57" s="95" t="s">
        <v>7</v>
      </c>
      <c r="J57" s="34" t="s">
        <v>59</v>
      </c>
      <c r="K57" s="34"/>
      <c r="L57" s="69"/>
      <c r="M57"/>
      <c r="N57" s="58"/>
      <c r="O57"/>
      <c r="P57">
        <f>E56*C58*1+E58</f>
        <v>64</v>
      </c>
      <c r="Q57"/>
      <c r="R57">
        <f>L56*J58*1+L58</f>
        <v>64</v>
      </c>
      <c r="S57"/>
      <c r="T57"/>
      <c r="U57" s="40"/>
      <c r="V57" s="18"/>
      <c r="W57" s="9"/>
    </row>
    <row r="58" spans="1:24" s="2" customFormat="1" x14ac:dyDescent="0.25">
      <c r="A58" s="100"/>
      <c r="B58" s="96"/>
      <c r="C58" s="6">
        <v>3</v>
      </c>
      <c r="D58" s="6">
        <v>1</v>
      </c>
      <c r="E58" s="70">
        <f>R17</f>
        <v>16</v>
      </c>
      <c r="F58"/>
      <c r="G58" s="58"/>
      <c r="H58"/>
      <c r="I58" s="96"/>
      <c r="J58" s="6">
        <v>3</v>
      </c>
      <c r="K58" s="6">
        <v>1</v>
      </c>
      <c r="L58" s="70">
        <f>S17</f>
        <v>16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25">
      <c r="A59" s="100"/>
      <c r="B59" s="61" t="s">
        <v>9</v>
      </c>
      <c r="C59" s="90">
        <f>C60*D60*E60*C58*E56/R17</f>
        <v>248832</v>
      </c>
      <c r="D59" s="90"/>
      <c r="E59" s="91"/>
      <c r="F59" s="59">
        <f>C59</f>
        <v>248832</v>
      </c>
      <c r="G59" s="58"/>
      <c r="H59"/>
      <c r="I59" s="61" t="s">
        <v>9</v>
      </c>
      <c r="J59" s="92">
        <f>J60*K60*L60*J58*L56/R17</f>
        <v>248832</v>
      </c>
      <c r="K59" s="93"/>
      <c r="L59" s="94"/>
      <c r="M59" s="59">
        <f>J59</f>
        <v>248832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25">
      <c r="A60" s="100"/>
      <c r="B60" s="56" t="s">
        <v>10</v>
      </c>
      <c r="C60" s="4">
        <f>C51</f>
        <v>72</v>
      </c>
      <c r="D60" s="4">
        <f>D51</f>
        <v>72</v>
      </c>
      <c r="E60" s="42">
        <f>E51</f>
        <v>16</v>
      </c>
      <c r="F60"/>
      <c r="G60" s="58"/>
      <c r="H60"/>
      <c r="I60" s="56" t="s">
        <v>10</v>
      </c>
      <c r="J60" s="4">
        <f>J51</f>
        <v>72</v>
      </c>
      <c r="K60" s="4">
        <f>K51</f>
        <v>72</v>
      </c>
      <c r="L60" s="42">
        <f>L51</f>
        <v>16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25">
      <c r="A61" s="100"/>
      <c r="B61" s="95" t="s">
        <v>7</v>
      </c>
      <c r="C61" s="97" t="s">
        <v>60</v>
      </c>
      <c r="D61" s="97"/>
      <c r="E61" s="98"/>
      <c r="F61"/>
      <c r="G61" s="58"/>
      <c r="H61"/>
      <c r="I61" s="95" t="s">
        <v>7</v>
      </c>
      <c r="J61" s="30" t="s">
        <v>60</v>
      </c>
      <c r="K61" s="30"/>
      <c r="L61" s="71"/>
      <c r="M61"/>
      <c r="N61" s="58"/>
      <c r="O61"/>
      <c r="P61">
        <f>E60*E62*C62*C62+E62</f>
        <v>272</v>
      </c>
      <c r="Q61"/>
      <c r="R61">
        <f>L60*L62*J62*J62+L62</f>
        <v>272</v>
      </c>
      <c r="S61"/>
      <c r="T61"/>
      <c r="U61" s="40"/>
      <c r="V61" s="18"/>
      <c r="W61" s="9"/>
    </row>
    <row r="62" spans="1:24" s="2" customFormat="1" x14ac:dyDescent="0.25">
      <c r="A62" s="100"/>
      <c r="B62" s="96"/>
      <c r="C62" s="6">
        <v>1</v>
      </c>
      <c r="D62" s="6">
        <v>1</v>
      </c>
      <c r="E62" s="72">
        <f>R17</f>
        <v>16</v>
      </c>
      <c r="F62"/>
      <c r="G62" s="58"/>
      <c r="H62"/>
      <c r="I62" s="96"/>
      <c r="J62" s="6">
        <v>1</v>
      </c>
      <c r="K62" s="6">
        <v>1</v>
      </c>
      <c r="L62" s="72">
        <f>R17</f>
        <v>16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5">
      <c r="A63" s="100"/>
      <c r="B63" s="61" t="s">
        <v>9</v>
      </c>
      <c r="C63" s="90">
        <f>C64*D64*E64*C62*C62*E60</f>
        <v>1327104</v>
      </c>
      <c r="D63" s="90"/>
      <c r="E63" s="91"/>
      <c r="F63" s="59">
        <f>C63</f>
        <v>1327104</v>
      </c>
      <c r="G63" s="58"/>
      <c r="H63"/>
      <c r="I63" s="61" t="s">
        <v>9</v>
      </c>
      <c r="J63" s="92">
        <f>J64*K64*L64*J62*J62*L60</f>
        <v>1327104</v>
      </c>
      <c r="K63" s="93"/>
      <c r="L63" s="94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5">
      <c r="A64" s="100"/>
      <c r="B64" s="56" t="s">
        <v>10</v>
      </c>
      <c r="C64" s="4">
        <f>C60/D62</f>
        <v>72</v>
      </c>
      <c r="D64" s="4">
        <f>D60/D62</f>
        <v>72</v>
      </c>
      <c r="E64" s="42">
        <f>E62</f>
        <v>16</v>
      </c>
      <c r="F64"/>
      <c r="G64" s="58"/>
      <c r="H64"/>
      <c r="I64" s="56" t="s">
        <v>10</v>
      </c>
      <c r="J64" s="4">
        <f>J60/K62</f>
        <v>72</v>
      </c>
      <c r="K64" s="4">
        <f>K60/K62</f>
        <v>72</v>
      </c>
      <c r="L64" s="42">
        <f>L62</f>
        <v>16</v>
      </c>
      <c r="M64"/>
      <c r="N64" s="58"/>
      <c r="O64"/>
      <c r="P64"/>
      <c r="Q64"/>
      <c r="R64"/>
      <c r="S64"/>
      <c r="T64"/>
      <c r="U64" s="40">
        <f>(C64*D64*E64)</f>
        <v>82944</v>
      </c>
      <c r="V64" s="18"/>
      <c r="W64" s="9"/>
    </row>
    <row r="65" spans="1:24" x14ac:dyDescent="0.25">
      <c r="A65" s="100"/>
      <c r="B65" s="95" t="s">
        <v>7</v>
      </c>
      <c r="C65" s="104" t="s">
        <v>24</v>
      </c>
      <c r="D65" s="104"/>
      <c r="E65" s="105"/>
      <c r="G65" s="58"/>
      <c r="I65" s="95" t="s">
        <v>7</v>
      </c>
      <c r="J65" s="32" t="s">
        <v>24</v>
      </c>
      <c r="K65" s="32"/>
      <c r="L65" s="73"/>
      <c r="N65" s="58"/>
      <c r="P65">
        <v>1</v>
      </c>
      <c r="R65">
        <v>1</v>
      </c>
      <c r="U65" s="40"/>
    </row>
    <row r="66" spans="1:24" x14ac:dyDescent="0.25">
      <c r="A66" s="100"/>
      <c r="B66" s="96"/>
      <c r="C66" s="106"/>
      <c r="D66" s="107"/>
      <c r="E66" s="108"/>
      <c r="G66" s="58"/>
      <c r="I66" s="96"/>
      <c r="J66" s="35"/>
      <c r="K66" s="36"/>
      <c r="L66" s="74"/>
      <c r="N66" s="58"/>
      <c r="U66" s="40"/>
    </row>
    <row r="67" spans="1:24" x14ac:dyDescent="0.25">
      <c r="A67" s="100"/>
      <c r="B67" s="61" t="s">
        <v>9</v>
      </c>
      <c r="C67" s="90">
        <f>C68*D68*E68</f>
        <v>82944</v>
      </c>
      <c r="D67" s="90"/>
      <c r="E67" s="91"/>
      <c r="F67" s="59">
        <f>C67</f>
        <v>82944</v>
      </c>
      <c r="G67" s="58"/>
      <c r="I67" s="61" t="s">
        <v>9</v>
      </c>
      <c r="J67" s="92">
        <f>J68*K68*L68</f>
        <v>82944</v>
      </c>
      <c r="K67" s="93"/>
      <c r="L67" s="94"/>
      <c r="M67" s="59">
        <f>J67</f>
        <v>82944</v>
      </c>
      <c r="N67" s="58"/>
      <c r="U67" s="40"/>
    </row>
    <row r="68" spans="1:24" x14ac:dyDescent="0.25">
      <c r="A68" s="100"/>
      <c r="B68" s="56" t="s">
        <v>10</v>
      </c>
      <c r="C68" s="4">
        <f>C64</f>
        <v>72</v>
      </c>
      <c r="D68" s="4">
        <f>D64</f>
        <v>72</v>
      </c>
      <c r="E68" s="42">
        <f>E64</f>
        <v>16</v>
      </c>
      <c r="G68" s="58"/>
      <c r="I68" s="56" t="s">
        <v>10</v>
      </c>
      <c r="J68" s="4">
        <f>J64</f>
        <v>72</v>
      </c>
      <c r="K68" s="4">
        <f>K64</f>
        <v>72</v>
      </c>
      <c r="L68" s="42">
        <f>L64</f>
        <v>16</v>
      </c>
      <c r="N68" s="58"/>
      <c r="U68" s="40">
        <f>(C68*D68*E68)</f>
        <v>82944</v>
      </c>
    </row>
    <row r="69" spans="1:24" x14ac:dyDescent="0.25">
      <c r="A69" s="100"/>
      <c r="B69" s="95" t="s">
        <v>7</v>
      </c>
      <c r="C69" s="97" t="s">
        <v>8</v>
      </c>
      <c r="D69" s="97"/>
      <c r="E69" s="98"/>
      <c r="G69" s="58"/>
      <c r="I69" s="95" t="s">
        <v>7</v>
      </c>
      <c r="J69" s="30" t="s">
        <v>8</v>
      </c>
      <c r="K69" s="30"/>
      <c r="L69" s="71"/>
      <c r="N69" s="58"/>
      <c r="P69">
        <f>E68*E70*C70*C70+E70</f>
        <v>580</v>
      </c>
      <c r="R69">
        <f>L68*L70*J70*J70+L70</f>
        <v>290</v>
      </c>
      <c r="U69" s="40"/>
    </row>
    <row r="70" spans="1:24" x14ac:dyDescent="0.25">
      <c r="A70" s="100"/>
      <c r="B70" s="96"/>
      <c r="C70" s="6">
        <v>3</v>
      </c>
      <c r="D70" s="6">
        <v>1</v>
      </c>
      <c r="E70" s="72">
        <v>4</v>
      </c>
      <c r="G70" s="58"/>
      <c r="I70" s="96"/>
      <c r="J70" s="6">
        <v>3</v>
      </c>
      <c r="K70" s="6">
        <v>1</v>
      </c>
      <c r="L70" s="72">
        <v>2</v>
      </c>
      <c r="N70" s="58"/>
      <c r="U70" s="40"/>
    </row>
    <row r="71" spans="1:24" x14ac:dyDescent="0.25">
      <c r="A71" s="100"/>
      <c r="B71" s="61" t="s">
        <v>9</v>
      </c>
      <c r="C71" s="90">
        <f>C72*D72*E72*C70*C70*E68</f>
        <v>2985984</v>
      </c>
      <c r="D71" s="90"/>
      <c r="E71" s="91"/>
      <c r="F71" s="59">
        <f>C71</f>
        <v>2985984</v>
      </c>
      <c r="G71" s="58"/>
      <c r="I71" s="61" t="s">
        <v>9</v>
      </c>
      <c r="J71" s="92">
        <f>J72*K72*L72*J70*J70*L68</f>
        <v>1492992</v>
      </c>
      <c r="K71" s="93"/>
      <c r="L71" s="94"/>
      <c r="M71" s="59">
        <f>J71</f>
        <v>1492992</v>
      </c>
      <c r="N71" s="58"/>
      <c r="U71" s="40"/>
    </row>
    <row r="72" spans="1:24" x14ac:dyDescent="0.25">
      <c r="A72" s="100"/>
      <c r="B72" s="56" t="s">
        <v>10</v>
      </c>
      <c r="C72" s="4">
        <f>C68/D70</f>
        <v>72</v>
      </c>
      <c r="D72" s="4">
        <f>D68/D70</f>
        <v>72</v>
      </c>
      <c r="E72" s="42">
        <f>E70</f>
        <v>4</v>
      </c>
      <c r="G72" s="58"/>
      <c r="I72" s="56" t="s">
        <v>10</v>
      </c>
      <c r="J72" s="4">
        <f>J68/K70</f>
        <v>72</v>
      </c>
      <c r="K72" s="4">
        <f>K68/K70</f>
        <v>72</v>
      </c>
      <c r="L72" s="42">
        <f>L70</f>
        <v>2</v>
      </c>
      <c r="N72" s="58"/>
      <c r="U72" s="40">
        <f>(C72*D72*E72)</f>
        <v>20736</v>
      </c>
    </row>
    <row r="73" spans="1:24" x14ac:dyDescent="0.25">
      <c r="A73" s="100"/>
      <c r="B73" s="95" t="s">
        <v>7</v>
      </c>
      <c r="C73" s="97" t="s">
        <v>25</v>
      </c>
      <c r="D73" s="97"/>
      <c r="E73" s="98"/>
      <c r="G73" s="58"/>
      <c r="I73" s="95" t="s">
        <v>7</v>
      </c>
      <c r="J73" s="30"/>
      <c r="K73" s="30"/>
      <c r="L73" s="71"/>
      <c r="N73" s="58"/>
      <c r="U73" s="40"/>
    </row>
    <row r="74" spans="1:24" x14ac:dyDescent="0.25">
      <c r="A74" s="100"/>
      <c r="B74" s="96"/>
      <c r="C74" s="63"/>
      <c r="D74" s="63">
        <v>2</v>
      </c>
      <c r="E74" s="70">
        <v>1</v>
      </c>
      <c r="G74" s="58"/>
      <c r="I74" s="96"/>
      <c r="J74" s="63"/>
      <c r="K74" s="63"/>
      <c r="L74" s="70"/>
      <c r="N74" s="58"/>
      <c r="U74" s="40"/>
    </row>
    <row r="75" spans="1:24" x14ac:dyDescent="0.25">
      <c r="A75" s="100"/>
      <c r="B75" s="61" t="s">
        <v>9</v>
      </c>
      <c r="C75" s="90">
        <f>C72/D74*D72/D74*C74*C74*E74*E72</f>
        <v>0</v>
      </c>
      <c r="D75" s="90"/>
      <c r="E75" s="91"/>
      <c r="G75" s="58"/>
      <c r="I75" s="61" t="s">
        <v>9</v>
      </c>
      <c r="J75" s="27"/>
      <c r="K75" s="27"/>
      <c r="L75" s="75"/>
      <c r="N75" s="58"/>
      <c r="U75" s="40"/>
    </row>
    <row r="76" spans="1:24" x14ac:dyDescent="0.25">
      <c r="A76" s="100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</f>
        <v>72</v>
      </c>
      <c r="K76" s="4">
        <f>K72</f>
        <v>72</v>
      </c>
      <c r="L76" s="42">
        <f>L72</f>
        <v>2</v>
      </c>
      <c r="N76" s="58"/>
      <c r="U76" s="40"/>
    </row>
    <row r="77" spans="1:24" x14ac:dyDescent="0.25">
      <c r="A77" s="100"/>
      <c r="B77" s="76" t="s">
        <v>7</v>
      </c>
      <c r="C77" s="87" t="s">
        <v>16</v>
      </c>
      <c r="D77" s="88"/>
      <c r="E77" s="89"/>
      <c r="G77" s="58"/>
      <c r="I77" s="76" t="s">
        <v>7</v>
      </c>
      <c r="J77" s="28" t="s">
        <v>16</v>
      </c>
      <c r="K77" s="29"/>
      <c r="L77" s="77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24" ht="15.75" thickBot="1" x14ac:dyDescent="0.3">
      <c r="A78" s="101"/>
      <c r="B78" s="64" t="s">
        <v>10</v>
      </c>
      <c r="C78" s="43">
        <f>C76-2*$G$1</f>
        <v>128</v>
      </c>
      <c r="D78" s="43">
        <f>D76-2*$G$1</f>
        <v>128</v>
      </c>
      <c r="E78" s="78"/>
      <c r="F78" s="45"/>
      <c r="G78" s="46">
        <f>SUM(F55:F78)</f>
        <v>4893696</v>
      </c>
      <c r="I78" s="64" t="s">
        <v>10</v>
      </c>
      <c r="J78" s="43">
        <f>J76-2*$G$1/2</f>
        <v>64</v>
      </c>
      <c r="K78" s="43">
        <f>K76-2*$G$1/2</f>
        <v>64</v>
      </c>
      <c r="L78" s="78"/>
      <c r="M78" s="45"/>
      <c r="N78" s="46">
        <f>SUM(M55:M78)</f>
        <v>3400704</v>
      </c>
      <c r="Q78">
        <f>SUM(P53:P75)</f>
        <v>981</v>
      </c>
      <c r="S78" s="13">
        <f>SUM(R53:R71)</f>
        <v>691</v>
      </c>
      <c r="T78" s="13"/>
      <c r="U78" s="79"/>
      <c r="V78" s="18">
        <f>G78+N78*(S16&gt;0)</f>
        <v>8294400</v>
      </c>
      <c r="W78" s="14">
        <f>SUM(V57:V78)</f>
        <v>8294400</v>
      </c>
      <c r="X78" s="2">
        <f>SUM(Q78,S78)</f>
        <v>1672</v>
      </c>
    </row>
    <row r="79" spans="1:24" ht="15.75" thickBot="1" x14ac:dyDescent="0.3">
      <c r="M79" t="s">
        <v>31</v>
      </c>
      <c r="X79" s="2" t="s">
        <v>41</v>
      </c>
    </row>
    <row r="80" spans="1:24" x14ac:dyDescent="0.25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14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279313920</v>
      </c>
      <c r="X80">
        <f>SUM(X2:X78)</f>
        <v>51248</v>
      </c>
    </row>
    <row r="81" spans="1:24" ht="15.75" thickBot="1" x14ac:dyDescent="0.3">
      <c r="D81" s="5">
        <f>W6</f>
        <v>11570688</v>
      </c>
      <c r="E81" s="5"/>
      <c r="F81" s="5">
        <f>SUM(C12,C16)</f>
        <v>15427584</v>
      </c>
      <c r="G81" s="5"/>
      <c r="H81" s="5">
        <f>C20+C24</f>
        <v>35997696</v>
      </c>
      <c r="I81" s="5"/>
      <c r="J81" s="5">
        <f>W51</f>
        <v>208023552</v>
      </c>
      <c r="K81" s="5"/>
      <c r="L81" s="5"/>
      <c r="M81" s="5"/>
      <c r="N81" s="5"/>
      <c r="O81" s="5"/>
      <c r="P81" s="5"/>
      <c r="Q81" s="5"/>
      <c r="R81" s="5">
        <f>SUM(C63,C71,C75)</f>
        <v>4313088</v>
      </c>
      <c r="V81" s="19" t="s">
        <v>30</v>
      </c>
      <c r="W81" s="80">
        <f>W80/(C78*D78)/1000</f>
        <v>17.047968749999999</v>
      </c>
      <c r="X81" s="81"/>
    </row>
    <row r="82" spans="1:24" x14ac:dyDescent="0.25">
      <c r="D82" s="5">
        <f>D81+F81+H81+J81*M80+R81</f>
        <v>2979638784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4" x14ac:dyDescent="0.25">
      <c r="A83" s="13"/>
      <c r="B83" s="13" t="s">
        <v>23</v>
      </c>
      <c r="C83" s="13" t="s">
        <v>20</v>
      </c>
      <c r="D83" s="22">
        <f>D82/C78/D78/1000</f>
        <v>181.86271875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24" x14ac:dyDescent="0.25">
      <c r="U85">
        <f>SUM(U3:U78)</f>
        <v>2649104</v>
      </c>
    </row>
    <row r="86" spans="1:24" x14ac:dyDescent="0.25">
      <c r="U86">
        <f>U85/1000000</f>
        <v>2.6491039999999999</v>
      </c>
    </row>
  </sheetData>
  <mergeCells count="107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3366-97CC-431D-B12A-6091B605D23E}">
  <dimension ref="A1:AJ102"/>
  <sheetViews>
    <sheetView topLeftCell="A69" workbookViewId="0">
      <selection activeCell="Z108" sqref="Z108"/>
    </sheetView>
  </sheetViews>
  <sheetFormatPr defaultRowHeight="15" x14ac:dyDescent="0.25"/>
  <sheetData>
    <row r="1" spans="1:29" ht="15.75" thickBot="1" x14ac:dyDescent="0.3">
      <c r="B1" t="s">
        <v>32</v>
      </c>
      <c r="C1" s="1">
        <v>128</v>
      </c>
      <c r="D1" s="2" t="s">
        <v>17</v>
      </c>
      <c r="E1" s="1">
        <v>8</v>
      </c>
      <c r="T1" s="16" t="s">
        <v>28</v>
      </c>
      <c r="U1" s="10" t="s">
        <v>29</v>
      </c>
      <c r="V1" s="38" t="s">
        <v>63</v>
      </c>
      <c r="X1" s="39"/>
    </row>
    <row r="2" spans="1:29" x14ac:dyDescent="0.25">
      <c r="A2" s="131" t="s">
        <v>1</v>
      </c>
      <c r="B2" s="132"/>
      <c r="C2" s="133"/>
      <c r="D2" s="131" t="s">
        <v>2</v>
      </c>
      <c r="E2" s="132"/>
      <c r="F2" s="133"/>
      <c r="G2" s="131" t="s">
        <v>3</v>
      </c>
      <c r="H2" s="132"/>
      <c r="I2" s="133"/>
      <c r="J2" s="131" t="s">
        <v>42</v>
      </c>
      <c r="K2" s="132"/>
      <c r="L2" s="133"/>
      <c r="M2" s="131" t="s">
        <v>4</v>
      </c>
      <c r="N2" s="132"/>
      <c r="O2" s="133"/>
      <c r="P2" s="131" t="s">
        <v>40</v>
      </c>
      <c r="Q2" s="132"/>
      <c r="R2" s="133"/>
      <c r="S2" s="40" t="s">
        <v>43</v>
      </c>
      <c r="T2" s="17"/>
      <c r="U2" s="11"/>
      <c r="V2" s="2"/>
    </row>
    <row r="3" spans="1:29" ht="15.75" thickBot="1" x14ac:dyDescent="0.3">
      <c r="A3" s="41">
        <v>72</v>
      </c>
      <c r="B3" s="41">
        <v>72</v>
      </c>
      <c r="C3" s="41">
        <v>6</v>
      </c>
      <c r="D3" s="41">
        <v>72</v>
      </c>
      <c r="E3" s="41">
        <v>72</v>
      </c>
      <c r="F3" s="41">
        <v>6</v>
      </c>
      <c r="G3" s="41">
        <v>72</v>
      </c>
      <c r="H3" s="41">
        <v>72</v>
      </c>
      <c r="I3" s="41">
        <v>6</v>
      </c>
      <c r="J3" s="41">
        <v>72</v>
      </c>
      <c r="K3" s="41">
        <v>72</v>
      </c>
      <c r="L3" s="41">
        <v>1</v>
      </c>
      <c r="M3" s="41">
        <v>72</v>
      </c>
      <c r="N3" s="41">
        <v>72</v>
      </c>
      <c r="O3" s="41">
        <v>1</v>
      </c>
      <c r="P3" s="41">
        <v>72</v>
      </c>
      <c r="Q3" s="41">
        <v>72</v>
      </c>
      <c r="R3" s="41">
        <v>4</v>
      </c>
      <c r="S3" s="40"/>
      <c r="T3" s="18"/>
      <c r="U3" s="9"/>
      <c r="V3" s="2"/>
    </row>
    <row r="4" spans="1:29" x14ac:dyDescent="0.25">
      <c r="A4" s="123" t="s">
        <v>8</v>
      </c>
      <c r="B4" s="123"/>
      <c r="C4" s="130"/>
      <c r="D4" s="123" t="s">
        <v>8</v>
      </c>
      <c r="E4" s="123"/>
      <c r="F4" s="130"/>
      <c r="G4" s="123" t="s">
        <v>8</v>
      </c>
      <c r="H4" s="123"/>
      <c r="I4" s="130"/>
      <c r="J4" s="123" t="s">
        <v>8</v>
      </c>
      <c r="K4" s="123"/>
      <c r="L4" s="130"/>
      <c r="M4" s="123" t="s">
        <v>8</v>
      </c>
      <c r="N4" s="123"/>
      <c r="O4" s="130"/>
      <c r="P4" s="123" t="s">
        <v>8</v>
      </c>
      <c r="Q4" s="123"/>
      <c r="R4" s="124"/>
      <c r="S4" s="40"/>
      <c r="T4" s="18"/>
      <c r="U4" s="9"/>
      <c r="V4">
        <f>SUM(X4:AC4)</f>
        <v>1366</v>
      </c>
      <c r="X4">
        <f>C3*C5*A5*A5+C5</f>
        <v>880</v>
      </c>
      <c r="Y4">
        <f>F3*F5*D5*D5+F5</f>
        <v>440</v>
      </c>
      <c r="Z4">
        <f>I3*I5*G5*G5+I5</f>
        <v>28</v>
      </c>
      <c r="AA4">
        <f>L3*L5*J5*J5+L5</f>
        <v>4</v>
      </c>
      <c r="AB4">
        <f>O3*O5*M5*M5+O5</f>
        <v>4</v>
      </c>
      <c r="AC4">
        <f>R3*R5*P5*P5+R5</f>
        <v>10</v>
      </c>
    </row>
    <row r="5" spans="1:29" x14ac:dyDescent="0.25">
      <c r="A5" s="6">
        <v>3</v>
      </c>
      <c r="B5" s="6">
        <v>1</v>
      </c>
      <c r="C5" s="4">
        <f>L15</f>
        <v>16</v>
      </c>
      <c r="D5" s="6">
        <v>3</v>
      </c>
      <c r="E5" s="6">
        <v>1</v>
      </c>
      <c r="F5" s="4">
        <f>L16</f>
        <v>8</v>
      </c>
      <c r="G5" s="6">
        <v>1</v>
      </c>
      <c r="H5" s="6">
        <v>1</v>
      </c>
      <c r="I5" s="4">
        <f>L17</f>
        <v>4</v>
      </c>
      <c r="J5" s="6">
        <v>1</v>
      </c>
      <c r="K5" s="6">
        <v>1</v>
      </c>
      <c r="L5" s="4">
        <f>L18</f>
        <v>2</v>
      </c>
      <c r="M5" s="6">
        <v>1</v>
      </c>
      <c r="N5" s="6">
        <v>1</v>
      </c>
      <c r="O5" s="4">
        <f>L18</f>
        <v>2</v>
      </c>
      <c r="P5" s="6">
        <v>1</v>
      </c>
      <c r="Q5" s="6">
        <v>1</v>
      </c>
      <c r="R5" s="42">
        <f>L19</f>
        <v>2</v>
      </c>
      <c r="T5" s="18"/>
      <c r="U5" s="24" t="s">
        <v>35</v>
      </c>
    </row>
    <row r="6" spans="1:29" ht="15.75" thickBot="1" x14ac:dyDescent="0.3">
      <c r="A6" s="90">
        <f>A7*B7*C7*A5*A5*C3</f>
        <v>4478976</v>
      </c>
      <c r="B6" s="90"/>
      <c r="C6" s="90"/>
      <c r="D6" s="90">
        <f t="shared" ref="D6" si="0">D7*E7*F7*D5*D5*F3</f>
        <v>2239488</v>
      </c>
      <c r="E6" s="90"/>
      <c r="F6" s="90"/>
      <c r="G6" s="90">
        <f t="shared" ref="G6" si="1">G7*H7*I7*G5*G5*I3</f>
        <v>124416</v>
      </c>
      <c r="H6" s="90"/>
      <c r="I6" s="90"/>
      <c r="J6" s="90">
        <f t="shared" ref="J6" si="2">J7*K7*L7*J5*J5*L3</f>
        <v>10368</v>
      </c>
      <c r="K6" s="90"/>
      <c r="L6" s="90"/>
      <c r="M6" s="90">
        <f t="shared" ref="M6" si="3">M7*N7*O7*M5*M5*O3</f>
        <v>10368</v>
      </c>
      <c r="N6" s="90"/>
      <c r="O6" s="90"/>
      <c r="P6" s="90">
        <f t="shared" ref="P6" si="4">P7*Q7*R7*P5*P5*R3</f>
        <v>41472</v>
      </c>
      <c r="Q6" s="90"/>
      <c r="R6" s="91"/>
      <c r="S6" s="40"/>
      <c r="T6" s="18">
        <f>SUM(A6:R6)</f>
        <v>6905088</v>
      </c>
      <c r="U6" s="12">
        <f>T6</f>
        <v>6905088</v>
      </c>
    </row>
    <row r="7" spans="1:29" x14ac:dyDescent="0.25">
      <c r="A7" s="4">
        <f>A3/B5</f>
        <v>72</v>
      </c>
      <c r="B7" s="4">
        <f>B3/B5</f>
        <v>72</v>
      </c>
      <c r="C7" s="4">
        <f>C5</f>
        <v>16</v>
      </c>
      <c r="D7" s="4">
        <f>D3/E5</f>
        <v>72</v>
      </c>
      <c r="E7" s="4">
        <f>E3/E5</f>
        <v>72</v>
      </c>
      <c r="F7" s="4">
        <f>F5</f>
        <v>8</v>
      </c>
      <c r="G7" s="4">
        <f>G3/H5</f>
        <v>72</v>
      </c>
      <c r="H7" s="4">
        <f>H3/H5</f>
        <v>72</v>
      </c>
      <c r="I7" s="4">
        <f>I5</f>
        <v>4</v>
      </c>
      <c r="J7" s="4">
        <f>J3/K5</f>
        <v>72</v>
      </c>
      <c r="K7" s="4">
        <f>K3/K5</f>
        <v>72</v>
      </c>
      <c r="L7" s="4">
        <f>L5</f>
        <v>2</v>
      </c>
      <c r="M7" s="4">
        <f>M3/N5</f>
        <v>72</v>
      </c>
      <c r="N7" s="4">
        <f>N3/N5</f>
        <v>72</v>
      </c>
      <c r="O7" s="4">
        <f>O5</f>
        <v>2</v>
      </c>
      <c r="P7" s="4">
        <f>P3/Q5</f>
        <v>72</v>
      </c>
      <c r="Q7" s="4">
        <f>Q3/Q5</f>
        <v>72</v>
      </c>
      <c r="R7" s="42">
        <f>R5</f>
        <v>2</v>
      </c>
      <c r="S7" s="40">
        <f>(A7*B7*C7+D7*E7*F7+G7*H7*I7+J7*K7*L7+M7*N7*O7+P7*Q7*R7)</f>
        <v>176256</v>
      </c>
      <c r="T7" s="18"/>
      <c r="U7" s="9"/>
    </row>
    <row r="8" spans="1:29" x14ac:dyDescent="0.25">
      <c r="A8" s="106" t="s">
        <v>11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8"/>
      <c r="S8" s="40"/>
      <c r="T8" s="18"/>
      <c r="U8" s="9"/>
    </row>
    <row r="9" spans="1:29" ht="15.75" thickBot="1" x14ac:dyDescent="0.3">
      <c r="A9" s="43">
        <f>A7</f>
        <v>72</v>
      </c>
      <c r="B9" s="43">
        <f>B7</f>
        <v>72</v>
      </c>
      <c r="C9" s="43">
        <f>C7+F7+I7+L7+O7+R7</f>
        <v>34</v>
      </c>
      <c r="D9" s="44">
        <f>C9/16</f>
        <v>2.125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6"/>
      <c r="S9" s="47"/>
      <c r="T9" s="19"/>
      <c r="U9" s="9"/>
    </row>
    <row r="10" spans="1:29" x14ac:dyDescent="0.25">
      <c r="A10" s="123" t="s">
        <v>8</v>
      </c>
      <c r="B10" s="123"/>
      <c r="C10" s="124"/>
      <c r="S10" s="40"/>
      <c r="T10" s="18"/>
      <c r="U10" s="9"/>
      <c r="V10">
        <f>C9*C11*A11*A11+C11</f>
        <v>2240</v>
      </c>
    </row>
    <row r="11" spans="1:29" x14ac:dyDescent="0.25">
      <c r="A11" s="6">
        <v>1</v>
      </c>
      <c r="B11" s="6">
        <v>1</v>
      </c>
      <c r="C11" s="42">
        <f>L20</f>
        <v>64</v>
      </c>
      <c r="S11" s="40"/>
      <c r="T11" s="18"/>
      <c r="U11" s="9"/>
      <c r="V11" s="2"/>
    </row>
    <row r="12" spans="1:29" x14ac:dyDescent="0.25">
      <c r="A12" s="90">
        <f>A13*B13*C13*A11*A11*C9</f>
        <v>11280384</v>
      </c>
      <c r="B12" s="90"/>
      <c r="C12" s="91"/>
      <c r="M12" s="126" t="s">
        <v>33</v>
      </c>
      <c r="N12" s="126"/>
      <c r="O12" s="127"/>
      <c r="S12" s="40"/>
      <c r="T12" s="18">
        <f>SUM(A12:P12)</f>
        <v>11280384</v>
      </c>
      <c r="U12" s="9"/>
      <c r="V12" s="2"/>
    </row>
    <row r="13" spans="1:29" x14ac:dyDescent="0.25">
      <c r="A13" s="4">
        <f>A9/B11</f>
        <v>72</v>
      </c>
      <c r="B13" s="4">
        <f>B9/B11</f>
        <v>72</v>
      </c>
      <c r="C13" s="42">
        <f>C11</f>
        <v>64</v>
      </c>
      <c r="M13" s="128" t="s">
        <v>34</v>
      </c>
      <c r="N13" s="128"/>
      <c r="O13" s="129"/>
      <c r="S13" s="40">
        <f>(A13*B13*C13+D13*E13*F13+G13*H13*I13)</f>
        <v>331776</v>
      </c>
      <c r="T13" s="18"/>
      <c r="U13" s="9"/>
    </row>
    <row r="14" spans="1:29" x14ac:dyDescent="0.25">
      <c r="A14" s="104" t="s">
        <v>24</v>
      </c>
      <c r="B14" s="104"/>
      <c r="C14" s="105"/>
      <c r="K14" s="106" t="s">
        <v>44</v>
      </c>
      <c r="L14" s="110"/>
      <c r="O14" s="106" t="s">
        <v>45</v>
      </c>
      <c r="P14" s="107"/>
      <c r="Q14" s="110"/>
      <c r="S14" s="40"/>
      <c r="T14" s="18"/>
      <c r="U14" s="9"/>
      <c r="V14" s="82">
        <v>1</v>
      </c>
    </row>
    <row r="15" spans="1:29" x14ac:dyDescent="0.25">
      <c r="A15" s="106"/>
      <c r="B15" s="107"/>
      <c r="C15" s="108"/>
      <c r="K15" t="s">
        <v>46</v>
      </c>
      <c r="L15" s="48">
        <v>16</v>
      </c>
      <c r="P15" s="2" t="s">
        <v>47</v>
      </c>
      <c r="Q15" s="2" t="s">
        <v>48</v>
      </c>
      <c r="S15" s="40"/>
      <c r="T15" s="18"/>
      <c r="U15" s="9"/>
    </row>
    <row r="16" spans="1:29" x14ac:dyDescent="0.25">
      <c r="A16" s="90">
        <f>A17*B17*C17</f>
        <v>331776</v>
      </c>
      <c r="B16" s="90"/>
      <c r="C16" s="91"/>
      <c r="K16" t="s">
        <v>49</v>
      </c>
      <c r="L16" s="15">
        <v>8</v>
      </c>
      <c r="O16" s="49" t="s">
        <v>50</v>
      </c>
      <c r="P16" s="15">
        <v>14</v>
      </c>
      <c r="Q16" s="15">
        <v>4</v>
      </c>
      <c r="S16" s="40"/>
      <c r="T16" s="18">
        <f>SUM(A16:J16)</f>
        <v>331776</v>
      </c>
      <c r="U16" s="9"/>
    </row>
    <row r="17" spans="1:22" ht="15.75" thickBot="1" x14ac:dyDescent="0.3">
      <c r="A17" s="43">
        <f>A13</f>
        <v>72</v>
      </c>
      <c r="B17" s="43">
        <f>B13</f>
        <v>72</v>
      </c>
      <c r="C17" s="50">
        <f>C13</f>
        <v>64</v>
      </c>
      <c r="K17" t="s">
        <v>51</v>
      </c>
      <c r="L17" s="15">
        <v>4</v>
      </c>
      <c r="O17" s="49" t="s">
        <v>26</v>
      </c>
      <c r="P17" s="15">
        <v>32</v>
      </c>
      <c r="Q17" s="15">
        <v>32</v>
      </c>
      <c r="S17" s="40">
        <f>(A17*B17*C17+D17*E17*F17+G17*H17*I17)</f>
        <v>331776</v>
      </c>
      <c r="T17" s="18"/>
      <c r="U17" s="9"/>
    </row>
    <row r="18" spans="1:22" x14ac:dyDescent="0.25">
      <c r="A18" s="102" t="s">
        <v>59</v>
      </c>
      <c r="B18" s="102"/>
      <c r="C18" s="102"/>
      <c r="K18" t="s">
        <v>52</v>
      </c>
      <c r="L18" s="15">
        <v>2</v>
      </c>
      <c r="O18" s="49" t="s">
        <v>27</v>
      </c>
      <c r="P18" s="15">
        <v>144</v>
      </c>
      <c r="Q18" s="15">
        <v>128</v>
      </c>
      <c r="S18" s="40"/>
      <c r="T18" s="18"/>
      <c r="U18" s="9"/>
      <c r="V18">
        <f>C17*C19*A19/L20+C17</f>
        <v>256</v>
      </c>
    </row>
    <row r="19" spans="1:22" x14ac:dyDescent="0.25">
      <c r="A19" s="6">
        <v>3</v>
      </c>
      <c r="B19" s="6">
        <v>2</v>
      </c>
      <c r="C19" s="51">
        <f>P17+Q17</f>
        <v>64</v>
      </c>
      <c r="K19" t="s">
        <v>53</v>
      </c>
      <c r="L19" s="15">
        <v>2</v>
      </c>
      <c r="O19" s="49" t="s">
        <v>39</v>
      </c>
      <c r="P19" s="15">
        <v>32</v>
      </c>
      <c r="Q19" s="15">
        <v>32</v>
      </c>
      <c r="S19" s="40"/>
      <c r="T19" s="18"/>
      <c r="U19" s="9"/>
    </row>
    <row r="20" spans="1:22" x14ac:dyDescent="0.25">
      <c r="A20" s="90">
        <f>A21*B21*C21*A19*C17/L20</f>
        <v>497664</v>
      </c>
      <c r="B20" s="90"/>
      <c r="C20" s="91"/>
      <c r="K20" t="s">
        <v>54</v>
      </c>
      <c r="L20" s="15">
        <v>64</v>
      </c>
      <c r="O20" s="52"/>
      <c r="P20" s="53"/>
      <c r="Q20" s="53"/>
      <c r="S20" s="40"/>
      <c r="T20" s="18">
        <f>SUM(A20:J20)</f>
        <v>497664</v>
      </c>
      <c r="U20" s="9"/>
    </row>
    <row r="21" spans="1:22" x14ac:dyDescent="0.25">
      <c r="A21" s="4">
        <f>A17/B19</f>
        <v>36</v>
      </c>
      <c r="B21" s="4">
        <f>B17</f>
        <v>72</v>
      </c>
      <c r="C21" s="42">
        <f>C19</f>
        <v>64</v>
      </c>
      <c r="S21" s="40">
        <f>(A21*B21*C21+D21*E21*F21+G21*H21*I21+J21*K21*L21)</f>
        <v>165888</v>
      </c>
      <c r="T21" s="18"/>
      <c r="U21" s="9"/>
    </row>
    <row r="22" spans="1:22" x14ac:dyDescent="0.25">
      <c r="A22" s="102" t="s">
        <v>59</v>
      </c>
      <c r="B22" s="102"/>
      <c r="C22" s="102"/>
      <c r="S22" s="40"/>
      <c r="T22" s="18"/>
      <c r="U22" s="9"/>
      <c r="V22">
        <f>C21*C23*A23/L20+C21</f>
        <v>256</v>
      </c>
    </row>
    <row r="23" spans="1:22" x14ac:dyDescent="0.25">
      <c r="A23" s="6">
        <v>3</v>
      </c>
      <c r="B23" s="6">
        <v>2</v>
      </c>
      <c r="C23" s="42">
        <f>C21</f>
        <v>64</v>
      </c>
      <c r="S23" s="40"/>
      <c r="T23" s="18"/>
      <c r="U23" s="9"/>
    </row>
    <row r="24" spans="1:22" x14ac:dyDescent="0.25">
      <c r="A24" s="90">
        <f>A25*B25*C25*A23*C21/L20</f>
        <v>248832</v>
      </c>
      <c r="B24" s="90"/>
      <c r="C24" s="91"/>
      <c r="S24" s="40"/>
      <c r="T24" s="18">
        <f>SUM(A24:J24)</f>
        <v>248832</v>
      </c>
      <c r="U24" s="9"/>
    </row>
    <row r="25" spans="1:22" x14ac:dyDescent="0.25">
      <c r="A25" s="4">
        <f>A21</f>
        <v>36</v>
      </c>
      <c r="B25" s="4">
        <f>B21/B23</f>
        <v>36</v>
      </c>
      <c r="C25" s="42">
        <f>C23</f>
        <v>64</v>
      </c>
      <c r="S25" s="40"/>
      <c r="T25" s="18"/>
      <c r="U25" s="9"/>
    </row>
    <row r="26" spans="1:22" x14ac:dyDescent="0.25">
      <c r="A26" s="102" t="s">
        <v>8</v>
      </c>
      <c r="B26" s="102"/>
      <c r="C26" s="102"/>
      <c r="S26" s="40"/>
      <c r="T26" s="18"/>
      <c r="U26" s="9"/>
      <c r="V26">
        <f>C25*C27*A27*A27+C27</f>
        <v>4160</v>
      </c>
    </row>
    <row r="27" spans="1:22" x14ac:dyDescent="0.25">
      <c r="A27" s="6">
        <v>1</v>
      </c>
      <c r="B27" s="6">
        <v>1</v>
      </c>
      <c r="C27" s="42">
        <f>C25</f>
        <v>64</v>
      </c>
      <c r="S27" s="40"/>
      <c r="T27" s="18"/>
      <c r="U27" s="9"/>
    </row>
    <row r="28" spans="1:22" x14ac:dyDescent="0.25">
      <c r="A28" s="90">
        <f>A29*B29*C29*A27*A27*C25</f>
        <v>5308416</v>
      </c>
      <c r="B28" s="90"/>
      <c r="C28" s="91"/>
      <c r="S28" s="40"/>
      <c r="T28" s="18">
        <f>SUM(A28:J28)</f>
        <v>5308416</v>
      </c>
      <c r="U28" s="9"/>
    </row>
    <row r="29" spans="1:22" x14ac:dyDescent="0.25">
      <c r="A29" s="4">
        <f>A25/B27</f>
        <v>36</v>
      </c>
      <c r="B29" s="4">
        <f>B25/B27</f>
        <v>36</v>
      </c>
      <c r="C29" s="4">
        <f>C27</f>
        <v>64</v>
      </c>
      <c r="S29" s="40"/>
      <c r="T29" s="18"/>
      <c r="U29" s="9"/>
    </row>
    <row r="30" spans="1:22" x14ac:dyDescent="0.25">
      <c r="A30" s="104" t="s">
        <v>24</v>
      </c>
      <c r="B30" s="104"/>
      <c r="C30" s="105"/>
      <c r="S30" s="40"/>
      <c r="T30" s="18"/>
      <c r="U30" s="9"/>
      <c r="V30">
        <v>1</v>
      </c>
    </row>
    <row r="31" spans="1:22" x14ac:dyDescent="0.25">
      <c r="A31" s="106"/>
      <c r="B31" s="107"/>
      <c r="C31" s="108"/>
      <c r="S31" s="40"/>
      <c r="T31" s="18"/>
      <c r="U31" s="9"/>
    </row>
    <row r="32" spans="1:22" x14ac:dyDescent="0.25">
      <c r="A32" s="90">
        <f>A33*B33*C33</f>
        <v>82944</v>
      </c>
      <c r="B32" s="90"/>
      <c r="C32" s="91"/>
      <c r="S32" s="40"/>
      <c r="T32" s="18">
        <f>SUM(A32:R32)</f>
        <v>82944</v>
      </c>
      <c r="U32" s="24" t="s">
        <v>36</v>
      </c>
    </row>
    <row r="33" spans="1:36" ht="15.75" thickBot="1" x14ac:dyDescent="0.3">
      <c r="A33" s="41">
        <f>A29</f>
        <v>36</v>
      </c>
      <c r="B33" s="41">
        <f>B29</f>
        <v>36</v>
      </c>
      <c r="C33" s="54">
        <f>C21</f>
        <v>64</v>
      </c>
      <c r="F33" s="13"/>
      <c r="M33" s="13"/>
      <c r="N33" s="13"/>
      <c r="O33" s="13"/>
      <c r="P33" s="13"/>
      <c r="Q33" s="13"/>
      <c r="R33" s="13"/>
      <c r="S33" s="40">
        <f>(A33*B33*C33+D33*E33*F33+G33*H33*I33+J33*K33*L33)</f>
        <v>82944</v>
      </c>
      <c r="T33" s="20"/>
      <c r="U33" s="14">
        <f>T12+T16+T20+T32+T24+T28</f>
        <v>17750016</v>
      </c>
      <c r="W33" s="81"/>
    </row>
    <row r="34" spans="1:36" x14ac:dyDescent="0.25">
      <c r="A34" s="113" t="s">
        <v>55</v>
      </c>
      <c r="B34" s="114"/>
      <c r="C34" s="114"/>
      <c r="D34" s="114"/>
      <c r="E34" s="115"/>
      <c r="G34" s="116" t="s">
        <v>56</v>
      </c>
      <c r="H34" s="114"/>
      <c r="I34" s="114"/>
      <c r="J34" s="114"/>
      <c r="K34" s="114"/>
      <c r="L34" s="21"/>
      <c r="N34" t="s">
        <v>61</v>
      </c>
      <c r="P34" t="s">
        <v>62</v>
      </c>
      <c r="S34" s="40"/>
      <c r="T34" s="18"/>
      <c r="U34" s="9"/>
    </row>
    <row r="35" spans="1:36" x14ac:dyDescent="0.25">
      <c r="A35" s="4">
        <f>A33</f>
        <v>36</v>
      </c>
      <c r="B35" s="4">
        <f>B33</f>
        <v>36</v>
      </c>
      <c r="C35" s="4">
        <f>P17</f>
        <v>32</v>
      </c>
      <c r="D35" s="57" t="s">
        <v>57</v>
      </c>
      <c r="E35" s="58" t="s">
        <v>58</v>
      </c>
      <c r="G35" s="56" t="s">
        <v>10</v>
      </c>
      <c r="H35" s="4">
        <f>A33</f>
        <v>36</v>
      </c>
      <c r="I35" s="4">
        <f>B33</f>
        <v>36</v>
      </c>
      <c r="J35" s="4">
        <f>Q17</f>
        <v>32</v>
      </c>
      <c r="K35" s="57" t="s">
        <v>57</v>
      </c>
      <c r="L35" s="58" t="s">
        <v>58</v>
      </c>
      <c r="S35" s="40">
        <f>(A35*B35*C35*F35+H35*I35+J35)</f>
        <v>1328</v>
      </c>
      <c r="T35" s="18"/>
      <c r="U35" s="9"/>
    </row>
    <row r="36" spans="1:36" x14ac:dyDescent="0.25">
      <c r="A36" s="97" t="s">
        <v>8</v>
      </c>
      <c r="B36" s="97"/>
      <c r="C36" s="111"/>
      <c r="D36" s="59"/>
      <c r="E36" s="58"/>
      <c r="G36" s="95" t="s">
        <v>7</v>
      </c>
      <c r="H36" s="60" t="s">
        <v>8</v>
      </c>
      <c r="I36" s="30"/>
      <c r="J36" s="31"/>
      <c r="K36" s="59"/>
      <c r="L36" s="58"/>
      <c r="N36">
        <f>C35*C37*A37*A37+C37</f>
        <v>4752</v>
      </c>
      <c r="P36">
        <f>J35*J37*H37*H37+J37</f>
        <v>4224</v>
      </c>
      <c r="S36" s="40"/>
      <c r="T36" s="18"/>
      <c r="U36" s="9"/>
      <c r="V36">
        <f>SUM(N36,P36)</f>
        <v>8976</v>
      </c>
    </row>
    <row r="37" spans="1:36" x14ac:dyDescent="0.25">
      <c r="A37" s="6">
        <v>1</v>
      </c>
      <c r="B37" s="6">
        <v>1</v>
      </c>
      <c r="C37" s="23">
        <f>P18</f>
        <v>144</v>
      </c>
      <c r="D37" s="59"/>
      <c r="E37" s="58"/>
      <c r="G37" s="96"/>
      <c r="H37" s="6">
        <v>1</v>
      </c>
      <c r="I37" s="6">
        <v>1</v>
      </c>
      <c r="J37" s="23">
        <f>Q18</f>
        <v>128</v>
      </c>
      <c r="K37" s="59"/>
      <c r="L37" s="58"/>
      <c r="S37" s="40"/>
      <c r="T37" s="18"/>
      <c r="U37" s="9"/>
    </row>
    <row r="38" spans="1:36" x14ac:dyDescent="0.25">
      <c r="A38" s="90">
        <f>A39*B39*C39*A37*A37*C35</f>
        <v>5971968</v>
      </c>
      <c r="B38" s="90"/>
      <c r="C38" s="90"/>
      <c r="D38" s="59">
        <f>A38</f>
        <v>5971968</v>
      </c>
      <c r="E38" s="58"/>
      <c r="G38" s="61" t="s">
        <v>9</v>
      </c>
      <c r="H38" s="92">
        <f>H39*I39*J39*H37*H37*J35</f>
        <v>5308416</v>
      </c>
      <c r="I38" s="93"/>
      <c r="J38" s="109"/>
      <c r="K38" s="59">
        <f>H38</f>
        <v>5308416</v>
      </c>
      <c r="L38" s="58"/>
      <c r="S38" s="40"/>
      <c r="T38" s="18">
        <f>SUM(D38,K38)</f>
        <v>11280384</v>
      </c>
      <c r="U38" s="9"/>
      <c r="V38" s="2"/>
    </row>
    <row r="39" spans="1:36" ht="15.75" thickBot="1" x14ac:dyDescent="0.3">
      <c r="A39" s="43">
        <f>A35/B37</f>
        <v>36</v>
      </c>
      <c r="B39" s="43">
        <f>B35/B37</f>
        <v>36</v>
      </c>
      <c r="C39" s="43">
        <f>C37</f>
        <v>144</v>
      </c>
      <c r="D39" s="85"/>
      <c r="E39" s="46"/>
      <c r="G39" s="64" t="s">
        <v>10</v>
      </c>
      <c r="H39" s="43">
        <f>H35/I37</f>
        <v>36</v>
      </c>
      <c r="I39" s="43">
        <f>I35/I37</f>
        <v>36</v>
      </c>
      <c r="J39" s="43">
        <f>J37</f>
        <v>128</v>
      </c>
      <c r="K39" s="85"/>
      <c r="L39" s="46"/>
      <c r="N39" s="45"/>
      <c r="O39" s="45"/>
      <c r="P39" s="45"/>
      <c r="S39" s="40">
        <f>(A39*B39*C39*F39+H39*I39+J39)</f>
        <v>1424</v>
      </c>
      <c r="T39" s="18"/>
      <c r="U39" s="9"/>
      <c r="V39" s="2"/>
    </row>
    <row r="40" spans="1:36" x14ac:dyDescent="0.25">
      <c r="A40" s="134" t="s">
        <v>24</v>
      </c>
      <c r="B40" s="134"/>
      <c r="C40" s="135"/>
      <c r="D40" s="59"/>
      <c r="E40" s="58"/>
      <c r="G40" s="136" t="s">
        <v>7</v>
      </c>
      <c r="H40" s="137" t="s">
        <v>24</v>
      </c>
      <c r="I40" s="138"/>
      <c r="J40" s="139"/>
      <c r="K40" s="59"/>
      <c r="L40" s="58"/>
      <c r="N40">
        <v>1</v>
      </c>
      <c r="P40">
        <v>1</v>
      </c>
      <c r="S40" s="40"/>
      <c r="T40" s="18"/>
      <c r="U40" s="9"/>
      <c r="V40" s="2"/>
    </row>
    <row r="41" spans="1:36" x14ac:dyDescent="0.25">
      <c r="A41" s="106"/>
      <c r="B41" s="107"/>
      <c r="C41" s="110"/>
      <c r="D41" s="59"/>
      <c r="E41" s="58"/>
      <c r="G41" s="96"/>
      <c r="H41" s="35"/>
      <c r="I41" s="36"/>
      <c r="J41" s="37"/>
      <c r="K41" s="59"/>
      <c r="L41" s="58"/>
      <c r="S41" s="40"/>
      <c r="T41" s="18"/>
      <c r="U41" s="9"/>
      <c r="V41" s="2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1:36" x14ac:dyDescent="0.25">
      <c r="A42" s="90">
        <f>A43*B43*C43</f>
        <v>186624</v>
      </c>
      <c r="B42" s="90"/>
      <c r="C42" s="90"/>
      <c r="D42" s="59">
        <f>A42</f>
        <v>186624</v>
      </c>
      <c r="E42" s="58"/>
      <c r="G42" s="61" t="s">
        <v>9</v>
      </c>
      <c r="H42" s="92">
        <f>H43*I43*J43</f>
        <v>165888</v>
      </c>
      <c r="I42" s="93"/>
      <c r="J42" s="109"/>
      <c r="K42" s="59">
        <f>H42</f>
        <v>165888</v>
      </c>
      <c r="L42" s="58"/>
      <c r="S42" s="40"/>
      <c r="T42" s="18"/>
      <c r="U42" s="9"/>
      <c r="V42" s="2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1:36" x14ac:dyDescent="0.25">
      <c r="A43" s="7">
        <f>A39</f>
        <v>36</v>
      </c>
      <c r="B43" s="7">
        <f>B39</f>
        <v>36</v>
      </c>
      <c r="C43" s="7">
        <f>C39</f>
        <v>144</v>
      </c>
      <c r="E43" s="58"/>
      <c r="G43" s="56" t="s">
        <v>10</v>
      </c>
      <c r="H43" s="7">
        <f>H39</f>
        <v>36</v>
      </c>
      <c r="I43" s="7">
        <f>I39</f>
        <v>36</v>
      </c>
      <c r="J43" s="7">
        <f>J39</f>
        <v>128</v>
      </c>
      <c r="L43" s="58"/>
      <c r="S43" s="40">
        <f>(A43*B43*C43*F43+H43*I43+J43)</f>
        <v>1424</v>
      </c>
      <c r="T43" s="18"/>
      <c r="U43" s="9"/>
      <c r="V43" s="2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</row>
    <row r="44" spans="1:36" x14ac:dyDescent="0.25">
      <c r="A44" s="97" t="s">
        <v>8</v>
      </c>
      <c r="B44" s="97"/>
      <c r="C44" s="111"/>
      <c r="E44" s="58"/>
      <c r="G44" s="95" t="s">
        <v>7</v>
      </c>
      <c r="H44" s="140" t="s">
        <v>67</v>
      </c>
      <c r="I44" s="97"/>
      <c r="J44" s="111"/>
      <c r="L44" s="58"/>
      <c r="N44">
        <f>C43*C45*A45*A45+C45</f>
        <v>4640</v>
      </c>
      <c r="P44">
        <f>J43*J45*H45*H45+J45</f>
        <v>4128</v>
      </c>
      <c r="S44" s="40"/>
      <c r="T44" s="18"/>
      <c r="U44" s="9"/>
      <c r="V44" s="2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</row>
    <row r="45" spans="1:36" x14ac:dyDescent="0.25">
      <c r="A45" s="6">
        <v>1</v>
      </c>
      <c r="B45" s="6">
        <v>1</v>
      </c>
      <c r="C45" s="63">
        <f>P17</f>
        <v>32</v>
      </c>
      <c r="E45" s="58"/>
      <c r="G45" s="96"/>
      <c r="H45" s="6">
        <v>1</v>
      </c>
      <c r="I45" s="6">
        <v>1</v>
      </c>
      <c r="J45" s="63">
        <f>Q17</f>
        <v>32</v>
      </c>
      <c r="L45" s="58"/>
      <c r="S45" s="40"/>
      <c r="T45" s="18"/>
      <c r="U45" s="9"/>
      <c r="V45" s="2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</row>
    <row r="46" spans="1:36" x14ac:dyDescent="0.25">
      <c r="A46" s="90">
        <f>A47*B47*C47*A45*A45*C43</f>
        <v>5971968</v>
      </c>
      <c r="B46" s="90"/>
      <c r="C46" s="90"/>
      <c r="D46" s="59">
        <f>A46</f>
        <v>5971968</v>
      </c>
      <c r="E46" s="58"/>
      <c r="G46" s="61" t="s">
        <v>9</v>
      </c>
      <c r="H46" s="92">
        <f>H47*I47*J47*H45*H45*J43</f>
        <v>5308416</v>
      </c>
      <c r="I46" s="93"/>
      <c r="J46" s="109"/>
      <c r="K46" s="59">
        <f>H46</f>
        <v>5308416</v>
      </c>
      <c r="L46" s="58"/>
      <c r="S46" s="40"/>
      <c r="T46" s="18"/>
      <c r="U46" s="9"/>
      <c r="V46" s="2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</row>
    <row r="47" spans="1:36" x14ac:dyDescent="0.25">
      <c r="A47" s="4">
        <f>A43/B45</f>
        <v>36</v>
      </c>
      <c r="B47" s="4">
        <f>B43/B45</f>
        <v>36</v>
      </c>
      <c r="C47" s="4">
        <f>P17</f>
        <v>32</v>
      </c>
      <c r="E47" s="58"/>
      <c r="G47" s="56" t="s">
        <v>10</v>
      </c>
      <c r="H47" s="4">
        <f>H43/I45</f>
        <v>36</v>
      </c>
      <c r="I47" s="4">
        <f>I43/I45</f>
        <v>36</v>
      </c>
      <c r="J47" s="4">
        <f>P17</f>
        <v>32</v>
      </c>
      <c r="L47" s="58"/>
      <c r="S47" s="40">
        <f>(A47*B47*C47)</f>
        <v>41472</v>
      </c>
      <c r="T47" s="18"/>
      <c r="U47" s="9"/>
      <c r="V47" s="2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</row>
    <row r="48" spans="1:36" x14ac:dyDescent="0.25">
      <c r="A48" s="102" t="s">
        <v>59</v>
      </c>
      <c r="B48" s="102"/>
      <c r="C48" s="102"/>
      <c r="E48" s="58"/>
      <c r="G48" s="95" t="s">
        <v>7</v>
      </c>
      <c r="H48" s="140" t="s">
        <v>59</v>
      </c>
      <c r="I48" s="97"/>
      <c r="J48" s="111"/>
      <c r="L48" s="58"/>
      <c r="N48">
        <f>C47*A49*1+C49</f>
        <v>128</v>
      </c>
      <c r="P48">
        <f>J47*H49*1+J49</f>
        <v>128</v>
      </c>
      <c r="S48" s="40"/>
      <c r="T48" s="18"/>
      <c r="U48" s="9"/>
      <c r="V48" s="2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</row>
    <row r="49" spans="1:36" x14ac:dyDescent="0.25">
      <c r="A49" s="6">
        <v>3</v>
      </c>
      <c r="B49" s="6">
        <v>1</v>
      </c>
      <c r="C49" s="63">
        <f>P19</f>
        <v>32</v>
      </c>
      <c r="E49" s="58"/>
      <c r="G49" s="96"/>
      <c r="H49" s="6">
        <v>3</v>
      </c>
      <c r="I49" s="6">
        <v>1</v>
      </c>
      <c r="J49" s="63">
        <f>Q19</f>
        <v>32</v>
      </c>
      <c r="L49" s="58"/>
      <c r="S49" s="40"/>
      <c r="T49" s="18"/>
      <c r="U49" s="9"/>
      <c r="V49" s="2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</row>
    <row r="50" spans="1:36" x14ac:dyDescent="0.25">
      <c r="A50" s="90">
        <f>A51*B51*C51*A49*C47/P19</f>
        <v>124416</v>
      </c>
      <c r="B50" s="90"/>
      <c r="C50" s="90"/>
      <c r="D50" s="59">
        <f>A50</f>
        <v>124416</v>
      </c>
      <c r="E50" s="58"/>
      <c r="G50" s="61" t="s">
        <v>9</v>
      </c>
      <c r="H50" s="92">
        <f>H51*I51*J51*H49*J47/P19</f>
        <v>124416</v>
      </c>
      <c r="I50" s="93"/>
      <c r="J50" s="109"/>
      <c r="K50" s="59">
        <f>H50</f>
        <v>124416</v>
      </c>
      <c r="L50" s="58"/>
      <c r="S50" s="40"/>
      <c r="T50" s="18"/>
      <c r="U50" s="9"/>
      <c r="V50" s="2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</row>
    <row r="51" spans="1:36" x14ac:dyDescent="0.25">
      <c r="A51" s="4">
        <f>A47/B49</f>
        <v>36</v>
      </c>
      <c r="B51" s="4">
        <f>B47/B49</f>
        <v>36</v>
      </c>
      <c r="C51" s="4">
        <f>C49</f>
        <v>32</v>
      </c>
      <c r="E51" s="58"/>
      <c r="G51" s="56" t="s">
        <v>10</v>
      </c>
      <c r="H51" s="4">
        <f>H47/I49</f>
        <v>36</v>
      </c>
      <c r="I51" s="4">
        <f>I47/I49</f>
        <v>36</v>
      </c>
      <c r="J51" s="4">
        <f>J49</f>
        <v>32</v>
      </c>
      <c r="L51" s="58"/>
      <c r="S51" s="40">
        <f>(A51*B51*C51)</f>
        <v>41472</v>
      </c>
      <c r="T51" s="18"/>
      <c r="U51" s="9"/>
      <c r="V51" s="2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</row>
    <row r="52" spans="1:36" x14ac:dyDescent="0.25">
      <c r="A52" s="102" t="s">
        <v>59</v>
      </c>
      <c r="B52" s="102"/>
      <c r="C52" s="102"/>
      <c r="E52" s="58"/>
      <c r="G52" s="95" t="s">
        <v>7</v>
      </c>
      <c r="H52" s="140" t="s">
        <v>59</v>
      </c>
      <c r="I52" s="97"/>
      <c r="J52" s="111"/>
      <c r="L52" s="58"/>
      <c r="N52">
        <f>C51*A53*1+C53</f>
        <v>128</v>
      </c>
      <c r="P52">
        <f>J51*H53*1+J53</f>
        <v>128</v>
      </c>
      <c r="S52" s="40"/>
      <c r="T52" s="18"/>
      <c r="U52" s="9"/>
      <c r="V52" s="2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</row>
    <row r="53" spans="1:36" x14ac:dyDescent="0.25">
      <c r="A53" s="6">
        <v>3</v>
      </c>
      <c r="B53" s="6">
        <v>1</v>
      </c>
      <c r="C53" s="63">
        <f>P17</f>
        <v>32</v>
      </c>
      <c r="E53" s="58"/>
      <c r="G53" s="96"/>
      <c r="H53" s="6">
        <v>3</v>
      </c>
      <c r="I53" s="6">
        <v>1</v>
      </c>
      <c r="J53" s="63">
        <f>Q17</f>
        <v>32</v>
      </c>
      <c r="L53" s="58"/>
      <c r="S53" s="40"/>
      <c r="T53" s="18"/>
      <c r="U53" s="9"/>
      <c r="V53" s="2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</row>
    <row r="54" spans="1:36" x14ac:dyDescent="0.25">
      <c r="A54" s="90">
        <f>A55*B55*C55*A53*C51/P17</f>
        <v>124416</v>
      </c>
      <c r="B54" s="90"/>
      <c r="C54" s="90"/>
      <c r="D54" s="59">
        <f>A54</f>
        <v>124416</v>
      </c>
      <c r="E54" s="58"/>
      <c r="G54" s="61" t="s">
        <v>9</v>
      </c>
      <c r="H54" s="92">
        <f>H55*I55*J55*H53*J51/P17</f>
        <v>124416</v>
      </c>
      <c r="I54" s="93"/>
      <c r="J54" s="109"/>
      <c r="K54" s="59">
        <f>H54</f>
        <v>124416</v>
      </c>
      <c r="L54" s="58"/>
      <c r="S54" s="40"/>
      <c r="T54" s="18"/>
      <c r="U54" s="9"/>
      <c r="V54" s="2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</row>
    <row r="55" spans="1:36" x14ac:dyDescent="0.25">
      <c r="A55" s="4">
        <f>A51/B53</f>
        <v>36</v>
      </c>
      <c r="B55" s="4">
        <f>B51/B53</f>
        <v>36</v>
      </c>
      <c r="C55" s="4">
        <f>C53</f>
        <v>32</v>
      </c>
      <c r="E55" s="58"/>
      <c r="G55" s="56" t="s">
        <v>10</v>
      </c>
      <c r="H55" s="4">
        <f>H51/I53</f>
        <v>36</v>
      </c>
      <c r="I55" s="4">
        <f>I51/I53</f>
        <v>36</v>
      </c>
      <c r="J55" s="4">
        <f>J53</f>
        <v>32</v>
      </c>
      <c r="L55" s="58"/>
      <c r="S55" s="40">
        <f>(A55*B55*C55)</f>
        <v>41472</v>
      </c>
      <c r="T55" s="18"/>
      <c r="U55" s="9"/>
      <c r="V55" s="2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</row>
    <row r="56" spans="1:36" x14ac:dyDescent="0.25">
      <c r="A56" s="97" t="s">
        <v>8</v>
      </c>
      <c r="B56" s="97"/>
      <c r="C56" s="111"/>
      <c r="E56" s="58"/>
      <c r="G56" s="95" t="s">
        <v>7</v>
      </c>
      <c r="H56" s="140" t="s">
        <v>8</v>
      </c>
      <c r="I56" s="97"/>
      <c r="J56" s="111"/>
      <c r="L56" s="58"/>
      <c r="N56">
        <f>C55*C57*A57*A57+C57</f>
        <v>4752</v>
      </c>
      <c r="P56">
        <f>J55*J57*H57*H57+J57</f>
        <v>4224</v>
      </c>
      <c r="S56" s="40"/>
      <c r="T56" s="18"/>
      <c r="U56" s="9"/>
      <c r="V56" s="2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</row>
    <row r="57" spans="1:36" x14ac:dyDescent="0.25">
      <c r="A57" s="6">
        <v>1</v>
      </c>
      <c r="B57" s="6">
        <v>1</v>
      </c>
      <c r="C57" s="63">
        <f>P18</f>
        <v>144</v>
      </c>
      <c r="E57" s="58"/>
      <c r="G57" s="96"/>
      <c r="H57" s="6">
        <v>1</v>
      </c>
      <c r="I57" s="6">
        <v>1</v>
      </c>
      <c r="J57" s="63">
        <f>Q18</f>
        <v>128</v>
      </c>
      <c r="L57" s="58"/>
      <c r="S57" s="40"/>
      <c r="T57" s="18"/>
      <c r="U57" s="9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x14ac:dyDescent="0.25">
      <c r="A58" s="90">
        <f>A59*B59*C59*A57*A57*C55</f>
        <v>5971968</v>
      </c>
      <c r="B58" s="90"/>
      <c r="C58" s="90"/>
      <c r="D58" s="59">
        <f>A58</f>
        <v>5971968</v>
      </c>
      <c r="E58" s="58"/>
      <c r="G58" s="61" t="s">
        <v>9</v>
      </c>
      <c r="H58" s="92">
        <f>H59*I59*J59*H57*H57*J55</f>
        <v>5308416</v>
      </c>
      <c r="I58" s="93"/>
      <c r="J58" s="109"/>
      <c r="K58" s="59">
        <f>H58</f>
        <v>5308416</v>
      </c>
      <c r="L58" s="58"/>
      <c r="O58" t="s">
        <v>41</v>
      </c>
      <c r="Q58" t="s">
        <v>41</v>
      </c>
      <c r="S58" s="40"/>
      <c r="T58" s="18"/>
      <c r="U58" s="24" t="s">
        <v>37</v>
      </c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ht="15.75" thickBot="1" x14ac:dyDescent="0.3">
      <c r="A59" s="43">
        <f>A55/B57</f>
        <v>36</v>
      </c>
      <c r="B59" s="43">
        <f>B55/B57</f>
        <v>36</v>
      </c>
      <c r="C59" s="43">
        <f>C57</f>
        <v>144</v>
      </c>
      <c r="D59" s="45"/>
      <c r="E59" s="46">
        <f>SUM(D40:D59)</f>
        <v>12379392</v>
      </c>
      <c r="G59" s="64" t="s">
        <v>10</v>
      </c>
      <c r="H59" s="43">
        <f>H55/I57</f>
        <v>36</v>
      </c>
      <c r="I59" s="43">
        <f>I55/I57</f>
        <v>36</v>
      </c>
      <c r="J59" s="43">
        <f>J57</f>
        <v>128</v>
      </c>
      <c r="K59" s="45"/>
      <c r="L59" s="46">
        <f>SUM(K40:K59)</f>
        <v>11031552</v>
      </c>
      <c r="O59">
        <f>SUM(N40:N58)</f>
        <v>9649</v>
      </c>
      <c r="Q59">
        <f>SUM(P40:P56)</f>
        <v>8609</v>
      </c>
      <c r="S59" s="40">
        <f>(A59*B59*C59)</f>
        <v>186624</v>
      </c>
      <c r="T59" s="18">
        <f>E59*P16+L59*Q16</f>
        <v>217437696</v>
      </c>
      <c r="U59" s="14">
        <f>SUM(T38:T59)</f>
        <v>228718080</v>
      </c>
      <c r="V59" s="2">
        <f>O59*P16+Q59*Q16</f>
        <v>169522</v>
      </c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x14ac:dyDescent="0.25">
      <c r="A60" s="66">
        <f>A59</f>
        <v>36</v>
      </c>
      <c r="B60" s="66">
        <f>B59</f>
        <v>36</v>
      </c>
      <c r="C60" s="67">
        <f>C59</f>
        <v>144</v>
      </c>
      <c r="D60" s="68"/>
      <c r="E60" s="21"/>
      <c r="G60" s="65" t="s">
        <v>10</v>
      </c>
      <c r="H60" s="66">
        <f>H59</f>
        <v>36</v>
      </c>
      <c r="I60" s="66">
        <f>I59</f>
        <v>36</v>
      </c>
      <c r="J60" s="67">
        <f>J59</f>
        <v>128</v>
      </c>
      <c r="K60" s="68"/>
      <c r="L60" s="21"/>
      <c r="S60" s="40">
        <f>(A60*B60*C60)</f>
        <v>186624</v>
      </c>
      <c r="T60" s="18"/>
      <c r="U60" s="9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x14ac:dyDescent="0.25">
      <c r="A61" s="102" t="s">
        <v>8</v>
      </c>
      <c r="B61" s="102"/>
      <c r="C61" s="103"/>
      <c r="E61" s="58"/>
      <c r="G61" s="95" t="s">
        <v>7</v>
      </c>
      <c r="H61" s="140" t="s">
        <v>8</v>
      </c>
      <c r="I61" s="97"/>
      <c r="J61" s="98"/>
      <c r="L61" s="58"/>
      <c r="N61">
        <f>C60*C62*A62*A62+C62</f>
        <v>4640</v>
      </c>
      <c r="P61">
        <f>J60*J62*H62*H62+J62</f>
        <v>4128</v>
      </c>
      <c r="S61" s="40"/>
      <c r="T61" s="18"/>
      <c r="U61" s="9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x14ac:dyDescent="0.25">
      <c r="A62" s="6">
        <v>1</v>
      </c>
      <c r="B62" s="6">
        <v>1</v>
      </c>
      <c r="C62" s="70">
        <f>P17</f>
        <v>32</v>
      </c>
      <c r="E62" s="58"/>
      <c r="G62" s="96"/>
      <c r="H62" s="6">
        <v>1</v>
      </c>
      <c r="I62" s="6">
        <v>1</v>
      </c>
      <c r="J62" s="70">
        <f>Q17</f>
        <v>32</v>
      </c>
      <c r="L62" s="58"/>
      <c r="S62" s="40"/>
      <c r="T62" s="18"/>
      <c r="U62" s="9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x14ac:dyDescent="0.25">
      <c r="A63" s="90">
        <f>A64*B64*C64*A62*A62*C60</f>
        <v>5971968</v>
      </c>
      <c r="B63" s="90"/>
      <c r="C63" s="90"/>
      <c r="D63" s="59">
        <f>A63</f>
        <v>5971968</v>
      </c>
      <c r="E63" s="58"/>
      <c r="G63" s="61" t="s">
        <v>9</v>
      </c>
      <c r="H63" s="90">
        <f>H64*I64*J64*H62*H62*J60</f>
        <v>5308416</v>
      </c>
      <c r="I63" s="90"/>
      <c r="J63" s="90"/>
      <c r="K63" s="59">
        <f>H63</f>
        <v>5308416</v>
      </c>
      <c r="L63" s="58"/>
      <c r="S63" s="40"/>
      <c r="T63" s="18"/>
      <c r="U63" s="9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x14ac:dyDescent="0.25">
      <c r="A64" s="4">
        <f>A60/B62</f>
        <v>36</v>
      </c>
      <c r="B64" s="4">
        <f>B60/B62</f>
        <v>36</v>
      </c>
      <c r="C64" s="42">
        <f>C62</f>
        <v>32</v>
      </c>
      <c r="E64" s="58"/>
      <c r="G64" s="56" t="s">
        <v>10</v>
      </c>
      <c r="H64" s="4">
        <f>H60/I62</f>
        <v>36</v>
      </c>
      <c r="I64" s="4">
        <f>I60/I62</f>
        <v>36</v>
      </c>
      <c r="J64" s="42">
        <f>J62</f>
        <v>32</v>
      </c>
      <c r="L64" s="58"/>
      <c r="S64" s="40">
        <f>(A64*B64*C64)</f>
        <v>41472</v>
      </c>
      <c r="T64" s="18"/>
      <c r="U64" s="9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x14ac:dyDescent="0.25">
      <c r="A65" s="102" t="s">
        <v>59</v>
      </c>
      <c r="B65" s="102"/>
      <c r="C65" s="103"/>
      <c r="E65" s="58"/>
      <c r="G65" s="95" t="s">
        <v>7</v>
      </c>
      <c r="H65" s="34" t="s">
        <v>59</v>
      </c>
      <c r="I65" s="34"/>
      <c r="J65" s="69"/>
      <c r="L65" s="58"/>
      <c r="N65">
        <f>C64*A66*1+C66</f>
        <v>128</v>
      </c>
      <c r="P65">
        <f>J64*H66*1+J66</f>
        <v>128</v>
      </c>
      <c r="S65" s="40"/>
      <c r="T65" s="18"/>
      <c r="U65" s="9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x14ac:dyDescent="0.25">
      <c r="A66" s="6">
        <v>3</v>
      </c>
      <c r="B66" s="6">
        <v>1</v>
      </c>
      <c r="C66" s="70">
        <f>P19</f>
        <v>32</v>
      </c>
      <c r="E66" s="58"/>
      <c r="G66" s="96"/>
      <c r="H66" s="6">
        <v>3</v>
      </c>
      <c r="I66" s="6">
        <v>1</v>
      </c>
      <c r="J66" s="70">
        <f>P19</f>
        <v>32</v>
      </c>
      <c r="L66" s="58"/>
      <c r="S66" s="40"/>
      <c r="T66" s="18"/>
      <c r="U66" s="9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1:36" x14ac:dyDescent="0.25">
      <c r="A67" s="90">
        <f>A68*B68*C68*A66*C64/P19</f>
        <v>124416</v>
      </c>
      <c r="B67" s="90"/>
      <c r="C67" s="91"/>
      <c r="D67" s="59">
        <f>A67</f>
        <v>124416</v>
      </c>
      <c r="E67" s="58"/>
      <c r="G67" s="61" t="s">
        <v>9</v>
      </c>
      <c r="H67" s="92">
        <f>H68*I68*J68*H66*J64/P19</f>
        <v>124416</v>
      </c>
      <c r="I67" s="93"/>
      <c r="J67" s="94"/>
      <c r="K67" s="59">
        <f>H67</f>
        <v>124416</v>
      </c>
      <c r="L67" s="58"/>
      <c r="S67" s="40"/>
      <c r="T67" s="18"/>
      <c r="U67" s="9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:36" x14ac:dyDescent="0.25">
      <c r="A68" s="4">
        <f>A60/B66</f>
        <v>36</v>
      </c>
      <c r="B68" s="4">
        <f>B60/B66</f>
        <v>36</v>
      </c>
      <c r="C68" s="42">
        <f>C66</f>
        <v>32</v>
      </c>
      <c r="E68" s="58"/>
      <c r="G68" s="56" t="s">
        <v>10</v>
      </c>
      <c r="H68" s="4">
        <f>H60/I66</f>
        <v>36</v>
      </c>
      <c r="I68" s="4">
        <f>I60/I66</f>
        <v>36</v>
      </c>
      <c r="J68" s="42">
        <f>J66</f>
        <v>32</v>
      </c>
      <c r="L68" s="58"/>
      <c r="S68" s="40">
        <f>(A68*B68*C68)</f>
        <v>41472</v>
      </c>
      <c r="T68" s="18"/>
      <c r="U68" s="9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x14ac:dyDescent="0.25">
      <c r="A69" s="102" t="s">
        <v>59</v>
      </c>
      <c r="B69" s="102"/>
      <c r="C69" s="103"/>
      <c r="E69" s="58"/>
      <c r="G69" s="95" t="s">
        <v>7</v>
      </c>
      <c r="H69" s="34" t="s">
        <v>59</v>
      </c>
      <c r="I69" s="34"/>
      <c r="J69" s="69"/>
      <c r="L69" s="58"/>
      <c r="N69">
        <f>C68*A70*1+C70</f>
        <v>128</v>
      </c>
      <c r="P69">
        <f>J68*H70*1+J70</f>
        <v>128</v>
      </c>
      <c r="S69" s="40"/>
      <c r="T69" s="18"/>
      <c r="U69" s="9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x14ac:dyDescent="0.25">
      <c r="A70" s="6">
        <v>3</v>
      </c>
      <c r="B70" s="6">
        <v>1</v>
      </c>
      <c r="C70" s="70">
        <f>P17</f>
        <v>32</v>
      </c>
      <c r="E70" s="58"/>
      <c r="G70" s="96"/>
      <c r="H70" s="6">
        <v>3</v>
      </c>
      <c r="I70" s="6">
        <v>1</v>
      </c>
      <c r="J70" s="70">
        <f>Q17</f>
        <v>32</v>
      </c>
      <c r="L70" s="58"/>
      <c r="N70" s="2"/>
      <c r="S70" s="40"/>
      <c r="T70" s="18"/>
      <c r="U70" s="9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x14ac:dyDescent="0.25">
      <c r="A71" s="90">
        <f>A72*B72*C72*A70*C68/P17</f>
        <v>124416</v>
      </c>
      <c r="B71" s="90"/>
      <c r="C71" s="91"/>
      <c r="D71" s="59">
        <f>A71</f>
        <v>124416</v>
      </c>
      <c r="E71" s="58"/>
      <c r="G71" s="61" t="s">
        <v>9</v>
      </c>
      <c r="H71" s="92">
        <f>H72*I72*J72*H70*J68/P17</f>
        <v>124416</v>
      </c>
      <c r="I71" s="93"/>
      <c r="J71" s="94"/>
      <c r="K71" s="59">
        <f>H71</f>
        <v>124416</v>
      </c>
      <c r="L71" s="58"/>
      <c r="S71" s="40"/>
      <c r="T71" s="18"/>
      <c r="U71" s="9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x14ac:dyDescent="0.25">
      <c r="A72" s="4">
        <f>A59</f>
        <v>36</v>
      </c>
      <c r="B72" s="4">
        <f>B59</f>
        <v>36</v>
      </c>
      <c r="C72" s="42">
        <f>C68</f>
        <v>32</v>
      </c>
      <c r="E72" s="58"/>
      <c r="G72" s="56" t="s">
        <v>10</v>
      </c>
      <c r="H72" s="4">
        <f>H59</f>
        <v>36</v>
      </c>
      <c r="I72" s="4">
        <f>I59</f>
        <v>36</v>
      </c>
      <c r="J72" s="42">
        <f>J68</f>
        <v>32</v>
      </c>
      <c r="L72" s="58"/>
      <c r="S72" s="40"/>
      <c r="T72" s="18"/>
      <c r="U72" s="9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x14ac:dyDescent="0.25">
      <c r="A73" s="97" t="s">
        <v>60</v>
      </c>
      <c r="B73" s="97"/>
      <c r="C73" s="98"/>
      <c r="E73" s="58"/>
      <c r="G73" s="95" t="s">
        <v>7</v>
      </c>
      <c r="H73" s="30" t="s">
        <v>60</v>
      </c>
      <c r="I73" s="30"/>
      <c r="J73" s="71"/>
      <c r="L73" s="58"/>
      <c r="N73">
        <f>C72*C74*A74*A74+C74</f>
        <v>1056</v>
      </c>
      <c r="P73">
        <f>J72*J74*H74*H74+J74</f>
        <v>1056</v>
      </c>
      <c r="S73" s="40"/>
      <c r="T73" s="18"/>
      <c r="U73" s="9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1:36" x14ac:dyDescent="0.25">
      <c r="A74" s="6">
        <v>1</v>
      </c>
      <c r="B74" s="6">
        <v>1</v>
      </c>
      <c r="C74" s="72">
        <f>P17</f>
        <v>32</v>
      </c>
      <c r="E74" s="58"/>
      <c r="G74" s="96"/>
      <c r="H74" s="6">
        <v>1</v>
      </c>
      <c r="I74" s="6">
        <v>1</v>
      </c>
      <c r="J74" s="72">
        <f>P17</f>
        <v>32</v>
      </c>
      <c r="L74" s="58"/>
      <c r="S74" s="40"/>
      <c r="T74" s="18"/>
      <c r="U74" s="9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1:36" x14ac:dyDescent="0.25">
      <c r="A75" s="90">
        <f>A76*B76*C76*A74*A74*C72</f>
        <v>1327104</v>
      </c>
      <c r="B75" s="90"/>
      <c r="C75" s="91"/>
      <c r="D75" s="59">
        <f>A75</f>
        <v>1327104</v>
      </c>
      <c r="E75" s="58"/>
      <c r="G75" s="61" t="s">
        <v>9</v>
      </c>
      <c r="H75" s="92">
        <f>H76*I76*J76*H74*H74*J72</f>
        <v>1327104</v>
      </c>
      <c r="I75" s="93"/>
      <c r="J75" s="94"/>
      <c r="K75" s="59">
        <f>H75</f>
        <v>1327104</v>
      </c>
      <c r="L75" s="58"/>
      <c r="S75" s="40"/>
      <c r="T75" s="18"/>
      <c r="U75" s="9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x14ac:dyDescent="0.25">
      <c r="A76" s="4">
        <f>A72/B74</f>
        <v>36</v>
      </c>
      <c r="B76" s="4">
        <f>B72/B74</f>
        <v>36</v>
      </c>
      <c r="C76" s="42">
        <f>C74</f>
        <v>32</v>
      </c>
      <c r="E76" s="58"/>
      <c r="G76" s="56" t="s">
        <v>10</v>
      </c>
      <c r="H76" s="4">
        <f>H72/I74</f>
        <v>36</v>
      </c>
      <c r="I76" s="4">
        <f>I72/I74</f>
        <v>36</v>
      </c>
      <c r="J76" s="42">
        <f>J74</f>
        <v>32</v>
      </c>
      <c r="L76" s="58"/>
      <c r="S76" s="40">
        <f>(A76*B76*C76)</f>
        <v>41472</v>
      </c>
      <c r="T76" s="18"/>
      <c r="U76" s="9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x14ac:dyDescent="0.25">
      <c r="A77" s="104" t="s">
        <v>24</v>
      </c>
      <c r="B77" s="104"/>
      <c r="C77" s="105"/>
      <c r="E77" s="58"/>
      <c r="G77" s="95" t="s">
        <v>7</v>
      </c>
      <c r="H77" s="32" t="s">
        <v>24</v>
      </c>
      <c r="I77" s="32"/>
      <c r="J77" s="73"/>
      <c r="L77" s="58"/>
      <c r="N77">
        <v>1</v>
      </c>
      <c r="P77">
        <v>1</v>
      </c>
      <c r="S77" s="40"/>
      <c r="T77" s="18"/>
      <c r="U77" s="9"/>
      <c r="V77" s="2"/>
    </row>
    <row r="78" spans="1:36" x14ac:dyDescent="0.25">
      <c r="A78" s="106"/>
      <c r="B78" s="107"/>
      <c r="C78" s="108"/>
      <c r="E78" s="58"/>
      <c r="G78" s="96"/>
      <c r="H78" s="35"/>
      <c r="I78" s="36"/>
      <c r="J78" s="74"/>
      <c r="L78" s="58"/>
      <c r="S78" s="40"/>
      <c r="T78" s="18"/>
      <c r="U78" s="9"/>
      <c r="V78" s="2"/>
    </row>
    <row r="79" spans="1:36" x14ac:dyDescent="0.25">
      <c r="A79" s="90">
        <f>A80*B80*C80</f>
        <v>41472</v>
      </c>
      <c r="B79" s="90"/>
      <c r="C79" s="91"/>
      <c r="D79" s="59">
        <f>A79</f>
        <v>41472</v>
      </c>
      <c r="E79" s="58"/>
      <c r="G79" s="61" t="s">
        <v>9</v>
      </c>
      <c r="H79" s="92">
        <f>H80*I80*J80</f>
        <v>41472</v>
      </c>
      <c r="I79" s="93"/>
      <c r="J79" s="94"/>
      <c r="K79" s="59">
        <f>H79</f>
        <v>41472</v>
      </c>
      <c r="L79" s="58"/>
      <c r="S79" s="40"/>
      <c r="T79" s="18"/>
      <c r="U79" s="9"/>
      <c r="V79" s="2"/>
    </row>
    <row r="80" spans="1:36" x14ac:dyDescent="0.25">
      <c r="A80" s="4">
        <f>A76</f>
        <v>36</v>
      </c>
      <c r="B80" s="4">
        <f>B76</f>
        <v>36</v>
      </c>
      <c r="C80" s="42">
        <f>C76</f>
        <v>32</v>
      </c>
      <c r="E80" s="58"/>
      <c r="G80" s="56" t="s">
        <v>10</v>
      </c>
      <c r="H80" s="4">
        <f>H76</f>
        <v>36</v>
      </c>
      <c r="I80" s="4">
        <f>I76</f>
        <v>36</v>
      </c>
      <c r="J80" s="42">
        <f>J76</f>
        <v>32</v>
      </c>
      <c r="L80" s="58"/>
      <c r="S80" s="40">
        <f>(A80*B80*C80)</f>
        <v>41472</v>
      </c>
      <c r="T80" s="18"/>
      <c r="U80" s="9"/>
      <c r="V80" s="2"/>
    </row>
    <row r="81" spans="1:22" x14ac:dyDescent="0.25">
      <c r="A81" s="97" t="s">
        <v>8</v>
      </c>
      <c r="B81" s="97"/>
      <c r="C81" s="98"/>
      <c r="E81" s="58"/>
      <c r="G81" s="95" t="s">
        <v>7</v>
      </c>
      <c r="H81" s="30" t="s">
        <v>8</v>
      </c>
      <c r="I81" s="30"/>
      <c r="J81" s="71"/>
      <c r="L81" s="58"/>
      <c r="N81">
        <f>C80*C82*A82*A82+C82</f>
        <v>4624</v>
      </c>
      <c r="P81">
        <f>J80*J82*H82*H82+J82</f>
        <v>2312</v>
      </c>
      <c r="S81" s="40"/>
      <c r="T81" s="18"/>
      <c r="U81" s="9"/>
      <c r="V81" s="2"/>
    </row>
    <row r="82" spans="1:22" x14ac:dyDescent="0.25">
      <c r="A82" s="6">
        <v>3</v>
      </c>
      <c r="B82" s="6">
        <v>1</v>
      </c>
      <c r="C82" s="72">
        <v>16</v>
      </c>
      <c r="E82" s="58"/>
      <c r="G82" s="96"/>
      <c r="H82" s="6">
        <v>3</v>
      </c>
      <c r="I82" s="6">
        <v>1</v>
      </c>
      <c r="J82" s="72">
        <v>8</v>
      </c>
      <c r="L82" s="58"/>
      <c r="S82" s="40"/>
      <c r="T82" s="18"/>
      <c r="U82" s="9"/>
      <c r="V82" s="2"/>
    </row>
    <row r="83" spans="1:22" x14ac:dyDescent="0.25">
      <c r="A83" s="90">
        <f>A84*B84*C84*A82*A82*C80</f>
        <v>5971968</v>
      </c>
      <c r="B83" s="90"/>
      <c r="C83" s="91"/>
      <c r="D83" s="59">
        <f>A83</f>
        <v>5971968</v>
      </c>
      <c r="E83" s="58"/>
      <c r="G83" s="61" t="s">
        <v>9</v>
      </c>
      <c r="H83" s="92">
        <f>H84*I84*J84*H82*H82*J80</f>
        <v>2985984</v>
      </c>
      <c r="I83" s="93"/>
      <c r="J83" s="94"/>
      <c r="K83" s="59">
        <f>H83</f>
        <v>2985984</v>
      </c>
      <c r="L83" s="58"/>
      <c r="S83" s="40"/>
      <c r="T83" s="18"/>
      <c r="U83" s="9"/>
      <c r="V83" s="2"/>
    </row>
    <row r="84" spans="1:22" x14ac:dyDescent="0.25">
      <c r="A84" s="4">
        <f>A80/B82</f>
        <v>36</v>
      </c>
      <c r="B84" s="4">
        <f>B80/B82</f>
        <v>36</v>
      </c>
      <c r="C84" s="42">
        <f>C82</f>
        <v>16</v>
      </c>
      <c r="E84" s="58"/>
      <c r="G84" s="56" t="s">
        <v>10</v>
      </c>
      <c r="H84" s="4">
        <f>H80/I82</f>
        <v>36</v>
      </c>
      <c r="I84" s="4">
        <f>I80/I82</f>
        <v>36</v>
      </c>
      <c r="J84" s="42">
        <f>J82</f>
        <v>8</v>
      </c>
      <c r="L84" s="58"/>
      <c r="S84" s="40">
        <f>(A84*B84*C84)</f>
        <v>20736</v>
      </c>
      <c r="T84" s="18"/>
      <c r="U84" s="9"/>
      <c r="V84" s="2"/>
    </row>
    <row r="85" spans="1:22" x14ac:dyDescent="0.25">
      <c r="A85" s="97" t="s">
        <v>65</v>
      </c>
      <c r="B85" s="97"/>
      <c r="C85" s="98"/>
      <c r="E85" s="58"/>
      <c r="G85" s="95" t="s">
        <v>7</v>
      </c>
      <c r="H85" s="30"/>
      <c r="I85" s="30" t="s">
        <v>64</v>
      </c>
      <c r="J85" s="71"/>
      <c r="L85" s="58"/>
      <c r="S85" s="40"/>
      <c r="T85" s="18"/>
      <c r="U85" s="9"/>
      <c r="V85" s="2"/>
    </row>
    <row r="86" spans="1:22" x14ac:dyDescent="0.25">
      <c r="A86" s="63"/>
      <c r="B86" s="63">
        <v>4</v>
      </c>
      <c r="C86" s="70">
        <v>1</v>
      </c>
      <c r="E86" s="58"/>
      <c r="G86" s="96"/>
      <c r="H86" s="63"/>
      <c r="I86" s="63">
        <v>2</v>
      </c>
      <c r="J86" s="70"/>
      <c r="L86" s="58"/>
      <c r="S86" s="40"/>
      <c r="T86" s="18"/>
      <c r="U86" s="9"/>
      <c r="V86" s="2"/>
    </row>
    <row r="87" spans="1:22" x14ac:dyDescent="0.25">
      <c r="A87" s="90">
        <f>A84/B86*B84/B86*A86*A86*C86*C84</f>
        <v>0</v>
      </c>
      <c r="B87" s="90"/>
      <c r="C87" s="91"/>
      <c r="E87" s="58"/>
      <c r="G87" s="61" t="s">
        <v>9</v>
      </c>
      <c r="H87" s="27"/>
      <c r="I87" s="27"/>
      <c r="J87" s="75"/>
      <c r="L87" s="58"/>
      <c r="S87" s="40"/>
      <c r="T87" s="18"/>
      <c r="U87" s="9"/>
      <c r="V87" s="2"/>
    </row>
    <row r="88" spans="1:22" x14ac:dyDescent="0.25">
      <c r="A88" s="4">
        <f>A84*B86</f>
        <v>144</v>
      </c>
      <c r="B88" s="4">
        <f>B84*B86</f>
        <v>144</v>
      </c>
      <c r="C88" s="42">
        <f>C86</f>
        <v>1</v>
      </c>
      <c r="E88" s="58"/>
      <c r="G88" s="56" t="s">
        <v>10</v>
      </c>
      <c r="H88" s="4">
        <f>H84*I86</f>
        <v>72</v>
      </c>
      <c r="I88" s="4">
        <f>I84*I86</f>
        <v>72</v>
      </c>
      <c r="J88" s="42">
        <v>2</v>
      </c>
      <c r="L88" s="58"/>
      <c r="S88" s="40"/>
      <c r="T88" s="18"/>
      <c r="U88" s="9"/>
      <c r="V88" s="2"/>
    </row>
    <row r="89" spans="1:22" x14ac:dyDescent="0.25">
      <c r="A89" s="87" t="s">
        <v>16</v>
      </c>
      <c r="B89" s="88"/>
      <c r="C89" s="89"/>
      <c r="E89" s="58"/>
      <c r="G89" s="76" t="s">
        <v>7</v>
      </c>
      <c r="H89" s="28" t="s">
        <v>16</v>
      </c>
      <c r="I89" s="29"/>
      <c r="J89" s="77"/>
      <c r="L89" s="58"/>
      <c r="O89" t="s">
        <v>41</v>
      </c>
      <c r="Q89" t="s">
        <v>41</v>
      </c>
      <c r="S89" s="40"/>
      <c r="T89" s="18"/>
      <c r="U89" s="24" t="s">
        <v>38</v>
      </c>
      <c r="V89" s="38"/>
    </row>
    <row r="90" spans="1:22" ht="15.75" thickBot="1" x14ac:dyDescent="0.3">
      <c r="A90" s="43">
        <f>C1</f>
        <v>128</v>
      </c>
      <c r="B90" s="43">
        <f>C1</f>
        <v>128</v>
      </c>
      <c r="C90" s="78"/>
      <c r="D90" s="45"/>
      <c r="E90" s="46">
        <f>SUM(D62:D90)</f>
        <v>13561344</v>
      </c>
      <c r="G90" s="64" t="s">
        <v>10</v>
      </c>
      <c r="H90" s="43">
        <f>C1/2</f>
        <v>64</v>
      </c>
      <c r="I90" s="43">
        <f>C1/2</f>
        <v>64</v>
      </c>
      <c r="J90" s="78"/>
      <c r="K90" s="45"/>
      <c r="L90" s="46">
        <f>SUM(K61:K90)</f>
        <v>9911808</v>
      </c>
      <c r="O90">
        <f>SUM(N61:N87)</f>
        <v>10577</v>
      </c>
      <c r="Q90" s="13">
        <f>SUM(P61:P83)</f>
        <v>7753</v>
      </c>
      <c r="R90" s="13"/>
      <c r="S90" s="79"/>
      <c r="T90" s="18">
        <f>E90+L90*(Q16&gt;0)</f>
        <v>23473152</v>
      </c>
      <c r="U90" s="14">
        <f>SUM(T69:T90)</f>
        <v>23473152</v>
      </c>
      <c r="V90" s="2">
        <f>SUM(O90,Q90)</f>
        <v>18330</v>
      </c>
    </row>
    <row r="91" spans="1:22" ht="15.75" thickBot="1" x14ac:dyDescent="0.3">
      <c r="K91" t="s">
        <v>31</v>
      </c>
      <c r="T91" s="18"/>
      <c r="U91" s="9"/>
      <c r="V91" s="2" t="s">
        <v>66</v>
      </c>
    </row>
    <row r="92" spans="1:22" x14ac:dyDescent="0.25">
      <c r="A92" t="s">
        <v>20</v>
      </c>
      <c r="B92" t="s">
        <v>0</v>
      </c>
      <c r="C92" s="8" t="s">
        <v>21</v>
      </c>
      <c r="D92" t="e">
        <f>#REF!</f>
        <v>#REF!</v>
      </c>
      <c r="E92" s="8" t="s">
        <v>21</v>
      </c>
      <c r="F92" t="e">
        <f>#REF!</f>
        <v>#REF!</v>
      </c>
      <c r="G92" s="8" t="s">
        <v>21</v>
      </c>
      <c r="H92" t="e">
        <f>#REF!</f>
        <v>#REF!</v>
      </c>
      <c r="J92" t="s">
        <v>22</v>
      </c>
      <c r="K92" s="1">
        <f>P16</f>
        <v>14</v>
      </c>
      <c r="L92" s="8" t="s">
        <v>21</v>
      </c>
      <c r="M92" s="8"/>
      <c r="N92" s="8"/>
      <c r="O92" s="8"/>
      <c r="P92" t="e">
        <f>#REF!</f>
        <v>#REF!</v>
      </c>
      <c r="T92" s="17" t="s">
        <v>19</v>
      </c>
      <c r="U92" s="21">
        <f>U6+U33+U59+U90</f>
        <v>276846336</v>
      </c>
      <c r="V92">
        <f>SUM(V2:V90)</f>
        <v>205108</v>
      </c>
    </row>
    <row r="93" spans="1:22" ht="15.75" thickBot="1" x14ac:dyDescent="0.3">
      <c r="B93" s="5">
        <f>U6</f>
        <v>6905088</v>
      </c>
      <c r="C93" s="5"/>
      <c r="D93" s="5">
        <f>SUM(A12,A16)</f>
        <v>11612160</v>
      </c>
      <c r="E93" s="5"/>
      <c r="F93" s="5">
        <f>A20+A32</f>
        <v>580608</v>
      </c>
      <c r="G93" s="5"/>
      <c r="H93" s="5">
        <f>U59</f>
        <v>228718080</v>
      </c>
      <c r="I93" s="5"/>
      <c r="J93" s="5"/>
      <c r="K93" s="5"/>
      <c r="L93" s="5"/>
      <c r="M93" s="5"/>
      <c r="N93" s="5"/>
      <c r="O93" s="5"/>
      <c r="P93" s="5">
        <f>SUM(A75,A83,A87)</f>
        <v>7299072</v>
      </c>
      <c r="T93" s="19" t="s">
        <v>30</v>
      </c>
      <c r="U93" s="80">
        <f>U92/(A90*B90)/1000</f>
        <v>16.897359375000001</v>
      </c>
      <c r="V93" s="81"/>
    </row>
    <row r="94" spans="1:22" x14ac:dyDescent="0.25">
      <c r="B94" s="5">
        <f>B93+D93+F93+H93*K92+P93</f>
        <v>3228450048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T94" s="18"/>
      <c r="U94" s="9"/>
      <c r="V94" s="2"/>
    </row>
    <row r="95" spans="1:22" x14ac:dyDescent="0.25">
      <c r="A95" s="13" t="s">
        <v>20</v>
      </c>
      <c r="B95" s="22">
        <f>B94/A90/B90/1000</f>
        <v>197.048953125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20"/>
      <c r="U95" s="14"/>
      <c r="V95" s="2"/>
    </row>
    <row r="96" spans="1:22" x14ac:dyDescent="0.25">
      <c r="T96" s="18"/>
      <c r="U96" s="9"/>
      <c r="V96" s="2"/>
    </row>
    <row r="97" spans="19:22" x14ac:dyDescent="0.25">
      <c r="S97">
        <f>SUM(S3:S90)</f>
        <v>1777104</v>
      </c>
      <c r="T97" s="18"/>
      <c r="U97" s="9"/>
      <c r="V97" s="2"/>
    </row>
    <row r="98" spans="19:22" x14ac:dyDescent="0.25">
      <c r="S98">
        <f>S97/1000000</f>
        <v>1.777104</v>
      </c>
      <c r="T98" s="18"/>
      <c r="U98" s="9"/>
      <c r="V98" s="2"/>
    </row>
    <row r="99" spans="19:22" x14ac:dyDescent="0.25">
      <c r="T99" s="18"/>
      <c r="U99" s="9"/>
      <c r="V99" s="2"/>
    </row>
    <row r="100" spans="19:22" x14ac:dyDescent="0.25">
      <c r="T100" s="18"/>
      <c r="U100" s="9"/>
      <c r="V100" s="2"/>
    </row>
    <row r="101" spans="19:22" x14ac:dyDescent="0.25">
      <c r="T101" s="18"/>
      <c r="U101" s="9"/>
      <c r="V101" s="2"/>
    </row>
    <row r="102" spans="19:22" x14ac:dyDescent="0.25">
      <c r="T102" s="18"/>
      <c r="U102" s="9"/>
      <c r="V102" s="2"/>
    </row>
  </sheetData>
  <mergeCells count="99">
    <mergeCell ref="A85:C85"/>
    <mergeCell ref="G85:G86"/>
    <mergeCell ref="A87:C87"/>
    <mergeCell ref="A89:C89"/>
    <mergeCell ref="A79:C79"/>
    <mergeCell ref="H79:J79"/>
    <mergeCell ref="A81:C81"/>
    <mergeCell ref="G81:G82"/>
    <mergeCell ref="A83:C83"/>
    <mergeCell ref="H83:J83"/>
    <mergeCell ref="A73:C73"/>
    <mergeCell ref="G73:G74"/>
    <mergeCell ref="A75:C75"/>
    <mergeCell ref="H75:J75"/>
    <mergeCell ref="A77:C77"/>
    <mergeCell ref="G77:G78"/>
    <mergeCell ref="A78:C78"/>
    <mergeCell ref="A67:C67"/>
    <mergeCell ref="H67:J67"/>
    <mergeCell ref="A69:C69"/>
    <mergeCell ref="G69:G70"/>
    <mergeCell ref="A71:C71"/>
    <mergeCell ref="H71:J71"/>
    <mergeCell ref="A65:C65"/>
    <mergeCell ref="G65:G66"/>
    <mergeCell ref="A54:C54"/>
    <mergeCell ref="H54:J54"/>
    <mergeCell ref="A56:C56"/>
    <mergeCell ref="G56:G57"/>
    <mergeCell ref="H56:J56"/>
    <mergeCell ref="A58:C58"/>
    <mergeCell ref="H58:J58"/>
    <mergeCell ref="A61:C61"/>
    <mergeCell ref="G61:G62"/>
    <mergeCell ref="H61:J61"/>
    <mergeCell ref="A63:C63"/>
    <mergeCell ref="H63:J63"/>
    <mergeCell ref="A52:C52"/>
    <mergeCell ref="G52:G53"/>
    <mergeCell ref="H52:J52"/>
    <mergeCell ref="A42:C42"/>
    <mergeCell ref="H42:J42"/>
    <mergeCell ref="A44:C44"/>
    <mergeCell ref="G44:G45"/>
    <mergeCell ref="H44:J44"/>
    <mergeCell ref="A46:C46"/>
    <mergeCell ref="H46:J46"/>
    <mergeCell ref="A48:C48"/>
    <mergeCell ref="G48:G49"/>
    <mergeCell ref="H48:J48"/>
    <mergeCell ref="A50:C50"/>
    <mergeCell ref="H50:J50"/>
    <mergeCell ref="A40:C40"/>
    <mergeCell ref="G40:G41"/>
    <mergeCell ref="H40:J40"/>
    <mergeCell ref="A41:C41"/>
    <mergeCell ref="A26:C26"/>
    <mergeCell ref="A28:C28"/>
    <mergeCell ref="A30:C30"/>
    <mergeCell ref="A31:C31"/>
    <mergeCell ref="A32:C32"/>
    <mergeCell ref="A34:E34"/>
    <mergeCell ref="G34:K34"/>
    <mergeCell ref="A36:C36"/>
    <mergeCell ref="G36:G37"/>
    <mergeCell ref="A38:C38"/>
    <mergeCell ref="H38:J38"/>
    <mergeCell ref="A24:C24"/>
    <mergeCell ref="A8:R8"/>
    <mergeCell ref="A10:C10"/>
    <mergeCell ref="A12:C12"/>
    <mergeCell ref="M12:O12"/>
    <mergeCell ref="M13:O13"/>
    <mergeCell ref="A14:C14"/>
    <mergeCell ref="K14:L14"/>
    <mergeCell ref="O14:Q14"/>
    <mergeCell ref="A15:C15"/>
    <mergeCell ref="A16:C16"/>
    <mergeCell ref="A18:C18"/>
    <mergeCell ref="A20:C20"/>
    <mergeCell ref="A22:C22"/>
    <mergeCell ref="P6:R6"/>
    <mergeCell ref="A4:C4"/>
    <mergeCell ref="D4:F4"/>
    <mergeCell ref="G4:I4"/>
    <mergeCell ref="J4:L4"/>
    <mergeCell ref="M4:O4"/>
    <mergeCell ref="P4:R4"/>
    <mergeCell ref="A6:C6"/>
    <mergeCell ref="D6:F6"/>
    <mergeCell ref="G6:I6"/>
    <mergeCell ref="J6:L6"/>
    <mergeCell ref="M6:O6"/>
    <mergeCell ref="P2:R2"/>
    <mergeCell ref="A2:C2"/>
    <mergeCell ref="D2:F2"/>
    <mergeCell ref="G2:I2"/>
    <mergeCell ref="J2:L2"/>
    <mergeCell ref="M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E74E-B220-4D0E-A332-5ED83FCC5B66}">
  <dimension ref="A1:AE206"/>
  <sheetViews>
    <sheetView tabSelected="1" topLeftCell="A72" zoomScale="70" zoomScaleNormal="70" workbookViewId="0">
      <selection activeCell="N186" sqref="N186"/>
    </sheetView>
  </sheetViews>
  <sheetFormatPr defaultRowHeight="15" x14ac:dyDescent="0.2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40625" bestFit="1" customWidth="1"/>
    <col min="22" max="22" width="11.85546875" style="18" customWidth="1"/>
    <col min="23" max="23" width="11.7109375" style="9" customWidth="1"/>
    <col min="24" max="24" width="16.7109375" style="2" customWidth="1"/>
    <col min="25" max="25" width="12.7109375" bestFit="1" customWidth="1"/>
    <col min="26" max="26" width="12.5703125" customWidth="1"/>
    <col min="27" max="27" width="5.7109375" customWidth="1"/>
  </cols>
  <sheetData>
    <row r="1" spans="1:31" ht="15.75" thickBot="1" x14ac:dyDescent="0.3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5">
      <c r="A2" s="25">
        <f>W93</f>
        <v>16.874261718749999</v>
      </c>
      <c r="B2" s="3" t="s">
        <v>5</v>
      </c>
      <c r="C2" s="131" t="s">
        <v>1</v>
      </c>
      <c r="D2" s="132"/>
      <c r="E2" s="133"/>
      <c r="F2" s="131" t="s">
        <v>2</v>
      </c>
      <c r="G2" s="132"/>
      <c r="H2" s="133"/>
      <c r="I2" s="131" t="s">
        <v>3</v>
      </c>
      <c r="J2" s="132"/>
      <c r="K2" s="133"/>
      <c r="L2" s="131" t="s">
        <v>42</v>
      </c>
      <c r="M2" s="132"/>
      <c r="N2" s="133"/>
      <c r="O2" s="131" t="s">
        <v>4</v>
      </c>
      <c r="P2" s="132"/>
      <c r="Q2" s="133"/>
      <c r="R2" s="131" t="s">
        <v>40</v>
      </c>
      <c r="S2" s="132"/>
      <c r="T2" s="133"/>
      <c r="U2" s="40" t="s">
        <v>43</v>
      </c>
      <c r="V2" s="17"/>
      <c r="W2" s="11"/>
    </row>
    <row r="3" spans="1:31" ht="15.75" thickBot="1" x14ac:dyDescent="0.3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25">
      <c r="A4" s="118" t="s">
        <v>0</v>
      </c>
      <c r="B4" s="121" t="s">
        <v>7</v>
      </c>
      <c r="C4" s="123" t="s">
        <v>8</v>
      </c>
      <c r="D4" s="123"/>
      <c r="E4" s="130"/>
      <c r="F4" s="123" t="s">
        <v>8</v>
      </c>
      <c r="G4" s="123"/>
      <c r="H4" s="130"/>
      <c r="I4" s="123" t="s">
        <v>8</v>
      </c>
      <c r="J4" s="123"/>
      <c r="K4" s="130"/>
      <c r="L4" s="123" t="s">
        <v>8</v>
      </c>
      <c r="M4" s="123"/>
      <c r="N4" s="130"/>
      <c r="O4" s="123" t="s">
        <v>8</v>
      </c>
      <c r="P4" s="123"/>
      <c r="Q4" s="130"/>
      <c r="R4" s="123" t="s">
        <v>8</v>
      </c>
      <c r="S4" s="123"/>
      <c r="T4" s="124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5">
      <c r="A5" s="119"/>
      <c r="B5" s="122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5.75" thickBot="1" x14ac:dyDescent="0.3">
      <c r="A6" s="119"/>
      <c r="B6" s="34" t="s">
        <v>9</v>
      </c>
      <c r="C6" s="90">
        <f>C7*D7*E7*C5*C5*E3</f>
        <v>4478976</v>
      </c>
      <c r="D6" s="90"/>
      <c r="E6" s="90"/>
      <c r="F6" s="90">
        <f t="shared" ref="F6" si="0">F7*G7*H7*F5*F5*H3</f>
        <v>2239488</v>
      </c>
      <c r="G6" s="90"/>
      <c r="H6" s="90"/>
      <c r="I6" s="90">
        <f t="shared" ref="I6" si="1">I7*J7*K7*I5*I5*K3</f>
        <v>124416</v>
      </c>
      <c r="J6" s="90"/>
      <c r="K6" s="90"/>
      <c r="L6" s="90">
        <f t="shared" ref="L6" si="2">L7*M7*N7*L5*L5*N3</f>
        <v>10368</v>
      </c>
      <c r="M6" s="90"/>
      <c r="N6" s="90"/>
      <c r="O6" s="90">
        <f t="shared" ref="O6" si="3">O7*P7*Q7*O5*O5*Q3</f>
        <v>10368</v>
      </c>
      <c r="P6" s="90"/>
      <c r="Q6" s="90"/>
      <c r="R6" s="90">
        <f t="shared" ref="R6" si="4">R7*S7*T7*R5*R5*T3</f>
        <v>41472</v>
      </c>
      <c r="S6" s="90"/>
      <c r="T6" s="91"/>
      <c r="U6" s="40"/>
      <c r="V6" s="18">
        <f>SUM(C6:T6)</f>
        <v>6905088</v>
      </c>
      <c r="W6" s="12">
        <f>V6</f>
        <v>6905088</v>
      </c>
      <c r="X6"/>
    </row>
    <row r="7" spans="1:31" x14ac:dyDescent="0.25">
      <c r="A7" s="119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25">
      <c r="A8" s="119"/>
      <c r="B8" s="26" t="s">
        <v>7</v>
      </c>
      <c r="C8" s="106" t="s">
        <v>11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8"/>
      <c r="U8" s="40"/>
      <c r="X8"/>
    </row>
    <row r="9" spans="1:31" ht="15.75" thickBot="1" x14ac:dyDescent="0.3">
      <c r="A9" s="120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5">
      <c r="A10" s="118" t="s">
        <v>13</v>
      </c>
      <c r="B10" s="121" t="s">
        <v>7</v>
      </c>
      <c r="C10" s="123" t="s">
        <v>8</v>
      </c>
      <c r="D10" s="123"/>
      <c r="E10" s="124"/>
      <c r="U10" s="40"/>
      <c r="X10">
        <f>E9*E11*C11*C11+E11</f>
        <v>2240</v>
      </c>
    </row>
    <row r="11" spans="1:31" x14ac:dyDescent="0.25">
      <c r="A11" s="119"/>
      <c r="B11" s="122"/>
      <c r="C11" s="6">
        <v>1</v>
      </c>
      <c r="D11" s="6">
        <v>1</v>
      </c>
      <c r="E11" s="42">
        <f>N20</f>
        <v>64</v>
      </c>
      <c r="U11" s="40"/>
    </row>
    <row r="12" spans="1:31" x14ac:dyDescent="0.25">
      <c r="A12" s="119"/>
      <c r="B12" s="34" t="s">
        <v>9</v>
      </c>
      <c r="C12" s="90">
        <f>C13*D13*E13*C11*C11*E9</f>
        <v>11280384</v>
      </c>
      <c r="D12" s="90"/>
      <c r="E12" s="91"/>
      <c r="O12" s="126" t="s">
        <v>33</v>
      </c>
      <c r="P12" s="126"/>
      <c r="Q12" s="127"/>
      <c r="U12" s="40"/>
      <c r="V12" s="18">
        <f>SUM(C12:R12)</f>
        <v>11280384</v>
      </c>
    </row>
    <row r="13" spans="1:31" x14ac:dyDescent="0.25">
      <c r="A13" s="119"/>
      <c r="B13" s="4" t="s">
        <v>10</v>
      </c>
      <c r="C13" s="4">
        <f>C9/D11</f>
        <v>72</v>
      </c>
      <c r="D13" s="4">
        <f>D9/D11</f>
        <v>72</v>
      </c>
      <c r="E13" s="42">
        <f>E11</f>
        <v>64</v>
      </c>
      <c r="O13" s="128" t="s">
        <v>34</v>
      </c>
      <c r="P13" s="128"/>
      <c r="Q13" s="129"/>
      <c r="U13" s="40">
        <f>(C13*D13*E13+F13*G13*H13+I13*J13*K13)</f>
        <v>331776</v>
      </c>
      <c r="X13"/>
    </row>
    <row r="14" spans="1:31" x14ac:dyDescent="0.25">
      <c r="A14" s="119"/>
      <c r="B14" s="125" t="s">
        <v>7</v>
      </c>
      <c r="C14" s="104" t="s">
        <v>24</v>
      </c>
      <c r="D14" s="104"/>
      <c r="E14" s="105"/>
      <c r="M14" s="106" t="s">
        <v>44</v>
      </c>
      <c r="N14" s="110"/>
      <c r="Q14" s="106" t="s">
        <v>45</v>
      </c>
      <c r="R14" s="107"/>
      <c r="S14" s="110"/>
      <c r="U14" s="40"/>
      <c r="X14" s="82">
        <v>1</v>
      </c>
    </row>
    <row r="15" spans="1:31" x14ac:dyDescent="0.25">
      <c r="A15" s="119"/>
      <c r="B15" s="122"/>
      <c r="C15" s="106"/>
      <c r="D15" s="107"/>
      <c r="E15" s="108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25">
      <c r="A16" s="119"/>
      <c r="B16" s="34" t="s">
        <v>9</v>
      </c>
      <c r="C16" s="90">
        <f>C17*D17*E17</f>
        <v>331776</v>
      </c>
      <c r="D16" s="90"/>
      <c r="E16" s="91"/>
      <c r="M16" t="s">
        <v>49</v>
      </c>
      <c r="N16" s="15">
        <v>8</v>
      </c>
      <c r="Q16" s="49" t="s">
        <v>50</v>
      </c>
      <c r="R16" s="15">
        <v>10</v>
      </c>
      <c r="S16" s="15">
        <v>5</v>
      </c>
      <c r="U16" s="40"/>
      <c r="V16" s="18">
        <f>SUM(C16:L16)</f>
        <v>331776</v>
      </c>
      <c r="X16"/>
    </row>
    <row r="17" spans="1:24" ht="15.75" thickBot="1" x14ac:dyDescent="0.3">
      <c r="A17" s="120"/>
      <c r="B17" s="43" t="s">
        <v>10</v>
      </c>
      <c r="C17" s="43">
        <f>C13</f>
        <v>72</v>
      </c>
      <c r="D17" s="43">
        <f>D13</f>
        <v>72</v>
      </c>
      <c r="E17" s="50">
        <f>E13</f>
        <v>64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331776</v>
      </c>
      <c r="X17"/>
    </row>
    <row r="18" spans="1:24" x14ac:dyDescent="0.25">
      <c r="A18" s="118" t="s">
        <v>12</v>
      </c>
      <c r="B18" s="121" t="s">
        <v>7</v>
      </c>
      <c r="C18" s="102" t="s">
        <v>59</v>
      </c>
      <c r="D18" s="102"/>
      <c r="E18" s="102"/>
      <c r="M18" t="s">
        <v>52</v>
      </c>
      <c r="N18" s="15">
        <v>2</v>
      </c>
      <c r="Q18" s="49" t="s">
        <v>27</v>
      </c>
      <c r="R18" s="15">
        <v>128</v>
      </c>
      <c r="S18" s="15">
        <v>80</v>
      </c>
      <c r="U18" s="40"/>
      <c r="X18">
        <f>E17*E19*C19/N20+E17</f>
        <v>256</v>
      </c>
    </row>
    <row r="19" spans="1:24" x14ac:dyDescent="0.25">
      <c r="A19" s="119"/>
      <c r="B19" s="122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</row>
    <row r="20" spans="1:24" x14ac:dyDescent="0.25">
      <c r="A20" s="119"/>
      <c r="B20" s="34" t="s">
        <v>9</v>
      </c>
      <c r="C20" s="90">
        <f>C21*D21*E21*C19*E17/N20</f>
        <v>497664</v>
      </c>
      <c r="D20" s="90"/>
      <c r="E20" s="91"/>
      <c r="M20" t="s">
        <v>54</v>
      </c>
      <c r="N20" s="15">
        <v>64</v>
      </c>
      <c r="Q20" s="52"/>
      <c r="R20" s="53"/>
      <c r="S20" s="53"/>
      <c r="U20" s="40"/>
      <c r="V20" s="18">
        <f>SUM(C20:L20)</f>
        <v>497664</v>
      </c>
      <c r="X20"/>
    </row>
    <row r="21" spans="1:24" x14ac:dyDescent="0.25">
      <c r="A21" s="119"/>
      <c r="B21" s="4" t="s">
        <v>10</v>
      </c>
      <c r="C21" s="4">
        <f>C17/D19</f>
        <v>36</v>
      </c>
      <c r="D21" s="4">
        <f>D17</f>
        <v>72</v>
      </c>
      <c r="E21" s="42">
        <f>E19</f>
        <v>64</v>
      </c>
      <c r="U21" s="40">
        <f>(C21*D21*E21+F21*G21*H21+I21*J21*K21+L21*M21*N21)</f>
        <v>165888</v>
      </c>
      <c r="X21"/>
    </row>
    <row r="22" spans="1:24" x14ac:dyDescent="0.25">
      <c r="A22" s="119"/>
      <c r="B22" s="95" t="s">
        <v>7</v>
      </c>
      <c r="C22" s="102" t="s">
        <v>59</v>
      </c>
      <c r="D22" s="102"/>
      <c r="E22" s="102"/>
      <c r="P22" t="s">
        <v>81</v>
      </c>
      <c r="R22" t="s">
        <v>71</v>
      </c>
      <c r="U22" s="40"/>
      <c r="X22">
        <f>E21*E23*C23/N20+E21</f>
        <v>256</v>
      </c>
    </row>
    <row r="23" spans="1:24" x14ac:dyDescent="0.25">
      <c r="A23" s="119"/>
      <c r="B23" s="96"/>
      <c r="C23" s="6">
        <v>3</v>
      </c>
      <c r="D23" s="6">
        <v>2</v>
      </c>
      <c r="E23" s="42">
        <f>E21</f>
        <v>64</v>
      </c>
      <c r="M23" t="s">
        <v>82</v>
      </c>
      <c r="P23">
        <v>32</v>
      </c>
      <c r="R23">
        <v>5</v>
      </c>
      <c r="U23" s="40"/>
      <c r="X23"/>
    </row>
    <row r="24" spans="1:24" x14ac:dyDescent="0.25">
      <c r="A24" s="119"/>
      <c r="B24" s="61" t="s">
        <v>9</v>
      </c>
      <c r="C24" s="90">
        <f>C25*D25*E25*C23*E21/N20</f>
        <v>248832</v>
      </c>
      <c r="D24" s="90"/>
      <c r="E24" s="91"/>
      <c r="M24" t="s">
        <v>83</v>
      </c>
      <c r="P24">
        <v>16</v>
      </c>
      <c r="R24">
        <v>2</v>
      </c>
      <c r="U24" s="40"/>
      <c r="V24" s="18">
        <f>SUM(C24:L24)</f>
        <v>248832</v>
      </c>
      <c r="X24"/>
    </row>
    <row r="25" spans="1:24" x14ac:dyDescent="0.25">
      <c r="A25" s="119"/>
      <c r="B25" s="56" t="s">
        <v>10</v>
      </c>
      <c r="C25" s="4">
        <f>C21</f>
        <v>36</v>
      </c>
      <c r="D25" s="4">
        <f>D21/D23</f>
        <v>36</v>
      </c>
      <c r="E25" s="42">
        <f>E23</f>
        <v>64</v>
      </c>
      <c r="U25" s="40"/>
      <c r="X25"/>
    </row>
    <row r="26" spans="1:24" x14ac:dyDescent="0.25">
      <c r="A26" s="119"/>
      <c r="B26" s="95" t="s">
        <v>7</v>
      </c>
      <c r="C26" s="102" t="s">
        <v>8</v>
      </c>
      <c r="D26" s="102"/>
      <c r="E26" s="102"/>
      <c r="U26" s="40"/>
      <c r="X26">
        <f>E25*E27*C27*C27+E27</f>
        <v>4160</v>
      </c>
    </row>
    <row r="27" spans="1:24" x14ac:dyDescent="0.25">
      <c r="A27" s="119"/>
      <c r="B27" s="96"/>
      <c r="C27" s="6">
        <v>1</v>
      </c>
      <c r="D27" s="6">
        <v>1</v>
      </c>
      <c r="E27" s="42">
        <f>E25</f>
        <v>64</v>
      </c>
      <c r="U27" s="40"/>
      <c r="X27"/>
    </row>
    <row r="28" spans="1:24" x14ac:dyDescent="0.25">
      <c r="A28" s="119"/>
      <c r="B28" s="61" t="s">
        <v>9</v>
      </c>
      <c r="C28" s="90">
        <f>C29*D29*E29*C27*C27*E25</f>
        <v>5308416</v>
      </c>
      <c r="D28" s="90"/>
      <c r="E28" s="91"/>
      <c r="U28" s="40"/>
      <c r="V28" s="18">
        <f>SUM(C28:L28)</f>
        <v>5308416</v>
      </c>
      <c r="X28"/>
    </row>
    <row r="29" spans="1:24" x14ac:dyDescent="0.25">
      <c r="A29" s="119"/>
      <c r="B29" s="56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40"/>
      <c r="X29"/>
    </row>
    <row r="30" spans="1:24" x14ac:dyDescent="0.25">
      <c r="A30" s="119"/>
      <c r="B30" s="125" t="s">
        <v>7</v>
      </c>
      <c r="C30" s="104" t="s">
        <v>24</v>
      </c>
      <c r="D30" s="104"/>
      <c r="E30" s="105"/>
      <c r="U30" s="40"/>
      <c r="X30">
        <v>1</v>
      </c>
    </row>
    <row r="31" spans="1:24" x14ac:dyDescent="0.25">
      <c r="A31" s="119"/>
      <c r="B31" s="122"/>
      <c r="C31" s="106"/>
      <c r="D31" s="107"/>
      <c r="E31" s="108"/>
      <c r="U31" s="40"/>
      <c r="X31"/>
    </row>
    <row r="32" spans="1:24" x14ac:dyDescent="0.25">
      <c r="A32" s="119"/>
      <c r="B32" s="34" t="s">
        <v>9</v>
      </c>
      <c r="C32" s="90">
        <f>C33*D33*E33</f>
        <v>82944</v>
      </c>
      <c r="D32" s="90"/>
      <c r="E32" s="91"/>
      <c r="U32" s="40"/>
      <c r="V32" s="18">
        <f>SUM(C32:T32)</f>
        <v>82944</v>
      </c>
      <c r="W32" s="24" t="s">
        <v>36</v>
      </c>
      <c r="X32"/>
    </row>
    <row r="33" spans="1:25" ht="15.75" thickBot="1" x14ac:dyDescent="0.3">
      <c r="A33" s="120"/>
      <c r="B33" s="41" t="s">
        <v>10</v>
      </c>
      <c r="C33" s="41">
        <f>C29</f>
        <v>36</v>
      </c>
      <c r="D33" s="41">
        <f>D29</f>
        <v>36</v>
      </c>
      <c r="E33" s="54">
        <f>E21</f>
        <v>64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82944</v>
      </c>
      <c r="V33" s="20"/>
      <c r="W33" s="14">
        <f>V12+V16+V20+V32+V24+V28</f>
        <v>17750016</v>
      </c>
      <c r="X33"/>
      <c r="Y33" s="81"/>
    </row>
    <row r="34" spans="1:25" ht="15" customHeight="1" x14ac:dyDescent="0.25">
      <c r="A34" s="83"/>
      <c r="B34" s="55" t="s">
        <v>7</v>
      </c>
      <c r="C34" s="113" t="s">
        <v>55</v>
      </c>
      <c r="D34" s="114"/>
      <c r="E34" s="114"/>
      <c r="F34" s="114"/>
      <c r="G34" s="115"/>
      <c r="I34" s="116" t="s">
        <v>56</v>
      </c>
      <c r="J34" s="114"/>
      <c r="K34" s="114"/>
      <c r="L34" s="114"/>
      <c r="M34" s="114"/>
      <c r="N34" s="21"/>
      <c r="P34" t="s">
        <v>61</v>
      </c>
      <c r="R34" t="s">
        <v>62</v>
      </c>
      <c r="U34" s="40"/>
      <c r="X34"/>
    </row>
    <row r="35" spans="1:25" ht="15" customHeight="1" x14ac:dyDescent="0.25">
      <c r="A35" s="83"/>
      <c r="B35" s="56" t="s">
        <v>10</v>
      </c>
      <c r="C35" s="4">
        <f>C33</f>
        <v>36</v>
      </c>
      <c r="D35" s="4">
        <f>D33</f>
        <v>36</v>
      </c>
      <c r="E35" s="4">
        <f>R17</f>
        <v>32</v>
      </c>
      <c r="F35" s="57" t="s">
        <v>57</v>
      </c>
      <c r="G35" s="58" t="s">
        <v>58</v>
      </c>
      <c r="I35" s="56" t="s">
        <v>10</v>
      </c>
      <c r="J35" s="4">
        <f>C33</f>
        <v>36</v>
      </c>
      <c r="K35" s="4">
        <f>D33</f>
        <v>36</v>
      </c>
      <c r="L35" s="4">
        <f>S17</f>
        <v>32</v>
      </c>
      <c r="M35" s="57" t="s">
        <v>57</v>
      </c>
      <c r="N35" s="58" t="s">
        <v>58</v>
      </c>
      <c r="U35" s="40">
        <f>(C35*D35*E35*H35+J35*K35+L35)</f>
        <v>1328</v>
      </c>
      <c r="X35"/>
    </row>
    <row r="36" spans="1:25" x14ac:dyDescent="0.25">
      <c r="A36" s="83"/>
      <c r="B36" s="95" t="s">
        <v>7</v>
      </c>
      <c r="C36" s="97" t="s">
        <v>8</v>
      </c>
      <c r="D36" s="97"/>
      <c r="E36" s="111"/>
      <c r="F36" s="59"/>
      <c r="G36" s="58"/>
      <c r="I36" s="95" t="s">
        <v>7</v>
      </c>
      <c r="J36" s="60" t="s">
        <v>8</v>
      </c>
      <c r="K36" s="30"/>
      <c r="L36" s="31"/>
      <c r="M36" s="59"/>
      <c r="N36" s="58"/>
      <c r="P36">
        <f>E35*E37*C37*C37+E37</f>
        <v>4224</v>
      </c>
      <c r="R36">
        <f>L35*L37*J37*J37+L37</f>
        <v>2640</v>
      </c>
      <c r="U36" s="40"/>
      <c r="X36">
        <f>SUM(P36,R36)</f>
        <v>6864</v>
      </c>
    </row>
    <row r="37" spans="1:25" x14ac:dyDescent="0.25">
      <c r="A37" s="83"/>
      <c r="B37" s="96"/>
      <c r="C37" s="6">
        <v>1</v>
      </c>
      <c r="D37" s="6">
        <v>1</v>
      </c>
      <c r="E37" s="23">
        <f>R18</f>
        <v>128</v>
      </c>
      <c r="F37" s="59"/>
      <c r="G37" s="58"/>
      <c r="I37" s="96"/>
      <c r="J37" s="6">
        <v>1</v>
      </c>
      <c r="K37" s="6">
        <v>1</v>
      </c>
      <c r="L37" s="23">
        <f>S18</f>
        <v>80</v>
      </c>
      <c r="M37" s="59"/>
      <c r="N37" s="58"/>
      <c r="U37" s="40"/>
      <c r="X37"/>
    </row>
    <row r="38" spans="1:25" x14ac:dyDescent="0.25">
      <c r="A38" s="83"/>
      <c r="B38" s="61" t="s">
        <v>9</v>
      </c>
      <c r="C38" s="90">
        <f>C39*D39*E39*C37*C37*E35</f>
        <v>5308416</v>
      </c>
      <c r="D38" s="90"/>
      <c r="E38" s="90"/>
      <c r="F38" s="59">
        <f>C38</f>
        <v>5308416</v>
      </c>
      <c r="G38" s="58"/>
      <c r="I38" s="61" t="s">
        <v>9</v>
      </c>
      <c r="J38" s="92">
        <f>J39*K39*L39*J37*J37*L35</f>
        <v>3317760</v>
      </c>
      <c r="K38" s="93"/>
      <c r="L38" s="109"/>
      <c r="M38" s="59">
        <f>J38</f>
        <v>3317760</v>
      </c>
      <c r="N38" s="58"/>
      <c r="U38" s="40"/>
      <c r="V38" s="18">
        <f>SUM(F38,M38)</f>
        <v>8626176</v>
      </c>
    </row>
    <row r="39" spans="1:25" ht="15.75" thickBot="1" x14ac:dyDescent="0.3">
      <c r="A39" s="84"/>
      <c r="B39" s="64" t="s">
        <v>10</v>
      </c>
      <c r="C39" s="43">
        <f>C35/D37</f>
        <v>36</v>
      </c>
      <c r="D39" s="43">
        <f>D35/D37</f>
        <v>36</v>
      </c>
      <c r="E39" s="43">
        <f>E37</f>
        <v>128</v>
      </c>
      <c r="F39" s="85"/>
      <c r="G39" s="46"/>
      <c r="I39" s="64" t="s">
        <v>10</v>
      </c>
      <c r="J39" s="43">
        <f>J35/K37</f>
        <v>36</v>
      </c>
      <c r="K39" s="43">
        <f>K35/K37</f>
        <v>36</v>
      </c>
      <c r="L39" s="43">
        <f>L37</f>
        <v>80</v>
      </c>
      <c r="M39" s="85"/>
      <c r="N39" s="46"/>
      <c r="P39" s="45"/>
      <c r="Q39" s="45"/>
      <c r="R39" s="45"/>
      <c r="U39" s="40">
        <f>(C39*D39*E39*H39+J39*K39+L39)</f>
        <v>1376</v>
      </c>
    </row>
    <row r="40" spans="1:25" x14ac:dyDescent="0.25">
      <c r="A40" s="141" t="s">
        <v>14</v>
      </c>
      <c r="B40" s="136" t="s">
        <v>7</v>
      </c>
      <c r="C40" s="134" t="s">
        <v>24</v>
      </c>
      <c r="D40" s="134"/>
      <c r="E40" s="135"/>
      <c r="F40" s="59"/>
      <c r="G40" s="58"/>
      <c r="I40" s="136" t="s">
        <v>7</v>
      </c>
      <c r="J40" s="137" t="s">
        <v>24</v>
      </c>
      <c r="K40" s="138"/>
      <c r="L40" s="139"/>
      <c r="M40" s="59"/>
      <c r="N40" s="58"/>
      <c r="P40">
        <v>1</v>
      </c>
      <c r="R40">
        <v>1</v>
      </c>
      <c r="U40" s="40"/>
    </row>
    <row r="41" spans="1:25" s="9" customFormat="1" x14ac:dyDescent="0.25">
      <c r="A41" s="142"/>
      <c r="B41" s="96"/>
      <c r="C41" s="106"/>
      <c r="D41" s="107"/>
      <c r="E41" s="110"/>
      <c r="F41" s="59"/>
      <c r="G41" s="58"/>
      <c r="H41"/>
      <c r="I41" s="96"/>
      <c r="J41" s="35"/>
      <c r="K41" s="36"/>
      <c r="L41" s="37"/>
      <c r="M41" s="59"/>
      <c r="N41" s="58"/>
      <c r="O41"/>
      <c r="P41"/>
      <c r="Q41"/>
      <c r="R41"/>
      <c r="S41"/>
      <c r="T41"/>
      <c r="U41" s="40"/>
      <c r="V41" s="18"/>
      <c r="X41" s="2"/>
    </row>
    <row r="42" spans="1:25" s="9" customFormat="1" x14ac:dyDescent="0.25">
      <c r="A42" s="142"/>
      <c r="B42" s="61" t="s">
        <v>9</v>
      </c>
      <c r="C42" s="90">
        <f>C43*D43*E43</f>
        <v>165888</v>
      </c>
      <c r="D42" s="90"/>
      <c r="E42" s="90"/>
      <c r="F42" s="59">
        <f>C42</f>
        <v>165888</v>
      </c>
      <c r="G42" s="58"/>
      <c r="H42"/>
      <c r="I42" s="61" t="s">
        <v>9</v>
      </c>
      <c r="J42" s="92">
        <f>J43*K43*L43</f>
        <v>103680</v>
      </c>
      <c r="K42" s="93"/>
      <c r="L42" s="109"/>
      <c r="M42" s="59">
        <f>J42</f>
        <v>103680</v>
      </c>
      <c r="N42" s="58"/>
      <c r="O42"/>
      <c r="P42"/>
      <c r="Q42"/>
      <c r="R42"/>
      <c r="S42"/>
      <c r="T42"/>
      <c r="U42" s="40"/>
      <c r="V42" s="18"/>
      <c r="X42" s="2"/>
    </row>
    <row r="43" spans="1:25" s="9" customFormat="1" x14ac:dyDescent="0.25">
      <c r="A43" s="142"/>
      <c r="B43" s="56" t="s">
        <v>10</v>
      </c>
      <c r="C43" s="7">
        <f>C39</f>
        <v>36</v>
      </c>
      <c r="D43" s="7">
        <f>D39</f>
        <v>36</v>
      </c>
      <c r="E43" s="7">
        <f>E39</f>
        <v>128</v>
      </c>
      <c r="F43"/>
      <c r="G43" s="58"/>
      <c r="H43"/>
      <c r="I43" s="56" t="s">
        <v>10</v>
      </c>
      <c r="J43" s="7">
        <f>J39</f>
        <v>36</v>
      </c>
      <c r="K43" s="7">
        <f>K39</f>
        <v>36</v>
      </c>
      <c r="L43" s="7">
        <f>L39</f>
        <v>80</v>
      </c>
      <c r="M43"/>
      <c r="N43" s="58"/>
      <c r="O43"/>
      <c r="P43"/>
      <c r="Q43"/>
      <c r="R43"/>
      <c r="S43"/>
      <c r="T43"/>
      <c r="U43" s="40">
        <f>(C43*D43*E43*H43+J43*K43+L43)</f>
        <v>1376</v>
      </c>
      <c r="V43" s="18"/>
      <c r="X43" s="2"/>
    </row>
    <row r="44" spans="1:25" s="9" customFormat="1" x14ac:dyDescent="0.25">
      <c r="A44" s="142"/>
      <c r="B44" s="95" t="s">
        <v>7</v>
      </c>
      <c r="C44" s="97" t="s">
        <v>8</v>
      </c>
      <c r="D44" s="97"/>
      <c r="E44" s="111"/>
      <c r="F44"/>
      <c r="G44" s="58"/>
      <c r="H44"/>
      <c r="I44" s="95" t="s">
        <v>7</v>
      </c>
      <c r="J44" s="140" t="s">
        <v>67</v>
      </c>
      <c r="K44" s="97"/>
      <c r="L44" s="111"/>
      <c r="M44"/>
      <c r="N44" s="58"/>
      <c r="O44"/>
      <c r="P44">
        <f>E43*E45*C45*C45+E45</f>
        <v>4128</v>
      </c>
      <c r="Q44"/>
      <c r="R44">
        <f>L43*L45*J45*J45+L45</f>
        <v>2592</v>
      </c>
      <c r="S44"/>
      <c r="T44"/>
      <c r="U44" s="40"/>
      <c r="V44" s="18"/>
      <c r="X44" s="2"/>
    </row>
    <row r="45" spans="1:25" s="9" customFormat="1" x14ac:dyDescent="0.25">
      <c r="A45" s="142"/>
      <c r="B45" s="96"/>
      <c r="C45" s="6">
        <v>1</v>
      </c>
      <c r="D45" s="6">
        <v>1</v>
      </c>
      <c r="E45" s="63">
        <f>R17</f>
        <v>32</v>
      </c>
      <c r="F45"/>
      <c r="G45" s="58"/>
      <c r="H45"/>
      <c r="I45" s="96"/>
      <c r="J45" s="6">
        <v>1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5" s="9" customFormat="1" x14ac:dyDescent="0.25">
      <c r="A46" s="142"/>
      <c r="B46" s="61" t="s">
        <v>9</v>
      </c>
      <c r="C46" s="90">
        <f>C47*D47*E47*C45*C45*E43</f>
        <v>5308416</v>
      </c>
      <c r="D46" s="90"/>
      <c r="E46" s="90"/>
      <c r="F46" s="59">
        <f>C46</f>
        <v>5308416</v>
      </c>
      <c r="G46" s="58"/>
      <c r="H46"/>
      <c r="I46" s="61" t="s">
        <v>9</v>
      </c>
      <c r="J46" s="92">
        <f>J47*K47*L47*J45*J45*L43</f>
        <v>3317760</v>
      </c>
      <c r="K46" s="93"/>
      <c r="L46" s="109"/>
      <c r="M46" s="59">
        <f>J46</f>
        <v>3317760</v>
      </c>
      <c r="N46" s="58"/>
      <c r="O46"/>
      <c r="P46"/>
      <c r="Q46"/>
      <c r="R46"/>
      <c r="S46"/>
      <c r="T46"/>
      <c r="U46" s="40"/>
      <c r="V46" s="18"/>
      <c r="X46" s="2"/>
    </row>
    <row r="47" spans="1:25" s="9" customFormat="1" x14ac:dyDescent="0.25">
      <c r="A47" s="142"/>
      <c r="B47" s="56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</row>
    <row r="48" spans="1:25" s="9" customFormat="1" x14ac:dyDescent="0.25">
      <c r="A48" s="142"/>
      <c r="B48" s="95" t="s">
        <v>7</v>
      </c>
      <c r="C48" s="102" t="s">
        <v>59</v>
      </c>
      <c r="D48" s="102"/>
      <c r="E48" s="102"/>
      <c r="F48"/>
      <c r="G48" s="58"/>
      <c r="H48"/>
      <c r="I48" s="95" t="s">
        <v>7</v>
      </c>
      <c r="J48" s="140" t="s">
        <v>59</v>
      </c>
      <c r="K48" s="97"/>
      <c r="L48" s="111"/>
      <c r="M48"/>
      <c r="N48" s="58"/>
      <c r="O48"/>
      <c r="P48">
        <f>E47*C49*1+E49</f>
        <v>128</v>
      </c>
      <c r="Q48"/>
      <c r="R48">
        <f>L47*J49*1+L49</f>
        <v>128</v>
      </c>
      <c r="S48"/>
      <c r="T48"/>
      <c r="U48" s="40"/>
      <c r="V48" s="18"/>
      <c r="X48" s="2"/>
    </row>
    <row r="49" spans="1:24" s="9" customFormat="1" x14ac:dyDescent="0.25">
      <c r="A49" s="142"/>
      <c r="B49" s="96"/>
      <c r="C49" s="6">
        <v>3</v>
      </c>
      <c r="D49" s="6">
        <v>1</v>
      </c>
      <c r="E49" s="63">
        <f>R19</f>
        <v>32</v>
      </c>
      <c r="F49"/>
      <c r="G49" s="58"/>
      <c r="H49"/>
      <c r="I49" s="96"/>
      <c r="J49" s="6">
        <v>3</v>
      </c>
      <c r="K49" s="6">
        <v>1</v>
      </c>
      <c r="L49" s="63">
        <f>S19</f>
        <v>32</v>
      </c>
      <c r="M49"/>
      <c r="N49" s="58"/>
      <c r="O49"/>
      <c r="P49"/>
      <c r="Q49"/>
      <c r="R49"/>
      <c r="S49"/>
      <c r="T49"/>
      <c r="U49" s="40"/>
      <c r="V49" s="18"/>
      <c r="X49" s="2"/>
    </row>
    <row r="50" spans="1:24" s="9" customFormat="1" x14ac:dyDescent="0.25">
      <c r="A50" s="142"/>
      <c r="B50" s="61" t="s">
        <v>9</v>
      </c>
      <c r="C50" s="90">
        <f>C51*D51*E51*C49*E47/R19</f>
        <v>124416</v>
      </c>
      <c r="D50" s="90"/>
      <c r="E50" s="90"/>
      <c r="F50" s="59">
        <f>C50</f>
        <v>124416</v>
      </c>
      <c r="G50" s="58"/>
      <c r="H50"/>
      <c r="I50" s="61" t="s">
        <v>9</v>
      </c>
      <c r="J50" s="92">
        <f>J51*K51*L51*J49*L47/R19</f>
        <v>124416</v>
      </c>
      <c r="K50" s="93"/>
      <c r="L50" s="109"/>
      <c r="M50" s="59">
        <f>J50</f>
        <v>124416</v>
      </c>
      <c r="N50" s="58"/>
      <c r="O50"/>
      <c r="P50"/>
      <c r="Q50"/>
      <c r="R50"/>
      <c r="S50"/>
      <c r="T50"/>
      <c r="U50" s="40"/>
      <c r="V50" s="18"/>
      <c r="X50" s="2"/>
    </row>
    <row r="51" spans="1:24" s="9" customFormat="1" x14ac:dyDescent="0.25">
      <c r="A51" s="142"/>
      <c r="B51" s="56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8"/>
      <c r="H51"/>
      <c r="I51" s="56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8"/>
      <c r="O51"/>
      <c r="P51"/>
      <c r="Q51"/>
      <c r="R51"/>
      <c r="S51"/>
      <c r="T51"/>
      <c r="U51" s="40">
        <f>(C51*D51*E51)</f>
        <v>41472</v>
      </c>
      <c r="V51" s="18"/>
      <c r="X51" s="2"/>
    </row>
    <row r="52" spans="1:24" s="9" customFormat="1" x14ac:dyDescent="0.25">
      <c r="A52" s="142"/>
      <c r="B52" s="95" t="s">
        <v>7</v>
      </c>
      <c r="C52" s="102" t="s">
        <v>59</v>
      </c>
      <c r="D52" s="102"/>
      <c r="E52" s="102"/>
      <c r="F52"/>
      <c r="G52" s="58"/>
      <c r="H52"/>
      <c r="I52" s="95" t="s">
        <v>7</v>
      </c>
      <c r="J52" s="140" t="s">
        <v>59</v>
      </c>
      <c r="K52" s="97"/>
      <c r="L52" s="111"/>
      <c r="M52"/>
      <c r="N52" s="58"/>
      <c r="O52"/>
      <c r="P52">
        <f>E51*C53*1+E53</f>
        <v>128</v>
      </c>
      <c r="Q52"/>
      <c r="R52">
        <f>L51*J53*1+L53</f>
        <v>128</v>
      </c>
      <c r="S52"/>
      <c r="T52"/>
      <c r="U52" s="40"/>
      <c r="V52" s="18"/>
      <c r="X52" s="2"/>
    </row>
    <row r="53" spans="1:24" s="9" customFormat="1" x14ac:dyDescent="0.25">
      <c r="A53" s="142"/>
      <c r="B53" s="96"/>
      <c r="C53" s="6">
        <v>3</v>
      </c>
      <c r="D53" s="6">
        <v>1</v>
      </c>
      <c r="E53" s="63">
        <f>R17</f>
        <v>32</v>
      </c>
      <c r="F53"/>
      <c r="G53" s="58"/>
      <c r="H53"/>
      <c r="I53" s="96"/>
      <c r="J53" s="6">
        <v>3</v>
      </c>
      <c r="K53" s="6">
        <v>1</v>
      </c>
      <c r="L53" s="63">
        <f>S17</f>
        <v>32</v>
      </c>
      <c r="M53"/>
      <c r="N53" s="58"/>
      <c r="O53"/>
      <c r="P53"/>
      <c r="Q53"/>
      <c r="R53"/>
      <c r="S53"/>
      <c r="T53"/>
      <c r="U53" s="40"/>
      <c r="V53" s="18"/>
      <c r="X53" s="2"/>
    </row>
    <row r="54" spans="1:24" s="9" customFormat="1" x14ac:dyDescent="0.25">
      <c r="A54" s="142"/>
      <c r="B54" s="61" t="s">
        <v>9</v>
      </c>
      <c r="C54" s="90">
        <f>C55*D55*E55*C53*E51/R17</f>
        <v>124416</v>
      </c>
      <c r="D54" s="90"/>
      <c r="E54" s="90"/>
      <c r="F54" s="59">
        <f>C54</f>
        <v>124416</v>
      </c>
      <c r="G54" s="58"/>
      <c r="H54"/>
      <c r="I54" s="61" t="s">
        <v>9</v>
      </c>
      <c r="J54" s="92">
        <f>J55*K55*L55*J53*L51/R17</f>
        <v>124416</v>
      </c>
      <c r="K54" s="93"/>
      <c r="L54" s="109"/>
      <c r="M54" s="59">
        <f>J54</f>
        <v>124416</v>
      </c>
      <c r="N54" s="58"/>
      <c r="O54"/>
      <c r="P54"/>
      <c r="Q54"/>
      <c r="R54"/>
      <c r="S54"/>
      <c r="T54"/>
      <c r="U54" s="40"/>
      <c r="V54" s="18"/>
      <c r="X54" s="2"/>
    </row>
    <row r="55" spans="1:24" s="9" customFormat="1" x14ac:dyDescent="0.25">
      <c r="A55" s="142"/>
      <c r="B55" s="56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8"/>
      <c r="H55"/>
      <c r="I55" s="56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8"/>
      <c r="O55"/>
      <c r="P55"/>
      <c r="Q55"/>
      <c r="R55"/>
      <c r="S55"/>
      <c r="T55"/>
      <c r="U55" s="40">
        <f>(C55*D55*E55)</f>
        <v>41472</v>
      </c>
      <c r="V55" s="18"/>
      <c r="X55" s="2"/>
    </row>
    <row r="56" spans="1:24" s="9" customFormat="1" x14ac:dyDescent="0.25">
      <c r="A56" s="142"/>
      <c r="B56" s="95" t="s">
        <v>7</v>
      </c>
      <c r="C56" s="97" t="s">
        <v>8</v>
      </c>
      <c r="D56" s="97"/>
      <c r="E56" s="111"/>
      <c r="F56"/>
      <c r="G56" s="58"/>
      <c r="H56"/>
      <c r="I56" s="95" t="s">
        <v>7</v>
      </c>
      <c r="J56" s="140" t="s">
        <v>8</v>
      </c>
      <c r="K56" s="97"/>
      <c r="L56" s="111"/>
      <c r="M56"/>
      <c r="N56" s="58"/>
      <c r="O56"/>
      <c r="P56">
        <f>E55*E57*C57*C57+E57</f>
        <v>4224</v>
      </c>
      <c r="Q56"/>
      <c r="R56">
        <f>L55*L57*J57*J57+L57</f>
        <v>2640</v>
      </c>
      <c r="S56"/>
      <c r="T56"/>
      <c r="U56" s="40"/>
      <c r="V56" s="18"/>
      <c r="X56" s="2"/>
    </row>
    <row r="57" spans="1:24" s="2" customFormat="1" x14ac:dyDescent="0.25">
      <c r="A57" s="142"/>
      <c r="B57" s="96"/>
      <c r="C57" s="6">
        <v>1</v>
      </c>
      <c r="D57" s="6">
        <v>1</v>
      </c>
      <c r="E57" s="63">
        <f>R18</f>
        <v>128</v>
      </c>
      <c r="F57"/>
      <c r="G57" s="58"/>
      <c r="H57"/>
      <c r="I57" s="96"/>
      <c r="J57" s="6">
        <v>1</v>
      </c>
      <c r="K57" s="6">
        <v>1</v>
      </c>
      <c r="L57" s="63">
        <f>S18</f>
        <v>80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24" s="2" customFormat="1" x14ac:dyDescent="0.25">
      <c r="A58" s="142"/>
      <c r="B58" s="61" t="s">
        <v>9</v>
      </c>
      <c r="C58" s="90">
        <f>C59*D59*E59*C57*C57*E55</f>
        <v>5308416</v>
      </c>
      <c r="D58" s="90"/>
      <c r="E58" s="90"/>
      <c r="F58" s="59">
        <f>C58</f>
        <v>5308416</v>
      </c>
      <c r="G58" s="58"/>
      <c r="H58"/>
      <c r="I58" s="61" t="s">
        <v>9</v>
      </c>
      <c r="J58" s="92">
        <f>J59*K59*L59*J57*J57*L55</f>
        <v>3317760</v>
      </c>
      <c r="K58" s="93"/>
      <c r="L58" s="109"/>
      <c r="M58" s="59">
        <f>J58</f>
        <v>3317760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24" s="2" customFormat="1" ht="15.75" thickBot="1" x14ac:dyDescent="0.3">
      <c r="A59" s="143"/>
      <c r="B59" s="64" t="s">
        <v>10</v>
      </c>
      <c r="C59" s="43">
        <f>C55/D57</f>
        <v>36</v>
      </c>
      <c r="D59" s="43">
        <f>D55/D57</f>
        <v>36</v>
      </c>
      <c r="E59" s="43">
        <f>E57</f>
        <v>128</v>
      </c>
      <c r="F59" s="45"/>
      <c r="G59" s="46">
        <f>SUM(F40:F59)</f>
        <v>11031552</v>
      </c>
      <c r="H59"/>
      <c r="I59" s="64" t="s">
        <v>10</v>
      </c>
      <c r="J59" s="43">
        <f>J55/K57</f>
        <v>36</v>
      </c>
      <c r="K59" s="43">
        <f>K55/K57</f>
        <v>36</v>
      </c>
      <c r="L59" s="43">
        <f>L57</f>
        <v>80</v>
      </c>
      <c r="M59" s="45"/>
      <c r="N59" s="46">
        <f>SUM(M40:M59)</f>
        <v>6988032</v>
      </c>
      <c r="O59"/>
      <c r="P59"/>
      <c r="Q59">
        <f>SUM(P40:P58)</f>
        <v>8609</v>
      </c>
      <c r="R59"/>
      <c r="S59">
        <f>SUM(R40:R56)</f>
        <v>5489</v>
      </c>
      <c r="T59"/>
      <c r="U59" s="40">
        <f>(C59*D59*E59)</f>
        <v>165888</v>
      </c>
      <c r="V59" s="18">
        <f>G59*R16+N59*S16</f>
        <v>145255680</v>
      </c>
      <c r="W59" s="14">
        <f>SUM(V38:V59)</f>
        <v>153881856</v>
      </c>
      <c r="X59" s="2">
        <f>Q59*R16+S59*S16</f>
        <v>113535</v>
      </c>
    </row>
    <row r="60" spans="1:24" s="2" customFormat="1" x14ac:dyDescent="0.25">
      <c r="A60" s="99" t="s">
        <v>15</v>
      </c>
      <c r="B60" s="65" t="s">
        <v>10</v>
      </c>
      <c r="C60" s="66">
        <f>C59</f>
        <v>36</v>
      </c>
      <c r="D60" s="66">
        <f>D59</f>
        <v>36</v>
      </c>
      <c r="E60" s="67">
        <f>E59</f>
        <v>128</v>
      </c>
      <c r="F60" s="68"/>
      <c r="G60" s="21"/>
      <c r="H60"/>
      <c r="I60" s="65" t="s">
        <v>10</v>
      </c>
      <c r="J60" s="66">
        <f>J59</f>
        <v>36</v>
      </c>
      <c r="K60" s="66">
        <f>K59</f>
        <v>36</v>
      </c>
      <c r="L60" s="67">
        <f>L59</f>
        <v>80</v>
      </c>
      <c r="M60" s="68"/>
      <c r="N60" s="21"/>
      <c r="O60"/>
      <c r="P60"/>
      <c r="Q60"/>
      <c r="R60"/>
      <c r="S60"/>
      <c r="T60"/>
      <c r="U60" s="40">
        <f>(C60*D60*E60)</f>
        <v>165888</v>
      </c>
      <c r="V60" s="18"/>
      <c r="W60" s="9"/>
    </row>
    <row r="61" spans="1:24" s="2" customFormat="1" x14ac:dyDescent="0.25">
      <c r="A61" s="100"/>
      <c r="B61" s="95" t="s">
        <v>7</v>
      </c>
      <c r="C61" s="102" t="s">
        <v>8</v>
      </c>
      <c r="D61" s="102"/>
      <c r="E61" s="103"/>
      <c r="F61"/>
      <c r="G61" s="58"/>
      <c r="H61"/>
      <c r="I61" s="95" t="s">
        <v>7</v>
      </c>
      <c r="J61" s="140" t="s">
        <v>8</v>
      </c>
      <c r="K61" s="97"/>
      <c r="L61" s="98"/>
      <c r="M61"/>
      <c r="N61" s="58"/>
      <c r="O61"/>
      <c r="P61">
        <f>E60*E62*C62*C62+E62</f>
        <v>4128</v>
      </c>
      <c r="Q61"/>
      <c r="R61">
        <f>L60*L62*J62*J62+L62</f>
        <v>2592</v>
      </c>
      <c r="S61"/>
      <c r="T61"/>
      <c r="U61" s="40"/>
      <c r="V61" s="18"/>
      <c r="W61" s="9"/>
    </row>
    <row r="62" spans="1:24" s="2" customFormat="1" x14ac:dyDescent="0.25">
      <c r="A62" s="100"/>
      <c r="B62" s="96"/>
      <c r="C62" s="6">
        <v>1</v>
      </c>
      <c r="D62" s="6">
        <v>1</v>
      </c>
      <c r="E62" s="70">
        <f>R17</f>
        <v>32</v>
      </c>
      <c r="F62"/>
      <c r="G62" s="58"/>
      <c r="H62"/>
      <c r="I62" s="96"/>
      <c r="J62" s="6">
        <v>1</v>
      </c>
      <c r="K62" s="6">
        <v>1</v>
      </c>
      <c r="L62" s="70">
        <f>S17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5">
      <c r="A63" s="100"/>
      <c r="B63" s="61" t="s">
        <v>9</v>
      </c>
      <c r="C63" s="90">
        <f>C64*D64*E64*C62*C62*E60</f>
        <v>5308416</v>
      </c>
      <c r="D63" s="90"/>
      <c r="E63" s="90"/>
      <c r="F63" s="59">
        <f>C63</f>
        <v>5308416</v>
      </c>
      <c r="G63" s="58"/>
      <c r="H63"/>
      <c r="I63" s="61" t="s">
        <v>9</v>
      </c>
      <c r="J63" s="90">
        <f>J64*K64*L64*J62*J62*L60</f>
        <v>3317760</v>
      </c>
      <c r="K63" s="90"/>
      <c r="L63" s="90"/>
      <c r="M63" s="59">
        <f>J63</f>
        <v>3317760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5">
      <c r="A64" s="100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3" s="2" customFormat="1" x14ac:dyDescent="0.25">
      <c r="A65" s="100"/>
      <c r="B65" s="95" t="s">
        <v>7</v>
      </c>
      <c r="C65" s="102" t="s">
        <v>59</v>
      </c>
      <c r="D65" s="102"/>
      <c r="E65" s="103"/>
      <c r="F65"/>
      <c r="G65" s="58"/>
      <c r="H65"/>
      <c r="I65" s="95" t="s">
        <v>7</v>
      </c>
      <c r="J65" s="34" t="s">
        <v>59</v>
      </c>
      <c r="K65" s="34"/>
      <c r="L65" s="69"/>
      <c r="M65"/>
      <c r="N65" s="58"/>
      <c r="O65"/>
      <c r="P65">
        <f>E64*C66*1+E66</f>
        <v>128</v>
      </c>
      <c r="Q65"/>
      <c r="R65">
        <f>L64*J66*1+L66</f>
        <v>128</v>
      </c>
      <c r="S65"/>
      <c r="T65"/>
      <c r="U65" s="40"/>
      <c r="V65" s="18"/>
      <c r="W65" s="9"/>
    </row>
    <row r="66" spans="1:23" s="2" customFormat="1" x14ac:dyDescent="0.25">
      <c r="A66" s="100"/>
      <c r="B66" s="96"/>
      <c r="C66" s="6">
        <v>3</v>
      </c>
      <c r="D66" s="6">
        <v>1</v>
      </c>
      <c r="E66" s="70">
        <f>R19</f>
        <v>32</v>
      </c>
      <c r="F66"/>
      <c r="G66" s="58"/>
      <c r="H66"/>
      <c r="I66" s="96"/>
      <c r="J66" s="6">
        <v>3</v>
      </c>
      <c r="K66" s="6">
        <v>1</v>
      </c>
      <c r="L66" s="70">
        <f>R19</f>
        <v>32</v>
      </c>
      <c r="M66"/>
      <c r="N66" s="58"/>
      <c r="O66"/>
      <c r="P66"/>
      <c r="Q66"/>
      <c r="R66"/>
      <c r="S66"/>
      <c r="T66"/>
      <c r="U66" s="40"/>
      <c r="V66" s="18"/>
      <c r="W66" s="9"/>
    </row>
    <row r="67" spans="1:23" s="2" customFormat="1" x14ac:dyDescent="0.25">
      <c r="A67" s="100"/>
      <c r="B67" s="61" t="s">
        <v>9</v>
      </c>
      <c r="C67" s="90">
        <f>C68*D68*E68*C66*E64/R19</f>
        <v>124416</v>
      </c>
      <c r="D67" s="90"/>
      <c r="E67" s="91"/>
      <c r="F67" s="59">
        <f>C67</f>
        <v>124416</v>
      </c>
      <c r="G67" s="58"/>
      <c r="H67"/>
      <c r="I67" s="61" t="s">
        <v>9</v>
      </c>
      <c r="J67" s="92">
        <f>J68*K68*L68*J66*L64/R19</f>
        <v>124416</v>
      </c>
      <c r="K67" s="93"/>
      <c r="L67" s="94"/>
      <c r="M67" s="59">
        <f>J67</f>
        <v>124416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25">
      <c r="A68" s="100"/>
      <c r="B68" s="56" t="s">
        <v>10</v>
      </c>
      <c r="C68" s="4">
        <f>C60/D66</f>
        <v>36</v>
      </c>
      <c r="D68" s="4">
        <f>D60/D66</f>
        <v>36</v>
      </c>
      <c r="E68" s="42">
        <f>E66</f>
        <v>32</v>
      </c>
      <c r="F68"/>
      <c r="G68" s="58"/>
      <c r="H68"/>
      <c r="I68" s="56" t="s">
        <v>10</v>
      </c>
      <c r="J68" s="4">
        <f>J60/K66</f>
        <v>36</v>
      </c>
      <c r="K68" s="4">
        <f>K60/K66</f>
        <v>36</v>
      </c>
      <c r="L68" s="42">
        <f>L66</f>
        <v>32</v>
      </c>
      <c r="M68"/>
      <c r="N68" s="58"/>
      <c r="O68"/>
      <c r="P68"/>
      <c r="Q68"/>
      <c r="R68"/>
      <c r="S68"/>
      <c r="T68"/>
      <c r="U68" s="40">
        <f>(C68*D68*E68)</f>
        <v>41472</v>
      </c>
      <c r="V68" s="18"/>
      <c r="W68" s="9"/>
    </row>
    <row r="69" spans="1:23" s="2" customFormat="1" x14ac:dyDescent="0.25">
      <c r="A69" s="100"/>
      <c r="B69" s="95" t="s">
        <v>7</v>
      </c>
      <c r="C69" s="102" t="s">
        <v>59</v>
      </c>
      <c r="D69" s="102"/>
      <c r="E69" s="103"/>
      <c r="F69"/>
      <c r="G69" s="58"/>
      <c r="H69"/>
      <c r="I69" s="95" t="s">
        <v>7</v>
      </c>
      <c r="J69" s="34" t="s">
        <v>59</v>
      </c>
      <c r="K69" s="34"/>
      <c r="L69" s="69"/>
      <c r="M69"/>
      <c r="N69" s="58"/>
      <c r="O69"/>
      <c r="P69">
        <f>E68*C70*1+E70</f>
        <v>128</v>
      </c>
      <c r="Q69"/>
      <c r="R69">
        <f>L68*J70*1+L70</f>
        <v>128</v>
      </c>
      <c r="S69"/>
      <c r="T69"/>
      <c r="U69" s="40"/>
      <c r="V69" s="18"/>
      <c r="W69" s="9"/>
    </row>
    <row r="70" spans="1:23" s="2" customFormat="1" x14ac:dyDescent="0.25">
      <c r="A70" s="100"/>
      <c r="B70" s="96"/>
      <c r="C70" s="6">
        <v>3</v>
      </c>
      <c r="D70" s="6">
        <v>1</v>
      </c>
      <c r="E70" s="70">
        <f>R17</f>
        <v>32</v>
      </c>
      <c r="F70"/>
      <c r="G70" s="58"/>
      <c r="H70"/>
      <c r="I70" s="96"/>
      <c r="J70" s="6">
        <v>3</v>
      </c>
      <c r="K70" s="6">
        <v>1</v>
      </c>
      <c r="L70" s="70">
        <f>S17</f>
        <v>32</v>
      </c>
      <c r="M70"/>
      <c r="N70" s="58"/>
      <c r="O70"/>
      <c r="Q70"/>
      <c r="R70"/>
      <c r="S70"/>
      <c r="T70"/>
      <c r="U70" s="40"/>
      <c r="V70" s="18"/>
      <c r="W70" s="9"/>
    </row>
    <row r="71" spans="1:23" s="2" customFormat="1" x14ac:dyDescent="0.25">
      <c r="A71" s="100"/>
      <c r="B71" s="61" t="s">
        <v>9</v>
      </c>
      <c r="C71" s="90">
        <f>C72*D72*E72*C70*E68/R17</f>
        <v>124416</v>
      </c>
      <c r="D71" s="90"/>
      <c r="E71" s="91"/>
      <c r="F71" s="59">
        <f>C71</f>
        <v>124416</v>
      </c>
      <c r="G71" s="58"/>
      <c r="H71"/>
      <c r="I71" s="61" t="s">
        <v>9</v>
      </c>
      <c r="J71" s="92">
        <f>J72*K72*L72*J70*L68/R17</f>
        <v>124416</v>
      </c>
      <c r="K71" s="93"/>
      <c r="L71" s="94"/>
      <c r="M71" s="59">
        <f>J71</f>
        <v>124416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25">
      <c r="A72" s="100"/>
      <c r="B72" s="56" t="s">
        <v>10</v>
      </c>
      <c r="C72" s="4">
        <f>C59</f>
        <v>36</v>
      </c>
      <c r="D72" s="4">
        <f>D59</f>
        <v>36</v>
      </c>
      <c r="E72" s="42">
        <f>E68</f>
        <v>32</v>
      </c>
      <c r="F72"/>
      <c r="G72" s="58"/>
      <c r="H72"/>
      <c r="I72" s="56" t="s">
        <v>10</v>
      </c>
      <c r="J72" s="4">
        <f>J59</f>
        <v>36</v>
      </c>
      <c r="K72" s="4">
        <f>K59</f>
        <v>36</v>
      </c>
      <c r="L72" s="42">
        <f>L68</f>
        <v>32</v>
      </c>
      <c r="M72"/>
      <c r="N72" s="58"/>
      <c r="O72"/>
      <c r="P72"/>
      <c r="Q72"/>
      <c r="R72"/>
      <c r="S72"/>
      <c r="T72"/>
      <c r="U72" s="40"/>
      <c r="V72" s="18"/>
      <c r="W72" s="9"/>
    </row>
    <row r="73" spans="1:23" s="2" customFormat="1" x14ac:dyDescent="0.25">
      <c r="A73" s="100"/>
      <c r="B73" s="95" t="s">
        <v>7</v>
      </c>
      <c r="C73" s="97" t="s">
        <v>60</v>
      </c>
      <c r="D73" s="97"/>
      <c r="E73" s="98"/>
      <c r="F73"/>
      <c r="G73" s="58"/>
      <c r="H73"/>
      <c r="I73" s="95" t="s">
        <v>7</v>
      </c>
      <c r="J73" s="30" t="s">
        <v>60</v>
      </c>
      <c r="K73" s="30"/>
      <c r="L73" s="71"/>
      <c r="M73"/>
      <c r="N73" s="58"/>
      <c r="O73"/>
      <c r="P73">
        <f>E72*E74*C74*C74+E74</f>
        <v>1056</v>
      </c>
      <c r="Q73"/>
      <c r="R73">
        <f>L72*L74*J74*J74+L74</f>
        <v>1056</v>
      </c>
      <c r="S73"/>
      <c r="T73"/>
      <c r="U73" s="40"/>
      <c r="V73" s="18"/>
      <c r="W73" s="9"/>
    </row>
    <row r="74" spans="1:23" s="2" customFormat="1" x14ac:dyDescent="0.25">
      <c r="A74" s="100"/>
      <c r="B74" s="96"/>
      <c r="C74" s="6">
        <v>1</v>
      </c>
      <c r="D74" s="6">
        <v>1</v>
      </c>
      <c r="E74" s="72">
        <f>R17</f>
        <v>32</v>
      </c>
      <c r="F74"/>
      <c r="G74" s="58"/>
      <c r="H74"/>
      <c r="I74" s="96"/>
      <c r="J74" s="6">
        <v>1</v>
      </c>
      <c r="K74" s="6">
        <v>1</v>
      </c>
      <c r="L74" s="72">
        <f>R17</f>
        <v>32</v>
      </c>
      <c r="M74"/>
      <c r="N74" s="58"/>
      <c r="O74"/>
      <c r="P74"/>
      <c r="Q74"/>
      <c r="R74"/>
      <c r="S74"/>
      <c r="T74"/>
      <c r="U74" s="40"/>
      <c r="V74" s="18"/>
      <c r="W74" s="9"/>
    </row>
    <row r="75" spans="1:23" s="2" customFormat="1" x14ac:dyDescent="0.25">
      <c r="A75" s="100"/>
      <c r="B75" s="61" t="s">
        <v>9</v>
      </c>
      <c r="C75" s="90">
        <f>C76*D76*E76*C74*C74*E72</f>
        <v>1327104</v>
      </c>
      <c r="D75" s="90"/>
      <c r="E75" s="91"/>
      <c r="F75" s="59">
        <f>C75</f>
        <v>1327104</v>
      </c>
      <c r="G75" s="58"/>
      <c r="H75"/>
      <c r="I75" s="61" t="s">
        <v>9</v>
      </c>
      <c r="J75" s="92">
        <f>J76*K76*L76*J74*J74*L72</f>
        <v>1327104</v>
      </c>
      <c r="K75" s="93"/>
      <c r="L75" s="94"/>
      <c r="M75" s="59">
        <f>J75</f>
        <v>1327104</v>
      </c>
      <c r="N75" s="58"/>
      <c r="O75"/>
      <c r="P75"/>
      <c r="Q75"/>
      <c r="R75"/>
      <c r="S75"/>
      <c r="T75"/>
      <c r="U75" s="40"/>
      <c r="V75" s="18"/>
      <c r="W75" s="9"/>
    </row>
    <row r="76" spans="1:23" s="2" customFormat="1" x14ac:dyDescent="0.25">
      <c r="A76" s="100"/>
      <c r="B76" s="56" t="s">
        <v>10</v>
      </c>
      <c r="C76" s="4">
        <f>C72/D74</f>
        <v>36</v>
      </c>
      <c r="D76" s="4">
        <f>D72/D74</f>
        <v>36</v>
      </c>
      <c r="E76" s="42">
        <f>E74</f>
        <v>32</v>
      </c>
      <c r="F76"/>
      <c r="G76" s="58"/>
      <c r="H76"/>
      <c r="I76" s="56" t="s">
        <v>10</v>
      </c>
      <c r="J76" s="4">
        <f>J72/K74</f>
        <v>36</v>
      </c>
      <c r="K76" s="4">
        <f>K72/K74</f>
        <v>36</v>
      </c>
      <c r="L76" s="42">
        <f>L74</f>
        <v>32</v>
      </c>
      <c r="M76"/>
      <c r="N76" s="58"/>
      <c r="O76"/>
      <c r="P76"/>
      <c r="Q76"/>
      <c r="R76"/>
      <c r="S76"/>
      <c r="T76"/>
      <c r="U76" s="40">
        <f>(C76*D76*E76)</f>
        <v>41472</v>
      </c>
      <c r="V76" s="18"/>
      <c r="W76" s="9"/>
    </row>
    <row r="77" spans="1:23" x14ac:dyDescent="0.25">
      <c r="A77" s="100"/>
      <c r="B77" s="95" t="s">
        <v>7</v>
      </c>
      <c r="C77" s="104" t="s">
        <v>24</v>
      </c>
      <c r="D77" s="104"/>
      <c r="E77" s="105"/>
      <c r="G77" s="58"/>
      <c r="I77" s="95" t="s">
        <v>7</v>
      </c>
      <c r="J77" s="32" t="s">
        <v>24</v>
      </c>
      <c r="K77" s="32"/>
      <c r="L77" s="73"/>
      <c r="N77" s="58"/>
      <c r="P77">
        <v>1</v>
      </c>
      <c r="R77">
        <v>1</v>
      </c>
      <c r="U77" s="40"/>
    </row>
    <row r="78" spans="1:23" x14ac:dyDescent="0.25">
      <c r="A78" s="100"/>
      <c r="B78" s="96"/>
      <c r="C78" s="106"/>
      <c r="D78" s="107"/>
      <c r="E78" s="108"/>
      <c r="G78" s="58"/>
      <c r="I78" s="96"/>
      <c r="J78" s="35"/>
      <c r="K78" s="36"/>
      <c r="L78" s="74"/>
      <c r="N78" s="58"/>
      <c r="U78" s="40"/>
    </row>
    <row r="79" spans="1:23" x14ac:dyDescent="0.25">
      <c r="A79" s="100"/>
      <c r="B79" s="61" t="s">
        <v>9</v>
      </c>
      <c r="C79" s="90">
        <f>C80*D80*E80</f>
        <v>41472</v>
      </c>
      <c r="D79" s="90"/>
      <c r="E79" s="91"/>
      <c r="F79" s="59">
        <f>C79</f>
        <v>41472</v>
      </c>
      <c r="G79" s="58"/>
      <c r="I79" s="61" t="s">
        <v>9</v>
      </c>
      <c r="J79" s="92">
        <f>J80*K80*L80</f>
        <v>41472</v>
      </c>
      <c r="K79" s="93"/>
      <c r="L79" s="94"/>
      <c r="M79" s="59">
        <f>J79</f>
        <v>41472</v>
      </c>
      <c r="N79" s="58"/>
      <c r="U79" s="40"/>
    </row>
    <row r="80" spans="1:23" x14ac:dyDescent="0.25">
      <c r="A80" s="100"/>
      <c r="B80" s="56" t="s">
        <v>10</v>
      </c>
      <c r="C80" s="4">
        <f>C76</f>
        <v>36</v>
      </c>
      <c r="D80" s="4">
        <f>D76</f>
        <v>36</v>
      </c>
      <c r="E80" s="42">
        <f>E76</f>
        <v>32</v>
      </c>
      <c r="G80" s="58"/>
      <c r="I80" s="56" t="s">
        <v>10</v>
      </c>
      <c r="J80" s="4">
        <f>J76</f>
        <v>36</v>
      </c>
      <c r="K80" s="4">
        <f>K76</f>
        <v>36</v>
      </c>
      <c r="L80" s="42">
        <f>L76</f>
        <v>32</v>
      </c>
      <c r="N80" s="58"/>
      <c r="U80" s="40">
        <f>(C80*D80*E80)</f>
        <v>41472</v>
      </c>
    </row>
    <row r="81" spans="1:24" x14ac:dyDescent="0.25">
      <c r="A81" s="100"/>
      <c r="B81" s="95" t="s">
        <v>7</v>
      </c>
      <c r="C81" s="97" t="s">
        <v>8</v>
      </c>
      <c r="D81" s="97"/>
      <c r="E81" s="98"/>
      <c r="G81" s="58"/>
      <c r="I81" s="95" t="s">
        <v>7</v>
      </c>
      <c r="J81" s="30" t="s">
        <v>8</v>
      </c>
      <c r="K81" s="30"/>
      <c r="L81" s="71"/>
      <c r="N81" s="58"/>
      <c r="P81">
        <f>E80*E82*C82*C82+E82</f>
        <v>4624</v>
      </c>
      <c r="R81">
        <f>L80*L82*J82*J82+L82</f>
        <v>2312</v>
      </c>
      <c r="U81" s="40"/>
    </row>
    <row r="82" spans="1:24" x14ac:dyDescent="0.25">
      <c r="A82" s="100"/>
      <c r="B82" s="96"/>
      <c r="C82" s="6">
        <v>3</v>
      </c>
      <c r="D82" s="6">
        <v>1</v>
      </c>
      <c r="E82" s="72">
        <v>16</v>
      </c>
      <c r="G82" s="58"/>
      <c r="I82" s="96"/>
      <c r="J82" s="6">
        <v>3</v>
      </c>
      <c r="K82" s="6">
        <v>1</v>
      </c>
      <c r="L82" s="72">
        <v>8</v>
      </c>
      <c r="N82" s="58"/>
      <c r="U82" s="40"/>
    </row>
    <row r="83" spans="1:24" x14ac:dyDescent="0.25">
      <c r="A83" s="100"/>
      <c r="B83" s="61" t="s">
        <v>9</v>
      </c>
      <c r="C83" s="90">
        <f>C84*D84*E84*C82*C82*E80</f>
        <v>5971968</v>
      </c>
      <c r="D83" s="90"/>
      <c r="E83" s="91"/>
      <c r="F83" s="59">
        <f>C83</f>
        <v>5971968</v>
      </c>
      <c r="G83" s="58"/>
      <c r="I83" s="61" t="s">
        <v>9</v>
      </c>
      <c r="J83" s="92">
        <f>J84*K84*L84*J82*J82*L80</f>
        <v>2985984</v>
      </c>
      <c r="K83" s="93"/>
      <c r="L83" s="94"/>
      <c r="M83" s="59">
        <f>J83</f>
        <v>2985984</v>
      </c>
      <c r="N83" s="58"/>
      <c r="U83" s="40"/>
    </row>
    <row r="84" spans="1:24" x14ac:dyDescent="0.25">
      <c r="A84" s="100"/>
      <c r="B84" s="56" t="s">
        <v>10</v>
      </c>
      <c r="C84" s="4">
        <f>C80/D82</f>
        <v>36</v>
      </c>
      <c r="D84" s="4">
        <f>D80/D82</f>
        <v>36</v>
      </c>
      <c r="E84" s="42">
        <f>E82</f>
        <v>16</v>
      </c>
      <c r="G84" s="58"/>
      <c r="I84" s="56" t="s">
        <v>10</v>
      </c>
      <c r="J84" s="4">
        <f>J80/K82</f>
        <v>36</v>
      </c>
      <c r="K84" s="4">
        <f>K80/K82</f>
        <v>36</v>
      </c>
      <c r="L84" s="42">
        <f>L82</f>
        <v>8</v>
      </c>
      <c r="N84" s="58"/>
      <c r="U84" s="40">
        <f>(C84*D84*E84)</f>
        <v>20736</v>
      </c>
    </row>
    <row r="85" spans="1:24" x14ac:dyDescent="0.25">
      <c r="A85" s="100"/>
      <c r="B85" s="95" t="s">
        <v>7</v>
      </c>
      <c r="C85" s="97" t="s">
        <v>65</v>
      </c>
      <c r="D85" s="97"/>
      <c r="E85" s="98"/>
      <c r="G85" s="58"/>
      <c r="I85" s="95" t="s">
        <v>7</v>
      </c>
      <c r="J85" s="30"/>
      <c r="K85" s="30" t="s">
        <v>64</v>
      </c>
      <c r="L85" s="71"/>
      <c r="N85" s="58"/>
      <c r="U85" s="40"/>
    </row>
    <row r="86" spans="1:24" x14ac:dyDescent="0.25">
      <c r="A86" s="100"/>
      <c r="B86" s="96"/>
      <c r="C86" s="63"/>
      <c r="D86" s="63">
        <v>4</v>
      </c>
      <c r="E86" s="70">
        <v>1</v>
      </c>
      <c r="G86" s="58"/>
      <c r="I86" s="96"/>
      <c r="J86" s="63"/>
      <c r="K86" s="63">
        <v>2</v>
      </c>
      <c r="L86" s="70"/>
      <c r="N86" s="58"/>
      <c r="U86" s="40"/>
    </row>
    <row r="87" spans="1:24" x14ac:dyDescent="0.25">
      <c r="A87" s="100"/>
      <c r="B87" s="61" t="s">
        <v>9</v>
      </c>
      <c r="C87" s="90">
        <f>C84/D86*D84/D86*C86*C86*E86*E84</f>
        <v>0</v>
      </c>
      <c r="D87" s="90"/>
      <c r="E87" s="91"/>
      <c r="G87" s="58"/>
      <c r="I87" s="61" t="s">
        <v>9</v>
      </c>
      <c r="J87" s="27"/>
      <c r="K87" s="27"/>
      <c r="L87" s="75"/>
      <c r="N87" s="58"/>
      <c r="U87" s="40"/>
    </row>
    <row r="88" spans="1:24" x14ac:dyDescent="0.25">
      <c r="A88" s="100"/>
      <c r="B88" s="56" t="s">
        <v>10</v>
      </c>
      <c r="C88" s="4">
        <f>C84*D86</f>
        <v>144</v>
      </c>
      <c r="D88" s="4">
        <f>D84*D86</f>
        <v>144</v>
      </c>
      <c r="E88" s="42">
        <f>E86</f>
        <v>1</v>
      </c>
      <c r="G88" s="58"/>
      <c r="I88" s="56" t="s">
        <v>10</v>
      </c>
      <c r="J88" s="4">
        <f>J84*K86</f>
        <v>72</v>
      </c>
      <c r="K88" s="4">
        <f>K84*K86</f>
        <v>72</v>
      </c>
      <c r="L88" s="42">
        <v>2</v>
      </c>
      <c r="N88" s="58"/>
      <c r="U88" s="40"/>
    </row>
    <row r="89" spans="1:24" x14ac:dyDescent="0.25">
      <c r="A89" s="100"/>
      <c r="B89" s="76" t="s">
        <v>7</v>
      </c>
      <c r="C89" s="87" t="s">
        <v>16</v>
      </c>
      <c r="D89" s="88"/>
      <c r="E89" s="89"/>
      <c r="G89" s="58"/>
      <c r="I89" s="76" t="s">
        <v>7</v>
      </c>
      <c r="J89" s="28" t="s">
        <v>16</v>
      </c>
      <c r="K89" s="29"/>
      <c r="L89" s="77"/>
      <c r="N89" s="58"/>
      <c r="Q89" t="s">
        <v>41</v>
      </c>
      <c r="S89" t="s">
        <v>41</v>
      </c>
      <c r="U89" s="40"/>
      <c r="W89" s="24" t="s">
        <v>38</v>
      </c>
      <c r="X89" s="38"/>
    </row>
    <row r="90" spans="1:24" ht="15.75" thickBot="1" x14ac:dyDescent="0.3">
      <c r="A90" s="101"/>
      <c r="B90" s="64" t="s">
        <v>10</v>
      </c>
      <c r="C90" s="43">
        <f>E1</f>
        <v>128</v>
      </c>
      <c r="D90" s="43">
        <f>E1</f>
        <v>128</v>
      </c>
      <c r="E90" s="78"/>
      <c r="F90" s="45"/>
      <c r="G90" s="46">
        <f>SUM(F62:F90)</f>
        <v>12897792</v>
      </c>
      <c r="I90" s="64" t="s">
        <v>10</v>
      </c>
      <c r="J90" s="43">
        <f>E1/2</f>
        <v>64</v>
      </c>
      <c r="K90" s="43">
        <f>E1/2</f>
        <v>64</v>
      </c>
      <c r="L90" s="78"/>
      <c r="M90" s="45"/>
      <c r="N90" s="46">
        <f>SUM(M61:M90)</f>
        <v>7921152</v>
      </c>
      <c r="Q90">
        <f>SUM(P61:P87)</f>
        <v>10065</v>
      </c>
      <c r="S90" s="13">
        <f>SUM(R61:R83)</f>
        <v>6217</v>
      </c>
      <c r="T90" s="13"/>
      <c r="U90" s="79"/>
      <c r="V90" s="18">
        <f>G90+N90*(S16&gt;0)</f>
        <v>20818944</v>
      </c>
      <c r="W90" s="14">
        <f>SUM(V69:V90)</f>
        <v>20818944</v>
      </c>
      <c r="X90" s="2">
        <f>SUM(Q90,S90)</f>
        <v>16282</v>
      </c>
    </row>
    <row r="91" spans="1:24" ht="15.75" thickBot="1" x14ac:dyDescent="0.3">
      <c r="M91" t="s">
        <v>31</v>
      </c>
      <c r="X91" s="2" t="s">
        <v>66</v>
      </c>
    </row>
    <row r="92" spans="1:24" x14ac:dyDescent="0.25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10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W6+W33+W59+W90+W109+W111</f>
        <v>276467904</v>
      </c>
      <c r="X92" s="86">
        <f>SUM(X2:X90)+Z109+Z111</f>
        <v>224872</v>
      </c>
    </row>
    <row r="93" spans="1:24" ht="15.75" thickBot="1" x14ac:dyDescent="0.3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153881856</v>
      </c>
      <c r="K93" s="5"/>
      <c r="L93" s="5"/>
      <c r="M93" s="5"/>
      <c r="N93" s="5"/>
      <c r="O93" s="5"/>
      <c r="P93" s="5"/>
      <c r="Q93" s="5"/>
      <c r="R93" s="5">
        <f>SUM(C75,C83,C87)</f>
        <v>7299072</v>
      </c>
      <c r="V93" s="19" t="s">
        <v>30</v>
      </c>
      <c r="W93" s="80">
        <f>W92/(C90*D90)/1000</f>
        <v>16.874261718749999</v>
      </c>
      <c r="X93" s="81"/>
    </row>
    <row r="94" spans="1:24" x14ac:dyDescent="0.25">
      <c r="D94" s="5">
        <f>D93+F93+H93+J93*M92+R93</f>
        <v>1565215488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25">
      <c r="A95" s="13"/>
      <c r="B95" s="13" t="s">
        <v>23</v>
      </c>
      <c r="C95" s="13" t="s">
        <v>20</v>
      </c>
      <c r="D95" s="22">
        <f>D94/C90/D90/1000</f>
        <v>95.533171874999994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:26" x14ac:dyDescent="0.25">
      <c r="U97">
        <f>SUM(U3:U90)</f>
        <v>1735536</v>
      </c>
    </row>
    <row r="98" spans="2:26" x14ac:dyDescent="0.25">
      <c r="U98">
        <f>U97/1000000</f>
        <v>1.735536</v>
      </c>
    </row>
    <row r="99" spans="2:26" x14ac:dyDescent="0.25">
      <c r="C99" t="s">
        <v>73</v>
      </c>
      <c r="N99" t="s">
        <v>74</v>
      </c>
    </row>
    <row r="101" spans="2:26" x14ac:dyDescent="0.25">
      <c r="F101" t="s">
        <v>75</v>
      </c>
      <c r="H101" t="s">
        <v>76</v>
      </c>
      <c r="Q101" t="s">
        <v>28</v>
      </c>
      <c r="S101" t="s">
        <v>76</v>
      </c>
    </row>
    <row r="102" spans="2:26" x14ac:dyDescent="0.25">
      <c r="B102" s="56" t="s">
        <v>10</v>
      </c>
      <c r="C102" s="4">
        <f>C55/D57</f>
        <v>36</v>
      </c>
      <c r="D102" s="4">
        <f>D55/D57</f>
        <v>36</v>
      </c>
      <c r="E102" s="42">
        <f>E57</f>
        <v>128</v>
      </c>
      <c r="G102" s="58"/>
      <c r="M102" s="56" t="s">
        <v>10</v>
      </c>
      <c r="N102" s="4">
        <f>C55/D57</f>
        <v>36</v>
      </c>
      <c r="O102" s="4">
        <f>D55/D57</f>
        <v>36</v>
      </c>
      <c r="P102" s="42">
        <f>L57</f>
        <v>80</v>
      </c>
      <c r="R102" s="58"/>
    </row>
    <row r="103" spans="2:26" x14ac:dyDescent="0.25">
      <c r="B103" s="136" t="s">
        <v>7</v>
      </c>
      <c r="C103" s="134" t="s">
        <v>24</v>
      </c>
      <c r="D103" s="134"/>
      <c r="E103" s="135"/>
      <c r="F103" s="59"/>
      <c r="G103" s="58"/>
      <c r="M103" s="136" t="s">
        <v>7</v>
      </c>
      <c r="N103" s="134" t="s">
        <v>24</v>
      </c>
      <c r="O103" s="134"/>
      <c r="P103" s="135"/>
      <c r="Q103" s="59"/>
      <c r="R103" s="58"/>
    </row>
    <row r="104" spans="2:26" x14ac:dyDescent="0.25">
      <c r="B104" s="96"/>
      <c r="C104" s="106"/>
      <c r="D104" s="107"/>
      <c r="E104" s="110"/>
      <c r="F104" s="59"/>
      <c r="G104" s="58"/>
      <c r="M104" s="96"/>
      <c r="N104" s="106"/>
      <c r="O104" s="107"/>
      <c r="P104" s="110"/>
      <c r="Q104" s="59"/>
      <c r="R104" s="58"/>
    </row>
    <row r="105" spans="2:26" ht="15.75" thickBot="1" x14ac:dyDescent="0.3">
      <c r="B105" s="61" t="s">
        <v>9</v>
      </c>
      <c r="C105" s="90">
        <f>C106*D106*E106</f>
        <v>165888</v>
      </c>
      <c r="D105" s="90"/>
      <c r="E105" s="90"/>
      <c r="F105" s="59">
        <f>C105</f>
        <v>165888</v>
      </c>
      <c r="G105" s="58"/>
      <c r="H105">
        <f>1</f>
        <v>1</v>
      </c>
      <c r="M105" s="61" t="s">
        <v>9</v>
      </c>
      <c r="N105" s="90">
        <f>N106*O106*P106</f>
        <v>103680</v>
      </c>
      <c r="O105" s="90"/>
      <c r="P105" s="90"/>
      <c r="Q105" s="59">
        <f>N105</f>
        <v>103680</v>
      </c>
      <c r="R105" s="58"/>
      <c r="S105">
        <f>1</f>
        <v>1</v>
      </c>
    </row>
    <row r="106" spans="2:26" x14ac:dyDescent="0.25">
      <c r="B106" s="65" t="s">
        <v>10</v>
      </c>
      <c r="C106" s="66">
        <f>C55/D57</f>
        <v>36</v>
      </c>
      <c r="D106" s="66">
        <f>D55/D57</f>
        <v>36</v>
      </c>
      <c r="E106" s="67">
        <f>E57</f>
        <v>128</v>
      </c>
      <c r="F106" s="68"/>
      <c r="G106" s="21"/>
      <c r="M106" s="65" t="s">
        <v>10</v>
      </c>
      <c r="N106" s="66">
        <f>J55/D57</f>
        <v>36</v>
      </c>
      <c r="O106" s="66">
        <f>K55/D57</f>
        <v>36</v>
      </c>
      <c r="P106" s="67">
        <f>L57</f>
        <v>80</v>
      </c>
      <c r="Q106" s="68"/>
      <c r="R106" s="21"/>
    </row>
    <row r="107" spans="2:26" x14ac:dyDescent="0.25">
      <c r="B107" s="95" t="s">
        <v>7</v>
      </c>
      <c r="C107" s="102" t="s">
        <v>8</v>
      </c>
      <c r="D107" s="102"/>
      <c r="E107" s="103"/>
      <c r="G107" s="58"/>
      <c r="M107" s="95" t="s">
        <v>7</v>
      </c>
      <c r="N107" s="102" t="s">
        <v>8</v>
      </c>
      <c r="O107" s="102"/>
      <c r="P107" s="103"/>
      <c r="R107" s="58"/>
    </row>
    <row r="108" spans="2:26" x14ac:dyDescent="0.25">
      <c r="B108" s="96"/>
      <c r="C108" s="6">
        <v>1</v>
      </c>
      <c r="D108" s="6">
        <v>1</v>
      </c>
      <c r="E108" s="70">
        <f>P23</f>
        <v>32</v>
      </c>
      <c r="G108" s="58"/>
      <c r="M108" s="96"/>
      <c r="N108" s="6">
        <v>1</v>
      </c>
      <c r="O108" s="6">
        <v>1</v>
      </c>
      <c r="P108" s="70">
        <f>P24</f>
        <v>16</v>
      </c>
      <c r="R108" s="58"/>
      <c r="W108" s="9" t="s">
        <v>77</v>
      </c>
      <c r="Z108" t="s">
        <v>79</v>
      </c>
    </row>
    <row r="109" spans="2:26" x14ac:dyDescent="0.25">
      <c r="B109" s="61" t="s">
        <v>9</v>
      </c>
      <c r="C109" s="90">
        <f>C110*D110*E110*C108*D108*E106</f>
        <v>5308416</v>
      </c>
      <c r="D109" s="90"/>
      <c r="E109" s="90"/>
      <c r="F109" s="59">
        <f>C109</f>
        <v>5308416</v>
      </c>
      <c r="G109" s="58"/>
      <c r="H109">
        <f>C108*D108*E106*E108+E110</f>
        <v>4128</v>
      </c>
      <c r="M109" s="61" t="s">
        <v>9</v>
      </c>
      <c r="N109" s="90">
        <f>N110*O110*P110*N108*O108*P106</f>
        <v>1658880</v>
      </c>
      <c r="O109" s="90"/>
      <c r="P109" s="90"/>
      <c r="Q109" s="59">
        <f>N109</f>
        <v>1658880</v>
      </c>
      <c r="R109" s="58"/>
      <c r="S109">
        <f>N108*O108*P106*P108+P110</f>
        <v>1296</v>
      </c>
      <c r="U109">
        <f>SUM(F102:F206)</f>
        <v>13729824</v>
      </c>
      <c r="W109" s="9">
        <f>R23*U109</f>
        <v>68649120</v>
      </c>
      <c r="Z109">
        <f>SUM(H102:H206)*R23</f>
        <v>72965</v>
      </c>
    </row>
    <row r="110" spans="2:26" x14ac:dyDescent="0.25">
      <c r="B110" s="56" t="s">
        <v>10</v>
      </c>
      <c r="C110" s="4">
        <f>C106/D108</f>
        <v>36</v>
      </c>
      <c r="D110" s="4">
        <f>D106/D108</f>
        <v>36</v>
      </c>
      <c r="E110" s="42">
        <f>E108</f>
        <v>32</v>
      </c>
      <c r="G110" s="58"/>
      <c r="M110" s="56" t="s">
        <v>10</v>
      </c>
      <c r="N110" s="4">
        <f>N106/O108</f>
        <v>36</v>
      </c>
      <c r="O110" s="4">
        <f>O106/O108</f>
        <v>36</v>
      </c>
      <c r="P110" s="42">
        <f>P108</f>
        <v>16</v>
      </c>
      <c r="R110" s="58"/>
      <c r="W110" s="9" t="s">
        <v>78</v>
      </c>
      <c r="Z110" t="s">
        <v>80</v>
      </c>
    </row>
    <row r="111" spans="2:26" x14ac:dyDescent="0.25">
      <c r="B111" s="136" t="s">
        <v>7</v>
      </c>
      <c r="C111" s="134" t="s">
        <v>24</v>
      </c>
      <c r="D111" s="134"/>
      <c r="E111" s="135"/>
      <c r="F111" s="59"/>
      <c r="G111" s="58"/>
      <c r="M111" s="136" t="s">
        <v>7</v>
      </c>
      <c r="N111" s="134" t="s">
        <v>24</v>
      </c>
      <c r="O111" s="134"/>
      <c r="P111" s="135"/>
      <c r="Q111" s="59"/>
      <c r="R111" s="58"/>
      <c r="U111">
        <f>SUM(Q102:Q206)</f>
        <v>4231440</v>
      </c>
      <c r="W111" s="9">
        <f>R24*U111</f>
        <v>8462880</v>
      </c>
      <c r="Z111">
        <f>SUM(S102:S206)*R24</f>
        <v>6946</v>
      </c>
    </row>
    <row r="112" spans="2:26" x14ac:dyDescent="0.25">
      <c r="B112" s="96"/>
      <c r="C112" s="106"/>
      <c r="D112" s="107"/>
      <c r="E112" s="110"/>
      <c r="F112" s="59"/>
      <c r="G112" s="58"/>
      <c r="M112" s="96"/>
      <c r="N112" s="106"/>
      <c r="O112" s="107"/>
      <c r="P112" s="110"/>
      <c r="Q112" s="59"/>
      <c r="R112" s="58"/>
    </row>
    <row r="113" spans="2:19" x14ac:dyDescent="0.25">
      <c r="B113" s="61" t="s">
        <v>9</v>
      </c>
      <c r="C113" s="90">
        <f>C114*D114*E114</f>
        <v>41472</v>
      </c>
      <c r="D113" s="90"/>
      <c r="E113" s="90"/>
      <c r="F113" s="59">
        <f>C113</f>
        <v>41472</v>
      </c>
      <c r="G113" s="58"/>
      <c r="H113">
        <f>E110</f>
        <v>32</v>
      </c>
      <c r="M113" s="61" t="s">
        <v>9</v>
      </c>
      <c r="N113" s="90">
        <f>N114*O114*P114</f>
        <v>20736</v>
      </c>
      <c r="O113" s="90"/>
      <c r="P113" s="90"/>
      <c r="Q113" s="59">
        <f>N113</f>
        <v>20736</v>
      </c>
      <c r="R113" s="58"/>
      <c r="S113">
        <f>P110</f>
        <v>16</v>
      </c>
    </row>
    <row r="114" spans="2:19" x14ac:dyDescent="0.25">
      <c r="B114" s="56" t="s">
        <v>10</v>
      </c>
      <c r="C114" s="7">
        <f>C110</f>
        <v>36</v>
      </c>
      <c r="D114" s="7">
        <f>D110</f>
        <v>36</v>
      </c>
      <c r="E114" s="7">
        <f>E110</f>
        <v>32</v>
      </c>
      <c r="G114" s="58"/>
      <c r="M114" s="56" t="s">
        <v>10</v>
      </c>
      <c r="N114" s="7">
        <f>N110</f>
        <v>36</v>
      </c>
      <c r="O114" s="7">
        <f>O110</f>
        <v>36</v>
      </c>
      <c r="P114" s="7">
        <f>P110</f>
        <v>16</v>
      </c>
      <c r="R114" s="58"/>
    </row>
    <row r="115" spans="2:19" x14ac:dyDescent="0.25">
      <c r="B115" s="95" t="s">
        <v>7</v>
      </c>
      <c r="C115" s="102" t="s">
        <v>68</v>
      </c>
      <c r="D115" s="102"/>
      <c r="E115" s="103"/>
      <c r="G115" s="58"/>
      <c r="M115" s="95" t="s">
        <v>7</v>
      </c>
      <c r="N115" s="102" t="s">
        <v>68</v>
      </c>
      <c r="O115" s="102"/>
      <c r="P115" s="103"/>
      <c r="R115" s="58"/>
    </row>
    <row r="116" spans="2:19" x14ac:dyDescent="0.25">
      <c r="B116" s="96"/>
      <c r="C116" s="6">
        <v>2</v>
      </c>
      <c r="D116" s="6">
        <v>2</v>
      </c>
      <c r="E116" s="70">
        <f>E114</f>
        <v>32</v>
      </c>
      <c r="G116" s="58"/>
      <c r="M116" s="96"/>
      <c r="N116" s="6">
        <v>2</v>
      </c>
      <c r="O116" s="6">
        <v>2</v>
      </c>
      <c r="P116" s="70">
        <f>P114</f>
        <v>16</v>
      </c>
      <c r="R116" s="58"/>
    </row>
    <row r="117" spans="2:19" x14ac:dyDescent="0.25">
      <c r="B117" s="61" t="s">
        <v>9</v>
      </c>
      <c r="C117" s="90">
        <f>0</f>
        <v>0</v>
      </c>
      <c r="D117" s="90"/>
      <c r="E117" s="90"/>
      <c r="F117" s="59">
        <f>C117</f>
        <v>0</v>
      </c>
      <c r="G117" s="58"/>
      <c r="M117" s="61" t="s">
        <v>9</v>
      </c>
      <c r="N117" s="90">
        <f>0</f>
        <v>0</v>
      </c>
      <c r="O117" s="90"/>
      <c r="P117" s="90"/>
      <c r="Q117" s="59">
        <f>N117</f>
        <v>0</v>
      </c>
      <c r="R117" s="58"/>
    </row>
    <row r="118" spans="2:19" x14ac:dyDescent="0.25">
      <c r="B118" s="56" t="s">
        <v>10</v>
      </c>
      <c r="C118" s="7">
        <f>C114/C116</f>
        <v>18</v>
      </c>
      <c r="D118" s="7">
        <f>D114/D116</f>
        <v>18</v>
      </c>
      <c r="E118" s="7">
        <f>E114</f>
        <v>32</v>
      </c>
      <c r="M118" s="56" t="s">
        <v>10</v>
      </c>
      <c r="N118" s="7">
        <f>N114/N116</f>
        <v>18</v>
      </c>
      <c r="O118" s="7">
        <f>O114/O116</f>
        <v>18</v>
      </c>
      <c r="P118" s="7">
        <f>P114</f>
        <v>16</v>
      </c>
    </row>
    <row r="119" spans="2:19" x14ac:dyDescent="0.25">
      <c r="B119" s="136" t="s">
        <v>7</v>
      </c>
      <c r="C119" s="134" t="s">
        <v>24</v>
      </c>
      <c r="D119" s="134"/>
      <c r="E119" s="135"/>
      <c r="F119" s="59"/>
      <c r="G119" s="58"/>
      <c r="M119" s="136" t="s">
        <v>7</v>
      </c>
      <c r="N119" s="134" t="s">
        <v>24</v>
      </c>
      <c r="O119" s="134"/>
      <c r="P119" s="135"/>
      <c r="Q119" s="59"/>
      <c r="R119" s="58"/>
    </row>
    <row r="120" spans="2:19" x14ac:dyDescent="0.25">
      <c r="B120" s="96"/>
      <c r="C120" s="106"/>
      <c r="D120" s="107"/>
      <c r="E120" s="110"/>
      <c r="F120" s="59"/>
      <c r="G120" s="58"/>
      <c r="M120" s="96"/>
      <c r="N120" s="106"/>
      <c r="O120" s="107"/>
      <c r="P120" s="110"/>
      <c r="Q120" s="59"/>
      <c r="R120" s="58"/>
    </row>
    <row r="121" spans="2:19" x14ac:dyDescent="0.25">
      <c r="B121" s="61" t="s">
        <v>9</v>
      </c>
      <c r="C121" s="90">
        <f>C122*D122*E122</f>
        <v>10368</v>
      </c>
      <c r="D121" s="90"/>
      <c r="E121" s="90"/>
      <c r="F121" s="59">
        <f>C121</f>
        <v>10368</v>
      </c>
      <c r="G121" s="58"/>
      <c r="H121">
        <f>C120*D120*E120*E122+E122</f>
        <v>32</v>
      </c>
      <c r="M121" s="61" t="s">
        <v>9</v>
      </c>
      <c r="N121" s="90">
        <f>N122*O122*P122</f>
        <v>5184</v>
      </c>
      <c r="O121" s="90"/>
      <c r="P121" s="90"/>
      <c r="Q121" s="59">
        <f>N121</f>
        <v>5184</v>
      </c>
      <c r="R121" s="58"/>
      <c r="S121">
        <f>N120*O120*P120*P122+P122</f>
        <v>16</v>
      </c>
    </row>
    <row r="122" spans="2:19" x14ac:dyDescent="0.25">
      <c r="B122" s="56" t="s">
        <v>10</v>
      </c>
      <c r="C122" s="7">
        <f>C118</f>
        <v>18</v>
      </c>
      <c r="D122" s="7">
        <f>D118</f>
        <v>18</v>
      </c>
      <c r="E122" s="7">
        <f>E118</f>
        <v>32</v>
      </c>
      <c r="G122" s="58"/>
      <c r="M122" s="56" t="s">
        <v>10</v>
      </c>
      <c r="N122" s="7">
        <f>N118</f>
        <v>18</v>
      </c>
      <c r="O122" s="7">
        <f>O118</f>
        <v>18</v>
      </c>
      <c r="P122" s="7">
        <f>P118</f>
        <v>16</v>
      </c>
      <c r="R122" s="58"/>
    </row>
    <row r="123" spans="2:19" x14ac:dyDescent="0.25">
      <c r="B123" s="95" t="s">
        <v>7</v>
      </c>
      <c r="C123" s="102" t="s">
        <v>8</v>
      </c>
      <c r="D123" s="102"/>
      <c r="E123" s="103"/>
      <c r="G123" s="58"/>
      <c r="M123" s="95" t="s">
        <v>7</v>
      </c>
      <c r="N123" s="102" t="s">
        <v>8</v>
      </c>
      <c r="O123" s="102"/>
      <c r="P123" s="103"/>
      <c r="R123" s="58"/>
    </row>
    <row r="124" spans="2:19" x14ac:dyDescent="0.25">
      <c r="B124" s="96"/>
      <c r="C124" s="6">
        <v>1</v>
      </c>
      <c r="D124" s="6">
        <v>1</v>
      </c>
      <c r="E124" s="70">
        <f>P23</f>
        <v>32</v>
      </c>
      <c r="G124" s="58"/>
      <c r="M124" s="96"/>
      <c r="N124" s="6">
        <v>1</v>
      </c>
      <c r="O124" s="6">
        <v>1</v>
      </c>
      <c r="P124" s="70">
        <f>P24</f>
        <v>16</v>
      </c>
      <c r="R124" s="58"/>
    </row>
    <row r="125" spans="2:19" x14ac:dyDescent="0.25">
      <c r="B125" s="61" t="s">
        <v>9</v>
      </c>
      <c r="C125" s="90">
        <f>C126*D126*E126*C124*D124*E122</f>
        <v>331776</v>
      </c>
      <c r="D125" s="90"/>
      <c r="E125" s="90"/>
      <c r="F125" s="59">
        <f>C125</f>
        <v>331776</v>
      </c>
      <c r="G125" s="58"/>
      <c r="H125">
        <f>C124*D124*E122*E124+E126</f>
        <v>1056</v>
      </c>
      <c r="M125" s="61" t="s">
        <v>9</v>
      </c>
      <c r="N125" s="90">
        <f>N126*O126*P126*N124*O124*P122</f>
        <v>82944</v>
      </c>
      <c r="O125" s="90"/>
      <c r="P125" s="90"/>
      <c r="Q125" s="59">
        <f>N125</f>
        <v>82944</v>
      </c>
      <c r="R125" s="58"/>
      <c r="S125">
        <f>N124*O124*P122*P124+P126</f>
        <v>272</v>
      </c>
    </row>
    <row r="126" spans="2:19" x14ac:dyDescent="0.25">
      <c r="B126" s="56" t="s">
        <v>10</v>
      </c>
      <c r="C126" s="4">
        <f>C122/D124</f>
        <v>18</v>
      </c>
      <c r="D126" s="4">
        <f>D122/D124</f>
        <v>18</v>
      </c>
      <c r="E126" s="42">
        <f>E124</f>
        <v>32</v>
      </c>
      <c r="G126" s="58"/>
      <c r="M126" s="56" t="s">
        <v>10</v>
      </c>
      <c r="N126" s="4">
        <f>N122/O124</f>
        <v>18</v>
      </c>
      <c r="O126" s="4">
        <f>O122/O124</f>
        <v>18</v>
      </c>
      <c r="P126" s="42">
        <f>P124</f>
        <v>16</v>
      </c>
      <c r="R126" s="58"/>
    </row>
    <row r="127" spans="2:19" x14ac:dyDescent="0.25">
      <c r="B127" s="136" t="s">
        <v>7</v>
      </c>
      <c r="C127" s="134" t="s">
        <v>24</v>
      </c>
      <c r="D127" s="134"/>
      <c r="E127" s="135"/>
      <c r="F127" s="59"/>
      <c r="G127" s="58"/>
      <c r="M127" s="136" t="s">
        <v>7</v>
      </c>
      <c r="N127" s="134" t="s">
        <v>24</v>
      </c>
      <c r="O127" s="134"/>
      <c r="P127" s="135"/>
      <c r="Q127" s="59"/>
      <c r="R127" s="58"/>
    </row>
    <row r="128" spans="2:19" x14ac:dyDescent="0.25">
      <c r="B128" s="96"/>
      <c r="C128" s="106"/>
      <c r="D128" s="107"/>
      <c r="E128" s="110"/>
      <c r="F128" s="59"/>
      <c r="G128" s="58"/>
      <c r="M128" s="96"/>
      <c r="N128" s="106"/>
      <c r="O128" s="107"/>
      <c r="P128" s="110"/>
      <c r="Q128" s="59"/>
      <c r="R128" s="58"/>
    </row>
    <row r="129" spans="2:19" x14ac:dyDescent="0.25">
      <c r="B129" s="61" t="s">
        <v>9</v>
      </c>
      <c r="C129" s="90">
        <f>C130*D130*E130</f>
        <v>10368</v>
      </c>
      <c r="D129" s="90"/>
      <c r="E129" s="90"/>
      <c r="F129" s="59">
        <f>C129</f>
        <v>10368</v>
      </c>
      <c r="G129" s="58"/>
      <c r="H129">
        <f>C128*D128*E128*E130+E130</f>
        <v>32</v>
      </c>
      <c r="M129" s="61" t="s">
        <v>9</v>
      </c>
      <c r="N129" s="90">
        <f>N130*O130*P130</f>
        <v>5184</v>
      </c>
      <c r="O129" s="90"/>
      <c r="P129" s="90"/>
      <c r="Q129" s="59">
        <f>N129</f>
        <v>5184</v>
      </c>
      <c r="R129" s="58"/>
      <c r="S129">
        <f>N128*O128*P128*P130+P130</f>
        <v>16</v>
      </c>
    </row>
    <row r="130" spans="2:19" x14ac:dyDescent="0.25">
      <c r="B130" s="56" t="s">
        <v>10</v>
      </c>
      <c r="C130" s="7">
        <f>C126</f>
        <v>18</v>
      </c>
      <c r="D130" s="7">
        <f>D126</f>
        <v>18</v>
      </c>
      <c r="E130" s="7">
        <f>E126</f>
        <v>32</v>
      </c>
      <c r="G130" s="58"/>
      <c r="M130" s="56" t="s">
        <v>10</v>
      </c>
      <c r="N130" s="7">
        <f>N126</f>
        <v>18</v>
      </c>
      <c r="O130" s="7">
        <f>O126</f>
        <v>18</v>
      </c>
      <c r="P130" s="7">
        <f>P126</f>
        <v>16</v>
      </c>
      <c r="R130" s="58"/>
    </row>
    <row r="131" spans="2:19" x14ac:dyDescent="0.25">
      <c r="B131" s="95" t="s">
        <v>7</v>
      </c>
      <c r="C131" s="102" t="s">
        <v>8</v>
      </c>
      <c r="D131" s="102"/>
      <c r="E131" s="103"/>
      <c r="G131" s="58"/>
      <c r="M131" s="95" t="s">
        <v>7</v>
      </c>
      <c r="N131" s="102" t="s">
        <v>8</v>
      </c>
      <c r="O131" s="102"/>
      <c r="P131" s="103"/>
      <c r="R131" s="58"/>
    </row>
    <row r="132" spans="2:19" x14ac:dyDescent="0.25">
      <c r="B132" s="96"/>
      <c r="C132" s="6">
        <v>3</v>
      </c>
      <c r="D132" s="6">
        <v>3</v>
      </c>
      <c r="E132" s="70">
        <f>E130</f>
        <v>32</v>
      </c>
      <c r="G132" s="58"/>
      <c r="M132" s="96"/>
      <c r="N132" s="6">
        <v>3</v>
      </c>
      <c r="O132" s="6">
        <v>3</v>
      </c>
      <c r="P132" s="70">
        <f>P130</f>
        <v>16</v>
      </c>
      <c r="R132" s="58"/>
    </row>
    <row r="133" spans="2:19" x14ac:dyDescent="0.25">
      <c r="B133" s="61" t="s">
        <v>9</v>
      </c>
      <c r="C133" s="90">
        <f>C134*D134*C132*D132*E130</f>
        <v>93312</v>
      </c>
      <c r="D133" s="90"/>
      <c r="E133" s="90"/>
      <c r="F133" s="59">
        <f>C133</f>
        <v>93312</v>
      </c>
      <c r="G133" s="58"/>
      <c r="H133">
        <f>C132*D132*E132+E134</f>
        <v>320</v>
      </c>
      <c r="M133" s="61" t="s">
        <v>9</v>
      </c>
      <c r="N133" s="90">
        <f>N134*O134*N132*O132*P130</f>
        <v>46656</v>
      </c>
      <c r="O133" s="90"/>
      <c r="P133" s="90"/>
      <c r="Q133" s="59">
        <f>N133</f>
        <v>46656</v>
      </c>
      <c r="R133" s="58"/>
      <c r="S133">
        <f>N132*O132*P132+P134</f>
        <v>160</v>
      </c>
    </row>
    <row r="134" spans="2:19" x14ac:dyDescent="0.25">
      <c r="B134" s="56" t="s">
        <v>10</v>
      </c>
      <c r="C134" s="4">
        <f>C130</f>
        <v>18</v>
      </c>
      <c r="D134" s="4">
        <f>D130</f>
        <v>18</v>
      </c>
      <c r="E134" s="42">
        <f>E132</f>
        <v>32</v>
      </c>
      <c r="G134" s="58"/>
      <c r="M134" s="56" t="s">
        <v>10</v>
      </c>
      <c r="N134" s="4">
        <f>N130</f>
        <v>18</v>
      </c>
      <c r="O134" s="4">
        <f>O130</f>
        <v>18</v>
      </c>
      <c r="P134" s="42">
        <f>P132</f>
        <v>16</v>
      </c>
      <c r="R134" s="58"/>
    </row>
    <row r="135" spans="2:19" x14ac:dyDescent="0.25">
      <c r="B135" s="136" t="s">
        <v>7</v>
      </c>
      <c r="C135" s="134" t="s">
        <v>24</v>
      </c>
      <c r="D135" s="134"/>
      <c r="E135" s="135"/>
      <c r="F135" s="59"/>
      <c r="G135" s="58"/>
      <c r="M135" s="136" t="s">
        <v>7</v>
      </c>
      <c r="N135" s="134" t="s">
        <v>24</v>
      </c>
      <c r="O135" s="134"/>
      <c r="P135" s="135"/>
      <c r="Q135" s="59"/>
      <c r="R135" s="58"/>
    </row>
    <row r="136" spans="2:19" x14ac:dyDescent="0.25">
      <c r="B136" s="96"/>
      <c r="C136" s="106"/>
      <c r="D136" s="107"/>
      <c r="E136" s="110"/>
      <c r="F136" s="59"/>
      <c r="G136" s="58"/>
      <c r="M136" s="96"/>
      <c r="N136" s="106"/>
      <c r="O136" s="107"/>
      <c r="P136" s="110"/>
      <c r="Q136" s="59"/>
      <c r="R136" s="58"/>
    </row>
    <row r="137" spans="2:19" x14ac:dyDescent="0.25">
      <c r="B137" s="61" t="s">
        <v>9</v>
      </c>
      <c r="C137" s="90">
        <f>C138*D138*E138</f>
        <v>10368</v>
      </c>
      <c r="D137" s="90"/>
      <c r="E137" s="90"/>
      <c r="F137" s="59">
        <f>C137</f>
        <v>10368</v>
      </c>
      <c r="G137" s="58"/>
      <c r="H137">
        <f>C136*D136*E136*E138+E138</f>
        <v>32</v>
      </c>
      <c r="M137" s="61" t="s">
        <v>9</v>
      </c>
      <c r="N137" s="90">
        <f>N138*O138*P138</f>
        <v>5184</v>
      </c>
      <c r="O137" s="90"/>
      <c r="P137" s="90"/>
      <c r="Q137" s="59">
        <f>N137</f>
        <v>5184</v>
      </c>
      <c r="R137" s="58"/>
      <c r="S137">
        <f>N136*O136*P136*P138+P138</f>
        <v>16</v>
      </c>
    </row>
    <row r="138" spans="2:19" x14ac:dyDescent="0.25">
      <c r="B138" s="56" t="s">
        <v>10</v>
      </c>
      <c r="C138" s="7">
        <f>C134</f>
        <v>18</v>
      </c>
      <c r="D138" s="7">
        <f>D134</f>
        <v>18</v>
      </c>
      <c r="E138" s="7">
        <f>E134</f>
        <v>32</v>
      </c>
      <c r="G138" s="58"/>
      <c r="M138" s="56" t="s">
        <v>10</v>
      </c>
      <c r="N138" s="7">
        <f>N134</f>
        <v>18</v>
      </c>
      <c r="O138" s="7">
        <f>O134</f>
        <v>18</v>
      </c>
      <c r="P138" s="7">
        <f>P134</f>
        <v>16</v>
      </c>
      <c r="R138" s="58"/>
    </row>
    <row r="139" spans="2:19" x14ac:dyDescent="0.25">
      <c r="B139" s="95" t="s">
        <v>7</v>
      </c>
      <c r="C139" s="102" t="s">
        <v>8</v>
      </c>
      <c r="D139" s="102"/>
      <c r="E139" s="103"/>
      <c r="G139" s="58"/>
      <c r="M139" s="95" t="s">
        <v>7</v>
      </c>
      <c r="N139" s="102" t="s">
        <v>8</v>
      </c>
      <c r="O139" s="102"/>
      <c r="P139" s="103"/>
      <c r="R139" s="58"/>
    </row>
    <row r="140" spans="2:19" x14ac:dyDescent="0.25">
      <c r="B140" s="96"/>
      <c r="C140" s="6">
        <v>1</v>
      </c>
      <c r="D140" s="6">
        <v>1</v>
      </c>
      <c r="E140" s="70">
        <f>E138</f>
        <v>32</v>
      </c>
      <c r="G140" s="58"/>
      <c r="M140" s="96"/>
      <c r="N140" s="6">
        <v>1</v>
      </c>
      <c r="O140" s="6">
        <v>1</v>
      </c>
      <c r="P140" s="70">
        <f>P138</f>
        <v>16</v>
      </c>
      <c r="R140" s="58"/>
    </row>
    <row r="141" spans="2:19" x14ac:dyDescent="0.25">
      <c r="B141" s="61" t="s">
        <v>9</v>
      </c>
      <c r="C141" s="90">
        <f>C142*D142*E142*C140*D140*E138</f>
        <v>331776</v>
      </c>
      <c r="D141" s="90"/>
      <c r="E141" s="90"/>
      <c r="F141" s="59">
        <f>C141</f>
        <v>331776</v>
      </c>
      <c r="G141" s="58"/>
      <c r="H141">
        <f>C140*D140*E138*E140+E142</f>
        <v>1056</v>
      </c>
      <c r="M141" s="61" t="s">
        <v>9</v>
      </c>
      <c r="N141" s="90">
        <f>N142*O142*P142*N140*O140*P138</f>
        <v>82944</v>
      </c>
      <c r="O141" s="90"/>
      <c r="P141" s="90"/>
      <c r="Q141" s="59">
        <f>N141</f>
        <v>82944</v>
      </c>
      <c r="R141" s="58"/>
      <c r="S141">
        <f>N140*O140*P138*P140+P142</f>
        <v>272</v>
      </c>
    </row>
    <row r="142" spans="2:19" x14ac:dyDescent="0.25">
      <c r="B142" s="56" t="s">
        <v>10</v>
      </c>
      <c r="C142" s="4">
        <f>C138/D140</f>
        <v>18</v>
      </c>
      <c r="D142" s="4">
        <f>D138/D140</f>
        <v>18</v>
      </c>
      <c r="E142" s="42">
        <f>E140</f>
        <v>32</v>
      </c>
      <c r="G142" s="58"/>
      <c r="M142" s="56" t="s">
        <v>10</v>
      </c>
      <c r="N142" s="4">
        <f>N138/O140</f>
        <v>18</v>
      </c>
      <c r="O142" s="4">
        <f>O138/O140</f>
        <v>18</v>
      </c>
      <c r="P142" s="42">
        <f>P140</f>
        <v>16</v>
      </c>
      <c r="R142" s="58"/>
    </row>
    <row r="143" spans="2:19" x14ac:dyDescent="0.25">
      <c r="B143" s="136" t="s">
        <v>7</v>
      </c>
      <c r="C143" s="134" t="s">
        <v>24</v>
      </c>
      <c r="D143" s="134"/>
      <c r="E143" s="135"/>
      <c r="F143" s="59"/>
      <c r="G143" s="58"/>
      <c r="M143" s="136" t="s">
        <v>7</v>
      </c>
      <c r="N143" s="134" t="s">
        <v>24</v>
      </c>
      <c r="O143" s="134"/>
      <c r="P143" s="135"/>
      <c r="Q143" s="59"/>
      <c r="R143" s="58"/>
    </row>
    <row r="144" spans="2:19" x14ac:dyDescent="0.25">
      <c r="B144" s="96"/>
      <c r="C144" s="106"/>
      <c r="D144" s="107"/>
      <c r="E144" s="110"/>
      <c r="F144" s="59"/>
      <c r="G144" s="58"/>
      <c r="M144" s="96"/>
      <c r="N144" s="106"/>
      <c r="O144" s="107"/>
      <c r="P144" s="110"/>
      <c r="Q144" s="59"/>
      <c r="R144" s="58"/>
    </row>
    <row r="145" spans="2:19" x14ac:dyDescent="0.25">
      <c r="B145" s="61" t="s">
        <v>9</v>
      </c>
      <c r="C145" s="90">
        <f>C146*D146*E146</f>
        <v>10368</v>
      </c>
      <c r="D145" s="90"/>
      <c r="E145" s="90"/>
      <c r="F145" s="59">
        <f>C145</f>
        <v>10368</v>
      </c>
      <c r="G145" s="58"/>
      <c r="H145">
        <f>C144*D144*E144*E146+E146</f>
        <v>32</v>
      </c>
      <c r="M145" s="61" t="s">
        <v>9</v>
      </c>
      <c r="N145" s="90">
        <f>N146*O146*P146</f>
        <v>5184</v>
      </c>
      <c r="O145" s="90"/>
      <c r="P145" s="90"/>
      <c r="Q145" s="59">
        <f>N145</f>
        <v>5184</v>
      </c>
      <c r="R145" s="58"/>
      <c r="S145">
        <f>N144*O144*P144*P146+P146</f>
        <v>16</v>
      </c>
    </row>
    <row r="146" spans="2:19" x14ac:dyDescent="0.25">
      <c r="B146" s="56" t="s">
        <v>10</v>
      </c>
      <c r="C146" s="7">
        <f>C142</f>
        <v>18</v>
      </c>
      <c r="D146" s="7">
        <f>D142</f>
        <v>18</v>
      </c>
      <c r="E146" s="7">
        <f>E142</f>
        <v>32</v>
      </c>
      <c r="G146" s="58"/>
      <c r="M146" s="56" t="s">
        <v>10</v>
      </c>
      <c r="N146" s="7">
        <f>N142</f>
        <v>18</v>
      </c>
      <c r="O146" s="7">
        <f>O142</f>
        <v>18</v>
      </c>
      <c r="P146" s="7">
        <f>P142</f>
        <v>16</v>
      </c>
      <c r="R146" s="58"/>
    </row>
    <row r="147" spans="2:19" x14ac:dyDescent="0.25">
      <c r="B147" s="95" t="s">
        <v>7</v>
      </c>
      <c r="C147" s="102" t="s">
        <v>68</v>
      </c>
      <c r="D147" s="102"/>
      <c r="E147" s="103"/>
      <c r="G147" s="58"/>
      <c r="M147" s="95" t="s">
        <v>7</v>
      </c>
      <c r="N147" s="102" t="s">
        <v>68</v>
      </c>
      <c r="O147" s="102"/>
      <c r="P147" s="103"/>
      <c r="R147" s="58"/>
    </row>
    <row r="148" spans="2:19" x14ac:dyDescent="0.25">
      <c r="B148" s="96"/>
      <c r="C148" s="6">
        <v>2</v>
      </c>
      <c r="D148" s="6">
        <v>2</v>
      </c>
      <c r="E148" s="70">
        <f>E146</f>
        <v>32</v>
      </c>
      <c r="G148" s="58"/>
      <c r="M148" s="96"/>
      <c r="N148" s="6">
        <v>2</v>
      </c>
      <c r="O148" s="6">
        <v>2</v>
      </c>
      <c r="P148" s="70">
        <f>P146</f>
        <v>16</v>
      </c>
      <c r="R148" s="58"/>
    </row>
    <row r="149" spans="2:19" x14ac:dyDescent="0.25">
      <c r="B149" s="61" t="s">
        <v>9</v>
      </c>
      <c r="C149" s="90">
        <f>0</f>
        <v>0</v>
      </c>
      <c r="D149" s="90"/>
      <c r="E149" s="90"/>
      <c r="F149" s="59">
        <f>C149</f>
        <v>0</v>
      </c>
      <c r="G149" s="58"/>
      <c r="M149" s="61" t="s">
        <v>9</v>
      </c>
      <c r="N149" s="90">
        <f>0</f>
        <v>0</v>
      </c>
      <c r="O149" s="90"/>
      <c r="P149" s="90"/>
      <c r="Q149" s="59">
        <f>N149</f>
        <v>0</v>
      </c>
      <c r="R149" s="58"/>
    </row>
    <row r="150" spans="2:19" x14ac:dyDescent="0.25">
      <c r="B150" s="56" t="s">
        <v>10</v>
      </c>
      <c r="C150" s="7">
        <f>C146/C148</f>
        <v>9</v>
      </c>
      <c r="D150" s="7">
        <f>D146/D148</f>
        <v>9</v>
      </c>
      <c r="E150" s="7">
        <f>E146</f>
        <v>32</v>
      </c>
      <c r="M150" s="56" t="s">
        <v>10</v>
      </c>
      <c r="N150" s="7">
        <f>N146/N148</f>
        <v>9</v>
      </c>
      <c r="O150" s="7">
        <f>O146/O148</f>
        <v>9</v>
      </c>
      <c r="P150" s="7">
        <f>P146</f>
        <v>16</v>
      </c>
    </row>
    <row r="151" spans="2:19" x14ac:dyDescent="0.25">
      <c r="B151" s="136" t="s">
        <v>7</v>
      </c>
      <c r="C151" s="134" t="s">
        <v>24</v>
      </c>
      <c r="D151" s="134"/>
      <c r="E151" s="135"/>
      <c r="F151" s="59"/>
      <c r="G151" s="58"/>
      <c r="M151" s="136" t="s">
        <v>7</v>
      </c>
      <c r="N151" s="134" t="s">
        <v>24</v>
      </c>
      <c r="O151" s="134"/>
      <c r="P151" s="135"/>
      <c r="Q151" s="59"/>
      <c r="R151" s="58"/>
    </row>
    <row r="152" spans="2:19" x14ac:dyDescent="0.25">
      <c r="B152" s="96"/>
      <c r="C152" s="106"/>
      <c r="D152" s="107"/>
      <c r="E152" s="110"/>
      <c r="F152" s="59"/>
      <c r="G152" s="58"/>
      <c r="M152" s="96"/>
      <c r="N152" s="106"/>
      <c r="O152" s="107"/>
      <c r="P152" s="110"/>
      <c r="Q152" s="59"/>
      <c r="R152" s="58"/>
    </row>
    <row r="153" spans="2:19" x14ac:dyDescent="0.25">
      <c r="B153" s="61" t="s">
        <v>9</v>
      </c>
      <c r="C153" s="90">
        <f>C154*D154*E154</f>
        <v>2592</v>
      </c>
      <c r="D153" s="90"/>
      <c r="E153" s="90"/>
      <c r="F153" s="59">
        <f>C153</f>
        <v>2592</v>
      </c>
      <c r="G153" s="58"/>
      <c r="H153">
        <f>C152*D152*E152*E154+E154</f>
        <v>32</v>
      </c>
      <c r="M153" s="61" t="s">
        <v>9</v>
      </c>
      <c r="N153" s="90">
        <f>N154*O154*P154</f>
        <v>1296</v>
      </c>
      <c r="O153" s="90"/>
      <c r="P153" s="90"/>
      <c r="Q153" s="59">
        <f>N153</f>
        <v>1296</v>
      </c>
      <c r="R153" s="58"/>
      <c r="S153">
        <f>N152*O152*P152*P154+P154</f>
        <v>16</v>
      </c>
    </row>
    <row r="154" spans="2:19" x14ac:dyDescent="0.25">
      <c r="B154" s="56" t="s">
        <v>10</v>
      </c>
      <c r="C154" s="7">
        <f>C150</f>
        <v>9</v>
      </c>
      <c r="D154" s="7">
        <f>D150</f>
        <v>9</v>
      </c>
      <c r="E154" s="7">
        <f>E150</f>
        <v>32</v>
      </c>
      <c r="G154" s="58"/>
      <c r="M154" s="56" t="s">
        <v>10</v>
      </c>
      <c r="N154" s="7">
        <f>N150</f>
        <v>9</v>
      </c>
      <c r="O154" s="7">
        <f>O150</f>
        <v>9</v>
      </c>
      <c r="P154" s="7">
        <f>P150</f>
        <v>16</v>
      </c>
      <c r="R154" s="58"/>
    </row>
    <row r="155" spans="2:19" x14ac:dyDescent="0.25">
      <c r="B155" s="95" t="s">
        <v>7</v>
      </c>
      <c r="C155" s="102" t="s">
        <v>8</v>
      </c>
      <c r="D155" s="102"/>
      <c r="E155" s="103"/>
      <c r="G155" s="58"/>
      <c r="M155" s="95" t="s">
        <v>7</v>
      </c>
      <c r="N155" s="102" t="s">
        <v>8</v>
      </c>
      <c r="O155" s="102"/>
      <c r="P155" s="103"/>
      <c r="R155" s="58"/>
    </row>
    <row r="156" spans="2:19" x14ac:dyDescent="0.25">
      <c r="B156" s="96"/>
      <c r="C156" s="6">
        <v>1</v>
      </c>
      <c r="D156" s="6">
        <v>1</v>
      </c>
      <c r="E156" s="70">
        <f>E154</f>
        <v>32</v>
      </c>
      <c r="G156" s="58"/>
      <c r="M156" s="96"/>
      <c r="N156" s="6">
        <v>1</v>
      </c>
      <c r="O156" s="6">
        <v>1</v>
      </c>
      <c r="P156" s="70">
        <f>P154</f>
        <v>16</v>
      </c>
      <c r="R156" s="58"/>
    </row>
    <row r="157" spans="2:19" x14ac:dyDescent="0.25">
      <c r="B157" s="61" t="s">
        <v>9</v>
      </c>
      <c r="C157" s="90">
        <f>C158*D158*E158*C156*D156*E154</f>
        <v>82944</v>
      </c>
      <c r="D157" s="90"/>
      <c r="E157" s="90"/>
      <c r="F157" s="59">
        <f>C157</f>
        <v>82944</v>
      </c>
      <c r="G157" s="58"/>
      <c r="H157">
        <f>C156*D156*E154*E156+E158</f>
        <v>1056</v>
      </c>
      <c r="M157" s="61" t="s">
        <v>9</v>
      </c>
      <c r="N157" s="90">
        <f>N158*O158*P158*N156*O156*P154</f>
        <v>20736</v>
      </c>
      <c r="O157" s="90"/>
      <c r="P157" s="90"/>
      <c r="Q157" s="59">
        <f>N157</f>
        <v>20736</v>
      </c>
      <c r="R157" s="58"/>
      <c r="S157">
        <f>N156*O156*P154*P156+P158</f>
        <v>272</v>
      </c>
    </row>
    <row r="158" spans="2:19" x14ac:dyDescent="0.25">
      <c r="B158" s="56" t="s">
        <v>10</v>
      </c>
      <c r="C158" s="4">
        <f>C154/D156</f>
        <v>9</v>
      </c>
      <c r="D158" s="4">
        <f>D154/D156</f>
        <v>9</v>
      </c>
      <c r="E158" s="42">
        <f>E156</f>
        <v>32</v>
      </c>
      <c r="G158" s="58"/>
      <c r="M158" s="56" t="s">
        <v>10</v>
      </c>
      <c r="N158" s="4">
        <f>N154/O156</f>
        <v>9</v>
      </c>
      <c r="O158" s="4">
        <f>O154/O156</f>
        <v>9</v>
      </c>
      <c r="P158" s="42">
        <f>P156</f>
        <v>16</v>
      </c>
      <c r="R158" s="58"/>
    </row>
    <row r="159" spans="2:19" x14ac:dyDescent="0.25">
      <c r="B159" s="136" t="s">
        <v>7</v>
      </c>
      <c r="C159" s="134" t="s">
        <v>24</v>
      </c>
      <c r="D159" s="134"/>
      <c r="E159" s="135"/>
      <c r="F159" s="59"/>
      <c r="G159" s="58"/>
      <c r="M159" s="136" t="s">
        <v>7</v>
      </c>
      <c r="N159" s="134" t="s">
        <v>24</v>
      </c>
      <c r="O159" s="134"/>
      <c r="P159" s="135"/>
      <c r="Q159" s="59"/>
      <c r="R159" s="58"/>
    </row>
    <row r="160" spans="2:19" x14ac:dyDescent="0.25">
      <c r="B160" s="96"/>
      <c r="C160" s="106"/>
      <c r="D160" s="107"/>
      <c r="E160" s="110"/>
      <c r="F160" s="59"/>
      <c r="G160" s="58"/>
      <c r="M160" s="96"/>
      <c r="N160" s="106"/>
      <c r="O160" s="107"/>
      <c r="P160" s="110"/>
      <c r="Q160" s="59"/>
      <c r="R160" s="58"/>
    </row>
    <row r="161" spans="2:19" x14ac:dyDescent="0.25">
      <c r="B161" s="61" t="s">
        <v>9</v>
      </c>
      <c r="C161" s="90">
        <f>C162*D162*E162</f>
        <v>2592</v>
      </c>
      <c r="D161" s="90"/>
      <c r="E161" s="90"/>
      <c r="F161" s="59">
        <f>C161</f>
        <v>2592</v>
      </c>
      <c r="G161" s="58"/>
      <c r="H161">
        <f>C160*D160*E160*E162+E162</f>
        <v>32</v>
      </c>
      <c r="M161" s="61" t="s">
        <v>9</v>
      </c>
      <c r="N161" s="90">
        <f>N162*O162*P162</f>
        <v>1296</v>
      </c>
      <c r="O161" s="90"/>
      <c r="P161" s="90"/>
      <c r="Q161" s="59">
        <f>N161</f>
        <v>1296</v>
      </c>
      <c r="R161" s="58"/>
      <c r="S161">
        <f>N160*O160*P160*P162+P162</f>
        <v>16</v>
      </c>
    </row>
    <row r="162" spans="2:19" x14ac:dyDescent="0.25">
      <c r="B162" s="56" t="s">
        <v>10</v>
      </c>
      <c r="C162" s="7">
        <f>C158</f>
        <v>9</v>
      </c>
      <c r="D162" s="7">
        <f>D158</f>
        <v>9</v>
      </c>
      <c r="E162" s="7">
        <f>E158</f>
        <v>32</v>
      </c>
      <c r="G162" s="58"/>
      <c r="M162" s="56" t="s">
        <v>10</v>
      </c>
      <c r="N162" s="7">
        <f>N158</f>
        <v>9</v>
      </c>
      <c r="O162" s="7">
        <f>O158</f>
        <v>9</v>
      </c>
      <c r="P162" s="7">
        <f>P158</f>
        <v>16</v>
      </c>
      <c r="R162" s="58"/>
    </row>
    <row r="163" spans="2:19" x14ac:dyDescent="0.25">
      <c r="B163" s="95" t="s">
        <v>7</v>
      </c>
      <c r="C163" s="102" t="s">
        <v>8</v>
      </c>
      <c r="D163" s="102"/>
      <c r="E163" s="103"/>
      <c r="G163" s="58"/>
      <c r="M163" s="95" t="s">
        <v>7</v>
      </c>
      <c r="N163" s="102" t="s">
        <v>8</v>
      </c>
      <c r="O163" s="102"/>
      <c r="P163" s="103"/>
      <c r="R163" s="58"/>
    </row>
    <row r="164" spans="2:19" x14ac:dyDescent="0.25">
      <c r="B164" s="96"/>
      <c r="C164" s="6">
        <v>3</v>
      </c>
      <c r="D164" s="6">
        <v>3</v>
      </c>
      <c r="E164" s="70">
        <f>E162</f>
        <v>32</v>
      </c>
      <c r="G164" s="58"/>
      <c r="M164" s="96"/>
      <c r="N164" s="6">
        <v>3</v>
      </c>
      <c r="O164" s="6">
        <v>3</v>
      </c>
      <c r="P164" s="70">
        <f>P162</f>
        <v>16</v>
      </c>
      <c r="R164" s="58"/>
    </row>
    <row r="165" spans="2:19" x14ac:dyDescent="0.25">
      <c r="B165" s="61" t="s">
        <v>9</v>
      </c>
      <c r="C165" s="90">
        <f>C166*D166*C164*D164*E162</f>
        <v>23328</v>
      </c>
      <c r="D165" s="90"/>
      <c r="E165" s="90"/>
      <c r="F165" s="59">
        <f>C165</f>
        <v>23328</v>
      </c>
      <c r="G165" s="58"/>
      <c r="H165">
        <f>C164*D164*E164+E166</f>
        <v>320</v>
      </c>
      <c r="M165" s="61" t="s">
        <v>9</v>
      </c>
      <c r="N165" s="90">
        <f>N166*O166*N164*O164*P162</f>
        <v>11664</v>
      </c>
      <c r="O165" s="90"/>
      <c r="P165" s="90"/>
      <c r="Q165" s="59">
        <f>N165</f>
        <v>11664</v>
      </c>
      <c r="R165" s="58"/>
      <c r="S165">
        <f>N164*O164*P164+P166</f>
        <v>160</v>
      </c>
    </row>
    <row r="166" spans="2:19" x14ac:dyDescent="0.25">
      <c r="B166" s="56" t="s">
        <v>10</v>
      </c>
      <c r="C166" s="4">
        <f>C162</f>
        <v>9</v>
      </c>
      <c r="D166" s="4">
        <f>D162</f>
        <v>9</v>
      </c>
      <c r="E166" s="42">
        <f>E164</f>
        <v>32</v>
      </c>
      <c r="G166" s="58"/>
      <c r="M166" s="56" t="s">
        <v>10</v>
      </c>
      <c r="N166" s="4">
        <f>N162</f>
        <v>9</v>
      </c>
      <c r="O166" s="4">
        <f>O162</f>
        <v>9</v>
      </c>
      <c r="P166" s="42">
        <f>P164</f>
        <v>16</v>
      </c>
      <c r="R166" s="58"/>
    </row>
    <row r="167" spans="2:19" x14ac:dyDescent="0.25">
      <c r="B167" s="136" t="s">
        <v>7</v>
      </c>
      <c r="C167" s="134" t="s">
        <v>24</v>
      </c>
      <c r="D167" s="134"/>
      <c r="E167" s="135"/>
      <c r="F167" s="59"/>
      <c r="G167" s="58"/>
      <c r="M167" s="136" t="s">
        <v>7</v>
      </c>
      <c r="N167" s="134" t="s">
        <v>24</v>
      </c>
      <c r="O167" s="134"/>
      <c r="P167" s="135"/>
      <c r="Q167" s="59"/>
      <c r="R167" s="58"/>
    </row>
    <row r="168" spans="2:19" x14ac:dyDescent="0.25">
      <c r="B168" s="96"/>
      <c r="C168" s="106"/>
      <c r="D168" s="107"/>
      <c r="E168" s="110"/>
      <c r="F168" s="59"/>
      <c r="G168" s="58"/>
      <c r="M168" s="96"/>
      <c r="N168" s="106"/>
      <c r="O168" s="107"/>
      <c r="P168" s="110"/>
      <c r="Q168" s="59"/>
      <c r="R168" s="58"/>
    </row>
    <row r="169" spans="2:19" x14ac:dyDescent="0.25">
      <c r="B169" s="61" t="s">
        <v>9</v>
      </c>
      <c r="C169" s="90">
        <f>C170*D170*E170</f>
        <v>2592</v>
      </c>
      <c r="D169" s="90"/>
      <c r="E169" s="90"/>
      <c r="F169" s="59">
        <f>C169</f>
        <v>2592</v>
      </c>
      <c r="G169" s="58"/>
      <c r="H169">
        <f>C168*D168*E168*E170+E170</f>
        <v>32</v>
      </c>
      <c r="M169" s="61" t="s">
        <v>9</v>
      </c>
      <c r="N169" s="90">
        <f>N170*O170*P170</f>
        <v>1296</v>
      </c>
      <c r="O169" s="90"/>
      <c r="P169" s="90"/>
      <c r="Q169" s="59">
        <f>N169</f>
        <v>1296</v>
      </c>
      <c r="R169" s="58"/>
      <c r="S169">
        <f>N168*O168*P168*P170+P170</f>
        <v>16</v>
      </c>
    </row>
    <row r="170" spans="2:19" x14ac:dyDescent="0.25">
      <c r="B170" s="56" t="s">
        <v>10</v>
      </c>
      <c r="C170" s="7">
        <f>C166</f>
        <v>9</v>
      </c>
      <c r="D170" s="7">
        <f>D166</f>
        <v>9</v>
      </c>
      <c r="E170" s="7">
        <f>E166</f>
        <v>32</v>
      </c>
      <c r="G170" s="58"/>
      <c r="M170" s="56" t="s">
        <v>10</v>
      </c>
      <c r="N170" s="7">
        <f>N166</f>
        <v>9</v>
      </c>
      <c r="O170" s="7">
        <f>O166</f>
        <v>9</v>
      </c>
      <c r="P170" s="7">
        <f>P166</f>
        <v>16</v>
      </c>
      <c r="R170" s="58"/>
    </row>
    <row r="171" spans="2:19" x14ac:dyDescent="0.25">
      <c r="B171" s="95" t="s">
        <v>7</v>
      </c>
      <c r="C171" s="102" t="s">
        <v>8</v>
      </c>
      <c r="D171" s="102"/>
      <c r="E171" s="103"/>
      <c r="G171" s="58"/>
      <c r="M171" s="95" t="s">
        <v>7</v>
      </c>
      <c r="N171" s="102" t="s">
        <v>8</v>
      </c>
      <c r="O171" s="102"/>
      <c r="P171" s="103"/>
      <c r="R171" s="58"/>
    </row>
    <row r="172" spans="2:19" x14ac:dyDescent="0.25">
      <c r="B172" s="96"/>
      <c r="C172" s="6">
        <v>1</v>
      </c>
      <c r="D172" s="6">
        <v>1</v>
      </c>
      <c r="E172" s="70">
        <f>E170</f>
        <v>32</v>
      </c>
      <c r="G172" s="58"/>
      <c r="M172" s="96"/>
      <c r="N172" s="6">
        <v>1</v>
      </c>
      <c r="O172" s="6">
        <v>1</v>
      </c>
      <c r="P172" s="70">
        <f>P170</f>
        <v>16</v>
      </c>
      <c r="R172" s="58"/>
    </row>
    <row r="173" spans="2:19" x14ac:dyDescent="0.25">
      <c r="B173" s="61" t="s">
        <v>9</v>
      </c>
      <c r="C173" s="90">
        <f>C174*D174*E174*C172*D172*E170</f>
        <v>82944</v>
      </c>
      <c r="D173" s="90"/>
      <c r="E173" s="90"/>
      <c r="F173" s="59">
        <f>C173</f>
        <v>82944</v>
      </c>
      <c r="G173" s="58"/>
      <c r="H173">
        <f>C172*D172*E170*E172+E174</f>
        <v>1056</v>
      </c>
      <c r="M173" s="61" t="s">
        <v>9</v>
      </c>
      <c r="N173" s="90">
        <f>N174*O174*P174*N172*O172*P170</f>
        <v>20736</v>
      </c>
      <c r="O173" s="90"/>
      <c r="P173" s="90"/>
      <c r="Q173" s="59">
        <f>N173</f>
        <v>20736</v>
      </c>
      <c r="R173" s="58"/>
      <c r="S173">
        <f>N172*O172*P170*P172+P174</f>
        <v>272</v>
      </c>
    </row>
    <row r="174" spans="2:19" x14ac:dyDescent="0.25">
      <c r="B174" s="56" t="s">
        <v>10</v>
      </c>
      <c r="C174" s="4">
        <f>C170/D172</f>
        <v>9</v>
      </c>
      <c r="D174" s="4">
        <f>D170/D172</f>
        <v>9</v>
      </c>
      <c r="E174" s="42">
        <f>E172</f>
        <v>32</v>
      </c>
      <c r="G174" s="58"/>
      <c r="M174" s="56" t="s">
        <v>10</v>
      </c>
      <c r="N174" s="4">
        <f>N170/O172</f>
        <v>9</v>
      </c>
      <c r="O174" s="4">
        <f>O170/O172</f>
        <v>9</v>
      </c>
      <c r="P174" s="42">
        <f>P172</f>
        <v>16</v>
      </c>
      <c r="R174" s="58"/>
    </row>
    <row r="175" spans="2:19" x14ac:dyDescent="0.25">
      <c r="B175" s="136" t="s">
        <v>7</v>
      </c>
      <c r="C175" s="134" t="s">
        <v>24</v>
      </c>
      <c r="D175" s="134"/>
      <c r="E175" s="135"/>
      <c r="F175" s="59"/>
      <c r="G175" s="58"/>
      <c r="M175" s="136" t="s">
        <v>7</v>
      </c>
      <c r="N175" s="134" t="s">
        <v>24</v>
      </c>
      <c r="O175" s="134"/>
      <c r="P175" s="135"/>
      <c r="Q175" s="59"/>
      <c r="R175" s="58"/>
    </row>
    <row r="176" spans="2:19" x14ac:dyDescent="0.25">
      <c r="B176" s="96"/>
      <c r="C176" s="106"/>
      <c r="D176" s="107"/>
      <c r="E176" s="110"/>
      <c r="F176" s="59"/>
      <c r="G176" s="58"/>
      <c r="M176" s="96"/>
      <c r="N176" s="106"/>
      <c r="O176" s="107"/>
      <c r="P176" s="110"/>
      <c r="Q176" s="59"/>
      <c r="R176" s="58"/>
    </row>
    <row r="177" spans="2:19" x14ac:dyDescent="0.25">
      <c r="B177" s="61" t="s">
        <v>9</v>
      </c>
      <c r="C177" s="90">
        <f>C178*D178*E178</f>
        <v>2592</v>
      </c>
      <c r="D177" s="90"/>
      <c r="E177" s="90"/>
      <c r="F177" s="59">
        <f>C177</f>
        <v>2592</v>
      </c>
      <c r="G177" s="58"/>
      <c r="H177">
        <f>C176*D176*E176*E178+E178</f>
        <v>32</v>
      </c>
      <c r="M177" s="61" t="s">
        <v>9</v>
      </c>
      <c r="N177" s="90">
        <f>N178*O178*P178</f>
        <v>1296</v>
      </c>
      <c r="O177" s="90"/>
      <c r="P177" s="90"/>
      <c r="Q177" s="59">
        <f>N177</f>
        <v>1296</v>
      </c>
      <c r="R177" s="58"/>
      <c r="S177">
        <f>N176*O176*P176*P178+P178</f>
        <v>16</v>
      </c>
    </row>
    <row r="178" spans="2:19" x14ac:dyDescent="0.25">
      <c r="B178" s="56" t="s">
        <v>10</v>
      </c>
      <c r="C178" s="7">
        <f>C174</f>
        <v>9</v>
      </c>
      <c r="D178" s="7">
        <f>D174</f>
        <v>9</v>
      </c>
      <c r="E178" s="7">
        <f>E174</f>
        <v>32</v>
      </c>
      <c r="G178" s="58"/>
      <c r="M178" s="56" t="s">
        <v>10</v>
      </c>
      <c r="N178" s="7">
        <f>N174</f>
        <v>9</v>
      </c>
      <c r="O178" s="7">
        <f>O174</f>
        <v>9</v>
      </c>
      <c r="P178" s="7">
        <f>P174</f>
        <v>16</v>
      </c>
      <c r="R178" s="58"/>
    </row>
    <row r="179" spans="2:19" x14ac:dyDescent="0.25">
      <c r="B179" s="95" t="s">
        <v>7</v>
      </c>
      <c r="C179" s="102" t="s">
        <v>69</v>
      </c>
      <c r="D179" s="102"/>
      <c r="E179" s="103"/>
      <c r="G179" s="58"/>
      <c r="M179" s="95" t="s">
        <v>7</v>
      </c>
      <c r="N179" s="102" t="s">
        <v>69</v>
      </c>
      <c r="O179" s="102"/>
      <c r="P179" s="103"/>
      <c r="R179" s="58"/>
    </row>
    <row r="180" spans="2:19" x14ac:dyDescent="0.25">
      <c r="B180" s="96"/>
      <c r="C180" s="6">
        <v>2</v>
      </c>
      <c r="D180" s="6">
        <v>2</v>
      </c>
      <c r="E180" s="70">
        <f>E178</f>
        <v>32</v>
      </c>
      <c r="G180" s="58"/>
      <c r="M180" s="96"/>
      <c r="N180" s="6">
        <v>2</v>
      </c>
      <c r="O180" s="6">
        <v>2</v>
      </c>
      <c r="P180" s="70">
        <f>P178</f>
        <v>16</v>
      </c>
      <c r="R180" s="58"/>
    </row>
    <row r="181" spans="2:19" x14ac:dyDescent="0.25">
      <c r="B181" s="61" t="s">
        <v>9</v>
      </c>
      <c r="C181" s="90">
        <f>C178*D178*E178*4*4</f>
        <v>41472</v>
      </c>
      <c r="D181" s="90"/>
      <c r="E181" s="90"/>
      <c r="F181" s="59">
        <f>C181</f>
        <v>41472</v>
      </c>
      <c r="G181" s="58"/>
      <c r="M181" s="61" t="s">
        <v>9</v>
      </c>
      <c r="N181" s="90">
        <f>N178*O178*P178*4*4</f>
        <v>20736</v>
      </c>
      <c r="O181" s="90"/>
      <c r="P181" s="90"/>
      <c r="Q181" s="59">
        <f>N181</f>
        <v>20736</v>
      </c>
      <c r="R181" s="58"/>
    </row>
    <row r="182" spans="2:19" x14ac:dyDescent="0.25">
      <c r="B182" s="56" t="s">
        <v>10</v>
      </c>
      <c r="C182" s="7">
        <f>C178*C180</f>
        <v>18</v>
      </c>
      <c r="D182" s="7">
        <f>D178*D180</f>
        <v>18</v>
      </c>
      <c r="E182" s="7">
        <f>E178</f>
        <v>32</v>
      </c>
      <c r="M182" s="56" t="s">
        <v>10</v>
      </c>
      <c r="N182" s="7">
        <f>N178*N180</f>
        <v>18</v>
      </c>
      <c r="O182" s="7">
        <f>O178*O180</f>
        <v>18</v>
      </c>
      <c r="P182" s="7">
        <f>P178</f>
        <v>16</v>
      </c>
    </row>
    <row r="183" spans="2:19" x14ac:dyDescent="0.25">
      <c r="B183" s="95" t="s">
        <v>7</v>
      </c>
      <c r="C183" s="102" t="s">
        <v>69</v>
      </c>
      <c r="D183" s="102"/>
      <c r="E183" s="103"/>
      <c r="G183" s="58"/>
      <c r="M183" s="95" t="s">
        <v>7</v>
      </c>
      <c r="N183" s="102" t="s">
        <v>69</v>
      </c>
      <c r="O183" s="102"/>
      <c r="P183" s="103"/>
      <c r="R183" s="58"/>
    </row>
    <row r="184" spans="2:19" x14ac:dyDescent="0.25">
      <c r="B184" s="96"/>
      <c r="C184" s="6">
        <v>2</v>
      </c>
      <c r="D184" s="6">
        <v>2</v>
      </c>
      <c r="E184" s="70">
        <f>E182</f>
        <v>32</v>
      </c>
      <c r="G184" s="58"/>
      <c r="M184" s="96"/>
      <c r="N184" s="6">
        <v>2</v>
      </c>
      <c r="O184" s="6">
        <v>2</v>
      </c>
      <c r="P184" s="70">
        <f>P182</f>
        <v>16</v>
      </c>
      <c r="R184" s="58"/>
    </row>
    <row r="185" spans="2:19" x14ac:dyDescent="0.25">
      <c r="B185" s="61" t="s">
        <v>9</v>
      </c>
      <c r="C185" s="90">
        <f>C182*D182*E182*4*4</f>
        <v>165888</v>
      </c>
      <c r="D185" s="90"/>
      <c r="E185" s="90"/>
      <c r="F185" s="59">
        <f>C185</f>
        <v>165888</v>
      </c>
      <c r="G185" s="58"/>
      <c r="M185" s="61" t="s">
        <v>9</v>
      </c>
      <c r="N185" s="90">
        <f>N182*O182*P182*4*4</f>
        <v>82944</v>
      </c>
      <c r="O185" s="90"/>
      <c r="P185" s="90"/>
      <c r="Q185" s="59">
        <f>N185</f>
        <v>82944</v>
      </c>
      <c r="R185" s="58"/>
    </row>
    <row r="186" spans="2:19" x14ac:dyDescent="0.25">
      <c r="B186" s="56" t="s">
        <v>10</v>
      </c>
      <c r="C186" s="7">
        <f>C182*C184</f>
        <v>36</v>
      </c>
      <c r="D186" s="7">
        <f>D182*D184</f>
        <v>36</v>
      </c>
      <c r="E186" s="7">
        <f>E182</f>
        <v>32</v>
      </c>
      <c r="M186" s="56" t="s">
        <v>10</v>
      </c>
      <c r="N186" s="7">
        <f>N182*N184</f>
        <v>36</v>
      </c>
      <c r="O186" s="7">
        <f>O182*O184</f>
        <v>36</v>
      </c>
      <c r="P186" s="7">
        <f>P182</f>
        <v>16</v>
      </c>
    </row>
    <row r="187" spans="2:19" x14ac:dyDescent="0.25">
      <c r="B187" s="95" t="s">
        <v>7</v>
      </c>
      <c r="C187" s="102" t="s">
        <v>8</v>
      </c>
      <c r="D187" s="102"/>
      <c r="E187" s="103"/>
      <c r="G187" s="58"/>
      <c r="M187" s="95" t="s">
        <v>7</v>
      </c>
      <c r="N187" s="102" t="s">
        <v>8</v>
      </c>
      <c r="O187" s="102"/>
      <c r="P187" s="103"/>
      <c r="R187" s="58"/>
    </row>
    <row r="188" spans="2:19" x14ac:dyDescent="0.25">
      <c r="B188" s="96"/>
      <c r="C188" s="6">
        <v>1</v>
      </c>
      <c r="D188" s="6">
        <v>1</v>
      </c>
      <c r="E188" s="70">
        <f>E108</f>
        <v>32</v>
      </c>
      <c r="G188" s="58"/>
      <c r="M188" s="96"/>
      <c r="N188" s="6">
        <v>1</v>
      </c>
      <c r="O188" s="6">
        <v>1</v>
      </c>
      <c r="P188" s="70">
        <f>P108</f>
        <v>16</v>
      </c>
      <c r="R188" s="58"/>
    </row>
    <row r="189" spans="2:19" x14ac:dyDescent="0.25">
      <c r="B189" s="61" t="s">
        <v>9</v>
      </c>
      <c r="C189" s="90">
        <f>C190*D190*E190*C188*D188*E186</f>
        <v>1327104</v>
      </c>
      <c r="D189" s="90"/>
      <c r="E189" s="90"/>
      <c r="F189" s="59">
        <f>C189</f>
        <v>1327104</v>
      </c>
      <c r="G189" s="58"/>
      <c r="H189">
        <f>C188*D188*E186*E188+E190</f>
        <v>1056</v>
      </c>
      <c r="M189" s="61" t="s">
        <v>9</v>
      </c>
      <c r="N189" s="90">
        <f>N190*O190*P190*N188*O188*P186</f>
        <v>331776</v>
      </c>
      <c r="O189" s="90"/>
      <c r="P189" s="90"/>
      <c r="Q189" s="59">
        <f>N189</f>
        <v>331776</v>
      </c>
      <c r="R189" s="58"/>
      <c r="S189">
        <f>N188*O188*P186*P188+P190</f>
        <v>272</v>
      </c>
    </row>
    <row r="190" spans="2:19" x14ac:dyDescent="0.25">
      <c r="B190" s="56" t="s">
        <v>10</v>
      </c>
      <c r="C190" s="4">
        <f>C186/D188</f>
        <v>36</v>
      </c>
      <c r="D190" s="4">
        <f>D186/D188</f>
        <v>36</v>
      </c>
      <c r="E190" s="42">
        <f>E188</f>
        <v>32</v>
      </c>
      <c r="G190" s="58"/>
      <c r="M190" s="56" t="s">
        <v>10</v>
      </c>
      <c r="N190" s="4">
        <f>N186/O188</f>
        <v>36</v>
      </c>
      <c r="O190" s="4">
        <f>O186/O188</f>
        <v>36</v>
      </c>
      <c r="P190" s="42">
        <f>P188</f>
        <v>16</v>
      </c>
      <c r="R190" s="58"/>
    </row>
    <row r="191" spans="2:19" x14ac:dyDescent="0.25">
      <c r="B191" s="136" t="s">
        <v>7</v>
      </c>
      <c r="C191" s="134" t="s">
        <v>24</v>
      </c>
      <c r="D191" s="134"/>
      <c r="E191" s="135"/>
      <c r="F191" s="59"/>
      <c r="G191" s="58"/>
      <c r="M191" s="136" t="s">
        <v>7</v>
      </c>
      <c r="N191" s="134" t="s">
        <v>24</v>
      </c>
      <c r="O191" s="134"/>
      <c r="P191" s="135"/>
      <c r="Q191" s="59"/>
      <c r="R191" s="58"/>
    </row>
    <row r="192" spans="2:19" x14ac:dyDescent="0.25">
      <c r="B192" s="96"/>
      <c r="C192" s="106"/>
      <c r="D192" s="107"/>
      <c r="E192" s="110"/>
      <c r="F192" s="59"/>
      <c r="G192" s="58"/>
      <c r="M192" s="96"/>
      <c r="N192" s="106"/>
      <c r="O192" s="107"/>
      <c r="P192" s="110"/>
      <c r="Q192" s="59"/>
      <c r="R192" s="58"/>
    </row>
    <row r="193" spans="2:19" x14ac:dyDescent="0.25">
      <c r="B193" s="61" t="s">
        <v>9</v>
      </c>
      <c r="C193" s="90">
        <f>C194*D194*E194</f>
        <v>41472</v>
      </c>
      <c r="D193" s="90"/>
      <c r="E193" s="90"/>
      <c r="F193" s="59">
        <f>C193</f>
        <v>41472</v>
      </c>
      <c r="G193" s="58"/>
      <c r="H193">
        <f>C192*D192*E192*E194+E194</f>
        <v>32</v>
      </c>
      <c r="M193" s="61" t="s">
        <v>9</v>
      </c>
      <c r="N193" s="90">
        <f>N194*O194*P194</f>
        <v>20736</v>
      </c>
      <c r="O193" s="90"/>
      <c r="P193" s="90"/>
      <c r="Q193" s="59">
        <f>N193</f>
        <v>20736</v>
      </c>
      <c r="R193" s="58"/>
      <c r="S193">
        <f>N192*O192*P192*P194+P194</f>
        <v>16</v>
      </c>
    </row>
    <row r="194" spans="2:19" x14ac:dyDescent="0.25">
      <c r="B194" s="56" t="s">
        <v>10</v>
      </c>
      <c r="C194" s="7">
        <f>C190</f>
        <v>36</v>
      </c>
      <c r="D194" s="7">
        <f>D190</f>
        <v>36</v>
      </c>
      <c r="E194" s="7">
        <f>E190</f>
        <v>32</v>
      </c>
      <c r="G194" s="58"/>
      <c r="M194" s="56" t="s">
        <v>10</v>
      </c>
      <c r="N194" s="7">
        <f>N190</f>
        <v>36</v>
      </c>
      <c r="O194" s="7">
        <f>O190</f>
        <v>36</v>
      </c>
      <c r="P194" s="7">
        <f>P190</f>
        <v>16</v>
      </c>
      <c r="R194" s="58"/>
    </row>
    <row r="195" spans="2:19" x14ac:dyDescent="0.25">
      <c r="B195" s="95" t="s">
        <v>7</v>
      </c>
      <c r="C195" s="102" t="s">
        <v>8</v>
      </c>
      <c r="D195" s="102"/>
      <c r="E195" s="103"/>
      <c r="G195" s="58"/>
      <c r="M195" s="95" t="s">
        <v>7</v>
      </c>
      <c r="N195" s="102" t="s">
        <v>8</v>
      </c>
      <c r="O195" s="102"/>
      <c r="P195" s="103"/>
      <c r="R195" s="58"/>
    </row>
    <row r="196" spans="2:19" x14ac:dyDescent="0.25">
      <c r="B196" s="96"/>
      <c r="C196" s="6">
        <v>1</v>
      </c>
      <c r="D196" s="6">
        <v>1</v>
      </c>
      <c r="E196" s="70">
        <f>E106</f>
        <v>128</v>
      </c>
      <c r="G196" s="58"/>
      <c r="M196" s="96"/>
      <c r="N196" s="6">
        <v>1</v>
      </c>
      <c r="O196" s="6">
        <v>1</v>
      </c>
      <c r="P196" s="70">
        <f>P116</f>
        <v>16</v>
      </c>
      <c r="R196" s="58"/>
    </row>
    <row r="197" spans="2:19" x14ac:dyDescent="0.25">
      <c r="B197" s="61" t="s">
        <v>9</v>
      </c>
      <c r="C197" s="90">
        <f>C198*D198*E198*C196*D196*E194</f>
        <v>5308416</v>
      </c>
      <c r="D197" s="90"/>
      <c r="E197" s="90"/>
      <c r="F197" s="59">
        <f>C197</f>
        <v>5308416</v>
      </c>
      <c r="G197" s="58"/>
      <c r="H197">
        <f>C196*D196*E194*E196+E198</f>
        <v>4224</v>
      </c>
      <c r="M197" s="61" t="s">
        <v>9</v>
      </c>
      <c r="N197" s="90">
        <f>N198*O198*P198*N196*O196*P194</f>
        <v>1658880</v>
      </c>
      <c r="O197" s="90"/>
      <c r="P197" s="90"/>
      <c r="Q197" s="59">
        <f>N197</f>
        <v>1658880</v>
      </c>
      <c r="R197" s="58"/>
      <c r="S197">
        <f>N196*O196*P194*P196+P198</f>
        <v>336</v>
      </c>
    </row>
    <row r="198" spans="2:19" x14ac:dyDescent="0.25">
      <c r="B198" s="56" t="s">
        <v>10</v>
      </c>
      <c r="C198" s="4">
        <f>C194/D196</f>
        <v>36</v>
      </c>
      <c r="D198" s="4">
        <f>D194/D196</f>
        <v>36</v>
      </c>
      <c r="E198" s="42">
        <f>E106</f>
        <v>128</v>
      </c>
      <c r="G198" s="58"/>
      <c r="M198" s="56" t="s">
        <v>10</v>
      </c>
      <c r="N198" s="4">
        <f>N194/O196</f>
        <v>36</v>
      </c>
      <c r="O198" s="4">
        <f>O194/O196</f>
        <v>36</v>
      </c>
      <c r="P198" s="42">
        <f>P106</f>
        <v>80</v>
      </c>
      <c r="R198" s="58"/>
    </row>
    <row r="199" spans="2:19" x14ac:dyDescent="0.25">
      <c r="B199" s="136" t="s">
        <v>7</v>
      </c>
      <c r="C199" s="134" t="s">
        <v>70</v>
      </c>
      <c r="D199" s="134"/>
      <c r="E199" s="135"/>
      <c r="F199" s="59"/>
      <c r="G199" s="58"/>
      <c r="M199" s="136" t="s">
        <v>7</v>
      </c>
      <c r="N199" s="134" t="s">
        <v>70</v>
      </c>
      <c r="O199" s="134"/>
      <c r="P199" s="135"/>
      <c r="Q199" s="59"/>
      <c r="R199" s="58"/>
    </row>
    <row r="200" spans="2:19" x14ac:dyDescent="0.25">
      <c r="B200" s="96"/>
      <c r="C200" s="106"/>
      <c r="D200" s="107"/>
      <c r="E200" s="110"/>
      <c r="F200" s="59"/>
      <c r="G200" s="58"/>
      <c r="M200" s="96"/>
      <c r="N200" s="106"/>
      <c r="O200" s="107"/>
      <c r="P200" s="110"/>
      <c r="Q200" s="59"/>
      <c r="R200" s="58"/>
    </row>
    <row r="201" spans="2:19" x14ac:dyDescent="0.25">
      <c r="B201" s="61" t="s">
        <v>9</v>
      </c>
      <c r="C201" s="90">
        <f>C202*D202*E202</f>
        <v>165888</v>
      </c>
      <c r="D201" s="90"/>
      <c r="E201" s="90"/>
      <c r="F201" s="59">
        <f>C201</f>
        <v>165888</v>
      </c>
      <c r="G201" s="58"/>
      <c r="M201" s="61" t="s">
        <v>9</v>
      </c>
      <c r="N201" s="90">
        <f>N202*O202*P202</f>
        <v>20736</v>
      </c>
      <c r="O201" s="90"/>
      <c r="P201" s="90"/>
      <c r="Q201" s="59">
        <f>N201</f>
        <v>20736</v>
      </c>
      <c r="R201" s="58"/>
    </row>
    <row r="202" spans="2:19" x14ac:dyDescent="0.25">
      <c r="B202" s="56" t="s">
        <v>10</v>
      </c>
      <c r="C202" s="7">
        <f>C194</f>
        <v>36</v>
      </c>
      <c r="D202" s="7">
        <f>D194</f>
        <v>36</v>
      </c>
      <c r="E202" s="7">
        <f>E198</f>
        <v>128</v>
      </c>
      <c r="G202" s="58"/>
      <c r="M202" s="56" t="s">
        <v>10</v>
      </c>
      <c r="N202" s="7">
        <f>N194</f>
        <v>36</v>
      </c>
      <c r="O202" s="7">
        <f>O194</f>
        <v>36</v>
      </c>
      <c r="P202" s="7">
        <f>P194</f>
        <v>16</v>
      </c>
      <c r="R202" s="58"/>
    </row>
    <row r="203" spans="2:19" x14ac:dyDescent="0.25">
      <c r="B203" s="136" t="s">
        <v>7</v>
      </c>
      <c r="C203" s="134" t="s">
        <v>72</v>
      </c>
      <c r="D203" s="134"/>
      <c r="E203" s="135"/>
      <c r="F203" s="59"/>
      <c r="G203" s="58"/>
      <c r="M203" s="136" t="s">
        <v>7</v>
      </c>
      <c r="N203" s="134" t="s">
        <v>72</v>
      </c>
      <c r="O203" s="134"/>
      <c r="P203" s="135"/>
      <c r="Q203" s="59"/>
      <c r="R203" s="58"/>
    </row>
    <row r="204" spans="2:19" x14ac:dyDescent="0.25">
      <c r="B204" s="96"/>
      <c r="C204" s="106"/>
      <c r="D204" s="107"/>
      <c r="E204" s="110"/>
      <c r="F204" s="59"/>
      <c r="G204" s="58"/>
      <c r="M204" s="96"/>
      <c r="N204" s="106"/>
      <c r="O204" s="107"/>
      <c r="P204" s="110"/>
      <c r="Q204" s="59"/>
      <c r="R204" s="58"/>
    </row>
    <row r="205" spans="2:19" x14ac:dyDescent="0.25">
      <c r="B205" s="61" t="s">
        <v>9</v>
      </c>
      <c r="C205" s="90">
        <f>C206*D206*E206</f>
        <v>165888</v>
      </c>
      <c r="D205" s="90"/>
      <c r="E205" s="90"/>
      <c r="F205" s="59">
        <f>C205</f>
        <v>165888</v>
      </c>
      <c r="G205" s="58"/>
      <c r="M205" s="61" t="s">
        <v>9</v>
      </c>
      <c r="N205" s="90">
        <f>N206*O206*P206</f>
        <v>20736</v>
      </c>
      <c r="O205" s="90"/>
      <c r="P205" s="90"/>
      <c r="Q205" s="59">
        <f>N205</f>
        <v>20736</v>
      </c>
      <c r="R205" s="58"/>
    </row>
    <row r="206" spans="2:19" x14ac:dyDescent="0.25">
      <c r="B206" s="56" t="s">
        <v>10</v>
      </c>
      <c r="C206" s="7">
        <f>C198</f>
        <v>36</v>
      </c>
      <c r="D206" s="7">
        <f>D198</f>
        <v>36</v>
      </c>
      <c r="E206" s="7">
        <f>E202</f>
        <v>128</v>
      </c>
      <c r="G206" s="58"/>
      <c r="M206" s="56" t="s">
        <v>10</v>
      </c>
      <c r="N206" s="7">
        <f>N198</f>
        <v>36</v>
      </c>
      <c r="O206" s="7">
        <f>O198</f>
        <v>36</v>
      </c>
      <c r="P206" s="7">
        <f>P202</f>
        <v>16</v>
      </c>
      <c r="R206" s="58"/>
    </row>
  </sheetData>
  <mergeCells count="306">
    <mergeCell ref="C205:E205"/>
    <mergeCell ref="M195:M196"/>
    <mergeCell ref="N195:P195"/>
    <mergeCell ref="N197:P197"/>
    <mergeCell ref="M203:M204"/>
    <mergeCell ref="N203:P203"/>
    <mergeCell ref="N204:P204"/>
    <mergeCell ref="N205:P205"/>
    <mergeCell ref="M103:M104"/>
    <mergeCell ref="N103:P103"/>
    <mergeCell ref="N104:P104"/>
    <mergeCell ref="N105:P105"/>
    <mergeCell ref="N177:P177"/>
    <mergeCell ref="M179:M180"/>
    <mergeCell ref="N179:P179"/>
    <mergeCell ref="N181:P181"/>
    <mergeCell ref="M183:M184"/>
    <mergeCell ref="N183:P183"/>
    <mergeCell ref="N185:P185"/>
    <mergeCell ref="M187:M188"/>
    <mergeCell ref="N187:P187"/>
    <mergeCell ref="N165:P165"/>
    <mergeCell ref="M167:M168"/>
    <mergeCell ref="N167:P167"/>
    <mergeCell ref="B195:B196"/>
    <mergeCell ref="C195:E195"/>
    <mergeCell ref="C197:E197"/>
    <mergeCell ref="B203:B204"/>
    <mergeCell ref="C203:E203"/>
    <mergeCell ref="C204:E204"/>
    <mergeCell ref="N189:P189"/>
    <mergeCell ref="M191:M192"/>
    <mergeCell ref="N191:P191"/>
    <mergeCell ref="N192:P192"/>
    <mergeCell ref="N193:P193"/>
    <mergeCell ref="M199:M200"/>
    <mergeCell ref="N199:P199"/>
    <mergeCell ref="N200:P200"/>
    <mergeCell ref="N201:P201"/>
    <mergeCell ref="C189:E189"/>
    <mergeCell ref="B191:B192"/>
    <mergeCell ref="C191:E191"/>
    <mergeCell ref="C192:E192"/>
    <mergeCell ref="C193:E193"/>
    <mergeCell ref="B199:B200"/>
    <mergeCell ref="C199:E199"/>
    <mergeCell ref="C200:E200"/>
    <mergeCell ref="C201:E201"/>
    <mergeCell ref="N168:P168"/>
    <mergeCell ref="N169:P169"/>
    <mergeCell ref="M171:M172"/>
    <mergeCell ref="N171:P171"/>
    <mergeCell ref="N173:P173"/>
    <mergeCell ref="M175:M176"/>
    <mergeCell ref="N175:P175"/>
    <mergeCell ref="N176:P176"/>
    <mergeCell ref="N153:P153"/>
    <mergeCell ref="M155:M156"/>
    <mergeCell ref="N155:P155"/>
    <mergeCell ref="N157:P157"/>
    <mergeCell ref="M159:M160"/>
    <mergeCell ref="N159:P159"/>
    <mergeCell ref="N160:P160"/>
    <mergeCell ref="N161:P161"/>
    <mergeCell ref="M163:M164"/>
    <mergeCell ref="N163:P163"/>
    <mergeCell ref="N141:P141"/>
    <mergeCell ref="M143:M144"/>
    <mergeCell ref="N143:P143"/>
    <mergeCell ref="N144:P144"/>
    <mergeCell ref="N145:P145"/>
    <mergeCell ref="M147:M148"/>
    <mergeCell ref="N147:P147"/>
    <mergeCell ref="N149:P149"/>
    <mergeCell ref="M151:M152"/>
    <mergeCell ref="N151:P151"/>
    <mergeCell ref="N152:P152"/>
    <mergeCell ref="N129:P129"/>
    <mergeCell ref="M131:M132"/>
    <mergeCell ref="N131:P131"/>
    <mergeCell ref="N133:P133"/>
    <mergeCell ref="M135:M136"/>
    <mergeCell ref="N135:P135"/>
    <mergeCell ref="N136:P136"/>
    <mergeCell ref="N137:P137"/>
    <mergeCell ref="M139:M140"/>
    <mergeCell ref="N139:P139"/>
    <mergeCell ref="N117:P117"/>
    <mergeCell ref="M119:M120"/>
    <mergeCell ref="N119:P119"/>
    <mergeCell ref="N120:P120"/>
    <mergeCell ref="N121:P121"/>
    <mergeCell ref="M123:M124"/>
    <mergeCell ref="N123:P123"/>
    <mergeCell ref="N125:P125"/>
    <mergeCell ref="M127:M128"/>
    <mergeCell ref="N127:P127"/>
    <mergeCell ref="N128:P128"/>
    <mergeCell ref="M107:M108"/>
    <mergeCell ref="N107:P107"/>
    <mergeCell ref="N109:P109"/>
    <mergeCell ref="M111:M112"/>
    <mergeCell ref="N111:P111"/>
    <mergeCell ref="N112:P112"/>
    <mergeCell ref="N113:P113"/>
    <mergeCell ref="M115:M116"/>
    <mergeCell ref="N115:P115"/>
    <mergeCell ref="C177:E177"/>
    <mergeCell ref="B179:B180"/>
    <mergeCell ref="C179:E179"/>
    <mergeCell ref="C181:E181"/>
    <mergeCell ref="B183:B184"/>
    <mergeCell ref="C183:E183"/>
    <mergeCell ref="C185:E185"/>
    <mergeCell ref="B187:B188"/>
    <mergeCell ref="C187:E187"/>
    <mergeCell ref="C165:E165"/>
    <mergeCell ref="B167:B168"/>
    <mergeCell ref="C167:E167"/>
    <mergeCell ref="C168:E168"/>
    <mergeCell ref="C169:E169"/>
    <mergeCell ref="B171:B172"/>
    <mergeCell ref="C171:E171"/>
    <mergeCell ref="C173:E173"/>
    <mergeCell ref="B175:B176"/>
    <mergeCell ref="C175:E175"/>
    <mergeCell ref="C176:E176"/>
    <mergeCell ref="C153:E153"/>
    <mergeCell ref="B155:B156"/>
    <mergeCell ref="C155:E155"/>
    <mergeCell ref="C157:E157"/>
    <mergeCell ref="B159:B160"/>
    <mergeCell ref="C159:E159"/>
    <mergeCell ref="C160:E160"/>
    <mergeCell ref="C161:E161"/>
    <mergeCell ref="B163:B164"/>
    <mergeCell ref="C163:E163"/>
    <mergeCell ref="C141:E141"/>
    <mergeCell ref="B143:B144"/>
    <mergeCell ref="C143:E143"/>
    <mergeCell ref="C144:E144"/>
    <mergeCell ref="C145:E145"/>
    <mergeCell ref="B147:B148"/>
    <mergeCell ref="C147:E147"/>
    <mergeCell ref="C149:E149"/>
    <mergeCell ref="B151:B152"/>
    <mergeCell ref="C151:E151"/>
    <mergeCell ref="C152:E152"/>
    <mergeCell ref="C129:E129"/>
    <mergeCell ref="B131:B132"/>
    <mergeCell ref="C131:E131"/>
    <mergeCell ref="C133:E133"/>
    <mergeCell ref="B135:B136"/>
    <mergeCell ref="C135:E135"/>
    <mergeCell ref="C136:E136"/>
    <mergeCell ref="C137:E137"/>
    <mergeCell ref="B139:B140"/>
    <mergeCell ref="C139:E139"/>
    <mergeCell ref="C128:E128"/>
    <mergeCell ref="B107:B108"/>
    <mergeCell ref="C107:E107"/>
    <mergeCell ref="C109:E109"/>
    <mergeCell ref="B111:B112"/>
    <mergeCell ref="C111:E111"/>
    <mergeCell ref="C112:E112"/>
    <mergeCell ref="C113:E113"/>
    <mergeCell ref="B115:B116"/>
    <mergeCell ref="C115:E115"/>
    <mergeCell ref="C117:E117"/>
    <mergeCell ref="B119:B120"/>
    <mergeCell ref="C121:E121"/>
    <mergeCell ref="B123:B124"/>
    <mergeCell ref="C123:E123"/>
    <mergeCell ref="C125:E125"/>
    <mergeCell ref="B127:B128"/>
    <mergeCell ref="C127:E127"/>
    <mergeCell ref="C104:E104"/>
    <mergeCell ref="C120:E120"/>
    <mergeCell ref="C119:E119"/>
    <mergeCell ref="B103:B104"/>
    <mergeCell ref="C103:E103"/>
    <mergeCell ref="C105:E105"/>
    <mergeCell ref="C73:E73"/>
    <mergeCell ref="I73:I74"/>
    <mergeCell ref="B85:B86"/>
    <mergeCell ref="C85:E85"/>
    <mergeCell ref="I85:I86"/>
    <mergeCell ref="C87:E87"/>
    <mergeCell ref="C89:E89"/>
    <mergeCell ref="C79:E79"/>
    <mergeCell ref="I77:I78"/>
    <mergeCell ref="C78:E78"/>
    <mergeCell ref="J79:L79"/>
    <mergeCell ref="B81:B82"/>
    <mergeCell ref="C81:E81"/>
    <mergeCell ref="I81:I82"/>
    <mergeCell ref="C83:E83"/>
    <mergeCell ref="J83:L83"/>
    <mergeCell ref="A60:A90"/>
    <mergeCell ref="B65:B66"/>
    <mergeCell ref="C65:E65"/>
    <mergeCell ref="I65:I66"/>
    <mergeCell ref="C67:E67"/>
    <mergeCell ref="J67:L67"/>
    <mergeCell ref="B69:B70"/>
    <mergeCell ref="C69:E69"/>
    <mergeCell ref="B61:B62"/>
    <mergeCell ref="C61:E61"/>
    <mergeCell ref="I61:I62"/>
    <mergeCell ref="C63:E63"/>
    <mergeCell ref="J63:L63"/>
    <mergeCell ref="J61:L61"/>
    <mergeCell ref="C75:E75"/>
    <mergeCell ref="J75:L75"/>
    <mergeCell ref="B77:B78"/>
    <mergeCell ref="C77:E77"/>
    <mergeCell ref="I69:I70"/>
    <mergeCell ref="C71:E71"/>
    <mergeCell ref="J71:L71"/>
    <mergeCell ref="B73:B74"/>
    <mergeCell ref="A40:A59"/>
    <mergeCell ref="J44:L44"/>
    <mergeCell ref="J48:L48"/>
    <mergeCell ref="J52:L52"/>
    <mergeCell ref="J56:L56"/>
    <mergeCell ref="J40:L40"/>
    <mergeCell ref="B52:B53"/>
    <mergeCell ref="C52:E52"/>
    <mergeCell ref="I52:I53"/>
    <mergeCell ref="C54:E54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J50:L50"/>
    <mergeCell ref="C58:E58"/>
    <mergeCell ref="J58:L58"/>
    <mergeCell ref="I40:I41"/>
    <mergeCell ref="C41:E41"/>
    <mergeCell ref="C42:E42"/>
    <mergeCell ref="J42:L42"/>
    <mergeCell ref="B44:B45"/>
    <mergeCell ref="C44:E44"/>
    <mergeCell ref="I44:I45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C28:E28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LOP.2</vt:lpstr>
      <vt:lpstr>LOP3</vt:lpstr>
      <vt:lpstr>JVET-AJ0165-EE1-1.2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Yun Li</cp:lastModifiedBy>
  <dcterms:created xsi:type="dcterms:W3CDTF">2023-02-21T08:12:53Z</dcterms:created>
  <dcterms:modified xsi:type="dcterms:W3CDTF">2024-10-23T12:35:32Z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