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3"/>
  <workbookPr/>
  <mc:AlternateContent xmlns:mc="http://schemas.openxmlformats.org/markup-compatibility/2006">
    <mc:Choice Requires="x15">
      <x15ac:absPath xmlns:x15ac="http://schemas.microsoft.com/office/spreadsheetml/2010/11/ac" url="/Users/ejacstr/Documents/JVET/Kemer2024/EarlyCropping/first_upload/"/>
    </mc:Choice>
  </mc:AlternateContent>
  <xr:revisionPtr revIDLastSave="0" documentId="13_ncr:1_{0C77DA0D-3BE4-9E4D-9CAD-3B4A756B4C3F}" xr6:coauthVersionLast="47" xr6:coauthVersionMax="47" xr10:uidLastSave="{00000000-0000-0000-0000-000000000000}"/>
  <bookViews>
    <workbookView xWindow="0" yWindow="500" windowWidth="28800" windowHeight="16260" activeTab="1" xr2:uid="{00000000-000D-0000-FFFF-FFFF00000000}"/>
  </bookViews>
  <sheets>
    <sheet name="VLOP2" sheetId="45" r:id="rId1"/>
    <sheet name="JVET-AJ0054_EE1-1.3.2_VLOP" sheetId="4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92" i="45" l="1"/>
  <c r="M92" i="45"/>
  <c r="J92" i="45"/>
  <c r="H92" i="45"/>
  <c r="F92" i="45"/>
  <c r="K90" i="45"/>
  <c r="J90" i="45"/>
  <c r="D90" i="45"/>
  <c r="C90" i="45"/>
  <c r="E88" i="45"/>
  <c r="L84" i="45"/>
  <c r="E84" i="45"/>
  <c r="L74" i="45"/>
  <c r="L76" i="45" s="1"/>
  <c r="L80" i="45" s="1"/>
  <c r="R81" i="45" s="1"/>
  <c r="E74" i="45"/>
  <c r="E76" i="45" s="1"/>
  <c r="E80" i="45" s="1"/>
  <c r="P81" i="45" s="1"/>
  <c r="L70" i="45"/>
  <c r="E70" i="45"/>
  <c r="L66" i="45"/>
  <c r="L68" i="45" s="1"/>
  <c r="E66" i="45"/>
  <c r="E68" i="45" s="1"/>
  <c r="L64" i="45"/>
  <c r="R65" i="45" s="1"/>
  <c r="L62" i="45"/>
  <c r="E62" i="45"/>
  <c r="E64" i="45" s="1"/>
  <c r="P65" i="45" s="1"/>
  <c r="L57" i="45"/>
  <c r="L59" i="45" s="1"/>
  <c r="L60" i="45" s="1"/>
  <c r="R61" i="45" s="1"/>
  <c r="E57" i="45"/>
  <c r="E59" i="45" s="1"/>
  <c r="E60" i="45" s="1"/>
  <c r="P61" i="45" s="1"/>
  <c r="L53" i="45"/>
  <c r="L55" i="45" s="1"/>
  <c r="R56" i="45" s="1"/>
  <c r="E53" i="45"/>
  <c r="E55" i="45" s="1"/>
  <c r="P56" i="45" s="1"/>
  <c r="L49" i="45"/>
  <c r="L51" i="45" s="1"/>
  <c r="R52" i="45" s="1"/>
  <c r="E49" i="45"/>
  <c r="E51" i="45" s="1"/>
  <c r="P52" i="45" s="1"/>
  <c r="R48" i="45"/>
  <c r="P48" i="45"/>
  <c r="L47" i="45"/>
  <c r="E47" i="45"/>
  <c r="L45" i="45"/>
  <c r="E45" i="45"/>
  <c r="L37" i="45"/>
  <c r="L39" i="45" s="1"/>
  <c r="L43" i="45" s="1"/>
  <c r="R44" i="45" s="1"/>
  <c r="E37" i="45"/>
  <c r="E39" i="45" s="1"/>
  <c r="E43" i="45" s="1"/>
  <c r="P44" i="45" s="1"/>
  <c r="Q59" i="45" s="1"/>
  <c r="L35" i="45"/>
  <c r="R36" i="45" s="1"/>
  <c r="E35" i="45"/>
  <c r="P36" i="45" s="1"/>
  <c r="X36" i="45" s="1"/>
  <c r="E27" i="45"/>
  <c r="E29" i="45" s="1"/>
  <c r="E33" i="45" s="1"/>
  <c r="E13" i="45"/>
  <c r="E17" i="45" s="1"/>
  <c r="E11" i="45"/>
  <c r="D9" i="45"/>
  <c r="D13" i="45" s="1"/>
  <c r="D17" i="45" s="1"/>
  <c r="D21" i="45" s="1"/>
  <c r="D25" i="45" s="1"/>
  <c r="D29" i="45" s="1"/>
  <c r="D33" i="45" s="1"/>
  <c r="S7" i="45"/>
  <c r="R7" i="45"/>
  <c r="P7" i="45"/>
  <c r="O7" i="45"/>
  <c r="M7" i="45"/>
  <c r="L7" i="45"/>
  <c r="L6" i="45" s="1"/>
  <c r="J7" i="45"/>
  <c r="I7" i="45"/>
  <c r="H7" i="45"/>
  <c r="G7" i="45"/>
  <c r="F6" i="45" s="1"/>
  <c r="F7" i="45"/>
  <c r="D7" i="45"/>
  <c r="C7" i="45"/>
  <c r="C9" i="45" s="1"/>
  <c r="C13" i="45" s="1"/>
  <c r="T5" i="45"/>
  <c r="T7" i="45" s="1"/>
  <c r="R6" i="45" s="1"/>
  <c r="Q5" i="45"/>
  <c r="Q7" i="45" s="1"/>
  <c r="O6" i="45" s="1"/>
  <c r="N5" i="45"/>
  <c r="N7" i="45" s="1"/>
  <c r="K5" i="45"/>
  <c r="AB4" i="45" s="1"/>
  <c r="H5" i="45"/>
  <c r="E5" i="45"/>
  <c r="E7" i="45" s="1"/>
  <c r="AA4" i="45"/>
  <c r="Z4" i="45"/>
  <c r="E19" i="45" l="1"/>
  <c r="E21" i="45" s="1"/>
  <c r="X18" i="45"/>
  <c r="C17" i="45"/>
  <c r="U13" i="45"/>
  <c r="S90" i="45"/>
  <c r="C6" i="45"/>
  <c r="S59" i="45"/>
  <c r="X59" i="45" s="1"/>
  <c r="E72" i="45"/>
  <c r="P73" i="45" s="1"/>
  <c r="P69" i="45"/>
  <c r="Q90" i="45" s="1"/>
  <c r="X90" i="45" s="1"/>
  <c r="I6" i="45"/>
  <c r="D35" i="45"/>
  <c r="D39" i="45" s="1"/>
  <c r="D43" i="45" s="1"/>
  <c r="D47" i="45" s="1"/>
  <c r="D51" i="45" s="1"/>
  <c r="D55" i="45" s="1"/>
  <c r="D59" i="45" s="1"/>
  <c r="K35" i="45"/>
  <c r="K39" i="45" s="1"/>
  <c r="K43" i="45" s="1"/>
  <c r="K47" i="45" s="1"/>
  <c r="K51" i="45" s="1"/>
  <c r="K55" i="45" s="1"/>
  <c r="K59" i="45" s="1"/>
  <c r="L72" i="45"/>
  <c r="R73" i="45" s="1"/>
  <c r="R69" i="45"/>
  <c r="AD4" i="45"/>
  <c r="K7" i="45"/>
  <c r="E9" i="45" s="1"/>
  <c r="AE4" i="45"/>
  <c r="U7" i="45"/>
  <c r="AC4" i="45"/>
  <c r="X4" i="45" s="1"/>
  <c r="X10" i="45" l="1"/>
  <c r="F9" i="45"/>
  <c r="C12" i="45"/>
  <c r="D72" i="45"/>
  <c r="D76" i="45" s="1"/>
  <c r="D80" i="45" s="1"/>
  <c r="D84" i="45" s="1"/>
  <c r="D88" i="45" s="1"/>
  <c r="D60" i="45"/>
  <c r="U17" i="45"/>
  <c r="C21" i="45"/>
  <c r="C16" i="45"/>
  <c r="V16" i="45" s="1"/>
  <c r="V6" i="45"/>
  <c r="W6" i="45" s="1"/>
  <c r="K72" i="45"/>
  <c r="K76" i="45" s="1"/>
  <c r="K80" i="45" s="1"/>
  <c r="K84" i="45" s="1"/>
  <c r="K88" i="45" s="1"/>
  <c r="K60" i="45"/>
  <c r="E23" i="45"/>
  <c r="E25" i="45" s="1"/>
  <c r="X26" i="45" s="1"/>
  <c r="X22" i="45" l="1"/>
  <c r="X92" i="45" s="1"/>
  <c r="D64" i="45"/>
  <c r="D68" i="45"/>
  <c r="K64" i="45"/>
  <c r="K68" i="45"/>
  <c r="D93" i="45"/>
  <c r="F93" i="45"/>
  <c r="V12" i="45"/>
  <c r="C20" i="45"/>
  <c r="C25" i="45"/>
  <c r="U21" i="45"/>
  <c r="C24" i="45" l="1"/>
  <c r="V24" i="45" s="1"/>
  <c r="C29" i="45"/>
  <c r="V20" i="45"/>
  <c r="C28" i="45" l="1"/>
  <c r="V28" i="45" s="1"/>
  <c r="C33" i="45"/>
  <c r="C32" i="45" l="1"/>
  <c r="C35" i="45"/>
  <c r="J35" i="45"/>
  <c r="J39" i="45" s="1"/>
  <c r="U33" i="45"/>
  <c r="J43" i="45" l="1"/>
  <c r="J38" i="45"/>
  <c r="M38" i="45" s="1"/>
  <c r="C39" i="45"/>
  <c r="U35" i="45"/>
  <c r="V32" i="45"/>
  <c r="W33" i="45" s="1"/>
  <c r="H93" i="45"/>
  <c r="C38" i="45" l="1"/>
  <c r="F38" i="45" s="1"/>
  <c r="V38" i="45" s="1"/>
  <c r="U39" i="45"/>
  <c r="C43" i="45"/>
  <c r="J47" i="45"/>
  <c r="J42" i="45"/>
  <c r="M42" i="45" s="1"/>
  <c r="J46" i="45" l="1"/>
  <c r="M46" i="45" s="1"/>
  <c r="J51" i="45"/>
  <c r="U43" i="45"/>
  <c r="C42" i="45"/>
  <c r="F42" i="45" s="1"/>
  <c r="C47" i="45"/>
  <c r="U47" i="45" l="1"/>
  <c r="C51" i="45"/>
  <c r="C46" i="45"/>
  <c r="F46" i="45" s="1"/>
  <c r="J55" i="45"/>
  <c r="J50" i="45"/>
  <c r="M50" i="45" s="1"/>
  <c r="J54" i="45" l="1"/>
  <c r="M54" i="45" s="1"/>
  <c r="J59" i="45"/>
  <c r="C55" i="45"/>
  <c r="U51" i="45"/>
  <c r="C50" i="45"/>
  <c r="F50" i="45" s="1"/>
  <c r="J60" i="45" l="1"/>
  <c r="J72" i="45"/>
  <c r="J58" i="45"/>
  <c r="M58" i="45" s="1"/>
  <c r="N59" i="45" s="1"/>
  <c r="C59" i="45"/>
  <c r="C54" i="45"/>
  <c r="F54" i="45" s="1"/>
  <c r="U55" i="45"/>
  <c r="C58" i="45" l="1"/>
  <c r="F58" i="45" s="1"/>
  <c r="G59" i="45" s="1"/>
  <c r="V59" i="45" s="1"/>
  <c r="W59" i="45" s="1"/>
  <c r="C72" i="45"/>
  <c r="U59" i="45"/>
  <c r="C60" i="45"/>
  <c r="J71" i="45"/>
  <c r="M71" i="45" s="1"/>
  <c r="J76" i="45"/>
  <c r="J64" i="45"/>
  <c r="J63" i="45" s="1"/>
  <c r="M63" i="45" s="1"/>
  <c r="J68" i="45"/>
  <c r="J67" i="45" s="1"/>
  <c r="M67" i="45" s="1"/>
  <c r="J93" i="45" l="1"/>
  <c r="J80" i="45"/>
  <c r="J75" i="45"/>
  <c r="M75" i="45" s="1"/>
  <c r="C68" i="45"/>
  <c r="U60" i="45"/>
  <c r="C64" i="45"/>
  <c r="C76" i="45"/>
  <c r="C71" i="45"/>
  <c r="F71" i="45" s="1"/>
  <c r="U76" i="45" l="1"/>
  <c r="C80" i="45"/>
  <c r="C75" i="45"/>
  <c r="C63" i="45"/>
  <c r="F63" i="45" s="1"/>
  <c r="U64" i="45"/>
  <c r="C67" i="45"/>
  <c r="F67" i="45" s="1"/>
  <c r="U68" i="45"/>
  <c r="J84" i="45"/>
  <c r="J79" i="45"/>
  <c r="M79" i="45" s="1"/>
  <c r="J88" i="45" l="1"/>
  <c r="J83" i="45"/>
  <c r="M83" i="45" s="1"/>
  <c r="F75" i="45"/>
  <c r="C84" i="45"/>
  <c r="C79" i="45"/>
  <c r="F79" i="45" s="1"/>
  <c r="U80" i="45"/>
  <c r="N90" i="45"/>
  <c r="C88" i="45" l="1"/>
  <c r="C83" i="45"/>
  <c r="C87" i="45"/>
  <c r="U84" i="45"/>
  <c r="U97" i="45" s="1"/>
  <c r="U98" i="45" s="1"/>
  <c r="F83" i="45" l="1"/>
  <c r="G90" i="45" s="1"/>
  <c r="V90" i="45" s="1"/>
  <c r="W90" i="45" s="1"/>
  <c r="W92" i="45" s="1"/>
  <c r="W93" i="45" s="1"/>
  <c r="A2" i="45" s="1"/>
  <c r="R93" i="45"/>
  <c r="D94" i="45" s="1"/>
  <c r="D95" i="45" s="1"/>
  <c r="K27" i="41"/>
  <c r="Z175" i="41" l="1"/>
  <c r="J164" i="41"/>
  <c r="K164" i="41"/>
  <c r="J152" i="41"/>
  <c r="K148" i="41"/>
  <c r="K140" i="41"/>
  <c r="J140" i="41"/>
  <c r="J63" i="41" l="1"/>
  <c r="S18" i="41"/>
  <c r="L37" i="41" s="1"/>
  <c r="L39" i="41" s="1"/>
  <c r="L43" i="41" s="1"/>
  <c r="R18" i="41"/>
  <c r="E77" i="41" s="1"/>
  <c r="E79" i="41" s="1"/>
  <c r="I21" i="41"/>
  <c r="R172" i="41"/>
  <c r="M172" i="41"/>
  <c r="J172" i="41"/>
  <c r="H172" i="41"/>
  <c r="F172" i="41"/>
  <c r="K170" i="41"/>
  <c r="J170" i="41"/>
  <c r="D170" i="41"/>
  <c r="C170" i="41"/>
  <c r="E168" i="41"/>
  <c r="L164" i="41"/>
  <c r="E164" i="41"/>
  <c r="L156" i="41"/>
  <c r="L160" i="41" s="1"/>
  <c r="R161" i="41" s="1"/>
  <c r="L154" i="41"/>
  <c r="E154" i="41"/>
  <c r="E156" i="41" s="1"/>
  <c r="E160" i="41" s="1"/>
  <c r="P161" i="41" s="1"/>
  <c r="L150" i="41"/>
  <c r="E150" i="41"/>
  <c r="L146" i="41"/>
  <c r="L148" i="41" s="1"/>
  <c r="E146" i="41"/>
  <c r="E148" i="41" s="1"/>
  <c r="L142" i="41"/>
  <c r="L144" i="41" s="1"/>
  <c r="E142" i="41"/>
  <c r="E144" i="41" s="1"/>
  <c r="P145" i="41" s="1"/>
  <c r="L133" i="41"/>
  <c r="L135" i="41" s="1"/>
  <c r="E133" i="41"/>
  <c r="E135" i="41" s="1"/>
  <c r="L129" i="41"/>
  <c r="L131" i="41" s="1"/>
  <c r="E129" i="41"/>
  <c r="E131" i="41" s="1"/>
  <c r="L127" i="41"/>
  <c r="R128" i="41" s="1"/>
  <c r="E127" i="41"/>
  <c r="L125" i="41"/>
  <c r="E125" i="41"/>
  <c r="L115" i="41"/>
  <c r="L113" i="41"/>
  <c r="E113" i="41"/>
  <c r="E115" i="41" s="1"/>
  <c r="L109" i="41"/>
  <c r="L111" i="41" s="1"/>
  <c r="R112" i="41" s="1"/>
  <c r="E109" i="41"/>
  <c r="E111" i="41" s="1"/>
  <c r="P112" i="41" s="1"/>
  <c r="L107" i="41"/>
  <c r="E107" i="41"/>
  <c r="L105" i="41"/>
  <c r="E105" i="41"/>
  <c r="L95" i="41"/>
  <c r="L93" i="41"/>
  <c r="E93" i="41"/>
  <c r="E95" i="41" s="1"/>
  <c r="L89" i="41"/>
  <c r="L91" i="41" s="1"/>
  <c r="R92" i="41" s="1"/>
  <c r="E89" i="41"/>
  <c r="E91" i="41" s="1"/>
  <c r="L87" i="41"/>
  <c r="E87" i="41"/>
  <c r="P88" i="41" s="1"/>
  <c r="L85" i="41"/>
  <c r="E85" i="41"/>
  <c r="L73" i="41"/>
  <c r="L75" i="41" s="1"/>
  <c r="E73" i="41"/>
  <c r="E75" i="41" s="1"/>
  <c r="L71" i="41"/>
  <c r="R72" i="41" s="1"/>
  <c r="L69" i="41"/>
  <c r="E69" i="41"/>
  <c r="E71" i="41" s="1"/>
  <c r="R68" i="41"/>
  <c r="L67" i="41"/>
  <c r="E67" i="41"/>
  <c r="P68" i="41" s="1"/>
  <c r="L65" i="41"/>
  <c r="E65" i="41"/>
  <c r="L57" i="41"/>
  <c r="L59" i="41" s="1"/>
  <c r="L53" i="41"/>
  <c r="L55" i="41" s="1"/>
  <c r="E53" i="41"/>
  <c r="E55" i="41" s="1"/>
  <c r="R52" i="41"/>
  <c r="L51" i="41"/>
  <c r="L49" i="41"/>
  <c r="E49" i="41"/>
  <c r="E51" i="41" s="1"/>
  <c r="L47" i="41"/>
  <c r="R48" i="41" s="1"/>
  <c r="E47" i="41"/>
  <c r="L45" i="41"/>
  <c r="E45" i="41"/>
  <c r="L35" i="41"/>
  <c r="E35" i="41"/>
  <c r="E27" i="41"/>
  <c r="E29" i="41" s="1"/>
  <c r="E33" i="41" s="1"/>
  <c r="H21" i="41"/>
  <c r="E11" i="41"/>
  <c r="E13" i="41" s="1"/>
  <c r="E17" i="41" s="1"/>
  <c r="E19" i="41" s="1"/>
  <c r="E21" i="41" s="1"/>
  <c r="S7" i="41"/>
  <c r="R7" i="41"/>
  <c r="P7" i="41"/>
  <c r="O7" i="41"/>
  <c r="M7" i="41"/>
  <c r="L7" i="41"/>
  <c r="J7" i="41"/>
  <c r="I7" i="41"/>
  <c r="G7" i="41"/>
  <c r="F7" i="41"/>
  <c r="D7" i="41"/>
  <c r="D9" i="41" s="1"/>
  <c r="D13" i="41" s="1"/>
  <c r="D17" i="41" s="1"/>
  <c r="D21" i="41" s="1"/>
  <c r="D25" i="41" s="1"/>
  <c r="D29" i="41" s="1"/>
  <c r="D33" i="41" s="1"/>
  <c r="C7" i="41"/>
  <c r="C9" i="41" s="1"/>
  <c r="C13" i="41" s="1"/>
  <c r="T5" i="41"/>
  <c r="T7" i="41" s="1"/>
  <c r="R6" i="41" s="1"/>
  <c r="Q5" i="41"/>
  <c r="N5" i="41"/>
  <c r="K5" i="41"/>
  <c r="K7" i="41" s="1"/>
  <c r="H5" i="41"/>
  <c r="H7" i="41" s="1"/>
  <c r="F6" i="41" s="1"/>
  <c r="E5" i="41"/>
  <c r="E7" i="41" s="1"/>
  <c r="C6" i="41" s="1"/>
  <c r="I6" i="41" l="1"/>
  <c r="R132" i="41"/>
  <c r="R88" i="41"/>
  <c r="R145" i="41"/>
  <c r="R44" i="41"/>
  <c r="P48" i="41"/>
  <c r="P92" i="41"/>
  <c r="R108" i="41"/>
  <c r="P128" i="41"/>
  <c r="X18" i="41"/>
  <c r="P52" i="41"/>
  <c r="P132" i="41"/>
  <c r="E97" i="41"/>
  <c r="E99" i="41" s="1"/>
  <c r="E117" i="41"/>
  <c r="E119" i="41" s="1"/>
  <c r="E123" i="41" s="1"/>
  <c r="P124" i="41" s="1"/>
  <c r="E137" i="41"/>
  <c r="E139" i="41" s="1"/>
  <c r="E57" i="41"/>
  <c r="E59" i="41" s="1"/>
  <c r="E140" i="41" s="1"/>
  <c r="P141" i="41" s="1"/>
  <c r="E37" i="41"/>
  <c r="E39" i="41" s="1"/>
  <c r="E43" i="41" s="1"/>
  <c r="P44" i="41" s="1"/>
  <c r="P72" i="41"/>
  <c r="R36" i="41"/>
  <c r="R56" i="41"/>
  <c r="S59" i="41" s="1"/>
  <c r="P76" i="41"/>
  <c r="E23" i="41"/>
  <c r="E25" i="41" s="1"/>
  <c r="X26" i="41" s="1"/>
  <c r="D35" i="41"/>
  <c r="D39" i="41" s="1"/>
  <c r="D43" i="41" s="1"/>
  <c r="D47" i="41" s="1"/>
  <c r="D51" i="41" s="1"/>
  <c r="D55" i="41" s="1"/>
  <c r="D59" i="41" s="1"/>
  <c r="D63" i="41" s="1"/>
  <c r="D67" i="41" s="1"/>
  <c r="D71" i="41" s="1"/>
  <c r="D75" i="41" s="1"/>
  <c r="D79" i="41" s="1"/>
  <c r="D83" i="41" s="1"/>
  <c r="D87" i="41" s="1"/>
  <c r="D91" i="41" s="1"/>
  <c r="D95" i="41" s="1"/>
  <c r="D99" i="41" s="1"/>
  <c r="D103" i="41" s="1"/>
  <c r="D107" i="41" s="1"/>
  <c r="D111" i="41" s="1"/>
  <c r="D115" i="41" s="1"/>
  <c r="D119" i="41" s="1"/>
  <c r="D123" i="41" s="1"/>
  <c r="D127" i="41" s="1"/>
  <c r="D131" i="41" s="1"/>
  <c r="D135" i="41" s="1"/>
  <c r="D139" i="41" s="1"/>
  <c r="D140" i="41" s="1"/>
  <c r="D144" i="41" s="1"/>
  <c r="D148" i="41" s="1"/>
  <c r="D152" i="41" s="1"/>
  <c r="D156" i="41" s="1"/>
  <c r="D160" i="41" s="1"/>
  <c r="D164" i="41" s="1"/>
  <c r="D168" i="41" s="1"/>
  <c r="K35" i="41"/>
  <c r="K39" i="41" s="1"/>
  <c r="K43" i="41" s="1"/>
  <c r="K47" i="41" s="1"/>
  <c r="K51" i="41" s="1"/>
  <c r="K55" i="41" s="1"/>
  <c r="K59" i="41" s="1"/>
  <c r="K63" i="41" s="1"/>
  <c r="K67" i="41" s="1"/>
  <c r="K71" i="41" s="1"/>
  <c r="K75" i="41" s="1"/>
  <c r="K79" i="41" s="1"/>
  <c r="E152" i="41"/>
  <c r="P153" i="41" s="1"/>
  <c r="P149" i="41"/>
  <c r="P108" i="41"/>
  <c r="N7" i="41"/>
  <c r="Q7" i="41"/>
  <c r="U7" i="41" s="1"/>
  <c r="L63" i="41"/>
  <c r="R64" i="41" s="1"/>
  <c r="L140" i="41"/>
  <c r="R141" i="41" s="1"/>
  <c r="U13" i="41"/>
  <c r="E103" i="41"/>
  <c r="P104" i="41" s="1"/>
  <c r="E83" i="41"/>
  <c r="P84" i="41" s="1"/>
  <c r="X4" i="41"/>
  <c r="R149" i="41"/>
  <c r="L152" i="41"/>
  <c r="R153" i="41" s="1"/>
  <c r="C17" i="41"/>
  <c r="L117" i="41"/>
  <c r="L119" i="41" s="1"/>
  <c r="L123" i="41" s="1"/>
  <c r="R124" i="41" s="1"/>
  <c r="L137" i="41"/>
  <c r="L139" i="41" s="1"/>
  <c r="L97" i="41"/>
  <c r="L99" i="41" s="1"/>
  <c r="L77" i="41"/>
  <c r="L79" i="41" s="1"/>
  <c r="O6" i="41" l="1"/>
  <c r="P116" i="41"/>
  <c r="P56" i="41"/>
  <c r="Q59" i="41" s="1"/>
  <c r="X59" i="41" s="1"/>
  <c r="E63" i="41"/>
  <c r="P64" i="41" s="1"/>
  <c r="Q79" i="41" s="1"/>
  <c r="P136" i="41"/>
  <c r="Q139" i="41" s="1"/>
  <c r="P96" i="41"/>
  <c r="Q99" i="41" s="1"/>
  <c r="P36" i="41"/>
  <c r="X36" i="41" s="1"/>
  <c r="R96" i="41"/>
  <c r="R76" i="41"/>
  <c r="S79" i="41" s="1"/>
  <c r="L103" i="41"/>
  <c r="R104" i="41" s="1"/>
  <c r="L83" i="41"/>
  <c r="R84" i="41" s="1"/>
  <c r="S99" i="41" s="1"/>
  <c r="S170" i="41"/>
  <c r="K103" i="41"/>
  <c r="K107" i="41" s="1"/>
  <c r="K111" i="41" s="1"/>
  <c r="K115" i="41" s="1"/>
  <c r="K119" i="41" s="1"/>
  <c r="K123" i="41" s="1"/>
  <c r="K127" i="41" s="1"/>
  <c r="K131" i="41" s="1"/>
  <c r="K135" i="41" s="1"/>
  <c r="K139" i="41" s="1"/>
  <c r="K144" i="41" s="1"/>
  <c r="K152" i="41" s="1"/>
  <c r="K156" i="41" s="1"/>
  <c r="K160" i="41" s="1"/>
  <c r="K168" i="41" s="1"/>
  <c r="K83" i="41"/>
  <c r="K87" i="41" s="1"/>
  <c r="K91" i="41" s="1"/>
  <c r="K95" i="41" s="1"/>
  <c r="K99" i="41" s="1"/>
  <c r="Q119" i="41"/>
  <c r="E9" i="41"/>
  <c r="C21" i="41"/>
  <c r="U17" i="41"/>
  <c r="U177" i="41" s="1"/>
  <c r="U178" i="41" s="1"/>
  <c r="C16" i="41"/>
  <c r="V16" i="41" s="1"/>
  <c r="R136" i="41"/>
  <c r="S139" i="41" s="1"/>
  <c r="Q170" i="41"/>
  <c r="L6" i="41"/>
  <c r="V6" i="41" s="1"/>
  <c r="W6" i="41" s="1"/>
  <c r="R116" i="41"/>
  <c r="X22" i="41"/>
  <c r="X139" i="41" l="1"/>
  <c r="X79" i="41"/>
  <c r="X99" i="41"/>
  <c r="X10" i="41"/>
  <c r="F9" i="41"/>
  <c r="C12" i="41"/>
  <c r="C25" i="41"/>
  <c r="C20" i="41"/>
  <c r="U21" i="41"/>
  <c r="X170" i="41"/>
  <c r="S119" i="41"/>
  <c r="X119" i="41" s="1"/>
  <c r="D173" i="41"/>
  <c r="F173" i="41" l="1"/>
  <c r="V12" i="41"/>
  <c r="V20" i="41"/>
  <c r="C24" i="41"/>
  <c r="V24" i="41" s="1"/>
  <c r="C29" i="41"/>
  <c r="X172" i="41"/>
  <c r="Y172" i="41" s="1"/>
  <c r="C33" i="41" l="1"/>
  <c r="C28" i="41"/>
  <c r="V28" i="41" s="1"/>
  <c r="C35" i="41" l="1"/>
  <c r="C32" i="41"/>
  <c r="U33" i="41"/>
  <c r="J35" i="41"/>
  <c r="J39" i="41" s="1"/>
  <c r="J38" i="41" l="1"/>
  <c r="M38" i="41" s="1"/>
  <c r="J43" i="41"/>
  <c r="V32" i="41"/>
  <c r="W33" i="41" s="1"/>
  <c r="H173" i="41"/>
  <c r="C39" i="41"/>
  <c r="U35" i="41"/>
  <c r="J47" i="41" l="1"/>
  <c r="J42" i="41"/>
  <c r="M42" i="41" s="1"/>
  <c r="C43" i="41"/>
  <c r="C38" i="41"/>
  <c r="F38" i="41" s="1"/>
  <c r="V38" i="41" s="1"/>
  <c r="U39" i="41"/>
  <c r="C42" i="41" l="1"/>
  <c r="F42" i="41" s="1"/>
  <c r="U43" i="41"/>
  <c r="C47" i="41"/>
  <c r="J46" i="41"/>
  <c r="M46" i="41" s="1"/>
  <c r="J51" i="41"/>
  <c r="U47" i="41" l="1"/>
  <c r="C46" i="41"/>
  <c r="F46" i="41" s="1"/>
  <c r="C51" i="41"/>
  <c r="J50" i="41"/>
  <c r="M50" i="41" s="1"/>
  <c r="J55" i="41"/>
  <c r="C55" i="41" l="1"/>
  <c r="U51" i="41"/>
  <c r="C50" i="41"/>
  <c r="F50" i="41" s="1"/>
  <c r="J54" i="41"/>
  <c r="M54" i="41" s="1"/>
  <c r="J59" i="41"/>
  <c r="J58" i="41" l="1"/>
  <c r="M58" i="41" s="1"/>
  <c r="N59" i="41" s="1"/>
  <c r="C59" i="41"/>
  <c r="U55" i="41"/>
  <c r="C54" i="41"/>
  <c r="F54" i="41" s="1"/>
  <c r="C58" i="41" l="1"/>
  <c r="F58" i="41" s="1"/>
  <c r="G59" i="41" s="1"/>
  <c r="V59" i="41" s="1"/>
  <c r="W59" i="41" s="1"/>
  <c r="U59" i="41"/>
  <c r="C63" i="41"/>
  <c r="J62" i="41"/>
  <c r="M62" i="41" s="1"/>
  <c r="J67" i="41"/>
  <c r="J71" i="41" l="1"/>
  <c r="J66" i="41"/>
  <c r="M66" i="41" s="1"/>
  <c r="C67" i="41"/>
  <c r="C62" i="41"/>
  <c r="F62" i="41" s="1"/>
  <c r="J173" i="41"/>
  <c r="C71" i="41" l="1"/>
  <c r="C66" i="41"/>
  <c r="F66" i="41" s="1"/>
  <c r="J75" i="41"/>
  <c r="J70" i="41"/>
  <c r="M70" i="41" s="1"/>
  <c r="J79" i="41" l="1"/>
  <c r="J74" i="41"/>
  <c r="M74" i="41" s="1"/>
  <c r="C75" i="41"/>
  <c r="C70" i="41"/>
  <c r="F70" i="41" s="1"/>
  <c r="C74" i="41" l="1"/>
  <c r="F74" i="41" s="1"/>
  <c r="C79" i="41"/>
  <c r="J103" i="41"/>
  <c r="J78" i="41"/>
  <c r="M78" i="41" s="1"/>
  <c r="N79" i="41" s="1"/>
  <c r="J83" i="41"/>
  <c r="J82" i="41" l="1"/>
  <c r="M82" i="41" s="1"/>
  <c r="J87" i="41"/>
  <c r="J107" i="41"/>
  <c r="J102" i="41"/>
  <c r="M102" i="41" s="1"/>
  <c r="C78" i="41"/>
  <c r="F78" i="41" s="1"/>
  <c r="G79" i="41" s="1"/>
  <c r="V79" i="41" s="1"/>
  <c r="W79" i="41" s="1"/>
  <c r="C83" i="41"/>
  <c r="J86" i="41" l="1"/>
  <c r="M86" i="41" s="1"/>
  <c r="J91" i="41"/>
  <c r="J106" i="41"/>
  <c r="M106" i="41" s="1"/>
  <c r="J111" i="41"/>
  <c r="C87" i="41"/>
  <c r="C82" i="41"/>
  <c r="F82" i="41" s="1"/>
  <c r="J95" i="41" l="1"/>
  <c r="J90" i="41"/>
  <c r="M90" i="41" s="1"/>
  <c r="C91" i="41"/>
  <c r="C86" i="41"/>
  <c r="F86" i="41" s="1"/>
  <c r="J115" i="41"/>
  <c r="J110" i="41"/>
  <c r="M110" i="41" s="1"/>
  <c r="C95" i="41" l="1"/>
  <c r="C90" i="41"/>
  <c r="F90" i="41" s="1"/>
  <c r="J99" i="41"/>
  <c r="J98" i="41" s="1"/>
  <c r="M98" i="41" s="1"/>
  <c r="J94" i="41"/>
  <c r="M94" i="41" s="1"/>
  <c r="J119" i="41"/>
  <c r="J114" i="41"/>
  <c r="M114" i="41" s="1"/>
  <c r="N99" i="41" l="1"/>
  <c r="J123" i="41"/>
  <c r="J118" i="41"/>
  <c r="M118" i="41" s="1"/>
  <c r="N119" i="41" s="1"/>
  <c r="C94" i="41"/>
  <c r="F94" i="41" s="1"/>
  <c r="C99" i="41"/>
  <c r="C98" i="41" l="1"/>
  <c r="F98" i="41" s="1"/>
  <c r="G99" i="41" s="1"/>
  <c r="V99" i="41" s="1"/>
  <c r="W99" i="41" s="1"/>
  <c r="C103" i="41"/>
  <c r="J127" i="41"/>
  <c r="J122" i="41"/>
  <c r="M122" i="41" s="1"/>
  <c r="J126" i="41" l="1"/>
  <c r="M126" i="41" s="1"/>
  <c r="J131" i="41"/>
  <c r="C102" i="41"/>
  <c r="F102" i="41" s="1"/>
  <c r="C107" i="41"/>
  <c r="C111" i="41" l="1"/>
  <c r="C106" i="41"/>
  <c r="F106" i="41" s="1"/>
  <c r="J130" i="41"/>
  <c r="M130" i="41" s="1"/>
  <c r="J135" i="41"/>
  <c r="J139" i="41" l="1"/>
  <c r="J134" i="41"/>
  <c r="M134" i="41" s="1"/>
  <c r="C115" i="41"/>
  <c r="C110" i="41"/>
  <c r="F110" i="41" s="1"/>
  <c r="J138" i="41" l="1"/>
  <c r="M138" i="41" s="1"/>
  <c r="N139" i="41" s="1"/>
  <c r="J144" i="41"/>
  <c r="C119" i="41"/>
  <c r="C114" i="41"/>
  <c r="F114" i="41" s="1"/>
  <c r="J143" i="41" l="1"/>
  <c r="M143" i="41" s="1"/>
  <c r="J148" i="41"/>
  <c r="C118" i="41"/>
  <c r="F118" i="41" s="1"/>
  <c r="G119" i="41" s="1"/>
  <c r="V119" i="41" s="1"/>
  <c r="W119" i="41" s="1"/>
  <c r="C123" i="41"/>
  <c r="J147" i="41" l="1"/>
  <c r="M147" i="41" s="1"/>
  <c r="C122" i="41"/>
  <c r="F122" i="41" s="1"/>
  <c r="C127" i="41"/>
  <c r="J156" i="41" l="1"/>
  <c r="J151" i="41"/>
  <c r="M151" i="41" s="1"/>
  <c r="C131" i="41"/>
  <c r="C126" i="41"/>
  <c r="F126" i="41" s="1"/>
  <c r="J160" i="41" l="1"/>
  <c r="J155" i="41"/>
  <c r="M155" i="41" s="1"/>
  <c r="C135" i="41"/>
  <c r="C130" i="41"/>
  <c r="F130" i="41" s="1"/>
  <c r="J159" i="41" l="1"/>
  <c r="M159" i="41" s="1"/>
  <c r="C134" i="41"/>
  <c r="F134" i="41" s="1"/>
  <c r="C139" i="41"/>
  <c r="J168" i="41" l="1"/>
  <c r="J163" i="41"/>
  <c r="M163" i="41" s="1"/>
  <c r="N170" i="41" s="1"/>
  <c r="C138" i="41"/>
  <c r="F138" i="41" s="1"/>
  <c r="G139" i="41" s="1"/>
  <c r="V139" i="41" s="1"/>
  <c r="W139" i="41" s="1"/>
  <c r="C140" i="41"/>
  <c r="C144" i="41" l="1"/>
  <c r="U140" i="41"/>
  <c r="C148" i="41" l="1"/>
  <c r="U144" i="41"/>
  <c r="C143" i="41"/>
  <c r="F143" i="41" s="1"/>
  <c r="C152" i="41" l="1"/>
  <c r="U148" i="41"/>
  <c r="C147" i="41"/>
  <c r="F147" i="41" s="1"/>
  <c r="C156" i="41" l="1"/>
  <c r="C151" i="41"/>
  <c r="F151" i="41" s="1"/>
  <c r="C155" i="41" l="1"/>
  <c r="C160" i="41"/>
  <c r="U156" i="41"/>
  <c r="C164" i="41" l="1"/>
  <c r="U160" i="41"/>
  <c r="C159" i="41"/>
  <c r="F159" i="41" s="1"/>
  <c r="F155" i="41"/>
  <c r="C168" i="41" l="1"/>
  <c r="C167" i="41"/>
  <c r="U164" i="41"/>
  <c r="C163" i="41"/>
  <c r="F163" i="41" l="1"/>
  <c r="G170" i="41" s="1"/>
  <c r="V170" i="41" s="1"/>
  <c r="R173" i="41"/>
  <c r="D174" i="41" s="1"/>
  <c r="D175" i="41" s="1"/>
  <c r="W170" i="41" l="1"/>
  <c r="W172" i="41" s="1"/>
  <c r="W173" i="41" s="1"/>
  <c r="Z166" i="41" l="1"/>
  <c r="Z160" i="41"/>
  <c r="A2" i="41"/>
  <c r="K24" i="41" l="1"/>
  <c r="K26" i="41" s="1"/>
  <c r="Z162" i="41"/>
</calcChain>
</file>

<file path=xl/sharedStrings.xml><?xml version="1.0" encoding="utf-8"?>
<sst xmlns="http://schemas.openxmlformats.org/spreadsheetml/2006/main" count="628" uniqueCount="86">
  <si>
    <t>Head Block</t>
  </si>
  <si>
    <t>Rec</t>
  </si>
  <si>
    <t>Pred</t>
  </si>
  <si>
    <t>BS</t>
  </si>
  <si>
    <t>QP slice</t>
  </si>
  <si>
    <t>data</t>
  </si>
  <si>
    <t>size</t>
  </si>
  <si>
    <t>Operation</t>
  </si>
  <si>
    <t>CONV (Kernel, stride, Cout)</t>
  </si>
  <si>
    <t>MULTS</t>
  </si>
  <si>
    <t>tensor</t>
  </si>
  <si>
    <t>CONCAT</t>
  </si>
  <si>
    <t>Transition</t>
  </si>
  <si>
    <t>Fuse</t>
  </si>
  <si>
    <t>Back Bone Block</t>
  </si>
  <si>
    <t>Tail Block</t>
  </si>
  <si>
    <t>Crop</t>
  </si>
  <si>
    <t>Block Ext</t>
  </si>
  <si>
    <t>Block</t>
  </si>
  <si>
    <t>Total MULTS</t>
  </si>
  <si>
    <t>=</t>
  </si>
  <si>
    <t>+</t>
  </si>
  <si>
    <t>*</t>
  </si>
  <si>
    <t>kMULTS/pxl</t>
  </si>
  <si>
    <t xml:space="preserve">pReLu </t>
  </si>
  <si>
    <t>C</t>
  </si>
  <si>
    <t>C1</t>
  </si>
  <si>
    <t>MAC</t>
  </si>
  <si>
    <t>Total</t>
  </si>
  <si>
    <t>kMULT/px</t>
  </si>
  <si>
    <t>Nb Blocks</t>
  </si>
  <si>
    <t>Input size</t>
  </si>
  <si>
    <t>value adjustable</t>
  </si>
  <si>
    <t>computed value</t>
  </si>
  <si>
    <t>Head</t>
  </si>
  <si>
    <t>Fuse/Transition</t>
  </si>
  <si>
    <t>Back bone</t>
  </si>
  <si>
    <t>Tail</t>
  </si>
  <si>
    <t>C21</t>
  </si>
  <si>
    <t>IPB mode map</t>
  </si>
  <si>
    <t>sum</t>
  </si>
  <si>
    <t xml:space="preserve">QP base </t>
  </si>
  <si>
    <t>memory</t>
  </si>
  <si>
    <t>Headblock</t>
  </si>
  <si>
    <t>Backbone</t>
  </si>
  <si>
    <t>d1</t>
  </si>
  <si>
    <t>Luma</t>
  </si>
  <si>
    <t>Chroma</t>
  </si>
  <si>
    <t>d2</t>
  </si>
  <si>
    <t>N</t>
  </si>
  <si>
    <t>d3</t>
  </si>
  <si>
    <t>d4</t>
  </si>
  <si>
    <t>d5</t>
  </si>
  <si>
    <t>d6</t>
  </si>
  <si>
    <t xml:space="preserve">Luma Backbone </t>
  </si>
  <si>
    <t xml:space="preserve">Chroma Backbone </t>
  </si>
  <si>
    <t>BB Coompl</t>
  </si>
  <si>
    <t>N BBs</t>
  </si>
  <si>
    <t>Sep CONV 1D(Kernel, stride, Cout)</t>
  </si>
  <si>
    <t>CONV(Kernel, stride, Cout)</t>
  </si>
  <si>
    <t>param luma</t>
  </si>
  <si>
    <t>param chroma</t>
  </si>
  <si>
    <t>param</t>
  </si>
  <si>
    <t>IDCT</t>
  </si>
  <si>
    <t>PixelShuffle ( stride, Cout)+IDCT</t>
  </si>
  <si>
    <t>sum param</t>
  </si>
  <si>
    <t>CONV (Kernel, 1stride, Cout)</t>
  </si>
  <si>
    <t>Back Bone Block Transition 1</t>
  </si>
  <si>
    <t>Back Bone Block Transition 2</t>
  </si>
  <si>
    <t>Back Bone Block after transition</t>
  </si>
  <si>
    <t>Back Bone Block before transition</t>
  </si>
  <si>
    <t>N_before</t>
  </si>
  <si>
    <t>N_trans1</t>
  </si>
  <si>
    <t>N_trans2</t>
  </si>
  <si>
    <t>N_after</t>
  </si>
  <si>
    <t>LOP3:</t>
  </si>
  <si>
    <t>Nu:</t>
  </si>
  <si>
    <t>sparat:</t>
  </si>
  <si>
    <t>Back Bone Block middle</t>
  </si>
  <si>
    <t>N_middle</t>
  </si>
  <si>
    <t>in total</t>
  </si>
  <si>
    <t>VLOP3:</t>
  </si>
  <si>
    <t>Extra C1</t>
  </si>
  <si>
    <t xml:space="preserve">Delta: </t>
  </si>
  <si>
    <t>kMAC/pix</t>
  </si>
  <si>
    <t>JVET-AJ0054 EE1-1.3.2: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</si>
</sst>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"/>
    <numFmt numFmtId="166" formatCode="0.0%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sz val="11"/>
      <color theme="4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11"/>
      <color rgb="FFC00000"/>
      <name val="Calibri"/>
      <family val="2"/>
      <scheme val="minor"/>
    </font>
    <font>
      <sz val="11"/>
      <color theme="0" tint="-0.1499984740745262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4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indexed="64"/>
      </bottom>
      <diagonal/>
    </border>
  </borders>
  <cellStyleXfs count="2">
    <xf numFmtId="0" fontId="0" fillId="0" borderId="0"/>
    <xf numFmtId="9" fontId="10" fillId="0" borderId="0" applyFont="0" applyFill="0" applyBorder="0" applyAlignment="0" applyProtection="0"/>
  </cellStyleXfs>
  <cellXfs count="143">
    <xf numFmtId="0" fontId="0" fillId="0" borderId="0" xfId="0"/>
    <xf numFmtId="0" fontId="0" fillId="2" borderId="0" xfId="0" applyFill="1"/>
    <xf numFmtId="0" fontId="0" fillId="0" borderId="0" xfId="0" applyAlignment="1">
      <alignment horizontal="center"/>
    </xf>
    <xf numFmtId="0" fontId="0" fillId="3" borderId="1" xfId="0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/>
    <xf numFmtId="0" fontId="0" fillId="2" borderId="1" xfId="0" applyFill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0" fillId="0" borderId="0" xfId="0" quotePrefix="1"/>
    <xf numFmtId="0" fontId="0" fillId="0" borderId="14" xfId="0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5" xfId="0" applyBorder="1"/>
    <xf numFmtId="0" fontId="0" fillId="0" borderId="19" xfId="0" applyBorder="1" applyAlignment="1">
      <alignment horizontal="center"/>
    </xf>
    <xf numFmtId="0" fontId="0" fillId="2" borderId="1" xfId="0" applyFill="1" applyBorder="1"/>
    <xf numFmtId="0" fontId="1" fillId="0" borderId="21" xfId="0" applyFont="1" applyBorder="1" applyAlignment="1">
      <alignment horizontal="center"/>
    </xf>
    <xf numFmtId="0" fontId="0" fillId="0" borderId="20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13" xfId="0" applyBorder="1"/>
    <xf numFmtId="1" fontId="1" fillId="0" borderId="5" xfId="0" applyNumberFormat="1" applyFont="1" applyBorder="1"/>
    <xf numFmtId="0" fontId="0" fillId="6" borderId="1" xfId="0" applyFill="1" applyBorder="1" applyAlignment="1">
      <alignment horizontal="center"/>
    </xf>
    <xf numFmtId="0" fontId="1" fillId="0" borderId="14" xfId="0" applyFont="1" applyBorder="1" applyAlignment="1">
      <alignment horizontal="center"/>
    </xf>
    <xf numFmtId="1" fontId="6" fillId="2" borderId="0" xfId="0" applyNumberFormat="1" applyFont="1" applyFill="1" applyAlignment="1">
      <alignment horizontal="center"/>
    </xf>
    <xf numFmtId="0" fontId="0" fillId="4" borderId="6" xfId="0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1" fillId="0" borderId="0" xfId="0" applyFont="1" applyAlignment="1">
      <alignment horizontal="center"/>
    </xf>
    <xf numFmtId="164" fontId="0" fillId="0" borderId="0" xfId="0" applyNumberFormat="1"/>
    <xf numFmtId="0" fontId="7" fillId="0" borderId="0" xfId="0" applyFont="1"/>
    <xf numFmtId="0" fontId="2" fillId="0" borderId="6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164" fontId="5" fillId="0" borderId="32" xfId="0" applyNumberFormat="1" applyFont="1" applyBorder="1"/>
    <xf numFmtId="0" fontId="0" fillId="0" borderId="32" xfId="0" applyBorder="1"/>
    <xf numFmtId="0" fontId="0" fillId="0" borderId="17" xfId="0" applyBorder="1"/>
    <xf numFmtId="0" fontId="7" fillId="0" borderId="19" xfId="0" applyFont="1" applyBorder="1"/>
    <xf numFmtId="0" fontId="0" fillId="2" borderId="7" xfId="0" applyFill="1" applyBorder="1"/>
    <xf numFmtId="0" fontId="0" fillId="0" borderId="1" xfId="0" applyBorder="1"/>
    <xf numFmtId="0" fontId="2" fillId="0" borderId="33" xfId="0" applyFont="1" applyBorder="1" applyAlignment="1">
      <alignment horizontal="center"/>
    </xf>
    <xf numFmtId="0" fontId="0" fillId="6" borderId="29" xfId="0" applyFill="1" applyBorder="1" applyAlignment="1">
      <alignment horizontal="center"/>
    </xf>
    <xf numFmtId="0" fontId="0" fillId="0" borderId="18" xfId="0" applyBorder="1"/>
    <xf numFmtId="0" fontId="0" fillId="2" borderId="18" xfId="0" applyFill="1" applyBorder="1"/>
    <xf numFmtId="0" fontId="2" fillId="0" borderId="34" xfId="0" applyFont="1" applyBorder="1" applyAlignment="1">
      <alignment horizontal="center"/>
    </xf>
    <xf numFmtId="0" fontId="0" fillId="4" borderId="20" xfId="0" applyFill="1" applyBorder="1" applyAlignment="1">
      <alignment horizontal="center" vertical="center"/>
    </xf>
    <xf numFmtId="0" fontId="2" fillId="0" borderId="37" xfId="0" applyFont="1" applyBorder="1" applyAlignment="1">
      <alignment horizontal="center"/>
    </xf>
    <xf numFmtId="0" fontId="9" fillId="0" borderId="2" xfId="0" applyFont="1" applyBorder="1"/>
    <xf numFmtId="0" fontId="0" fillId="0" borderId="14" xfId="0" applyBorder="1"/>
    <xf numFmtId="0" fontId="2" fillId="0" borderId="11" xfId="0" applyFont="1" applyBorder="1"/>
    <xf numFmtId="0" fontId="0" fillId="4" borderId="8" xfId="0" applyFill="1" applyBorder="1" applyAlignment="1">
      <alignment horizontal="center"/>
    </xf>
    <xf numFmtId="0" fontId="0" fillId="4" borderId="37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2" fillId="0" borderId="40" xfId="0" applyFont="1" applyBorder="1" applyAlignment="1">
      <alignment horizontal="center"/>
    </xf>
    <xf numFmtId="0" fontId="2" fillId="0" borderId="41" xfId="0" applyFont="1" applyBorder="1" applyAlignment="1">
      <alignment horizontal="center"/>
    </xf>
    <xf numFmtId="0" fontId="2" fillId="0" borderId="42" xfId="0" applyFont="1" applyBorder="1" applyAlignment="1">
      <alignment horizontal="center"/>
    </xf>
    <xf numFmtId="0" fontId="0" fillId="0" borderId="43" xfId="0" applyBorder="1"/>
    <xf numFmtId="0" fontId="0" fillId="4" borderId="29" xfId="0" applyFill="1" applyBorder="1" applyAlignment="1">
      <alignment horizontal="center"/>
    </xf>
    <xf numFmtId="0" fontId="0" fillId="0" borderId="29" xfId="0" applyBorder="1" applyAlignment="1">
      <alignment horizontal="center"/>
    </xf>
    <xf numFmtId="0" fontId="0" fillId="4" borderId="30" xfId="0" applyFill="1" applyBorder="1" applyAlignment="1">
      <alignment horizontal="center"/>
    </xf>
    <xf numFmtId="0" fontId="0" fillId="2" borderId="29" xfId="0" applyFill="1" applyBorder="1" applyAlignment="1">
      <alignment horizontal="center"/>
    </xf>
    <xf numFmtId="0" fontId="0" fillId="7" borderId="30" xfId="0" applyFill="1" applyBorder="1" applyAlignment="1">
      <alignment horizontal="center"/>
    </xf>
    <xf numFmtId="0" fontId="0" fillId="0" borderId="30" xfId="0" applyBorder="1" applyAlignment="1">
      <alignment horizontal="center"/>
    </xf>
    <xf numFmtId="0" fontId="0" fillId="5" borderId="29" xfId="0" applyFill="1" applyBorder="1" applyAlignment="1">
      <alignment horizontal="center"/>
    </xf>
    <xf numFmtId="0" fontId="0" fillId="4" borderId="38" xfId="0" applyFill="1" applyBorder="1" applyAlignment="1">
      <alignment horizontal="center" vertical="center"/>
    </xf>
    <xf numFmtId="0" fontId="0" fillId="0" borderId="45" xfId="0" applyBorder="1" applyAlignment="1">
      <alignment horizontal="center"/>
    </xf>
    <xf numFmtId="0" fontId="0" fillId="0" borderId="46" xfId="0" applyBorder="1"/>
    <xf numFmtId="0" fontId="7" fillId="0" borderId="5" xfId="0" applyFont="1" applyBorder="1"/>
    <xf numFmtId="165" fontId="0" fillId="0" borderId="17" xfId="0" applyNumberFormat="1" applyBorder="1"/>
    <xf numFmtId="1" fontId="0" fillId="0" borderId="0" xfId="0" applyNumberFormat="1"/>
    <xf numFmtId="0" fontId="0" fillId="0" borderId="0" xfId="0" applyAlignment="1">
      <alignment horizontal="right"/>
    </xf>
    <xf numFmtId="0" fontId="0" fillId="0" borderId="0" xfId="0" applyAlignment="1">
      <alignment vertical="center" wrapText="1"/>
    </xf>
    <xf numFmtId="0" fontId="0" fillId="0" borderId="32" xfId="0" applyBorder="1" applyAlignment="1">
      <alignment vertical="center" wrapText="1"/>
    </xf>
    <xf numFmtId="0" fontId="2" fillId="0" borderId="48" xfId="0" applyFont="1" applyBorder="1"/>
    <xf numFmtId="165" fontId="0" fillId="0" borderId="0" xfId="0" applyNumberFormat="1"/>
    <xf numFmtId="166" fontId="0" fillId="0" borderId="0" xfId="1" applyNumberFormat="1" applyFont="1"/>
    <xf numFmtId="9" fontId="0" fillId="0" borderId="0" xfId="1" applyFont="1"/>
    <xf numFmtId="0" fontId="0" fillId="0" borderId="20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4" borderId="25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4" borderId="26" xfId="0" applyFill="1" applyBorder="1" applyAlignment="1">
      <alignment horizontal="center"/>
    </xf>
    <xf numFmtId="0" fontId="0" fillId="4" borderId="27" xfId="0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14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4" xfId="0" applyFont="1" applyBorder="1" applyAlignment="1">
      <alignment horizontal="center"/>
    </xf>
    <xf numFmtId="0" fontId="0" fillId="4" borderId="6" xfId="0" applyFill="1" applyBorder="1" applyAlignment="1">
      <alignment horizontal="center" vertical="center"/>
    </xf>
    <xf numFmtId="0" fontId="0" fillId="7" borderId="9" xfId="0" applyFill="1" applyBorder="1" applyAlignment="1">
      <alignment horizontal="center"/>
    </xf>
    <xf numFmtId="0" fontId="0" fillId="7" borderId="30" xfId="0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4" borderId="28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9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38" xfId="0" applyFill="1" applyBorder="1" applyAlignment="1">
      <alignment horizontal="center" vertical="center"/>
    </xf>
    <xf numFmtId="0" fontId="0" fillId="4" borderId="24" xfId="0" applyFill="1" applyBorder="1" applyAlignment="1">
      <alignment horizontal="center" vertical="center"/>
    </xf>
    <xf numFmtId="0" fontId="0" fillId="5" borderId="8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0" fillId="5" borderId="10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8" fillId="0" borderId="35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8" fillId="0" borderId="28" xfId="0" applyFont="1" applyBorder="1" applyAlignment="1">
      <alignment horizontal="center"/>
    </xf>
    <xf numFmtId="0" fontId="8" fillId="0" borderId="36" xfId="0" applyFont="1" applyBorder="1" applyAlignment="1">
      <alignment horizontal="center"/>
    </xf>
    <xf numFmtId="0" fontId="0" fillId="4" borderId="22" xfId="0" applyFill="1" applyBorder="1" applyAlignment="1">
      <alignment horizontal="center" vertical="center"/>
    </xf>
    <xf numFmtId="0" fontId="0" fillId="7" borderId="5" xfId="0" applyFill="1" applyBorder="1" applyAlignment="1">
      <alignment horizontal="center"/>
    </xf>
    <xf numFmtId="0" fontId="0" fillId="7" borderId="47" xfId="0" applyFill="1" applyBorder="1" applyAlignment="1">
      <alignment horizontal="center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4" borderId="8" xfId="0" applyFill="1" applyBorder="1" applyAlignment="1">
      <alignment horizontal="center"/>
    </xf>
    <xf numFmtId="0" fontId="0" fillId="7" borderId="35" xfId="0" applyFill="1" applyBorder="1" applyAlignment="1">
      <alignment horizontal="center"/>
    </xf>
    <xf numFmtId="0" fontId="0" fillId="7" borderId="26" xfId="0" applyFill="1" applyBorder="1" applyAlignment="1">
      <alignment horizontal="center"/>
    </xf>
    <xf numFmtId="0" fontId="0" fillId="7" borderId="27" xfId="0" applyFill="1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4" borderId="29" xfId="0" applyFill="1" applyBorder="1" applyAlignment="1">
      <alignment horizontal="center"/>
    </xf>
    <xf numFmtId="0" fontId="0" fillId="5" borderId="30" xfId="0" applyFill="1" applyBorder="1" applyAlignment="1">
      <alignment horizontal="center"/>
    </xf>
    <xf numFmtId="0" fontId="0" fillId="4" borderId="30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5" xfId="0" applyBorder="1" applyAlignment="1">
      <alignment horizontal="center"/>
    </xf>
    <xf numFmtId="0" fontId="0" fillId="7" borderId="8" xfId="0" applyFill="1" applyBorder="1" applyAlignment="1">
      <alignment horizontal="center"/>
    </xf>
  </cellXfs>
  <cellStyles count="2">
    <cellStyle name="Normal" xfId="0" builtinId="0"/>
    <cellStyle name="Per 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29</xdr:col>
      <xdr:colOff>228600</xdr:colOff>
      <xdr:row>73</xdr:row>
      <xdr:rowOff>83458</xdr:rowOff>
    </xdr:from>
    <xdr:to>
      <xdr:col>49</xdr:col>
      <xdr:colOff>467913</xdr:colOff>
      <xdr:row>110</xdr:row>
      <xdr:rowOff>3629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B067B67-A7C7-D04D-9921-F992B8B414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552400" y="14091558"/>
          <a:ext cx="13701313" cy="69940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6D65E1-6C57-5344-A687-F27A704426A8}">
  <dimension ref="A1:AE98"/>
  <sheetViews>
    <sheetView workbookViewId="0">
      <selection sqref="A1:XFD1048576"/>
    </sheetView>
  </sheetViews>
  <sheetFormatPr baseColWidth="10" defaultColWidth="8.83203125" defaultRowHeight="15" x14ac:dyDescent="0.2"/>
  <cols>
    <col min="1" max="1" width="14" customWidth="1"/>
    <col min="2" max="2" width="12.1640625" customWidth="1"/>
    <col min="3" max="3" width="11" bestFit="1" customWidth="1"/>
    <col min="4" max="4" width="12" bestFit="1" customWidth="1"/>
    <col min="6" max="6" width="12" bestFit="1" customWidth="1"/>
    <col min="7" max="7" width="10" bestFit="1" customWidth="1"/>
    <col min="8" max="8" width="12" bestFit="1" customWidth="1"/>
    <col min="10" max="10" width="12" bestFit="1" customWidth="1"/>
    <col min="14" max="14" width="10" bestFit="1" customWidth="1"/>
    <col min="18" max="18" width="10" bestFit="1" customWidth="1"/>
    <col min="21" max="21" width="11.1640625" bestFit="1" customWidth="1"/>
    <col min="22" max="22" width="11.83203125" style="18" customWidth="1"/>
    <col min="23" max="23" width="11.6640625" style="9" customWidth="1"/>
    <col min="24" max="24" width="7.6640625" style="2" customWidth="1"/>
    <col min="25" max="25" width="12.6640625" bestFit="1" customWidth="1"/>
    <col min="26" max="26" width="12.5" customWidth="1"/>
    <col min="27" max="27" width="5.6640625" customWidth="1"/>
  </cols>
  <sheetData>
    <row r="1" spans="1:31" ht="16" thickBot="1" x14ac:dyDescent="0.25">
      <c r="A1" t="s">
        <v>18</v>
      </c>
      <c r="D1" t="s">
        <v>31</v>
      </c>
      <c r="E1" s="1">
        <v>128</v>
      </c>
      <c r="F1" s="2" t="s">
        <v>17</v>
      </c>
      <c r="G1" s="1">
        <v>8</v>
      </c>
      <c r="V1" s="16" t="s">
        <v>27</v>
      </c>
      <c r="W1" s="10" t="s">
        <v>28</v>
      </c>
      <c r="X1" s="37" t="s">
        <v>62</v>
      </c>
      <c r="Z1" s="38"/>
    </row>
    <row r="2" spans="1:31" x14ac:dyDescent="0.2">
      <c r="A2" s="25">
        <f>W93</f>
        <v>5.1618515624999999</v>
      </c>
      <c r="B2" s="3" t="s">
        <v>5</v>
      </c>
      <c r="C2" s="97" t="s">
        <v>1</v>
      </c>
      <c r="D2" s="98"/>
      <c r="E2" s="99"/>
      <c r="F2" s="97" t="s">
        <v>2</v>
      </c>
      <c r="G2" s="98"/>
      <c r="H2" s="99"/>
      <c r="I2" s="97" t="s">
        <v>3</v>
      </c>
      <c r="J2" s="98"/>
      <c r="K2" s="99"/>
      <c r="L2" s="97" t="s">
        <v>41</v>
      </c>
      <c r="M2" s="98"/>
      <c r="N2" s="99"/>
      <c r="O2" s="97" t="s">
        <v>4</v>
      </c>
      <c r="P2" s="98"/>
      <c r="Q2" s="99"/>
      <c r="R2" s="97" t="s">
        <v>39</v>
      </c>
      <c r="S2" s="98"/>
      <c r="T2" s="99"/>
      <c r="U2" s="39" t="s">
        <v>42</v>
      </c>
      <c r="V2" s="17"/>
      <c r="W2" s="11"/>
    </row>
    <row r="3" spans="1:31" ht="16" thickBot="1" x14ac:dyDescent="0.25">
      <c r="A3" s="2"/>
      <c r="B3" s="40" t="s">
        <v>6</v>
      </c>
      <c r="C3" s="40">
        <v>72</v>
      </c>
      <c r="D3" s="40">
        <v>72</v>
      </c>
      <c r="E3" s="40">
        <v>6</v>
      </c>
      <c r="F3" s="40">
        <v>72</v>
      </c>
      <c r="G3" s="40">
        <v>72</v>
      </c>
      <c r="H3" s="40">
        <v>6</v>
      </c>
      <c r="I3" s="40">
        <v>72</v>
      </c>
      <c r="J3" s="40">
        <v>72</v>
      </c>
      <c r="K3" s="40">
        <v>6</v>
      </c>
      <c r="L3" s="40">
        <v>72</v>
      </c>
      <c r="M3" s="40">
        <v>72</v>
      </c>
      <c r="N3" s="40">
        <v>1</v>
      </c>
      <c r="O3" s="40">
        <v>72</v>
      </c>
      <c r="P3" s="40">
        <v>72</v>
      </c>
      <c r="Q3" s="40">
        <v>1</v>
      </c>
      <c r="R3" s="40">
        <v>72</v>
      </c>
      <c r="S3" s="40">
        <v>72</v>
      </c>
      <c r="T3" s="40">
        <v>4</v>
      </c>
      <c r="U3" s="39"/>
    </row>
    <row r="4" spans="1:31" x14ac:dyDescent="0.2">
      <c r="A4" s="87" t="s">
        <v>0</v>
      </c>
      <c r="B4" s="90" t="s">
        <v>7</v>
      </c>
      <c r="C4" s="92" t="s">
        <v>8</v>
      </c>
      <c r="D4" s="92"/>
      <c r="E4" s="93"/>
      <c r="F4" s="92" t="s">
        <v>8</v>
      </c>
      <c r="G4" s="92"/>
      <c r="H4" s="93"/>
      <c r="I4" s="92" t="s">
        <v>8</v>
      </c>
      <c r="J4" s="92"/>
      <c r="K4" s="93"/>
      <c r="L4" s="92" t="s">
        <v>8</v>
      </c>
      <c r="M4" s="92"/>
      <c r="N4" s="93"/>
      <c r="O4" s="92" t="s">
        <v>8</v>
      </c>
      <c r="P4" s="92"/>
      <c r="Q4" s="93"/>
      <c r="R4" s="92" t="s">
        <v>8</v>
      </c>
      <c r="S4" s="92"/>
      <c r="T4" s="108"/>
      <c r="U4" s="39"/>
      <c r="X4">
        <f>SUM(Z4:AE4)</f>
        <v>683</v>
      </c>
      <c r="Z4">
        <f>E3*E5*C5*C5+E5</f>
        <v>440</v>
      </c>
      <c r="AA4">
        <f>H3*H5*F5*F5+H5</f>
        <v>220</v>
      </c>
      <c r="AB4">
        <f>K3*K5*I5*I5+K5</f>
        <v>14</v>
      </c>
      <c r="AC4">
        <f>N3*N5*L5*L5+N5</f>
        <v>2</v>
      </c>
      <c r="AD4">
        <f>Q3*Q5*O5*O5+Q5</f>
        <v>2</v>
      </c>
      <c r="AE4">
        <f>T3*T5*R5*R5+T5</f>
        <v>5</v>
      </c>
    </row>
    <row r="5" spans="1:31" x14ac:dyDescent="0.2">
      <c r="A5" s="88"/>
      <c r="B5" s="91"/>
      <c r="C5" s="6">
        <v>3</v>
      </c>
      <c r="D5" s="6">
        <v>1</v>
      </c>
      <c r="E5" s="4">
        <f>N15</f>
        <v>8</v>
      </c>
      <c r="F5" s="6">
        <v>3</v>
      </c>
      <c r="G5" s="6">
        <v>1</v>
      </c>
      <c r="H5" s="4">
        <f>N16</f>
        <v>4</v>
      </c>
      <c r="I5" s="6">
        <v>1</v>
      </c>
      <c r="J5" s="6">
        <v>1</v>
      </c>
      <c r="K5" s="4">
        <f>N17</f>
        <v>2</v>
      </c>
      <c r="L5" s="6">
        <v>1</v>
      </c>
      <c r="M5" s="6">
        <v>1</v>
      </c>
      <c r="N5" s="4">
        <f>N18</f>
        <v>1</v>
      </c>
      <c r="O5" s="6">
        <v>1</v>
      </c>
      <c r="P5" s="6">
        <v>1</v>
      </c>
      <c r="Q5" s="4">
        <f>N18</f>
        <v>1</v>
      </c>
      <c r="R5" s="6">
        <v>1</v>
      </c>
      <c r="S5" s="6">
        <v>1</v>
      </c>
      <c r="T5" s="41">
        <f>N19</f>
        <v>1</v>
      </c>
      <c r="W5" s="24" t="s">
        <v>34</v>
      </c>
      <c r="X5"/>
    </row>
    <row r="6" spans="1:31" ht="16" thickBot="1" x14ac:dyDescent="0.25">
      <c r="A6" s="88"/>
      <c r="B6" s="33" t="s">
        <v>9</v>
      </c>
      <c r="C6" s="109">
        <f>C7*D7*E7*C5*C5*E3</f>
        <v>2239488</v>
      </c>
      <c r="D6" s="109"/>
      <c r="E6" s="109"/>
      <c r="F6" s="109">
        <f t="shared" ref="F6" si="0">F7*G7*H7*F5*F5*H3</f>
        <v>1119744</v>
      </c>
      <c r="G6" s="109"/>
      <c r="H6" s="109"/>
      <c r="I6" s="109">
        <f t="shared" ref="I6" si="1">I7*J7*K7*I5*I5*K3</f>
        <v>62208</v>
      </c>
      <c r="J6" s="109"/>
      <c r="K6" s="109"/>
      <c r="L6" s="109">
        <f t="shared" ref="L6" si="2">L7*M7*N7*L5*L5*N3</f>
        <v>5184</v>
      </c>
      <c r="M6" s="109"/>
      <c r="N6" s="109"/>
      <c r="O6" s="109">
        <f t="shared" ref="O6" si="3">O7*P7*Q7*O5*O5*Q3</f>
        <v>5184</v>
      </c>
      <c r="P6" s="109"/>
      <c r="Q6" s="109"/>
      <c r="R6" s="109">
        <f t="shared" ref="R6" si="4">R7*S7*T7*R5*R5*T3</f>
        <v>20736</v>
      </c>
      <c r="S6" s="109"/>
      <c r="T6" s="110"/>
      <c r="U6" s="39"/>
      <c r="V6" s="18">
        <f>SUM(C6:T6)</f>
        <v>3452544</v>
      </c>
      <c r="W6" s="12">
        <f>V6</f>
        <v>3452544</v>
      </c>
      <c r="X6"/>
    </row>
    <row r="7" spans="1:31" x14ac:dyDescent="0.2">
      <c r="A7" s="88"/>
      <c r="B7" s="4" t="s">
        <v>10</v>
      </c>
      <c r="C7" s="4">
        <f>C3/D5</f>
        <v>72</v>
      </c>
      <c r="D7" s="4">
        <f>D3/D5</f>
        <v>72</v>
      </c>
      <c r="E7" s="4">
        <f>E5</f>
        <v>8</v>
      </c>
      <c r="F7" s="4">
        <f>F3/G5</f>
        <v>72</v>
      </c>
      <c r="G7" s="4">
        <f>G3/G5</f>
        <v>72</v>
      </c>
      <c r="H7" s="4">
        <f>H5</f>
        <v>4</v>
      </c>
      <c r="I7" s="4">
        <f>I3/J5</f>
        <v>72</v>
      </c>
      <c r="J7" s="4">
        <f>J3/J5</f>
        <v>72</v>
      </c>
      <c r="K7" s="4">
        <f>K5</f>
        <v>2</v>
      </c>
      <c r="L7" s="4">
        <f>L3/M5</f>
        <v>72</v>
      </c>
      <c r="M7" s="4">
        <f>M3/M5</f>
        <v>72</v>
      </c>
      <c r="N7" s="4">
        <f>N5</f>
        <v>1</v>
      </c>
      <c r="O7" s="4">
        <f>O3/P5</f>
        <v>72</v>
      </c>
      <c r="P7" s="4">
        <f>P3/P5</f>
        <v>72</v>
      </c>
      <c r="Q7" s="4">
        <f>Q5</f>
        <v>1</v>
      </c>
      <c r="R7" s="4">
        <f>R3/S5</f>
        <v>72</v>
      </c>
      <c r="S7" s="4">
        <f>S3/S5</f>
        <v>72</v>
      </c>
      <c r="T7" s="41">
        <f>T5</f>
        <v>1</v>
      </c>
      <c r="U7" s="39">
        <f>(C7*D7*E7+F7*G7*H7+I7*J7*K7+L7*M7*N7+O7*P7*Q7+R7*S7*T7)</f>
        <v>88128</v>
      </c>
      <c r="X7"/>
    </row>
    <row r="8" spans="1:31" x14ac:dyDescent="0.2">
      <c r="A8" s="88"/>
      <c r="B8" s="26" t="s">
        <v>7</v>
      </c>
      <c r="C8" s="94" t="s">
        <v>11</v>
      </c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6"/>
      <c r="U8" s="39"/>
      <c r="X8"/>
    </row>
    <row r="9" spans="1:31" ht="16" thickBot="1" x14ac:dyDescent="0.25">
      <c r="A9" s="89"/>
      <c r="B9" s="42" t="s">
        <v>10</v>
      </c>
      <c r="C9" s="42">
        <f>C7</f>
        <v>72</v>
      </c>
      <c r="D9" s="42">
        <f>D7</f>
        <v>72</v>
      </c>
      <c r="E9" s="42">
        <f>E7+H7+K7+N7+Q7+T7</f>
        <v>17</v>
      </c>
      <c r="F9" s="43">
        <f>E9/16</f>
        <v>1.0625</v>
      </c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5"/>
      <c r="U9" s="46"/>
      <c r="V9" s="19"/>
      <c r="X9"/>
    </row>
    <row r="10" spans="1:31" x14ac:dyDescent="0.2">
      <c r="A10" s="87" t="s">
        <v>13</v>
      </c>
      <c r="B10" s="90" t="s">
        <v>7</v>
      </c>
      <c r="C10" s="92" t="s">
        <v>8</v>
      </c>
      <c r="D10" s="92"/>
      <c r="E10" s="108"/>
      <c r="U10" s="39"/>
      <c r="X10">
        <f>E9*E11*C11*C11+E11</f>
        <v>1152</v>
      </c>
    </row>
    <row r="11" spans="1:31" x14ac:dyDescent="0.2">
      <c r="A11" s="88"/>
      <c r="B11" s="91"/>
      <c r="C11" s="6">
        <v>1</v>
      </c>
      <c r="D11" s="6">
        <v>1</v>
      </c>
      <c r="E11" s="41">
        <f>N20</f>
        <v>64</v>
      </c>
      <c r="U11" s="39"/>
    </row>
    <row r="12" spans="1:31" x14ac:dyDescent="0.2">
      <c r="A12" s="88"/>
      <c r="B12" s="33" t="s">
        <v>9</v>
      </c>
      <c r="C12" s="109">
        <f>C13*D13*E13*C11*C11*E9</f>
        <v>5640192</v>
      </c>
      <c r="D12" s="109"/>
      <c r="E12" s="110"/>
      <c r="O12" s="100" t="s">
        <v>32</v>
      </c>
      <c r="P12" s="100"/>
      <c r="Q12" s="101"/>
      <c r="U12" s="39"/>
      <c r="V12" s="18">
        <f>SUM(C12:R12)</f>
        <v>5640192</v>
      </c>
    </row>
    <row r="13" spans="1:31" x14ac:dyDescent="0.2">
      <c r="A13" s="88"/>
      <c r="B13" s="4" t="s">
        <v>10</v>
      </c>
      <c r="C13" s="4">
        <f>C9/D11</f>
        <v>72</v>
      </c>
      <c r="D13" s="4">
        <f>D9/D11</f>
        <v>72</v>
      </c>
      <c r="E13" s="41">
        <f>E11</f>
        <v>64</v>
      </c>
      <c r="O13" s="102" t="s">
        <v>33</v>
      </c>
      <c r="P13" s="102"/>
      <c r="Q13" s="103"/>
      <c r="U13" s="39">
        <f>(C13*D13*E13+F13*G13*H13+I13*J13*K13)</f>
        <v>331776</v>
      </c>
      <c r="X13"/>
    </row>
    <row r="14" spans="1:31" x14ac:dyDescent="0.2">
      <c r="A14" s="88"/>
      <c r="B14" s="104" t="s">
        <v>7</v>
      </c>
      <c r="C14" s="105" t="s">
        <v>24</v>
      </c>
      <c r="D14" s="105"/>
      <c r="E14" s="106"/>
      <c r="M14" s="94" t="s">
        <v>43</v>
      </c>
      <c r="N14" s="107"/>
      <c r="Q14" s="94" t="s">
        <v>44</v>
      </c>
      <c r="R14" s="95"/>
      <c r="S14" s="107"/>
      <c r="U14" s="39"/>
      <c r="X14" s="80">
        <v>1</v>
      </c>
    </row>
    <row r="15" spans="1:31" x14ac:dyDescent="0.2">
      <c r="A15" s="88"/>
      <c r="B15" s="91"/>
      <c r="C15" s="94"/>
      <c r="D15" s="95"/>
      <c r="E15" s="96"/>
      <c r="M15" t="s">
        <v>45</v>
      </c>
      <c r="N15" s="47">
        <v>8</v>
      </c>
      <c r="R15" s="2" t="s">
        <v>46</v>
      </c>
      <c r="S15" s="2" t="s">
        <v>47</v>
      </c>
      <c r="U15" s="39"/>
      <c r="X15"/>
    </row>
    <row r="16" spans="1:31" x14ac:dyDescent="0.2">
      <c r="A16" s="88"/>
      <c r="B16" s="33" t="s">
        <v>9</v>
      </c>
      <c r="C16" s="109">
        <f>C17*D17*E17</f>
        <v>331776</v>
      </c>
      <c r="D16" s="109"/>
      <c r="E16" s="110"/>
      <c r="M16" t="s">
        <v>48</v>
      </c>
      <c r="N16" s="15">
        <v>4</v>
      </c>
      <c r="Q16" s="48" t="s">
        <v>49</v>
      </c>
      <c r="R16" s="15">
        <v>6</v>
      </c>
      <c r="S16" s="15">
        <v>1</v>
      </c>
      <c r="U16" s="39"/>
      <c r="V16" s="18">
        <f>SUM(C16:L16)</f>
        <v>331776</v>
      </c>
      <c r="X16"/>
    </row>
    <row r="17" spans="1:24" ht="16" thickBot="1" x14ac:dyDescent="0.25">
      <c r="A17" s="89"/>
      <c r="B17" s="42" t="s">
        <v>10</v>
      </c>
      <c r="C17" s="42">
        <f>C13</f>
        <v>72</v>
      </c>
      <c r="D17" s="42">
        <f>D13</f>
        <v>72</v>
      </c>
      <c r="E17" s="49">
        <f>E13</f>
        <v>64</v>
      </c>
      <c r="M17" t="s">
        <v>50</v>
      </c>
      <c r="N17" s="15">
        <v>2</v>
      </c>
      <c r="Q17" s="48" t="s">
        <v>25</v>
      </c>
      <c r="R17" s="15">
        <v>32</v>
      </c>
      <c r="S17" s="15">
        <v>16</v>
      </c>
      <c r="U17" s="39">
        <f>(C17*D17*E17+F17*G17*H17+I17*J17*K17)</f>
        <v>331776</v>
      </c>
      <c r="X17"/>
    </row>
    <row r="18" spans="1:24" x14ac:dyDescent="0.2">
      <c r="A18" s="87" t="s">
        <v>12</v>
      </c>
      <c r="B18" s="90" t="s">
        <v>7</v>
      </c>
      <c r="C18" s="111" t="s">
        <v>58</v>
      </c>
      <c r="D18" s="111"/>
      <c r="E18" s="111"/>
      <c r="M18" t="s">
        <v>51</v>
      </c>
      <c r="N18" s="15">
        <v>1</v>
      </c>
      <c r="Q18" s="48" t="s">
        <v>26</v>
      </c>
      <c r="R18" s="15">
        <v>96</v>
      </c>
      <c r="S18" s="15">
        <v>32</v>
      </c>
      <c r="U18" s="39"/>
      <c r="X18">
        <f>E17*E19*C19/N20+E17</f>
        <v>256</v>
      </c>
    </row>
    <row r="19" spans="1:24" x14ac:dyDescent="0.2">
      <c r="A19" s="88"/>
      <c r="B19" s="91"/>
      <c r="C19" s="6">
        <v>3</v>
      </c>
      <c r="D19" s="6">
        <v>2</v>
      </c>
      <c r="E19" s="50">
        <f>E17</f>
        <v>64</v>
      </c>
      <c r="M19" t="s">
        <v>52</v>
      </c>
      <c r="N19" s="15">
        <v>1</v>
      </c>
      <c r="Q19" s="48" t="s">
        <v>38</v>
      </c>
      <c r="R19" s="15">
        <v>32</v>
      </c>
      <c r="S19" s="15">
        <v>16</v>
      </c>
      <c r="U19" s="39"/>
      <c r="X19"/>
    </row>
    <row r="20" spans="1:24" x14ac:dyDescent="0.2">
      <c r="A20" s="88"/>
      <c r="B20" s="33" t="s">
        <v>9</v>
      </c>
      <c r="C20" s="109">
        <f>C21*D21*E21*C19*E17/N20</f>
        <v>497664</v>
      </c>
      <c r="D20" s="109"/>
      <c r="E20" s="110"/>
      <c r="M20" t="s">
        <v>53</v>
      </c>
      <c r="N20" s="15">
        <v>64</v>
      </c>
      <c r="Q20" s="51"/>
      <c r="R20" s="52"/>
      <c r="S20" s="52"/>
      <c r="U20" s="39"/>
      <c r="V20" s="18">
        <f>SUM(C20:L20)</f>
        <v>497664</v>
      </c>
      <c r="X20"/>
    </row>
    <row r="21" spans="1:24" x14ac:dyDescent="0.2">
      <c r="A21" s="88"/>
      <c r="B21" s="4" t="s">
        <v>10</v>
      </c>
      <c r="C21" s="4">
        <f>C17/D19</f>
        <v>36</v>
      </c>
      <c r="D21" s="4">
        <f>D17</f>
        <v>72</v>
      </c>
      <c r="E21" s="41">
        <f>E19</f>
        <v>64</v>
      </c>
      <c r="U21" s="39">
        <f>(C21*D21*E21+F21*G21*H21+I21*J21*K21+L21*M21*N21)</f>
        <v>165888</v>
      </c>
      <c r="X21"/>
    </row>
    <row r="22" spans="1:24" x14ac:dyDescent="0.2">
      <c r="A22" s="88"/>
      <c r="B22" s="112" t="s">
        <v>7</v>
      </c>
      <c r="C22" s="111" t="s">
        <v>58</v>
      </c>
      <c r="D22" s="111"/>
      <c r="E22" s="111"/>
      <c r="U22" s="39"/>
      <c r="X22">
        <f>E21*E23*C23/N20+E21</f>
        <v>256</v>
      </c>
    </row>
    <row r="23" spans="1:24" x14ac:dyDescent="0.2">
      <c r="A23" s="88"/>
      <c r="B23" s="113"/>
      <c r="C23" s="6">
        <v>3</v>
      </c>
      <c r="D23" s="6">
        <v>2</v>
      </c>
      <c r="E23" s="41">
        <f>E21</f>
        <v>64</v>
      </c>
      <c r="U23" s="39"/>
      <c r="X23"/>
    </row>
    <row r="24" spans="1:24" x14ac:dyDescent="0.2">
      <c r="A24" s="88"/>
      <c r="B24" s="60" t="s">
        <v>9</v>
      </c>
      <c r="C24" s="109">
        <f>C25*D25*E25*C23*E21/N20</f>
        <v>248832</v>
      </c>
      <c r="D24" s="109"/>
      <c r="E24" s="110"/>
      <c r="U24" s="39"/>
      <c r="V24" s="18">
        <f>SUM(C24:L24)</f>
        <v>248832</v>
      </c>
      <c r="X24"/>
    </row>
    <row r="25" spans="1:24" x14ac:dyDescent="0.2">
      <c r="A25" s="88"/>
      <c r="B25" s="55" t="s">
        <v>10</v>
      </c>
      <c r="C25" s="4">
        <f>C21</f>
        <v>36</v>
      </c>
      <c r="D25" s="4">
        <f>D21/D23</f>
        <v>36</v>
      </c>
      <c r="E25" s="41">
        <f>E23</f>
        <v>64</v>
      </c>
      <c r="U25" s="39"/>
      <c r="X25"/>
    </row>
    <row r="26" spans="1:24" x14ac:dyDescent="0.2">
      <c r="A26" s="88"/>
      <c r="B26" s="112" t="s">
        <v>7</v>
      </c>
      <c r="C26" s="111" t="s">
        <v>8</v>
      </c>
      <c r="D26" s="111"/>
      <c r="E26" s="111"/>
      <c r="U26" s="39"/>
      <c r="X26">
        <f>E25*E27*C27*C27+E27</f>
        <v>3120</v>
      </c>
    </row>
    <row r="27" spans="1:24" x14ac:dyDescent="0.2">
      <c r="A27" s="88"/>
      <c r="B27" s="113"/>
      <c r="C27" s="6">
        <v>1</v>
      </c>
      <c r="D27" s="6">
        <v>1</v>
      </c>
      <c r="E27" s="41">
        <f>R17+S17</f>
        <v>48</v>
      </c>
      <c r="U27" s="39"/>
      <c r="X27"/>
    </row>
    <row r="28" spans="1:24" x14ac:dyDescent="0.2">
      <c r="A28" s="88"/>
      <c r="B28" s="60" t="s">
        <v>9</v>
      </c>
      <c r="C28" s="109">
        <f>C29*D29*E29*C27*C27*E25</f>
        <v>3981312</v>
      </c>
      <c r="D28" s="109"/>
      <c r="E28" s="110"/>
      <c r="U28" s="39"/>
      <c r="V28" s="18">
        <f>SUM(C28:L28)</f>
        <v>3981312</v>
      </c>
      <c r="X28"/>
    </row>
    <row r="29" spans="1:24" x14ac:dyDescent="0.2">
      <c r="A29" s="88"/>
      <c r="B29" s="55" t="s">
        <v>10</v>
      </c>
      <c r="C29" s="4">
        <f>C25/D27</f>
        <v>36</v>
      </c>
      <c r="D29" s="4">
        <f>D25/D27</f>
        <v>36</v>
      </c>
      <c r="E29" s="4">
        <f>E27</f>
        <v>48</v>
      </c>
      <c r="U29" s="39"/>
      <c r="X29"/>
    </row>
    <row r="30" spans="1:24" x14ac:dyDescent="0.2">
      <c r="A30" s="88"/>
      <c r="B30" s="104" t="s">
        <v>7</v>
      </c>
      <c r="C30" s="105" t="s">
        <v>24</v>
      </c>
      <c r="D30" s="105"/>
      <c r="E30" s="106"/>
      <c r="U30" s="39"/>
      <c r="X30">
        <v>1</v>
      </c>
    </row>
    <row r="31" spans="1:24" x14ac:dyDescent="0.2">
      <c r="A31" s="88"/>
      <c r="B31" s="91"/>
      <c r="C31" s="94"/>
      <c r="D31" s="95"/>
      <c r="E31" s="96"/>
      <c r="U31" s="39"/>
      <c r="X31"/>
    </row>
    <row r="32" spans="1:24" x14ac:dyDescent="0.2">
      <c r="A32" s="88"/>
      <c r="B32" s="33" t="s">
        <v>9</v>
      </c>
      <c r="C32" s="109">
        <f>C33*D33*E33</f>
        <v>62208</v>
      </c>
      <c r="D32" s="109"/>
      <c r="E32" s="110"/>
      <c r="U32" s="39"/>
      <c r="V32" s="18">
        <f>SUM(C32:T32)</f>
        <v>62208</v>
      </c>
      <c r="W32" s="24" t="s">
        <v>35</v>
      </c>
      <c r="X32"/>
    </row>
    <row r="33" spans="1:25" ht="16" thickBot="1" x14ac:dyDescent="0.25">
      <c r="A33" s="89"/>
      <c r="B33" s="40" t="s">
        <v>10</v>
      </c>
      <c r="C33" s="40">
        <f>C29</f>
        <v>36</v>
      </c>
      <c r="D33" s="40">
        <f>D29</f>
        <v>36</v>
      </c>
      <c r="E33" s="53">
        <f>E29</f>
        <v>48</v>
      </c>
      <c r="H33" s="13"/>
      <c r="O33" s="13"/>
      <c r="P33" s="13"/>
      <c r="Q33" s="13"/>
      <c r="R33" s="13"/>
      <c r="S33" s="13"/>
      <c r="T33" s="13"/>
      <c r="U33" s="39">
        <f>(C33*D33*E33+F33*G33*H33+I33*J33*K33+L33*M33*N33)</f>
        <v>62208</v>
      </c>
      <c r="V33" s="20"/>
      <c r="W33" s="14">
        <f>V12+V16+V20+V32+V24+V28</f>
        <v>10761984</v>
      </c>
      <c r="X33"/>
      <c r="Y33" s="79"/>
    </row>
    <row r="34" spans="1:25" ht="15" customHeight="1" x14ac:dyDescent="0.2">
      <c r="A34" s="81"/>
      <c r="B34" s="54" t="s">
        <v>7</v>
      </c>
      <c r="C34" s="119" t="s">
        <v>54</v>
      </c>
      <c r="D34" s="120"/>
      <c r="E34" s="120"/>
      <c r="F34" s="120"/>
      <c r="G34" s="121"/>
      <c r="I34" s="122" t="s">
        <v>55</v>
      </c>
      <c r="J34" s="120"/>
      <c r="K34" s="120"/>
      <c r="L34" s="120"/>
      <c r="M34" s="120"/>
      <c r="N34" s="21"/>
      <c r="P34" t="s">
        <v>60</v>
      </c>
      <c r="R34" t="s">
        <v>61</v>
      </c>
      <c r="U34" s="39"/>
      <c r="X34"/>
    </row>
    <row r="35" spans="1:25" ht="15" customHeight="1" x14ac:dyDescent="0.2">
      <c r="A35" s="81"/>
      <c r="B35" s="55" t="s">
        <v>10</v>
      </c>
      <c r="C35" s="4">
        <f>C33</f>
        <v>36</v>
      </c>
      <c r="D35" s="4">
        <f>D33</f>
        <v>36</v>
      </c>
      <c r="E35" s="4">
        <f>R17</f>
        <v>32</v>
      </c>
      <c r="F35" s="56" t="s">
        <v>56</v>
      </c>
      <c r="G35" s="57" t="s">
        <v>57</v>
      </c>
      <c r="I35" s="55" t="s">
        <v>10</v>
      </c>
      <c r="J35" s="4">
        <f>C33</f>
        <v>36</v>
      </c>
      <c r="K35" s="4">
        <f>D33</f>
        <v>36</v>
      </c>
      <c r="L35" s="4">
        <f>S17</f>
        <v>16</v>
      </c>
      <c r="M35" s="56" t="s">
        <v>56</v>
      </c>
      <c r="N35" s="57" t="s">
        <v>57</v>
      </c>
      <c r="U35" s="39">
        <f>(C35*D35*E35*H35+J35*K35+L35)</f>
        <v>1312</v>
      </c>
      <c r="X35"/>
    </row>
    <row r="36" spans="1:25" x14ac:dyDescent="0.2">
      <c r="A36" s="81"/>
      <c r="B36" s="112" t="s">
        <v>7</v>
      </c>
      <c r="C36" s="117" t="s">
        <v>8</v>
      </c>
      <c r="D36" s="117"/>
      <c r="E36" s="118"/>
      <c r="F36" s="58"/>
      <c r="G36" s="57"/>
      <c r="I36" s="112" t="s">
        <v>7</v>
      </c>
      <c r="J36" s="59" t="s">
        <v>8</v>
      </c>
      <c r="K36" s="30"/>
      <c r="L36" s="31"/>
      <c r="M36" s="58"/>
      <c r="N36" s="57"/>
      <c r="P36">
        <f>E35*E37*C37*C37+E37</f>
        <v>3168</v>
      </c>
      <c r="R36">
        <f>L35*L37*J37*J37+L37</f>
        <v>544</v>
      </c>
      <c r="U36" s="39"/>
      <c r="X36">
        <f>SUM(P36,R36)</f>
        <v>3712</v>
      </c>
    </row>
    <row r="37" spans="1:25" x14ac:dyDescent="0.2">
      <c r="A37" s="81"/>
      <c r="B37" s="113"/>
      <c r="C37" s="6">
        <v>1</v>
      </c>
      <c r="D37" s="6">
        <v>1</v>
      </c>
      <c r="E37" s="23">
        <f>R18</f>
        <v>96</v>
      </c>
      <c r="F37" s="58"/>
      <c r="G37" s="57"/>
      <c r="I37" s="113"/>
      <c r="J37" s="6">
        <v>1</v>
      </c>
      <c r="K37" s="6">
        <v>1</v>
      </c>
      <c r="L37" s="23">
        <f>S18</f>
        <v>32</v>
      </c>
      <c r="M37" s="58"/>
      <c r="N37" s="57"/>
      <c r="U37" s="39"/>
      <c r="X37"/>
    </row>
    <row r="38" spans="1:25" x14ac:dyDescent="0.2">
      <c r="A38" s="81"/>
      <c r="B38" s="60" t="s">
        <v>9</v>
      </c>
      <c r="C38" s="109">
        <f>C39*D39*E39*C37*C37*E35</f>
        <v>3981312</v>
      </c>
      <c r="D38" s="109"/>
      <c r="E38" s="109"/>
      <c r="F38" s="58">
        <f>C38</f>
        <v>3981312</v>
      </c>
      <c r="G38" s="57"/>
      <c r="I38" s="60" t="s">
        <v>9</v>
      </c>
      <c r="J38" s="114">
        <f>J39*K39*L39*J37*J37*L35</f>
        <v>663552</v>
      </c>
      <c r="K38" s="115"/>
      <c r="L38" s="116"/>
      <c r="M38" s="58">
        <f>J38</f>
        <v>663552</v>
      </c>
      <c r="N38" s="57"/>
      <c r="U38" s="39"/>
      <c r="V38" s="18">
        <f>SUM(F38,M38)</f>
        <v>4644864</v>
      </c>
    </row>
    <row r="39" spans="1:25" ht="16" thickBot="1" x14ac:dyDescent="0.25">
      <c r="A39" s="82"/>
      <c r="B39" s="62" t="s">
        <v>10</v>
      </c>
      <c r="C39" s="42">
        <f>C35/D37</f>
        <v>36</v>
      </c>
      <c r="D39" s="42">
        <f>D35/D37</f>
        <v>36</v>
      </c>
      <c r="E39" s="42">
        <f>E37</f>
        <v>96</v>
      </c>
      <c r="F39" s="83"/>
      <c r="G39" s="45"/>
      <c r="I39" s="62" t="s">
        <v>10</v>
      </c>
      <c r="J39" s="42">
        <f>J35/K37</f>
        <v>36</v>
      </c>
      <c r="K39" s="42">
        <f>K35/K37</f>
        <v>36</v>
      </c>
      <c r="L39" s="42">
        <f>L37</f>
        <v>32</v>
      </c>
      <c r="M39" s="83"/>
      <c r="N39" s="45"/>
      <c r="P39" s="44"/>
      <c r="Q39" s="44"/>
      <c r="R39" s="44"/>
      <c r="U39" s="39">
        <f>(C39*D39*E39*H39+J39*K39+L39)</f>
        <v>1328</v>
      </c>
    </row>
    <row r="40" spans="1:25" x14ac:dyDescent="0.2">
      <c r="A40" s="126" t="s">
        <v>14</v>
      </c>
      <c r="B40" s="123" t="s">
        <v>7</v>
      </c>
      <c r="C40" s="124" t="s">
        <v>24</v>
      </c>
      <c r="D40" s="124"/>
      <c r="E40" s="125"/>
      <c r="F40" s="58"/>
      <c r="G40" s="57"/>
      <c r="I40" s="123" t="s">
        <v>7</v>
      </c>
      <c r="J40" s="130" t="s">
        <v>24</v>
      </c>
      <c r="K40" s="131"/>
      <c r="L40" s="132"/>
      <c r="M40" s="58"/>
      <c r="N40" s="57"/>
      <c r="P40">
        <v>1</v>
      </c>
      <c r="R40">
        <v>1</v>
      </c>
      <c r="U40" s="39"/>
    </row>
    <row r="41" spans="1:25" s="9" customFormat="1" x14ac:dyDescent="0.2">
      <c r="A41" s="127"/>
      <c r="B41" s="113"/>
      <c r="C41" s="94"/>
      <c r="D41" s="95"/>
      <c r="E41" s="107"/>
      <c r="F41" s="58"/>
      <c r="G41" s="57"/>
      <c r="H41"/>
      <c r="I41" s="113"/>
      <c r="J41" s="34"/>
      <c r="K41" s="35"/>
      <c r="L41" s="36"/>
      <c r="M41" s="58"/>
      <c r="N41" s="57"/>
      <c r="O41"/>
      <c r="P41"/>
      <c r="Q41"/>
      <c r="R41"/>
      <c r="S41"/>
      <c r="T41"/>
      <c r="U41" s="39"/>
      <c r="V41" s="18"/>
      <c r="X41" s="2"/>
    </row>
    <row r="42" spans="1:25" s="9" customFormat="1" x14ac:dyDescent="0.2">
      <c r="A42" s="127"/>
      <c r="B42" s="60" t="s">
        <v>9</v>
      </c>
      <c r="C42" s="109">
        <f>C43*D43*E43</f>
        <v>124416</v>
      </c>
      <c r="D42" s="109"/>
      <c r="E42" s="109"/>
      <c r="F42" s="58">
        <f>C42</f>
        <v>124416</v>
      </c>
      <c r="G42" s="57"/>
      <c r="H42"/>
      <c r="I42" s="60" t="s">
        <v>9</v>
      </c>
      <c r="J42" s="114">
        <f>J43*K43*L43</f>
        <v>41472</v>
      </c>
      <c r="K42" s="115"/>
      <c r="L42" s="116"/>
      <c r="M42" s="58">
        <f>J42</f>
        <v>41472</v>
      </c>
      <c r="N42" s="57"/>
      <c r="O42"/>
      <c r="P42"/>
      <c r="Q42"/>
      <c r="R42"/>
      <c r="S42"/>
      <c r="T42"/>
      <c r="U42" s="39"/>
      <c r="V42" s="18"/>
      <c r="X42" s="2"/>
    </row>
    <row r="43" spans="1:25" s="9" customFormat="1" x14ac:dyDescent="0.2">
      <c r="A43" s="127"/>
      <c r="B43" s="55" t="s">
        <v>10</v>
      </c>
      <c r="C43" s="7">
        <f>C39</f>
        <v>36</v>
      </c>
      <c r="D43" s="7">
        <f>D39</f>
        <v>36</v>
      </c>
      <c r="E43" s="7">
        <f>E39</f>
        <v>96</v>
      </c>
      <c r="F43"/>
      <c r="G43" s="57"/>
      <c r="H43"/>
      <c r="I43" s="55" t="s">
        <v>10</v>
      </c>
      <c r="J43" s="7">
        <f>J39</f>
        <v>36</v>
      </c>
      <c r="K43" s="7">
        <f>K39</f>
        <v>36</v>
      </c>
      <c r="L43" s="7">
        <f>L39</f>
        <v>32</v>
      </c>
      <c r="M43"/>
      <c r="N43" s="57"/>
      <c r="O43"/>
      <c r="P43"/>
      <c r="Q43"/>
      <c r="R43"/>
      <c r="S43"/>
      <c r="T43"/>
      <c r="U43" s="39">
        <f>(C43*D43*E43*H43+J43*K43+L43)</f>
        <v>1328</v>
      </c>
      <c r="V43" s="18"/>
      <c r="X43" s="2"/>
    </row>
    <row r="44" spans="1:25" s="9" customFormat="1" x14ac:dyDescent="0.2">
      <c r="A44" s="127"/>
      <c r="B44" s="112" t="s">
        <v>7</v>
      </c>
      <c r="C44" s="117" t="s">
        <v>8</v>
      </c>
      <c r="D44" s="117"/>
      <c r="E44" s="118"/>
      <c r="F44"/>
      <c r="G44" s="57"/>
      <c r="H44"/>
      <c r="I44" s="112" t="s">
        <v>7</v>
      </c>
      <c r="J44" s="129" t="s">
        <v>66</v>
      </c>
      <c r="K44" s="117"/>
      <c r="L44" s="118"/>
      <c r="M44"/>
      <c r="N44" s="57"/>
      <c r="O44"/>
      <c r="P44">
        <f>E43*E45*C45*C45+E45</f>
        <v>3104</v>
      </c>
      <c r="Q44"/>
      <c r="R44">
        <f>L43*L45*J45*J45+L45</f>
        <v>528</v>
      </c>
      <c r="S44"/>
      <c r="T44"/>
      <c r="U44" s="39"/>
      <c r="V44" s="18"/>
      <c r="X44" s="2"/>
    </row>
    <row r="45" spans="1:25" s="9" customFormat="1" x14ac:dyDescent="0.2">
      <c r="A45" s="127"/>
      <c r="B45" s="113"/>
      <c r="C45" s="6">
        <v>1</v>
      </c>
      <c r="D45" s="6">
        <v>1</v>
      </c>
      <c r="E45" s="61">
        <f>R17</f>
        <v>32</v>
      </c>
      <c r="F45"/>
      <c r="G45" s="57"/>
      <c r="H45"/>
      <c r="I45" s="113"/>
      <c r="J45" s="6">
        <v>1</v>
      </c>
      <c r="K45" s="6">
        <v>1</v>
      </c>
      <c r="L45" s="61">
        <f>S17</f>
        <v>16</v>
      </c>
      <c r="M45"/>
      <c r="N45" s="57"/>
      <c r="O45"/>
      <c r="P45"/>
      <c r="Q45"/>
      <c r="R45"/>
      <c r="S45"/>
      <c r="T45"/>
      <c r="U45" s="39"/>
      <c r="V45" s="18"/>
      <c r="X45" s="2"/>
    </row>
    <row r="46" spans="1:25" s="9" customFormat="1" x14ac:dyDescent="0.2">
      <c r="A46" s="127"/>
      <c r="B46" s="60" t="s">
        <v>9</v>
      </c>
      <c r="C46" s="109">
        <f>C47*D47*E47*C45*C45*E43</f>
        <v>3981312</v>
      </c>
      <c r="D46" s="109"/>
      <c r="E46" s="109"/>
      <c r="F46" s="58">
        <f>C46</f>
        <v>3981312</v>
      </c>
      <c r="G46" s="57"/>
      <c r="H46"/>
      <c r="I46" s="60" t="s">
        <v>9</v>
      </c>
      <c r="J46" s="114">
        <f>J47*K47*L47*J45*J45*L43</f>
        <v>663552</v>
      </c>
      <c r="K46" s="115"/>
      <c r="L46" s="116"/>
      <c r="M46" s="58">
        <f>J46</f>
        <v>663552</v>
      </c>
      <c r="N46" s="57"/>
      <c r="O46"/>
      <c r="P46"/>
      <c r="Q46"/>
      <c r="R46"/>
      <c r="S46"/>
      <c r="T46"/>
      <c r="U46" s="39"/>
      <c r="V46" s="18"/>
      <c r="X46" s="2"/>
    </row>
    <row r="47" spans="1:25" s="9" customFormat="1" x14ac:dyDescent="0.2">
      <c r="A47" s="127"/>
      <c r="B47" s="55" t="s">
        <v>10</v>
      </c>
      <c r="C47" s="4">
        <f>C43/D45</f>
        <v>36</v>
      </c>
      <c r="D47" s="4">
        <f>D43/D45</f>
        <v>36</v>
      </c>
      <c r="E47" s="4">
        <f>R17</f>
        <v>32</v>
      </c>
      <c r="F47"/>
      <c r="G47" s="57"/>
      <c r="H47"/>
      <c r="I47" s="55" t="s">
        <v>10</v>
      </c>
      <c r="J47" s="4">
        <f>J43/K45</f>
        <v>36</v>
      </c>
      <c r="K47" s="4">
        <f>K43/K45</f>
        <v>36</v>
      </c>
      <c r="L47" s="4">
        <f>S17</f>
        <v>16</v>
      </c>
      <c r="M47"/>
      <c r="N47" s="57"/>
      <c r="O47"/>
      <c r="P47"/>
      <c r="Q47"/>
      <c r="R47"/>
      <c r="S47"/>
      <c r="T47"/>
      <c r="U47" s="39">
        <f>(C47*D47*E47)</f>
        <v>41472</v>
      </c>
      <c r="V47" s="18"/>
      <c r="X47" s="2"/>
    </row>
    <row r="48" spans="1:25" s="9" customFormat="1" x14ac:dyDescent="0.2">
      <c r="A48" s="127"/>
      <c r="B48" s="112" t="s">
        <v>7</v>
      </c>
      <c r="C48" s="111" t="s">
        <v>58</v>
      </c>
      <c r="D48" s="111"/>
      <c r="E48" s="111"/>
      <c r="F48"/>
      <c r="G48" s="57"/>
      <c r="H48"/>
      <c r="I48" s="112" t="s">
        <v>7</v>
      </c>
      <c r="J48" s="129" t="s">
        <v>58</v>
      </c>
      <c r="K48" s="117"/>
      <c r="L48" s="118"/>
      <c r="M48"/>
      <c r="N48" s="57"/>
      <c r="O48"/>
      <c r="P48">
        <f>E47*C49*1+E49</f>
        <v>128</v>
      </c>
      <c r="Q48"/>
      <c r="R48">
        <f>L47*J49*1+L49</f>
        <v>64</v>
      </c>
      <c r="S48"/>
      <c r="T48"/>
      <c r="U48" s="39"/>
      <c r="V48" s="18"/>
      <c r="X48" s="2"/>
    </row>
    <row r="49" spans="1:24" s="9" customFormat="1" x14ac:dyDescent="0.2">
      <c r="A49" s="127"/>
      <c r="B49" s="113"/>
      <c r="C49" s="6">
        <v>3</v>
      </c>
      <c r="D49" s="6">
        <v>1</v>
      </c>
      <c r="E49" s="61">
        <f>R19</f>
        <v>32</v>
      </c>
      <c r="F49"/>
      <c r="G49" s="57"/>
      <c r="H49"/>
      <c r="I49" s="113"/>
      <c r="J49" s="6">
        <v>3</v>
      </c>
      <c r="K49" s="6">
        <v>1</v>
      </c>
      <c r="L49" s="61">
        <f>S19</f>
        <v>16</v>
      </c>
      <c r="M49"/>
      <c r="N49" s="57"/>
      <c r="O49"/>
      <c r="P49"/>
      <c r="Q49"/>
      <c r="R49"/>
      <c r="S49"/>
      <c r="T49"/>
      <c r="U49" s="39"/>
      <c r="V49" s="18"/>
      <c r="X49" s="2"/>
    </row>
    <row r="50" spans="1:24" s="9" customFormat="1" x14ac:dyDescent="0.2">
      <c r="A50" s="127"/>
      <c r="B50" s="60" t="s">
        <v>9</v>
      </c>
      <c r="C50" s="109">
        <f>C51*D51*E51*C49*E47/R19</f>
        <v>124416</v>
      </c>
      <c r="D50" s="109"/>
      <c r="E50" s="109"/>
      <c r="F50" s="58">
        <f>C50</f>
        <v>124416</v>
      </c>
      <c r="G50" s="57"/>
      <c r="H50"/>
      <c r="I50" s="60" t="s">
        <v>9</v>
      </c>
      <c r="J50" s="114">
        <f>J51*K51*L51*J49*L47/S19</f>
        <v>62208</v>
      </c>
      <c r="K50" s="115"/>
      <c r="L50" s="116"/>
      <c r="M50" s="58">
        <f>J50</f>
        <v>62208</v>
      </c>
      <c r="N50" s="57"/>
      <c r="O50"/>
      <c r="P50"/>
      <c r="Q50"/>
      <c r="R50"/>
      <c r="S50"/>
      <c r="T50"/>
      <c r="U50" s="39"/>
      <c r="V50" s="18"/>
      <c r="X50" s="2"/>
    </row>
    <row r="51" spans="1:24" s="9" customFormat="1" x14ac:dyDescent="0.2">
      <c r="A51" s="127"/>
      <c r="B51" s="55" t="s">
        <v>10</v>
      </c>
      <c r="C51" s="4">
        <f>C47/D49</f>
        <v>36</v>
      </c>
      <c r="D51" s="4">
        <f>D47/D49</f>
        <v>36</v>
      </c>
      <c r="E51" s="4">
        <f>E49</f>
        <v>32</v>
      </c>
      <c r="F51"/>
      <c r="G51" s="57"/>
      <c r="H51"/>
      <c r="I51" s="55" t="s">
        <v>10</v>
      </c>
      <c r="J51" s="4">
        <f>J47/K49</f>
        <v>36</v>
      </c>
      <c r="K51" s="4">
        <f>K47/K49</f>
        <v>36</v>
      </c>
      <c r="L51" s="4">
        <f>L49</f>
        <v>16</v>
      </c>
      <c r="M51"/>
      <c r="N51" s="57"/>
      <c r="O51"/>
      <c r="P51"/>
      <c r="Q51"/>
      <c r="R51"/>
      <c r="S51"/>
      <c r="T51"/>
      <c r="U51" s="39">
        <f>(C51*D51*E51)</f>
        <v>41472</v>
      </c>
      <c r="V51" s="18"/>
      <c r="X51" s="2"/>
    </row>
    <row r="52" spans="1:24" s="9" customFormat="1" x14ac:dyDescent="0.2">
      <c r="A52" s="127"/>
      <c r="B52" s="112" t="s">
        <v>7</v>
      </c>
      <c r="C52" s="111" t="s">
        <v>58</v>
      </c>
      <c r="D52" s="111"/>
      <c r="E52" s="111"/>
      <c r="F52"/>
      <c r="G52" s="57"/>
      <c r="H52"/>
      <c r="I52" s="112" t="s">
        <v>7</v>
      </c>
      <c r="J52" s="129" t="s">
        <v>58</v>
      </c>
      <c r="K52" s="117"/>
      <c r="L52" s="118"/>
      <c r="M52"/>
      <c r="N52" s="57"/>
      <c r="O52"/>
      <c r="P52">
        <f>E51*C53*1+E53</f>
        <v>128</v>
      </c>
      <c r="Q52"/>
      <c r="R52">
        <f>L51*J53*1+L53</f>
        <v>64</v>
      </c>
      <c r="S52"/>
      <c r="T52"/>
      <c r="U52" s="39"/>
      <c r="V52" s="18"/>
      <c r="X52" s="2"/>
    </row>
    <row r="53" spans="1:24" s="9" customFormat="1" x14ac:dyDescent="0.2">
      <c r="A53" s="127"/>
      <c r="B53" s="113"/>
      <c r="C53" s="6">
        <v>3</v>
      </c>
      <c r="D53" s="6">
        <v>1</v>
      </c>
      <c r="E53" s="61">
        <f>R17</f>
        <v>32</v>
      </c>
      <c r="F53"/>
      <c r="G53" s="57"/>
      <c r="H53"/>
      <c r="I53" s="113"/>
      <c r="J53" s="6">
        <v>3</v>
      </c>
      <c r="K53" s="6">
        <v>1</v>
      </c>
      <c r="L53" s="61">
        <f>S17</f>
        <v>16</v>
      </c>
      <c r="M53"/>
      <c r="N53" s="57"/>
      <c r="O53"/>
      <c r="P53"/>
      <c r="Q53"/>
      <c r="R53"/>
      <c r="S53"/>
      <c r="T53"/>
      <c r="U53" s="39"/>
      <c r="V53" s="18"/>
      <c r="X53" s="2"/>
    </row>
    <row r="54" spans="1:24" s="9" customFormat="1" x14ac:dyDescent="0.2">
      <c r="A54" s="127"/>
      <c r="B54" s="60" t="s">
        <v>9</v>
      </c>
      <c r="C54" s="109">
        <f>C55*D55*E55*C53*E51/R17</f>
        <v>124416</v>
      </c>
      <c r="D54" s="109"/>
      <c r="E54" s="109"/>
      <c r="F54" s="58">
        <f>C54</f>
        <v>124416</v>
      </c>
      <c r="G54" s="57"/>
      <c r="H54"/>
      <c r="I54" s="60" t="s">
        <v>9</v>
      </c>
      <c r="J54" s="114">
        <f>J55*K55*L55*J53*L51/S17</f>
        <v>62208</v>
      </c>
      <c r="K54" s="115"/>
      <c r="L54" s="116"/>
      <c r="M54" s="58">
        <f>J54</f>
        <v>62208</v>
      </c>
      <c r="N54" s="57"/>
      <c r="O54"/>
      <c r="P54"/>
      <c r="Q54"/>
      <c r="R54"/>
      <c r="S54"/>
      <c r="T54"/>
      <c r="U54" s="39"/>
      <c r="V54" s="18"/>
      <c r="X54" s="2"/>
    </row>
    <row r="55" spans="1:24" s="9" customFormat="1" x14ac:dyDescent="0.2">
      <c r="A55" s="127"/>
      <c r="B55" s="55" t="s">
        <v>10</v>
      </c>
      <c r="C55" s="4">
        <f>C51/D53</f>
        <v>36</v>
      </c>
      <c r="D55" s="4">
        <f>D51/D53</f>
        <v>36</v>
      </c>
      <c r="E55" s="4">
        <f>E53</f>
        <v>32</v>
      </c>
      <c r="F55"/>
      <c r="G55" s="57"/>
      <c r="H55"/>
      <c r="I55" s="55" t="s">
        <v>10</v>
      </c>
      <c r="J55" s="4">
        <f>J51/K53</f>
        <v>36</v>
      </c>
      <c r="K55" s="4">
        <f>K51/K53</f>
        <v>36</v>
      </c>
      <c r="L55" s="4">
        <f>L53</f>
        <v>16</v>
      </c>
      <c r="M55"/>
      <c r="N55" s="57"/>
      <c r="O55"/>
      <c r="P55"/>
      <c r="Q55"/>
      <c r="R55"/>
      <c r="S55"/>
      <c r="T55"/>
      <c r="U55" s="39">
        <f>(C55*D55*E55)</f>
        <v>41472</v>
      </c>
      <c r="V55" s="18"/>
      <c r="X55" s="2"/>
    </row>
    <row r="56" spans="1:24" s="9" customFormat="1" x14ac:dyDescent="0.2">
      <c r="A56" s="127"/>
      <c r="B56" s="112" t="s">
        <v>7</v>
      </c>
      <c r="C56" s="117" t="s">
        <v>8</v>
      </c>
      <c r="D56" s="117"/>
      <c r="E56" s="118"/>
      <c r="F56"/>
      <c r="G56" s="57"/>
      <c r="H56"/>
      <c r="I56" s="112" t="s">
        <v>7</v>
      </c>
      <c r="J56" s="129" t="s">
        <v>8</v>
      </c>
      <c r="K56" s="117"/>
      <c r="L56" s="118"/>
      <c r="M56"/>
      <c r="N56" s="57"/>
      <c r="O56"/>
      <c r="P56">
        <f>E55*E57*C57*C57+E57</f>
        <v>3168</v>
      </c>
      <c r="Q56"/>
      <c r="R56">
        <f>L55*L57*J57*J57+L57</f>
        <v>544</v>
      </c>
      <c r="S56"/>
      <c r="T56"/>
      <c r="U56" s="39"/>
      <c r="V56" s="18"/>
      <c r="X56" s="2"/>
    </row>
    <row r="57" spans="1:24" s="2" customFormat="1" x14ac:dyDescent="0.2">
      <c r="A57" s="127"/>
      <c r="B57" s="113"/>
      <c r="C57" s="6">
        <v>1</v>
      </c>
      <c r="D57" s="6">
        <v>1</v>
      </c>
      <c r="E57" s="61">
        <f>R18</f>
        <v>96</v>
      </c>
      <c r="F57"/>
      <c r="G57" s="57"/>
      <c r="H57"/>
      <c r="I57" s="113"/>
      <c r="J57" s="6">
        <v>1</v>
      </c>
      <c r="K57" s="6">
        <v>1</v>
      </c>
      <c r="L57" s="61">
        <f>S18</f>
        <v>32</v>
      </c>
      <c r="M57"/>
      <c r="N57" s="57"/>
      <c r="O57"/>
      <c r="P57"/>
      <c r="Q57"/>
      <c r="R57"/>
      <c r="S57"/>
      <c r="T57"/>
      <c r="U57" s="39"/>
      <c r="V57" s="18"/>
      <c r="W57" s="9"/>
    </row>
    <row r="58" spans="1:24" s="2" customFormat="1" x14ac:dyDescent="0.2">
      <c r="A58" s="127"/>
      <c r="B58" s="60" t="s">
        <v>9</v>
      </c>
      <c r="C58" s="109">
        <f>C59*D59*E59*C57*C57*E55</f>
        <v>3981312</v>
      </c>
      <c r="D58" s="109"/>
      <c r="E58" s="109"/>
      <c r="F58" s="58">
        <f>C58</f>
        <v>3981312</v>
      </c>
      <c r="G58" s="57"/>
      <c r="H58"/>
      <c r="I58" s="60" t="s">
        <v>9</v>
      </c>
      <c r="J58" s="114">
        <f>J59*K59*L59*J57*J57*L55</f>
        <v>663552</v>
      </c>
      <c r="K58" s="115"/>
      <c r="L58" s="116"/>
      <c r="M58" s="58">
        <f>J58</f>
        <v>663552</v>
      </c>
      <c r="N58" s="57"/>
      <c r="O58"/>
      <c r="P58"/>
      <c r="Q58" t="s">
        <v>40</v>
      </c>
      <c r="R58"/>
      <c r="S58" t="s">
        <v>40</v>
      </c>
      <c r="T58"/>
      <c r="U58" s="39"/>
      <c r="V58" s="18"/>
      <c r="W58" s="24" t="s">
        <v>36</v>
      </c>
    </row>
    <row r="59" spans="1:24" s="2" customFormat="1" ht="16" thickBot="1" x14ac:dyDescent="0.25">
      <c r="A59" s="128"/>
      <c r="B59" s="62" t="s">
        <v>10</v>
      </c>
      <c r="C59" s="42">
        <f>C55/D57</f>
        <v>36</v>
      </c>
      <c r="D59" s="42">
        <f>D55/D57</f>
        <v>36</v>
      </c>
      <c r="E59" s="42">
        <f>E57</f>
        <v>96</v>
      </c>
      <c r="F59" s="44"/>
      <c r="G59" s="45">
        <f>SUM(F40:F59)</f>
        <v>8335872</v>
      </c>
      <c r="H59"/>
      <c r="I59" s="62" t="s">
        <v>10</v>
      </c>
      <c r="J59" s="42">
        <f>J55/K57</f>
        <v>36</v>
      </c>
      <c r="K59" s="42">
        <f>K55/K57</f>
        <v>36</v>
      </c>
      <c r="L59" s="42">
        <f>L57</f>
        <v>32</v>
      </c>
      <c r="M59" s="44"/>
      <c r="N59" s="45">
        <f>SUM(M40:M59)</f>
        <v>1492992</v>
      </c>
      <c r="O59"/>
      <c r="P59"/>
      <c r="Q59">
        <f>SUM(P40:P58)</f>
        <v>6529</v>
      </c>
      <c r="R59"/>
      <c r="S59">
        <f>SUM(R40:R56)</f>
        <v>1201</v>
      </c>
      <c r="T59"/>
      <c r="U59" s="39">
        <f>(C59*D59*E59)</f>
        <v>124416</v>
      </c>
      <c r="V59" s="18">
        <f>G59*R16+N59*S16</f>
        <v>51508224</v>
      </c>
      <c r="W59" s="14">
        <f>SUM(V38:V59)</f>
        <v>56153088</v>
      </c>
      <c r="X59" s="2">
        <f>Q59*R16+S59*S16</f>
        <v>40375</v>
      </c>
    </row>
    <row r="60" spans="1:24" s="2" customFormat="1" x14ac:dyDescent="0.2">
      <c r="A60" s="133" t="s">
        <v>15</v>
      </c>
      <c r="B60" s="63" t="s">
        <v>10</v>
      </c>
      <c r="C60" s="64">
        <f>C59</f>
        <v>36</v>
      </c>
      <c r="D60" s="64">
        <f>D59</f>
        <v>36</v>
      </c>
      <c r="E60" s="65">
        <f>E59</f>
        <v>96</v>
      </c>
      <c r="F60" s="66"/>
      <c r="G60" s="21"/>
      <c r="H60"/>
      <c r="I60" s="63" t="s">
        <v>10</v>
      </c>
      <c r="J60" s="64">
        <f>J59</f>
        <v>36</v>
      </c>
      <c r="K60" s="64">
        <f>K59</f>
        <v>36</v>
      </c>
      <c r="L60" s="65">
        <f>L59</f>
        <v>32</v>
      </c>
      <c r="M60" s="66"/>
      <c r="N60" s="21"/>
      <c r="O60"/>
      <c r="P60"/>
      <c r="Q60"/>
      <c r="R60"/>
      <c r="S60"/>
      <c r="T60"/>
      <c r="U60" s="39">
        <f>(C60*D60*E60)</f>
        <v>124416</v>
      </c>
      <c r="V60" s="18"/>
      <c r="W60" s="9"/>
    </row>
    <row r="61" spans="1:24" s="2" customFormat="1" x14ac:dyDescent="0.2">
      <c r="A61" s="134"/>
      <c r="B61" s="112" t="s">
        <v>7</v>
      </c>
      <c r="C61" s="111" t="s">
        <v>8</v>
      </c>
      <c r="D61" s="111"/>
      <c r="E61" s="136"/>
      <c r="F61"/>
      <c r="G61" s="57"/>
      <c r="H61"/>
      <c r="I61" s="112" t="s">
        <v>7</v>
      </c>
      <c r="J61" s="129" t="s">
        <v>8</v>
      </c>
      <c r="K61" s="117"/>
      <c r="L61" s="138"/>
      <c r="M61"/>
      <c r="N61" s="57"/>
      <c r="O61"/>
      <c r="P61">
        <f>E60*E62*C62*C62+E62</f>
        <v>3104</v>
      </c>
      <c r="Q61"/>
      <c r="R61">
        <f>L60*L62*J62*J62+L62</f>
        <v>528</v>
      </c>
      <c r="S61"/>
      <c r="T61"/>
      <c r="U61" s="39"/>
      <c r="V61" s="18"/>
      <c r="W61" s="9"/>
    </row>
    <row r="62" spans="1:24" s="2" customFormat="1" x14ac:dyDescent="0.2">
      <c r="A62" s="134"/>
      <c r="B62" s="113"/>
      <c r="C62" s="6">
        <v>1</v>
      </c>
      <c r="D62" s="6">
        <v>1</v>
      </c>
      <c r="E62" s="68">
        <f>R17</f>
        <v>32</v>
      </c>
      <c r="F62"/>
      <c r="G62" s="57"/>
      <c r="H62"/>
      <c r="I62" s="113"/>
      <c r="J62" s="6">
        <v>1</v>
      </c>
      <c r="K62" s="6">
        <v>1</v>
      </c>
      <c r="L62" s="68">
        <f>S17</f>
        <v>16</v>
      </c>
      <c r="M62"/>
      <c r="N62" s="57"/>
      <c r="O62"/>
      <c r="P62"/>
      <c r="Q62"/>
      <c r="R62"/>
      <c r="S62"/>
      <c r="T62"/>
      <c r="U62" s="39"/>
      <c r="V62" s="18"/>
      <c r="W62" s="9"/>
    </row>
    <row r="63" spans="1:24" s="2" customFormat="1" x14ac:dyDescent="0.2">
      <c r="A63" s="134"/>
      <c r="B63" s="60" t="s">
        <v>9</v>
      </c>
      <c r="C63" s="109">
        <f>C64*D64*E64*C62*C62*E60</f>
        <v>3981312</v>
      </c>
      <c r="D63" s="109"/>
      <c r="E63" s="109"/>
      <c r="F63" s="58">
        <f>C63</f>
        <v>3981312</v>
      </c>
      <c r="G63" s="57"/>
      <c r="H63"/>
      <c r="I63" s="60" t="s">
        <v>9</v>
      </c>
      <c r="J63" s="109">
        <f>J64*K64*L64*J62*J62*L60</f>
        <v>663552</v>
      </c>
      <c r="K63" s="109"/>
      <c r="L63" s="109"/>
      <c r="M63" s="58">
        <f>J63</f>
        <v>663552</v>
      </c>
      <c r="N63" s="57"/>
      <c r="O63"/>
      <c r="P63"/>
      <c r="Q63"/>
      <c r="R63"/>
      <c r="S63"/>
      <c r="T63"/>
      <c r="U63" s="39"/>
      <c r="V63" s="18"/>
      <c r="W63" s="9"/>
    </row>
    <row r="64" spans="1:24" s="2" customFormat="1" x14ac:dyDescent="0.2">
      <c r="A64" s="134"/>
      <c r="B64" s="55" t="s">
        <v>10</v>
      </c>
      <c r="C64" s="4">
        <f>C60/D62</f>
        <v>36</v>
      </c>
      <c r="D64" s="4">
        <f>D60/D62</f>
        <v>36</v>
      </c>
      <c r="E64" s="41">
        <f>E62</f>
        <v>32</v>
      </c>
      <c r="F64"/>
      <c r="G64" s="57"/>
      <c r="H64"/>
      <c r="I64" s="55" t="s">
        <v>10</v>
      </c>
      <c r="J64" s="4">
        <f>J60/K62</f>
        <v>36</v>
      </c>
      <c r="K64" s="4">
        <f>K60/K62</f>
        <v>36</v>
      </c>
      <c r="L64" s="41">
        <f>L62</f>
        <v>16</v>
      </c>
      <c r="M64"/>
      <c r="N64" s="57"/>
      <c r="O64"/>
      <c r="P64"/>
      <c r="Q64"/>
      <c r="R64"/>
      <c r="S64"/>
      <c r="T64"/>
      <c r="U64" s="39">
        <f>(C64*D64*E64)</f>
        <v>41472</v>
      </c>
      <c r="V64" s="18"/>
      <c r="W64" s="9"/>
    </row>
    <row r="65" spans="1:23" s="2" customFormat="1" x14ac:dyDescent="0.2">
      <c r="A65" s="134"/>
      <c r="B65" s="112" t="s">
        <v>7</v>
      </c>
      <c r="C65" s="111" t="s">
        <v>58</v>
      </c>
      <c r="D65" s="111"/>
      <c r="E65" s="136"/>
      <c r="F65"/>
      <c r="G65" s="57"/>
      <c r="H65"/>
      <c r="I65" s="112" t="s">
        <v>7</v>
      </c>
      <c r="J65" s="33" t="s">
        <v>58</v>
      </c>
      <c r="K65" s="33"/>
      <c r="L65" s="67"/>
      <c r="M65"/>
      <c r="N65" s="57"/>
      <c r="O65"/>
      <c r="P65">
        <f>E64*C66*1+E66</f>
        <v>128</v>
      </c>
      <c r="Q65"/>
      <c r="R65">
        <f>L64*J66*1+L66</f>
        <v>64</v>
      </c>
      <c r="S65"/>
      <c r="T65"/>
      <c r="U65" s="39"/>
      <c r="V65" s="18"/>
      <c r="W65" s="9"/>
    </row>
    <row r="66" spans="1:23" s="2" customFormat="1" x14ac:dyDescent="0.2">
      <c r="A66" s="134"/>
      <c r="B66" s="113"/>
      <c r="C66" s="6">
        <v>3</v>
      </c>
      <c r="D66" s="6">
        <v>1</v>
      </c>
      <c r="E66" s="68">
        <f>R19</f>
        <v>32</v>
      </c>
      <c r="F66"/>
      <c r="G66" s="57"/>
      <c r="H66"/>
      <c r="I66" s="113"/>
      <c r="J66" s="6">
        <v>3</v>
      </c>
      <c r="K66" s="6">
        <v>1</v>
      </c>
      <c r="L66" s="68">
        <f>S19</f>
        <v>16</v>
      </c>
      <c r="M66"/>
      <c r="N66" s="57"/>
      <c r="O66"/>
      <c r="P66"/>
      <c r="Q66"/>
      <c r="R66"/>
      <c r="S66"/>
      <c r="T66"/>
      <c r="U66" s="39"/>
      <c r="V66" s="18"/>
      <c r="W66" s="9"/>
    </row>
    <row r="67" spans="1:23" s="2" customFormat="1" x14ac:dyDescent="0.2">
      <c r="A67" s="134"/>
      <c r="B67" s="60" t="s">
        <v>9</v>
      </c>
      <c r="C67" s="109">
        <f>C68*D68*E68*C66*E64/R19</f>
        <v>124416</v>
      </c>
      <c r="D67" s="109"/>
      <c r="E67" s="110"/>
      <c r="F67" s="58">
        <f>C67</f>
        <v>124416</v>
      </c>
      <c r="G67" s="57"/>
      <c r="H67"/>
      <c r="I67" s="60" t="s">
        <v>9</v>
      </c>
      <c r="J67" s="114">
        <f>J68*K68*L68*J66*L64/S19</f>
        <v>62208</v>
      </c>
      <c r="K67" s="115"/>
      <c r="L67" s="137"/>
      <c r="M67" s="58">
        <f>J67</f>
        <v>62208</v>
      </c>
      <c r="N67" s="57"/>
      <c r="O67"/>
      <c r="P67"/>
      <c r="Q67"/>
      <c r="R67"/>
      <c r="S67"/>
      <c r="T67"/>
      <c r="U67" s="39"/>
      <c r="V67" s="18"/>
      <c r="W67" s="9"/>
    </row>
    <row r="68" spans="1:23" s="2" customFormat="1" x14ac:dyDescent="0.2">
      <c r="A68" s="134"/>
      <c r="B68" s="55" t="s">
        <v>10</v>
      </c>
      <c r="C68" s="4">
        <f>C60/D66</f>
        <v>36</v>
      </c>
      <c r="D68" s="4">
        <f>D60/D66</f>
        <v>36</v>
      </c>
      <c r="E68" s="41">
        <f>E66</f>
        <v>32</v>
      </c>
      <c r="F68"/>
      <c r="G68" s="57"/>
      <c r="H68"/>
      <c r="I68" s="55" t="s">
        <v>10</v>
      </c>
      <c r="J68" s="4">
        <f>J60/K66</f>
        <v>36</v>
      </c>
      <c r="K68" s="4">
        <f>K60/K66</f>
        <v>36</v>
      </c>
      <c r="L68" s="41">
        <f>L66</f>
        <v>16</v>
      </c>
      <c r="M68"/>
      <c r="N68" s="57"/>
      <c r="O68"/>
      <c r="P68"/>
      <c r="Q68"/>
      <c r="R68"/>
      <c r="S68"/>
      <c r="T68"/>
      <c r="U68" s="39">
        <f>(C68*D68*E68)</f>
        <v>41472</v>
      </c>
      <c r="V68" s="18"/>
      <c r="W68" s="9"/>
    </row>
    <row r="69" spans="1:23" s="2" customFormat="1" x14ac:dyDescent="0.2">
      <c r="A69" s="134"/>
      <c r="B69" s="112" t="s">
        <v>7</v>
      </c>
      <c r="C69" s="111" t="s">
        <v>58</v>
      </c>
      <c r="D69" s="111"/>
      <c r="E69" s="136"/>
      <c r="F69"/>
      <c r="G69" s="57"/>
      <c r="H69"/>
      <c r="I69" s="112" t="s">
        <v>7</v>
      </c>
      <c r="J69" s="33" t="s">
        <v>58</v>
      </c>
      <c r="K69" s="33"/>
      <c r="L69" s="67"/>
      <c r="M69"/>
      <c r="N69" s="57"/>
      <c r="O69"/>
      <c r="P69">
        <f>E68*C70*1+E70</f>
        <v>128</v>
      </c>
      <c r="Q69"/>
      <c r="R69">
        <f>L68*J70*1+L70</f>
        <v>64</v>
      </c>
      <c r="S69"/>
      <c r="T69"/>
      <c r="U69" s="39"/>
      <c r="V69" s="18"/>
      <c r="W69" s="9"/>
    </row>
    <row r="70" spans="1:23" s="2" customFormat="1" x14ac:dyDescent="0.2">
      <c r="A70" s="134"/>
      <c r="B70" s="113"/>
      <c r="C70" s="6">
        <v>3</v>
      </c>
      <c r="D70" s="6">
        <v>1</v>
      </c>
      <c r="E70" s="68">
        <f>R17</f>
        <v>32</v>
      </c>
      <c r="F70"/>
      <c r="G70" s="57"/>
      <c r="H70"/>
      <c r="I70" s="113"/>
      <c r="J70" s="6">
        <v>3</v>
      </c>
      <c r="K70" s="6">
        <v>1</v>
      </c>
      <c r="L70" s="68">
        <f>S17</f>
        <v>16</v>
      </c>
      <c r="M70"/>
      <c r="N70" s="57"/>
      <c r="O70"/>
      <c r="Q70"/>
      <c r="R70"/>
      <c r="S70"/>
      <c r="T70"/>
      <c r="U70" s="39"/>
      <c r="V70" s="18"/>
      <c r="W70" s="9"/>
    </row>
    <row r="71" spans="1:23" s="2" customFormat="1" x14ac:dyDescent="0.2">
      <c r="A71" s="134"/>
      <c r="B71" s="60" t="s">
        <v>9</v>
      </c>
      <c r="C71" s="109">
        <f>C72*D72*E72*C70*E68/R17</f>
        <v>124416</v>
      </c>
      <c r="D71" s="109"/>
      <c r="E71" s="110"/>
      <c r="F71" s="58">
        <f>C71</f>
        <v>124416</v>
      </c>
      <c r="G71" s="57"/>
      <c r="H71"/>
      <c r="I71" s="60" t="s">
        <v>9</v>
      </c>
      <c r="J71" s="114">
        <f>J72*K72*L72*J70*L68/S17</f>
        <v>62208</v>
      </c>
      <c r="K71" s="115"/>
      <c r="L71" s="137"/>
      <c r="M71" s="58">
        <f>J71</f>
        <v>62208</v>
      </c>
      <c r="N71" s="57"/>
      <c r="O71"/>
      <c r="P71"/>
      <c r="Q71"/>
      <c r="R71"/>
      <c r="S71"/>
      <c r="T71"/>
      <c r="U71" s="39"/>
      <c r="V71" s="18"/>
      <c r="W71" s="9"/>
    </row>
    <row r="72" spans="1:23" s="2" customFormat="1" x14ac:dyDescent="0.2">
      <c r="A72" s="134"/>
      <c r="B72" s="55" t="s">
        <v>10</v>
      </c>
      <c r="C72" s="4">
        <f>C59</f>
        <v>36</v>
      </c>
      <c r="D72" s="4">
        <f>D59</f>
        <v>36</v>
      </c>
      <c r="E72" s="41">
        <f>E68</f>
        <v>32</v>
      </c>
      <c r="F72"/>
      <c r="G72" s="57"/>
      <c r="H72"/>
      <c r="I72" s="55" t="s">
        <v>10</v>
      </c>
      <c r="J72" s="4">
        <f>J59</f>
        <v>36</v>
      </c>
      <c r="K72" s="4">
        <f>K59</f>
        <v>36</v>
      </c>
      <c r="L72" s="41">
        <f>L68</f>
        <v>16</v>
      </c>
      <c r="M72"/>
      <c r="N72" s="57"/>
      <c r="O72"/>
      <c r="P72"/>
      <c r="Q72"/>
      <c r="R72"/>
      <c r="S72"/>
      <c r="T72"/>
      <c r="U72" s="39"/>
      <c r="V72" s="18"/>
      <c r="W72" s="9"/>
    </row>
    <row r="73" spans="1:23" s="2" customFormat="1" x14ac:dyDescent="0.2">
      <c r="A73" s="134"/>
      <c r="B73" s="112" t="s">
        <v>7</v>
      </c>
      <c r="C73" s="117" t="s">
        <v>59</v>
      </c>
      <c r="D73" s="117"/>
      <c r="E73" s="138"/>
      <c r="F73"/>
      <c r="G73" s="57"/>
      <c r="H73"/>
      <c r="I73" s="112" t="s">
        <v>7</v>
      </c>
      <c r="J73" s="30" t="s">
        <v>59</v>
      </c>
      <c r="K73" s="30"/>
      <c r="L73" s="69"/>
      <c r="M73"/>
      <c r="N73" s="57"/>
      <c r="O73"/>
      <c r="P73">
        <f>E72*E74*C74*C74+E74</f>
        <v>1056</v>
      </c>
      <c r="Q73"/>
      <c r="R73">
        <f>L72*L74*J74*J74+L74</f>
        <v>272</v>
      </c>
      <c r="S73"/>
      <c r="T73"/>
      <c r="U73" s="39"/>
      <c r="V73" s="18"/>
      <c r="W73" s="9"/>
    </row>
    <row r="74" spans="1:23" s="2" customFormat="1" x14ac:dyDescent="0.2">
      <c r="A74" s="134"/>
      <c r="B74" s="113"/>
      <c r="C74" s="6">
        <v>1</v>
      </c>
      <c r="D74" s="6">
        <v>1</v>
      </c>
      <c r="E74" s="70">
        <f>R17</f>
        <v>32</v>
      </c>
      <c r="F74"/>
      <c r="G74" s="57"/>
      <c r="H74"/>
      <c r="I74" s="113"/>
      <c r="J74" s="6">
        <v>1</v>
      </c>
      <c r="K74" s="6">
        <v>1</v>
      </c>
      <c r="L74" s="70">
        <f>S17</f>
        <v>16</v>
      </c>
      <c r="M74"/>
      <c r="N74" s="57"/>
      <c r="O74"/>
      <c r="P74"/>
      <c r="Q74"/>
      <c r="R74"/>
      <c r="S74"/>
      <c r="T74"/>
      <c r="U74" s="39"/>
      <c r="V74" s="18"/>
      <c r="W74" s="9"/>
    </row>
    <row r="75" spans="1:23" s="2" customFormat="1" x14ac:dyDescent="0.2">
      <c r="A75" s="134"/>
      <c r="B75" s="60" t="s">
        <v>9</v>
      </c>
      <c r="C75" s="109">
        <f>C76*D76*E76*C74*C74*E72</f>
        <v>1327104</v>
      </c>
      <c r="D75" s="109"/>
      <c r="E75" s="110"/>
      <c r="F75" s="58">
        <f>C75</f>
        <v>1327104</v>
      </c>
      <c r="G75" s="57"/>
      <c r="H75"/>
      <c r="I75" s="60" t="s">
        <v>9</v>
      </c>
      <c r="J75" s="114">
        <f>J76*K76*L76*J74*J74*L72</f>
        <v>331776</v>
      </c>
      <c r="K75" s="115"/>
      <c r="L75" s="137"/>
      <c r="M75" s="58">
        <f>J75</f>
        <v>331776</v>
      </c>
      <c r="N75" s="57"/>
      <c r="O75"/>
      <c r="P75"/>
      <c r="Q75"/>
      <c r="R75"/>
      <c r="S75"/>
      <c r="T75"/>
      <c r="U75" s="39"/>
      <c r="V75" s="18"/>
      <c r="W75" s="9"/>
    </row>
    <row r="76" spans="1:23" s="2" customFormat="1" x14ac:dyDescent="0.2">
      <c r="A76" s="134"/>
      <c r="B76" s="55" t="s">
        <v>10</v>
      </c>
      <c r="C76" s="4">
        <f>C72/D74</f>
        <v>36</v>
      </c>
      <c r="D76" s="4">
        <f>D72/D74</f>
        <v>36</v>
      </c>
      <c r="E76" s="41">
        <f>E74</f>
        <v>32</v>
      </c>
      <c r="F76"/>
      <c r="G76" s="57"/>
      <c r="H76"/>
      <c r="I76" s="55" t="s">
        <v>10</v>
      </c>
      <c r="J76" s="4">
        <f>J72/K74</f>
        <v>36</v>
      </c>
      <c r="K76" s="4">
        <f>K72/K74</f>
        <v>36</v>
      </c>
      <c r="L76" s="41">
        <f>L74</f>
        <v>16</v>
      </c>
      <c r="M76"/>
      <c r="N76" s="57"/>
      <c r="O76"/>
      <c r="P76"/>
      <c r="Q76"/>
      <c r="R76"/>
      <c r="S76"/>
      <c r="T76"/>
      <c r="U76" s="39">
        <f>(C76*D76*E76)</f>
        <v>41472</v>
      </c>
      <c r="V76" s="18"/>
      <c r="W76" s="9"/>
    </row>
    <row r="77" spans="1:23" x14ac:dyDescent="0.2">
      <c r="A77" s="134"/>
      <c r="B77" s="112" t="s">
        <v>7</v>
      </c>
      <c r="C77" s="105" t="s">
        <v>24</v>
      </c>
      <c r="D77" s="105"/>
      <c r="E77" s="106"/>
      <c r="G77" s="57"/>
      <c r="I77" s="112" t="s">
        <v>7</v>
      </c>
      <c r="J77" s="32" t="s">
        <v>24</v>
      </c>
      <c r="K77" s="32"/>
      <c r="L77" s="71"/>
      <c r="N77" s="57"/>
      <c r="P77">
        <v>1</v>
      </c>
      <c r="R77">
        <v>1</v>
      </c>
      <c r="U77" s="39"/>
    </row>
    <row r="78" spans="1:23" x14ac:dyDescent="0.2">
      <c r="A78" s="134"/>
      <c r="B78" s="113"/>
      <c r="C78" s="94"/>
      <c r="D78" s="95"/>
      <c r="E78" s="96"/>
      <c r="G78" s="57"/>
      <c r="I78" s="113"/>
      <c r="J78" s="34"/>
      <c r="K78" s="35"/>
      <c r="L78" s="72"/>
      <c r="N78" s="57"/>
      <c r="U78" s="39"/>
    </row>
    <row r="79" spans="1:23" x14ac:dyDescent="0.2">
      <c r="A79" s="134"/>
      <c r="B79" s="60" t="s">
        <v>9</v>
      </c>
      <c r="C79" s="109">
        <f>C80*D80*E80</f>
        <v>41472</v>
      </c>
      <c r="D79" s="109"/>
      <c r="E79" s="110"/>
      <c r="F79" s="58">
        <f>C79</f>
        <v>41472</v>
      </c>
      <c r="G79" s="57"/>
      <c r="I79" s="60" t="s">
        <v>9</v>
      </c>
      <c r="J79" s="114">
        <f>J80*K80*L80</f>
        <v>20736</v>
      </c>
      <c r="K79" s="115"/>
      <c r="L79" s="137"/>
      <c r="M79" s="58">
        <f>J79</f>
        <v>20736</v>
      </c>
      <c r="N79" s="57"/>
      <c r="U79" s="39"/>
    </row>
    <row r="80" spans="1:23" x14ac:dyDescent="0.2">
      <c r="A80" s="134"/>
      <c r="B80" s="55" t="s">
        <v>10</v>
      </c>
      <c r="C80" s="4">
        <f>C76</f>
        <v>36</v>
      </c>
      <c r="D80" s="4">
        <f>D76</f>
        <v>36</v>
      </c>
      <c r="E80" s="41">
        <f>E76</f>
        <v>32</v>
      </c>
      <c r="G80" s="57"/>
      <c r="I80" s="55" t="s">
        <v>10</v>
      </c>
      <c r="J80" s="4">
        <f>J76</f>
        <v>36</v>
      </c>
      <c r="K80" s="4">
        <f>K76</f>
        <v>36</v>
      </c>
      <c r="L80" s="41">
        <f>L76</f>
        <v>16</v>
      </c>
      <c r="N80" s="57"/>
      <c r="U80" s="39">
        <f>(C80*D80*E80)</f>
        <v>41472</v>
      </c>
    </row>
    <row r="81" spans="1:24" x14ac:dyDescent="0.2">
      <c r="A81" s="134"/>
      <c r="B81" s="112" t="s">
        <v>7</v>
      </c>
      <c r="C81" s="117" t="s">
        <v>8</v>
      </c>
      <c r="D81" s="117"/>
      <c r="E81" s="138"/>
      <c r="G81" s="57"/>
      <c r="I81" s="112" t="s">
        <v>7</v>
      </c>
      <c r="J81" s="30" t="s">
        <v>8</v>
      </c>
      <c r="K81" s="30"/>
      <c r="L81" s="69"/>
      <c r="N81" s="57"/>
      <c r="P81">
        <f>E80*E82*C82*C82+E82</f>
        <v>4624</v>
      </c>
      <c r="R81">
        <f>L80*L82*J82*J82+L82</f>
        <v>1160</v>
      </c>
      <c r="U81" s="39"/>
    </row>
    <row r="82" spans="1:24" x14ac:dyDescent="0.2">
      <c r="A82" s="134"/>
      <c r="B82" s="113"/>
      <c r="C82" s="6">
        <v>3</v>
      </c>
      <c r="D82" s="6">
        <v>1</v>
      </c>
      <c r="E82" s="70">
        <v>16</v>
      </c>
      <c r="G82" s="57"/>
      <c r="I82" s="113"/>
      <c r="J82" s="6">
        <v>3</v>
      </c>
      <c r="K82" s="6">
        <v>1</v>
      </c>
      <c r="L82" s="70">
        <v>8</v>
      </c>
      <c r="N82" s="57"/>
      <c r="U82" s="39"/>
    </row>
    <row r="83" spans="1:24" x14ac:dyDescent="0.2">
      <c r="A83" s="134"/>
      <c r="B83" s="60" t="s">
        <v>9</v>
      </c>
      <c r="C83" s="109">
        <f>C84*D84*E84*C82*C82*E80</f>
        <v>5971968</v>
      </c>
      <c r="D83" s="109"/>
      <c r="E83" s="110"/>
      <c r="F83" s="58">
        <f>C83</f>
        <v>5971968</v>
      </c>
      <c r="G83" s="57"/>
      <c r="I83" s="60" t="s">
        <v>9</v>
      </c>
      <c r="J83" s="114">
        <f>J84*K84*L84*J82*J82*L80</f>
        <v>1492992</v>
      </c>
      <c r="K83" s="115"/>
      <c r="L83" s="137"/>
      <c r="M83" s="58">
        <f>J83</f>
        <v>1492992</v>
      </c>
      <c r="N83" s="57"/>
      <c r="U83" s="39"/>
    </row>
    <row r="84" spans="1:24" x14ac:dyDescent="0.2">
      <c r="A84" s="134"/>
      <c r="B84" s="55" t="s">
        <v>10</v>
      </c>
      <c r="C84" s="4">
        <f>C80/D82</f>
        <v>36</v>
      </c>
      <c r="D84" s="4">
        <f>D80/D82</f>
        <v>36</v>
      </c>
      <c r="E84" s="41">
        <f>E82</f>
        <v>16</v>
      </c>
      <c r="G84" s="57"/>
      <c r="I84" s="55" t="s">
        <v>10</v>
      </c>
      <c r="J84" s="4">
        <f>J80/K82</f>
        <v>36</v>
      </c>
      <c r="K84" s="4">
        <f>K80/K82</f>
        <v>36</v>
      </c>
      <c r="L84" s="41">
        <f>L82</f>
        <v>8</v>
      </c>
      <c r="N84" s="57"/>
      <c r="U84" s="39">
        <f>(C84*D84*E84)</f>
        <v>20736</v>
      </c>
    </row>
    <row r="85" spans="1:24" x14ac:dyDescent="0.2">
      <c r="A85" s="134"/>
      <c r="B85" s="112" t="s">
        <v>7</v>
      </c>
      <c r="C85" s="117" t="s">
        <v>64</v>
      </c>
      <c r="D85" s="117"/>
      <c r="E85" s="138"/>
      <c r="G85" s="57"/>
      <c r="I85" s="112" t="s">
        <v>7</v>
      </c>
      <c r="J85" s="30"/>
      <c r="K85" s="30" t="s">
        <v>63</v>
      </c>
      <c r="L85" s="69"/>
      <c r="N85" s="57"/>
      <c r="U85" s="39"/>
    </row>
    <row r="86" spans="1:24" x14ac:dyDescent="0.2">
      <c r="A86" s="134"/>
      <c r="B86" s="113"/>
      <c r="C86" s="61"/>
      <c r="D86" s="61">
        <v>4</v>
      </c>
      <c r="E86" s="68">
        <v>1</v>
      </c>
      <c r="G86" s="57"/>
      <c r="I86" s="113"/>
      <c r="J86" s="61"/>
      <c r="K86" s="61">
        <v>2</v>
      </c>
      <c r="L86" s="68"/>
      <c r="N86" s="57"/>
      <c r="U86" s="39"/>
    </row>
    <row r="87" spans="1:24" x14ac:dyDescent="0.2">
      <c r="A87" s="134"/>
      <c r="B87" s="60" t="s">
        <v>9</v>
      </c>
      <c r="C87" s="109">
        <f>C84/D86*D84/D86*C86*C86*E86*E84</f>
        <v>0</v>
      </c>
      <c r="D87" s="109"/>
      <c r="E87" s="110"/>
      <c r="G87" s="57"/>
      <c r="I87" s="60" t="s">
        <v>9</v>
      </c>
      <c r="J87" s="27"/>
      <c r="K87" s="27"/>
      <c r="L87" s="73"/>
      <c r="N87" s="57"/>
      <c r="U87" s="39"/>
    </row>
    <row r="88" spans="1:24" x14ac:dyDescent="0.2">
      <c r="A88" s="134"/>
      <c r="B88" s="55" t="s">
        <v>10</v>
      </c>
      <c r="C88" s="4">
        <f>C84*D86</f>
        <v>144</v>
      </c>
      <c r="D88" s="4">
        <f>D84*D86</f>
        <v>144</v>
      </c>
      <c r="E88" s="41">
        <f>E86</f>
        <v>1</v>
      </c>
      <c r="G88" s="57"/>
      <c r="I88" s="55" t="s">
        <v>10</v>
      </c>
      <c r="J88" s="4">
        <f>J84*K86</f>
        <v>72</v>
      </c>
      <c r="K88" s="4">
        <f>K84*K86</f>
        <v>72</v>
      </c>
      <c r="L88" s="41">
        <v>2</v>
      </c>
      <c r="N88" s="57"/>
      <c r="U88" s="39"/>
    </row>
    <row r="89" spans="1:24" x14ac:dyDescent="0.2">
      <c r="A89" s="134"/>
      <c r="B89" s="74" t="s">
        <v>7</v>
      </c>
      <c r="C89" s="139" t="s">
        <v>16</v>
      </c>
      <c r="D89" s="140"/>
      <c r="E89" s="141"/>
      <c r="G89" s="57"/>
      <c r="I89" s="74" t="s">
        <v>7</v>
      </c>
      <c r="J89" s="28" t="s">
        <v>16</v>
      </c>
      <c r="K89" s="29"/>
      <c r="L89" s="75"/>
      <c r="N89" s="57"/>
      <c r="Q89" t="s">
        <v>40</v>
      </c>
      <c r="S89" t="s">
        <v>40</v>
      </c>
      <c r="U89" s="39"/>
      <c r="W89" s="24" t="s">
        <v>37</v>
      </c>
      <c r="X89" s="37"/>
    </row>
    <row r="90" spans="1:24" ht="16" thickBot="1" x14ac:dyDescent="0.25">
      <c r="A90" s="135"/>
      <c r="B90" s="62" t="s">
        <v>10</v>
      </c>
      <c r="C90" s="42">
        <f>E1</f>
        <v>128</v>
      </c>
      <c r="D90" s="42">
        <f>E1</f>
        <v>128</v>
      </c>
      <c r="E90" s="76"/>
      <c r="F90" s="44"/>
      <c r="G90" s="45">
        <f>SUM(F62:F90)</f>
        <v>11570688</v>
      </c>
      <c r="I90" s="62" t="s">
        <v>10</v>
      </c>
      <c r="J90" s="42">
        <f>E1/2</f>
        <v>64</v>
      </c>
      <c r="K90" s="42">
        <f>E1/2</f>
        <v>64</v>
      </c>
      <c r="L90" s="76"/>
      <c r="M90" s="44"/>
      <c r="N90" s="45">
        <f>SUM(M61:M90)</f>
        <v>2633472</v>
      </c>
      <c r="Q90">
        <f>SUM(P61:P87)</f>
        <v>9041</v>
      </c>
      <c r="S90" s="13">
        <f>SUM(R61:R83)</f>
        <v>2089</v>
      </c>
      <c r="T90" s="13"/>
      <c r="U90" s="77"/>
      <c r="V90" s="18">
        <f>G90+N90*(S16&gt;0)</f>
        <v>14204160</v>
      </c>
      <c r="W90" s="14">
        <f>SUM(V69:V90)</f>
        <v>14204160</v>
      </c>
      <c r="X90" s="2">
        <f>SUM(Q90,S90)</f>
        <v>11130</v>
      </c>
    </row>
    <row r="91" spans="1:24" ht="16" thickBot="1" x14ac:dyDescent="0.25">
      <c r="M91" t="s">
        <v>30</v>
      </c>
      <c r="X91" s="2" t="s">
        <v>65</v>
      </c>
    </row>
    <row r="92" spans="1:24" x14ac:dyDescent="0.2">
      <c r="B92" t="s">
        <v>19</v>
      </c>
      <c r="C92" t="s">
        <v>20</v>
      </c>
      <c r="D92" t="s">
        <v>0</v>
      </c>
      <c r="E92" s="8" t="s">
        <v>21</v>
      </c>
      <c r="F92" t="str">
        <f>A10</f>
        <v>Fuse</v>
      </c>
      <c r="G92" s="8" t="s">
        <v>21</v>
      </c>
      <c r="H92" t="str">
        <f>A18</f>
        <v>Transition</v>
      </c>
      <c r="I92" s="8" t="s">
        <v>21</v>
      </c>
      <c r="J92">
        <f>A34</f>
        <v>0</v>
      </c>
      <c r="L92" t="s">
        <v>22</v>
      </c>
      <c r="M92" s="1">
        <f>R16</f>
        <v>6</v>
      </c>
      <c r="N92" s="8" t="s">
        <v>21</v>
      </c>
      <c r="O92" s="8"/>
      <c r="P92" s="8"/>
      <c r="Q92" s="8"/>
      <c r="R92" t="str">
        <f>A60</f>
        <v>Tail Block</v>
      </c>
      <c r="V92" s="17" t="s">
        <v>19</v>
      </c>
      <c r="W92" s="21">
        <f>W6+W33+W59+W90</f>
        <v>84571776</v>
      </c>
      <c r="X92">
        <f>SUM(X2:X90)</f>
        <v>60686</v>
      </c>
    </row>
    <row r="93" spans="1:24" ht="16" thickBot="1" x14ac:dyDescent="0.25">
      <c r="D93" s="5">
        <f>W6</f>
        <v>3452544</v>
      </c>
      <c r="E93" s="5"/>
      <c r="F93" s="5">
        <f>SUM(C12,C16)</f>
        <v>5971968</v>
      </c>
      <c r="G93" s="5"/>
      <c r="H93" s="5">
        <f>C20+C32</f>
        <v>559872</v>
      </c>
      <c r="I93" s="5"/>
      <c r="J93" s="5">
        <f>W59</f>
        <v>56153088</v>
      </c>
      <c r="K93" s="5"/>
      <c r="L93" s="5"/>
      <c r="M93" s="5"/>
      <c r="N93" s="5"/>
      <c r="O93" s="5"/>
      <c r="P93" s="5"/>
      <c r="Q93" s="5"/>
      <c r="R93" s="5">
        <f>SUM(C75,C83,C87)</f>
        <v>7299072</v>
      </c>
      <c r="V93" s="19" t="s">
        <v>29</v>
      </c>
      <c r="W93" s="78">
        <f>W92/(C90*D90)/1000</f>
        <v>5.1618515624999999</v>
      </c>
      <c r="X93" s="79"/>
    </row>
    <row r="94" spans="1:24" x14ac:dyDescent="0.2">
      <c r="D94" s="5">
        <f>D93+F93+H93+J93*M92+R93</f>
        <v>354201984</v>
      </c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</row>
    <row r="95" spans="1:24" x14ac:dyDescent="0.2">
      <c r="A95" s="13"/>
      <c r="B95" s="13" t="s">
        <v>23</v>
      </c>
      <c r="C95" s="13" t="s">
        <v>20</v>
      </c>
      <c r="D95" s="22">
        <f>D94/C90/D90/1000</f>
        <v>21.6187734375</v>
      </c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20"/>
      <c r="W95" s="14"/>
    </row>
    <row r="97" spans="21:21" x14ac:dyDescent="0.2">
      <c r="U97">
        <f>SUM(U3:U90)</f>
        <v>1543616</v>
      </c>
    </row>
    <row r="98" spans="21:21" x14ac:dyDescent="0.2">
      <c r="U98">
        <f>U97/1000000</f>
        <v>1.5436160000000001</v>
      </c>
    </row>
  </sheetData>
  <mergeCells count="124">
    <mergeCell ref="C87:E87"/>
    <mergeCell ref="C89:E89"/>
    <mergeCell ref="B81:B82"/>
    <mergeCell ref="C81:E81"/>
    <mergeCell ref="I81:I82"/>
    <mergeCell ref="C83:E83"/>
    <mergeCell ref="J83:L83"/>
    <mergeCell ref="B85:B86"/>
    <mergeCell ref="C85:E85"/>
    <mergeCell ref="I85:I86"/>
    <mergeCell ref="B77:B78"/>
    <mergeCell ref="C77:E77"/>
    <mergeCell ref="I77:I78"/>
    <mergeCell ref="C78:E78"/>
    <mergeCell ref="C79:E79"/>
    <mergeCell ref="J79:L79"/>
    <mergeCell ref="C71:E71"/>
    <mergeCell ref="J71:L71"/>
    <mergeCell ref="B73:B74"/>
    <mergeCell ref="C73:E73"/>
    <mergeCell ref="I73:I74"/>
    <mergeCell ref="C75:E75"/>
    <mergeCell ref="J75:L75"/>
    <mergeCell ref="C65:E65"/>
    <mergeCell ref="I65:I66"/>
    <mergeCell ref="C67:E67"/>
    <mergeCell ref="J67:L67"/>
    <mergeCell ref="B69:B70"/>
    <mergeCell ref="C69:E69"/>
    <mergeCell ref="I69:I70"/>
    <mergeCell ref="C58:E58"/>
    <mergeCell ref="J58:L58"/>
    <mergeCell ref="A60:A90"/>
    <mergeCell ref="B61:B62"/>
    <mergeCell ref="C61:E61"/>
    <mergeCell ref="I61:I62"/>
    <mergeCell ref="J61:L61"/>
    <mergeCell ref="C63:E63"/>
    <mergeCell ref="J63:L63"/>
    <mergeCell ref="B65:B66"/>
    <mergeCell ref="C54:E54"/>
    <mergeCell ref="J54:L54"/>
    <mergeCell ref="B56:B57"/>
    <mergeCell ref="C56:E56"/>
    <mergeCell ref="I56:I57"/>
    <mergeCell ref="J56:L56"/>
    <mergeCell ref="C50:E50"/>
    <mergeCell ref="J50:L50"/>
    <mergeCell ref="B52:B53"/>
    <mergeCell ref="C52:E52"/>
    <mergeCell ref="I52:I53"/>
    <mergeCell ref="J52:L52"/>
    <mergeCell ref="I44:I45"/>
    <mergeCell ref="J44:L44"/>
    <mergeCell ref="C46:E46"/>
    <mergeCell ref="J46:L46"/>
    <mergeCell ref="B48:B49"/>
    <mergeCell ref="C48:E48"/>
    <mergeCell ref="I48:I49"/>
    <mergeCell ref="J48:L48"/>
    <mergeCell ref="A40:A59"/>
    <mergeCell ref="B40:B41"/>
    <mergeCell ref="C40:E40"/>
    <mergeCell ref="I40:I41"/>
    <mergeCell ref="J40:L40"/>
    <mergeCell ref="C41:E41"/>
    <mergeCell ref="C42:E42"/>
    <mergeCell ref="J42:L42"/>
    <mergeCell ref="B44:B45"/>
    <mergeCell ref="C44:E44"/>
    <mergeCell ref="C34:G34"/>
    <mergeCell ref="I34:M34"/>
    <mergeCell ref="B36:B37"/>
    <mergeCell ref="C36:E36"/>
    <mergeCell ref="I36:I37"/>
    <mergeCell ref="C38:E38"/>
    <mergeCell ref="J38:L38"/>
    <mergeCell ref="C26:E26"/>
    <mergeCell ref="C28:E28"/>
    <mergeCell ref="B30:B31"/>
    <mergeCell ref="C30:E30"/>
    <mergeCell ref="C31:E31"/>
    <mergeCell ref="C32:E32"/>
    <mergeCell ref="C15:E15"/>
    <mergeCell ref="C16:E16"/>
    <mergeCell ref="A18:A33"/>
    <mergeCell ref="B18:B19"/>
    <mergeCell ref="C18:E18"/>
    <mergeCell ref="C20:E20"/>
    <mergeCell ref="B22:B23"/>
    <mergeCell ref="C22:E22"/>
    <mergeCell ref="C24:E24"/>
    <mergeCell ref="B26:B27"/>
    <mergeCell ref="A10:A17"/>
    <mergeCell ref="B10:B11"/>
    <mergeCell ref="C10:E10"/>
    <mergeCell ref="C12:E12"/>
    <mergeCell ref="O12:Q12"/>
    <mergeCell ref="O13:Q13"/>
    <mergeCell ref="B14:B15"/>
    <mergeCell ref="C14:E14"/>
    <mergeCell ref="M14:N14"/>
    <mergeCell ref="Q14:S14"/>
    <mergeCell ref="O4:Q4"/>
    <mergeCell ref="R4:T4"/>
    <mergeCell ref="C6:E6"/>
    <mergeCell ref="F6:H6"/>
    <mergeCell ref="I6:K6"/>
    <mergeCell ref="L6:N6"/>
    <mergeCell ref="O6:Q6"/>
    <mergeCell ref="R6:T6"/>
    <mergeCell ref="A4:A9"/>
    <mergeCell ref="B4:B5"/>
    <mergeCell ref="C4:E4"/>
    <mergeCell ref="F4:H4"/>
    <mergeCell ref="I4:K4"/>
    <mergeCell ref="L4:N4"/>
    <mergeCell ref="C8:T8"/>
    <mergeCell ref="C2:E2"/>
    <mergeCell ref="F2:H2"/>
    <mergeCell ref="I2:K2"/>
    <mergeCell ref="L2:N2"/>
    <mergeCell ref="O2:Q2"/>
    <mergeCell ref="R2:T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3CC13-0587-424F-AD79-BC18A19A28AE}">
  <dimension ref="A1:BI250"/>
  <sheetViews>
    <sheetView tabSelected="1" zoomScaleNormal="100" workbookViewId="0">
      <selection activeCell="I25" sqref="I25"/>
    </sheetView>
  </sheetViews>
  <sheetFormatPr baseColWidth="10" defaultColWidth="8.83203125" defaultRowHeight="15" x14ac:dyDescent="0.2"/>
  <cols>
    <col min="1" max="1" width="14" customWidth="1"/>
    <col min="2" max="2" width="12.1640625" customWidth="1"/>
    <col min="3" max="3" width="11" bestFit="1" customWidth="1"/>
    <col min="4" max="4" width="12" bestFit="1" customWidth="1"/>
    <col min="6" max="6" width="12" bestFit="1" customWidth="1"/>
    <col min="7" max="7" width="10" bestFit="1" customWidth="1"/>
    <col min="8" max="8" width="12" bestFit="1" customWidth="1"/>
    <col min="10" max="10" width="12" bestFit="1" customWidth="1"/>
    <col min="14" max="14" width="10" bestFit="1" customWidth="1"/>
    <col min="18" max="18" width="10" bestFit="1" customWidth="1"/>
    <col min="21" max="21" width="11.1640625" bestFit="1" customWidth="1"/>
    <col min="22" max="22" width="11.83203125" style="18" customWidth="1"/>
    <col min="23" max="23" width="11.6640625" style="9" customWidth="1"/>
    <col min="24" max="24" width="10.33203125" style="2" customWidth="1"/>
    <col min="25" max="25" width="12.6640625" bestFit="1" customWidth="1"/>
    <col min="26" max="26" width="12.5" customWidth="1"/>
    <col min="27" max="27" width="5.6640625" customWidth="1"/>
  </cols>
  <sheetData>
    <row r="1" spans="1:26" ht="16" thickBot="1" x14ac:dyDescent="0.25">
      <c r="A1" t="s">
        <v>18</v>
      </c>
      <c r="D1" t="s">
        <v>31</v>
      </c>
      <c r="E1" s="1">
        <v>128</v>
      </c>
      <c r="F1" s="2" t="s">
        <v>17</v>
      </c>
      <c r="G1" s="1">
        <v>8</v>
      </c>
      <c r="V1" s="16" t="s">
        <v>27</v>
      </c>
      <c r="W1" s="10" t="s">
        <v>28</v>
      </c>
      <c r="X1" s="37" t="s">
        <v>62</v>
      </c>
      <c r="Z1" s="38"/>
    </row>
    <row r="2" spans="1:26" x14ac:dyDescent="0.2">
      <c r="A2" s="25">
        <f>W173</f>
        <v>5.0597539062500001</v>
      </c>
      <c r="B2" s="3" t="s">
        <v>5</v>
      </c>
      <c r="C2" s="97" t="s">
        <v>1</v>
      </c>
      <c r="D2" s="98"/>
      <c r="E2" s="99"/>
      <c r="F2" s="97" t="s">
        <v>2</v>
      </c>
      <c r="G2" s="98"/>
      <c r="H2" s="99"/>
      <c r="I2" s="97" t="s">
        <v>3</v>
      </c>
      <c r="J2" s="98"/>
      <c r="K2" s="99"/>
      <c r="L2" s="97" t="s">
        <v>41</v>
      </c>
      <c r="M2" s="98"/>
      <c r="N2" s="99"/>
      <c r="O2" s="97" t="s">
        <v>4</v>
      </c>
      <c r="P2" s="98"/>
      <c r="Q2" s="99"/>
      <c r="R2" s="97" t="s">
        <v>39</v>
      </c>
      <c r="S2" s="98"/>
      <c r="T2" s="99"/>
      <c r="U2" s="39" t="s">
        <v>42</v>
      </c>
      <c r="V2" s="17"/>
      <c r="W2" s="11"/>
    </row>
    <row r="3" spans="1:26" ht="16" thickBot="1" x14ac:dyDescent="0.25">
      <c r="A3" s="2"/>
      <c r="B3" s="40" t="s">
        <v>6</v>
      </c>
      <c r="C3" s="40">
        <v>72</v>
      </c>
      <c r="D3" s="40">
        <v>72</v>
      </c>
      <c r="E3" s="40">
        <v>6</v>
      </c>
      <c r="F3" s="40">
        <v>72</v>
      </c>
      <c r="G3" s="40">
        <v>72</v>
      </c>
      <c r="H3" s="40">
        <v>6</v>
      </c>
      <c r="I3" s="40">
        <v>72</v>
      </c>
      <c r="J3" s="40">
        <v>72</v>
      </c>
      <c r="K3" s="40">
        <v>6</v>
      </c>
      <c r="L3" s="40">
        <v>72</v>
      </c>
      <c r="M3" s="40">
        <v>72</v>
      </c>
      <c r="N3" s="40">
        <v>1</v>
      </c>
      <c r="O3" s="40">
        <v>72</v>
      </c>
      <c r="P3" s="40">
        <v>72</v>
      </c>
      <c r="Q3" s="40">
        <v>1</v>
      </c>
      <c r="R3" s="40">
        <v>72</v>
      </c>
      <c r="S3" s="40">
        <v>72</v>
      </c>
      <c r="T3" s="40">
        <v>4</v>
      </c>
      <c r="U3" s="39"/>
    </row>
    <row r="4" spans="1:26" x14ac:dyDescent="0.2">
      <c r="A4" s="87" t="s">
        <v>0</v>
      </c>
      <c r="B4" s="90" t="s">
        <v>7</v>
      </c>
      <c r="C4" s="92" t="s">
        <v>8</v>
      </c>
      <c r="D4" s="92"/>
      <c r="E4" s="93"/>
      <c r="F4" s="92" t="s">
        <v>8</v>
      </c>
      <c r="G4" s="92"/>
      <c r="H4" s="93"/>
      <c r="I4" s="92" t="s">
        <v>8</v>
      </c>
      <c r="J4" s="92"/>
      <c r="K4" s="93"/>
      <c r="L4" s="92" t="s">
        <v>8</v>
      </c>
      <c r="M4" s="92"/>
      <c r="N4" s="93"/>
      <c r="O4" s="92" t="s">
        <v>8</v>
      </c>
      <c r="P4" s="92"/>
      <c r="Q4" s="93"/>
      <c r="R4" s="92" t="s">
        <v>8</v>
      </c>
      <c r="S4" s="92"/>
      <c r="T4" s="108"/>
      <c r="U4" s="39"/>
      <c r="X4">
        <f>SUM(Z4:AA4)</f>
        <v>0</v>
      </c>
    </row>
    <row r="5" spans="1:26" x14ac:dyDescent="0.2">
      <c r="A5" s="88"/>
      <c r="B5" s="91"/>
      <c r="C5" s="6">
        <v>3</v>
      </c>
      <c r="D5" s="6">
        <v>1</v>
      </c>
      <c r="E5" s="4">
        <f>N15</f>
        <v>8</v>
      </c>
      <c r="F5" s="6">
        <v>3</v>
      </c>
      <c r="G5" s="6">
        <v>1</v>
      </c>
      <c r="H5" s="4">
        <f>N16</f>
        <v>4</v>
      </c>
      <c r="I5" s="6">
        <v>1</v>
      </c>
      <c r="J5" s="6">
        <v>1</v>
      </c>
      <c r="K5" s="4">
        <f>N17</f>
        <v>2</v>
      </c>
      <c r="L5" s="6">
        <v>1</v>
      </c>
      <c r="M5" s="6">
        <v>1</v>
      </c>
      <c r="N5" s="4">
        <f>N18</f>
        <v>1</v>
      </c>
      <c r="O5" s="6">
        <v>1</v>
      </c>
      <c r="P5" s="6">
        <v>1</v>
      </c>
      <c r="Q5" s="4">
        <f>N18</f>
        <v>1</v>
      </c>
      <c r="R5" s="6">
        <v>1</v>
      </c>
      <c r="S5" s="6">
        <v>1</v>
      </c>
      <c r="T5" s="41">
        <f>N19</f>
        <v>1</v>
      </c>
      <c r="W5" s="24" t="s">
        <v>34</v>
      </c>
      <c r="X5"/>
    </row>
    <row r="6" spans="1:26" ht="16" thickBot="1" x14ac:dyDescent="0.25">
      <c r="A6" s="88"/>
      <c r="B6" s="33" t="s">
        <v>9</v>
      </c>
      <c r="C6" s="109">
        <f>C7*D7*E7*C5*C5*E3</f>
        <v>2239488</v>
      </c>
      <c r="D6" s="109"/>
      <c r="E6" s="109"/>
      <c r="F6" s="109">
        <f>F7*G7*H7*F5*F5*H3</f>
        <v>1119744</v>
      </c>
      <c r="G6" s="109"/>
      <c r="H6" s="109"/>
      <c r="I6" s="109">
        <f>I7*J7*K7*I5*I5*K3</f>
        <v>62208</v>
      </c>
      <c r="J6" s="109"/>
      <c r="K6" s="109"/>
      <c r="L6" s="109">
        <f>L7*M7*N7*L5*L5*N3</f>
        <v>5184</v>
      </c>
      <c r="M6" s="109"/>
      <c r="N6" s="109"/>
      <c r="O6" s="109">
        <f>O7*P7*Q7*O5*O5*Q3</f>
        <v>5184</v>
      </c>
      <c r="P6" s="109"/>
      <c r="Q6" s="109"/>
      <c r="R6" s="109">
        <f>R7*S7*T7*R5*R5*T3</f>
        <v>20736</v>
      </c>
      <c r="S6" s="109"/>
      <c r="T6" s="110"/>
      <c r="U6" s="39"/>
      <c r="V6" s="18">
        <f>SUM(C6:T6)</f>
        <v>3452544</v>
      </c>
      <c r="W6" s="12">
        <f>V6</f>
        <v>3452544</v>
      </c>
      <c r="X6"/>
    </row>
    <row r="7" spans="1:26" x14ac:dyDescent="0.2">
      <c r="A7" s="88"/>
      <c r="B7" s="4" t="s">
        <v>10</v>
      </c>
      <c r="C7" s="4">
        <f>C3/D5</f>
        <v>72</v>
      </c>
      <c r="D7" s="4">
        <f>D3/D5</f>
        <v>72</v>
      </c>
      <c r="E7" s="4">
        <f>E5</f>
        <v>8</v>
      </c>
      <c r="F7" s="4">
        <f>F3/G5</f>
        <v>72</v>
      </c>
      <c r="G7" s="4">
        <f>G3/G5</f>
        <v>72</v>
      </c>
      <c r="H7" s="4">
        <f>H5</f>
        <v>4</v>
      </c>
      <c r="I7" s="4">
        <f>I3/J5</f>
        <v>72</v>
      </c>
      <c r="J7" s="4">
        <f>J3/J5</f>
        <v>72</v>
      </c>
      <c r="K7" s="4">
        <f>K5</f>
        <v>2</v>
      </c>
      <c r="L7" s="4">
        <f>L3/M5</f>
        <v>72</v>
      </c>
      <c r="M7" s="4">
        <f>M3/M5</f>
        <v>72</v>
      </c>
      <c r="N7" s="4">
        <f>N5</f>
        <v>1</v>
      </c>
      <c r="O7" s="4">
        <f>O3/P5</f>
        <v>72</v>
      </c>
      <c r="P7" s="4">
        <f>P3/P5</f>
        <v>72</v>
      </c>
      <c r="Q7" s="4">
        <f>Q5</f>
        <v>1</v>
      </c>
      <c r="R7" s="4">
        <f>R3/S5</f>
        <v>72</v>
      </c>
      <c r="S7" s="4">
        <f>S3/S5</f>
        <v>72</v>
      </c>
      <c r="T7" s="41">
        <f>T5</f>
        <v>1</v>
      </c>
      <c r="U7" s="39">
        <f>(C7*D7*E7+F7*G7*H7+I7*J7*K7+L7*M7*N7+O7*P7*Q7+R7*S7*T7)</f>
        <v>88128</v>
      </c>
      <c r="X7"/>
    </row>
    <row r="8" spans="1:26" x14ac:dyDescent="0.2">
      <c r="A8" s="88"/>
      <c r="B8" s="26" t="s">
        <v>7</v>
      </c>
      <c r="C8" s="94" t="s">
        <v>11</v>
      </c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6"/>
      <c r="U8" s="39"/>
      <c r="X8"/>
    </row>
    <row r="9" spans="1:26" ht="16" thickBot="1" x14ac:dyDescent="0.25">
      <c r="A9" s="89"/>
      <c r="B9" s="42" t="s">
        <v>10</v>
      </c>
      <c r="C9" s="42">
        <f>C7</f>
        <v>72</v>
      </c>
      <c r="D9" s="42">
        <f>D7</f>
        <v>72</v>
      </c>
      <c r="E9" s="42">
        <f>E7+H7+K7+N7+Q7+T7</f>
        <v>17</v>
      </c>
      <c r="F9" s="43">
        <f>E9/16</f>
        <v>1.0625</v>
      </c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5"/>
      <c r="U9" s="46"/>
      <c r="V9" s="19"/>
      <c r="X9"/>
    </row>
    <row r="10" spans="1:26" x14ac:dyDescent="0.2">
      <c r="A10" s="87" t="s">
        <v>13</v>
      </c>
      <c r="B10" s="90" t="s">
        <v>7</v>
      </c>
      <c r="C10" s="92" t="s">
        <v>8</v>
      </c>
      <c r="D10" s="92"/>
      <c r="E10" s="108"/>
      <c r="U10" s="39"/>
      <c r="X10">
        <f>E9*E11*C11*C11+E11</f>
        <v>1152</v>
      </c>
    </row>
    <row r="11" spans="1:26" x14ac:dyDescent="0.2">
      <c r="A11" s="88"/>
      <c r="B11" s="91"/>
      <c r="C11" s="6">
        <v>1</v>
      </c>
      <c r="D11" s="6">
        <v>1</v>
      </c>
      <c r="E11" s="41">
        <f>N20</f>
        <v>64</v>
      </c>
      <c r="U11" s="39"/>
    </row>
    <row r="12" spans="1:26" x14ac:dyDescent="0.2">
      <c r="A12" s="88"/>
      <c r="B12" s="33" t="s">
        <v>9</v>
      </c>
      <c r="C12" s="109">
        <f>C13*D13*E13*C11*C11*E9</f>
        <v>5640192</v>
      </c>
      <c r="D12" s="109"/>
      <c r="E12" s="110"/>
      <c r="O12" s="100" t="s">
        <v>32</v>
      </c>
      <c r="P12" s="100"/>
      <c r="Q12" s="101"/>
      <c r="U12" s="39"/>
      <c r="V12" s="18">
        <f>SUM(C12:R12)</f>
        <v>5640192</v>
      </c>
    </row>
    <row r="13" spans="1:26" x14ac:dyDescent="0.2">
      <c r="A13" s="88"/>
      <c r="B13" s="4" t="s">
        <v>10</v>
      </c>
      <c r="C13" s="4">
        <f>C9/D11</f>
        <v>72</v>
      </c>
      <c r="D13" s="4">
        <f>D9/D11</f>
        <v>72</v>
      </c>
      <c r="E13" s="41">
        <f>E11</f>
        <v>64</v>
      </c>
      <c r="O13" s="102" t="s">
        <v>33</v>
      </c>
      <c r="P13" s="102"/>
      <c r="Q13" s="103"/>
      <c r="U13" s="39">
        <f>(C13*D13*E13+F13*G13*H13+I13*J13*K13)</f>
        <v>331776</v>
      </c>
      <c r="X13"/>
    </row>
    <row r="14" spans="1:26" x14ac:dyDescent="0.2">
      <c r="A14" s="88"/>
      <c r="B14" s="104" t="s">
        <v>7</v>
      </c>
      <c r="C14" s="105" t="s">
        <v>24</v>
      </c>
      <c r="D14" s="105"/>
      <c r="E14" s="106"/>
      <c r="H14" t="s">
        <v>46</v>
      </c>
      <c r="I14" t="s">
        <v>47</v>
      </c>
      <c r="M14" s="94" t="s">
        <v>43</v>
      </c>
      <c r="N14" s="107"/>
      <c r="Q14" s="94" t="s">
        <v>44</v>
      </c>
      <c r="R14" s="95"/>
      <c r="S14" s="107"/>
      <c r="U14" s="39"/>
      <c r="X14" s="80">
        <v>1</v>
      </c>
    </row>
    <row r="15" spans="1:26" x14ac:dyDescent="0.2">
      <c r="A15" s="88"/>
      <c r="B15" s="91"/>
      <c r="C15" s="94"/>
      <c r="D15" s="95"/>
      <c r="E15" s="96"/>
      <c r="G15" t="s">
        <v>71</v>
      </c>
      <c r="H15">
        <v>1</v>
      </c>
      <c r="I15">
        <v>1</v>
      </c>
      <c r="M15" t="s">
        <v>45</v>
      </c>
      <c r="N15" s="47">
        <v>8</v>
      </c>
      <c r="R15" s="2" t="s">
        <v>46</v>
      </c>
      <c r="S15" s="2" t="s">
        <v>47</v>
      </c>
      <c r="U15" s="39"/>
      <c r="X15"/>
    </row>
    <row r="16" spans="1:26" x14ac:dyDescent="0.2">
      <c r="A16" s="88"/>
      <c r="B16" s="33" t="s">
        <v>9</v>
      </c>
      <c r="C16" s="109">
        <f>C17*D17*E17</f>
        <v>331776</v>
      </c>
      <c r="D16" s="109"/>
      <c r="E16" s="110"/>
      <c r="G16" t="s">
        <v>72</v>
      </c>
      <c r="H16">
        <v>1</v>
      </c>
      <c r="I16">
        <v>0</v>
      </c>
      <c r="M16" t="s">
        <v>48</v>
      </c>
      <c r="N16" s="15">
        <v>4</v>
      </c>
      <c r="Q16" s="48" t="s">
        <v>49</v>
      </c>
      <c r="R16" s="15">
        <v>6</v>
      </c>
      <c r="S16" s="15">
        <v>1</v>
      </c>
      <c r="U16" s="39"/>
      <c r="V16" s="18">
        <f>SUM(C16)</f>
        <v>331776</v>
      </c>
      <c r="X16"/>
    </row>
    <row r="17" spans="1:24" ht="16" thickBot="1" x14ac:dyDescent="0.25">
      <c r="A17" s="89"/>
      <c r="B17" s="42" t="s">
        <v>10</v>
      </c>
      <c r="C17" s="42">
        <f>C13</f>
        <v>72</v>
      </c>
      <c r="D17" s="42">
        <f>D13</f>
        <v>72</v>
      </c>
      <c r="E17" s="49">
        <f>E13</f>
        <v>64</v>
      </c>
      <c r="G17" t="s">
        <v>79</v>
      </c>
      <c r="H17">
        <v>0</v>
      </c>
      <c r="I17">
        <v>0</v>
      </c>
      <c r="M17" t="s">
        <v>50</v>
      </c>
      <c r="N17" s="15">
        <v>2</v>
      </c>
      <c r="Q17" s="48" t="s">
        <v>25</v>
      </c>
      <c r="R17" s="15">
        <v>32</v>
      </c>
      <c r="S17" s="15">
        <v>16</v>
      </c>
      <c r="U17" s="39" t="e">
        <f>(C17*D17*E17+F17*G18*H18+I18*J17*K17)</f>
        <v>#VALUE!</v>
      </c>
      <c r="X17"/>
    </row>
    <row r="18" spans="1:24" x14ac:dyDescent="0.2">
      <c r="A18" s="87" t="s">
        <v>12</v>
      </c>
      <c r="B18" s="90" t="s">
        <v>7</v>
      </c>
      <c r="C18" s="111" t="s">
        <v>58</v>
      </c>
      <c r="D18" s="111"/>
      <c r="E18" s="111"/>
      <c r="G18" t="s">
        <v>73</v>
      </c>
      <c r="H18">
        <v>1</v>
      </c>
      <c r="I18">
        <v>0</v>
      </c>
      <c r="M18" t="s">
        <v>51</v>
      </c>
      <c r="N18" s="15">
        <v>1</v>
      </c>
      <c r="Q18" s="48" t="s">
        <v>26</v>
      </c>
      <c r="R18" s="15">
        <f>96+R23</f>
        <v>112</v>
      </c>
      <c r="S18" s="15">
        <f>32+S23</f>
        <v>32</v>
      </c>
      <c r="U18" s="39"/>
      <c r="X18">
        <f>E17*E19*C19/N20+E17</f>
        <v>256</v>
      </c>
    </row>
    <row r="19" spans="1:24" x14ac:dyDescent="0.2">
      <c r="A19" s="88"/>
      <c r="B19" s="91"/>
      <c r="C19" s="6">
        <v>3</v>
      </c>
      <c r="D19" s="6">
        <v>2</v>
      </c>
      <c r="E19" s="50">
        <f>E17</f>
        <v>64</v>
      </c>
      <c r="G19" t="s">
        <v>74</v>
      </c>
      <c r="H19">
        <v>3</v>
      </c>
      <c r="I19">
        <v>0</v>
      </c>
      <c r="M19" t="s">
        <v>52</v>
      </c>
      <c r="N19" s="15">
        <v>1</v>
      </c>
      <c r="Q19" s="48" t="s">
        <v>38</v>
      </c>
      <c r="R19" s="15">
        <v>32</v>
      </c>
      <c r="S19" s="15">
        <v>16</v>
      </c>
      <c r="U19" s="39"/>
      <c r="X19"/>
    </row>
    <row r="20" spans="1:24" x14ac:dyDescent="0.2">
      <c r="A20" s="88"/>
      <c r="B20" s="33" t="s">
        <v>9</v>
      </c>
      <c r="C20" s="109">
        <f>C21*D21*E21*C19*E17/N20</f>
        <v>497664</v>
      </c>
      <c r="D20" s="109"/>
      <c r="E20" s="110"/>
      <c r="M20" t="s">
        <v>53</v>
      </c>
      <c r="N20" s="15">
        <v>64</v>
      </c>
      <c r="Q20" s="48"/>
      <c r="R20" s="15"/>
      <c r="S20" s="15"/>
      <c r="U20" s="39"/>
      <c r="V20" s="18">
        <f>SUM(C20:L20)</f>
        <v>497664</v>
      </c>
      <c r="X20"/>
    </row>
    <row r="21" spans="1:24" x14ac:dyDescent="0.2">
      <c r="A21" s="88"/>
      <c r="B21" s="4" t="s">
        <v>10</v>
      </c>
      <c r="C21" s="4">
        <f>C17/D19</f>
        <v>36</v>
      </c>
      <c r="D21" s="4">
        <f>D17</f>
        <v>72</v>
      </c>
      <c r="E21" s="41">
        <f>E19</f>
        <v>64</v>
      </c>
      <c r="G21" t="s">
        <v>80</v>
      </c>
      <c r="H21">
        <f>SUM(H15:H20)</f>
        <v>6</v>
      </c>
      <c r="I21">
        <f>SUM(I15:I19)</f>
        <v>1</v>
      </c>
      <c r="U21" s="39" t="e">
        <f>(C21*D21*E21+F21*G21*H21+I21*J21*K21+L21*M21*N21)</f>
        <v>#VALUE!</v>
      </c>
      <c r="X21"/>
    </row>
    <row r="22" spans="1:24" x14ac:dyDescent="0.2">
      <c r="A22" s="88"/>
      <c r="B22" s="112" t="s">
        <v>7</v>
      </c>
      <c r="C22" s="111" t="s">
        <v>58</v>
      </c>
      <c r="D22" s="111"/>
      <c r="E22" s="111"/>
      <c r="U22" s="39"/>
      <c r="X22">
        <f>E21*E23*C23/N20+E21</f>
        <v>256</v>
      </c>
    </row>
    <row r="23" spans="1:24" x14ac:dyDescent="0.2">
      <c r="A23" s="88"/>
      <c r="B23" s="113"/>
      <c r="C23" s="6">
        <v>3</v>
      </c>
      <c r="D23" s="6">
        <v>2</v>
      </c>
      <c r="E23" s="41">
        <f>E21</f>
        <v>64</v>
      </c>
      <c r="J23" t="s">
        <v>81</v>
      </c>
      <c r="K23">
        <v>5.1618515624999999</v>
      </c>
      <c r="L23" t="s">
        <v>84</v>
      </c>
      <c r="Q23" t="s">
        <v>82</v>
      </c>
      <c r="R23" s="1">
        <v>16</v>
      </c>
      <c r="S23" s="1">
        <v>0</v>
      </c>
      <c r="U23" s="39"/>
      <c r="X23"/>
    </row>
    <row r="24" spans="1:24" x14ac:dyDescent="0.2">
      <c r="A24" s="88"/>
      <c r="B24" s="60" t="s">
        <v>9</v>
      </c>
      <c r="C24" s="109">
        <f>C25*D25*E25*C23*E21/N20</f>
        <v>248832</v>
      </c>
      <c r="D24" s="109"/>
      <c r="E24" s="110"/>
      <c r="I24" t="s">
        <v>85</v>
      </c>
      <c r="K24" s="84">
        <f>Z160</f>
        <v>5.0597539062500001</v>
      </c>
      <c r="L24" t="s">
        <v>84</v>
      </c>
      <c r="U24" s="39"/>
      <c r="V24" s="18">
        <f>SUM(C24)</f>
        <v>248832</v>
      </c>
      <c r="X24"/>
    </row>
    <row r="25" spans="1:24" x14ac:dyDescent="0.2">
      <c r="A25" s="88"/>
      <c r="B25" s="55" t="s">
        <v>10</v>
      </c>
      <c r="C25" s="4">
        <f>C21</f>
        <v>36</v>
      </c>
      <c r="D25" s="4">
        <f>D21/D23</f>
        <v>36</v>
      </c>
      <c r="E25" s="41">
        <f>E23</f>
        <v>64</v>
      </c>
      <c r="U25" s="39"/>
      <c r="X25"/>
    </row>
    <row r="26" spans="1:24" x14ac:dyDescent="0.2">
      <c r="A26" s="88"/>
      <c r="B26" s="112" t="s">
        <v>7</v>
      </c>
      <c r="C26" s="111" t="s">
        <v>8</v>
      </c>
      <c r="D26" s="111"/>
      <c r="E26" s="111"/>
      <c r="J26" t="s">
        <v>83</v>
      </c>
      <c r="K26" s="84">
        <f>K23-K24</f>
        <v>0.10209765624999978</v>
      </c>
      <c r="L26" s="84" t="s">
        <v>84</v>
      </c>
      <c r="N26" s="85"/>
      <c r="U26" s="39"/>
      <c r="X26">
        <f>E25*E27*C27*C27+E27</f>
        <v>3120</v>
      </c>
    </row>
    <row r="27" spans="1:24" x14ac:dyDescent="0.2">
      <c r="A27" s="88"/>
      <c r="B27" s="113"/>
      <c r="C27" s="6">
        <v>1</v>
      </c>
      <c r="D27" s="6">
        <v>1</v>
      </c>
      <c r="E27" s="41">
        <f>R17+S17</f>
        <v>48</v>
      </c>
      <c r="K27" s="85">
        <f>K24/K23-1</f>
        <v>-1.9779270095971468E-2</v>
      </c>
      <c r="U27" s="39"/>
      <c r="X27"/>
    </row>
    <row r="28" spans="1:24" x14ac:dyDescent="0.2">
      <c r="A28" s="88"/>
      <c r="B28" s="60" t="s">
        <v>9</v>
      </c>
      <c r="C28" s="109">
        <f>C29*D29*E29*C27*C27*E25</f>
        <v>3981312</v>
      </c>
      <c r="D28" s="109"/>
      <c r="E28" s="110"/>
      <c r="M28" s="84"/>
      <c r="U28" s="39"/>
      <c r="V28" s="18">
        <f>SUM(C28)</f>
        <v>3981312</v>
      </c>
      <c r="X28"/>
    </row>
    <row r="29" spans="1:24" x14ac:dyDescent="0.2">
      <c r="A29" s="88"/>
      <c r="B29" s="55" t="s">
        <v>10</v>
      </c>
      <c r="C29" s="4">
        <f>C25/D27</f>
        <v>36</v>
      </c>
      <c r="D29" s="4">
        <f>D25/D27</f>
        <v>36</v>
      </c>
      <c r="E29" s="4">
        <f>E27</f>
        <v>48</v>
      </c>
      <c r="U29" s="39"/>
      <c r="X29"/>
    </row>
    <row r="30" spans="1:24" x14ac:dyDescent="0.2">
      <c r="A30" s="88"/>
      <c r="B30" s="104" t="s">
        <v>7</v>
      </c>
      <c r="C30" s="105" t="s">
        <v>24</v>
      </c>
      <c r="D30" s="105"/>
      <c r="E30" s="106"/>
      <c r="U30" s="39"/>
      <c r="X30">
        <v>1</v>
      </c>
    </row>
    <row r="31" spans="1:24" x14ac:dyDescent="0.2">
      <c r="A31" s="88"/>
      <c r="B31" s="91"/>
      <c r="C31" s="94"/>
      <c r="D31" s="95"/>
      <c r="E31" s="96"/>
      <c r="U31" s="39"/>
      <c r="X31"/>
    </row>
    <row r="32" spans="1:24" x14ac:dyDescent="0.2">
      <c r="A32" s="88"/>
      <c r="B32" s="33" t="s">
        <v>9</v>
      </c>
      <c r="C32" s="109">
        <f>C33*D33*E33</f>
        <v>62208</v>
      </c>
      <c r="D32" s="109"/>
      <c r="E32" s="110"/>
      <c r="U32" s="39"/>
      <c r="V32" s="18">
        <f>SUM(C32)</f>
        <v>62208</v>
      </c>
      <c r="W32" s="24" t="s">
        <v>35</v>
      </c>
      <c r="X32"/>
    </row>
    <row r="33" spans="1:61" ht="16" thickBot="1" x14ac:dyDescent="0.25">
      <c r="A33" s="89"/>
      <c r="B33" s="40" t="s">
        <v>10</v>
      </c>
      <c r="C33" s="40">
        <f>C29</f>
        <v>36</v>
      </c>
      <c r="D33" s="40">
        <f>D29</f>
        <v>36</v>
      </c>
      <c r="E33" s="53">
        <f>E29</f>
        <v>48</v>
      </c>
      <c r="H33" s="13"/>
      <c r="O33" s="13"/>
      <c r="P33" s="13"/>
      <c r="Q33" s="13"/>
      <c r="R33" s="13"/>
      <c r="S33" s="13"/>
      <c r="T33" s="13"/>
      <c r="U33" s="39" t="e">
        <f>(C33*D33*E33+F33*G33*H33+I33*#REF!*#REF!+L33*M33*N33)</f>
        <v>#REF!</v>
      </c>
      <c r="V33" s="20"/>
      <c r="W33" s="14">
        <f>V12+V16+V20+V32+V24+V28</f>
        <v>10761984</v>
      </c>
      <c r="X33"/>
      <c r="Y33" s="79"/>
    </row>
    <row r="34" spans="1:61" ht="15" customHeight="1" x14ac:dyDescent="0.2">
      <c r="A34" s="81"/>
      <c r="B34" s="54" t="s">
        <v>7</v>
      </c>
      <c r="C34" s="119" t="s">
        <v>54</v>
      </c>
      <c r="D34" s="120"/>
      <c r="E34" s="120"/>
      <c r="F34" s="120"/>
      <c r="G34" s="121"/>
      <c r="I34" s="122" t="s">
        <v>55</v>
      </c>
      <c r="J34" s="120"/>
      <c r="K34" s="120"/>
      <c r="L34" s="120"/>
      <c r="M34" s="120"/>
      <c r="N34" s="21"/>
      <c r="P34" t="s">
        <v>60</v>
      </c>
      <c r="R34" t="s">
        <v>61</v>
      </c>
      <c r="U34" s="39"/>
      <c r="X34"/>
    </row>
    <row r="35" spans="1:61" ht="15" customHeight="1" x14ac:dyDescent="0.2">
      <c r="A35" s="81"/>
      <c r="B35" s="55" t="s">
        <v>10</v>
      </c>
      <c r="C35" s="4">
        <f>C33</f>
        <v>36</v>
      </c>
      <c r="D35" s="4">
        <f>D33</f>
        <v>36</v>
      </c>
      <c r="E35" s="4">
        <f>R17</f>
        <v>32</v>
      </c>
      <c r="F35" s="56" t="s">
        <v>56</v>
      </c>
      <c r="G35" s="57" t="s">
        <v>57</v>
      </c>
      <c r="I35" s="55" t="s">
        <v>10</v>
      </c>
      <c r="J35" s="4">
        <f>C33</f>
        <v>36</v>
      </c>
      <c r="K35" s="4">
        <f>D33</f>
        <v>36</v>
      </c>
      <c r="L35" s="4">
        <f>S17</f>
        <v>16</v>
      </c>
      <c r="M35" s="56" t="s">
        <v>56</v>
      </c>
      <c r="N35" s="57" t="s">
        <v>57</v>
      </c>
      <c r="U35" s="39">
        <f>(C35*D35*E35*H35+J35*K35+L35)</f>
        <v>1312</v>
      </c>
      <c r="X35"/>
    </row>
    <row r="36" spans="1:61" x14ac:dyDescent="0.2">
      <c r="A36" s="81"/>
      <c r="B36" s="112" t="s">
        <v>7</v>
      </c>
      <c r="C36" s="117" t="s">
        <v>8</v>
      </c>
      <c r="D36" s="117"/>
      <c r="E36" s="118"/>
      <c r="F36" s="58"/>
      <c r="G36" s="57"/>
      <c r="I36" s="112" t="s">
        <v>7</v>
      </c>
      <c r="J36" s="59" t="s">
        <v>8</v>
      </c>
      <c r="K36" s="30"/>
      <c r="L36" s="31"/>
      <c r="M36" s="58"/>
      <c r="N36" s="57"/>
      <c r="P36">
        <f>E35*E37*C37*C37+E37</f>
        <v>3696</v>
      </c>
      <c r="R36">
        <f>L35*L37*J37*J37+L37</f>
        <v>544</v>
      </c>
      <c r="U36" s="39"/>
      <c r="X36">
        <f>SUM(P36,R36)</f>
        <v>4240</v>
      </c>
    </row>
    <row r="37" spans="1:61" x14ac:dyDescent="0.2">
      <c r="A37" s="81"/>
      <c r="B37" s="113"/>
      <c r="C37" s="6">
        <v>1</v>
      </c>
      <c r="D37" s="6">
        <v>1</v>
      </c>
      <c r="E37" s="23">
        <f>R18</f>
        <v>112</v>
      </c>
      <c r="F37" s="58"/>
      <c r="G37" s="57"/>
      <c r="I37" s="113"/>
      <c r="J37" s="6">
        <v>1</v>
      </c>
      <c r="K37" s="6">
        <v>1</v>
      </c>
      <c r="L37" s="23">
        <f>S18</f>
        <v>32</v>
      </c>
      <c r="M37" s="58"/>
      <c r="N37" s="57"/>
      <c r="U37" s="39"/>
      <c r="X37"/>
    </row>
    <row r="38" spans="1:61" x14ac:dyDescent="0.2">
      <c r="A38" s="81"/>
      <c r="B38" s="60" t="s">
        <v>9</v>
      </c>
      <c r="C38" s="109">
        <f>C39*D39*E39*C37*C37*E35</f>
        <v>4644864</v>
      </c>
      <c r="D38" s="109"/>
      <c r="E38" s="109"/>
      <c r="F38" s="58">
        <f>C38</f>
        <v>4644864</v>
      </c>
      <c r="G38" s="57"/>
      <c r="I38" s="60" t="s">
        <v>9</v>
      </c>
      <c r="J38" s="114">
        <f>J39*K39*L39*J37*J37*L35</f>
        <v>663552</v>
      </c>
      <c r="K38" s="115"/>
      <c r="L38" s="116"/>
      <c r="M38" s="58">
        <f>J38</f>
        <v>663552</v>
      </c>
      <c r="N38" s="57"/>
      <c r="U38" s="39"/>
      <c r="V38" s="18">
        <f>SUM(F38,M38)</f>
        <v>5308416</v>
      </c>
    </row>
    <row r="39" spans="1:61" ht="16" thickBot="1" x14ac:dyDescent="0.25">
      <c r="A39" s="82"/>
      <c r="B39" s="62" t="s">
        <v>10</v>
      </c>
      <c r="C39" s="42">
        <f>C35/D37</f>
        <v>36</v>
      </c>
      <c r="D39" s="42">
        <f>D35/D37</f>
        <v>36</v>
      </c>
      <c r="E39" s="42">
        <f>E37</f>
        <v>112</v>
      </c>
      <c r="F39" s="83"/>
      <c r="G39" s="45"/>
      <c r="I39" s="62" t="s">
        <v>10</v>
      </c>
      <c r="J39" s="42">
        <f>J35/K37</f>
        <v>36</v>
      </c>
      <c r="K39" s="42">
        <f>K35/K37</f>
        <v>36</v>
      </c>
      <c r="L39" s="42">
        <f>L37</f>
        <v>32</v>
      </c>
      <c r="M39" s="83"/>
      <c r="N39" s="45"/>
      <c r="P39" s="44"/>
      <c r="Q39" s="44"/>
      <c r="R39" s="44"/>
      <c r="U39" s="39">
        <f>(C39*D39*E39*H39+J39*K39+L39)</f>
        <v>1328</v>
      </c>
    </row>
    <row r="40" spans="1:61" x14ac:dyDescent="0.2">
      <c r="A40" s="126" t="s">
        <v>70</v>
      </c>
      <c r="B40" s="123" t="s">
        <v>7</v>
      </c>
      <c r="C40" s="124" t="s">
        <v>24</v>
      </c>
      <c r="D40" s="124"/>
      <c r="E40" s="125"/>
      <c r="F40" s="58"/>
      <c r="G40" s="57"/>
      <c r="I40" s="123" t="s">
        <v>7</v>
      </c>
      <c r="J40" s="130" t="s">
        <v>24</v>
      </c>
      <c r="K40" s="131"/>
      <c r="L40" s="132"/>
      <c r="M40" s="58"/>
      <c r="N40" s="57"/>
      <c r="P40">
        <v>1</v>
      </c>
      <c r="R40">
        <v>1</v>
      </c>
      <c r="U40" s="39"/>
    </row>
    <row r="41" spans="1:61" s="9" customFormat="1" x14ac:dyDescent="0.2">
      <c r="A41" s="127"/>
      <c r="B41" s="113"/>
      <c r="C41" s="94"/>
      <c r="D41" s="95"/>
      <c r="E41" s="107"/>
      <c r="F41" s="58"/>
      <c r="G41" s="57"/>
      <c r="H41"/>
      <c r="I41" s="113"/>
      <c r="J41" s="34"/>
      <c r="K41" s="35"/>
      <c r="L41" s="36"/>
      <c r="M41" s="58"/>
      <c r="N41" s="57"/>
      <c r="O41"/>
      <c r="P41"/>
      <c r="Q41"/>
      <c r="R41"/>
      <c r="S41"/>
      <c r="T41"/>
      <c r="U41" s="39"/>
      <c r="V41" s="18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</row>
    <row r="42" spans="1:61" s="9" customFormat="1" x14ac:dyDescent="0.2">
      <c r="A42" s="127"/>
      <c r="B42" s="60" t="s">
        <v>9</v>
      </c>
      <c r="C42" s="109">
        <f>C43*D43*E43</f>
        <v>145152</v>
      </c>
      <c r="D42" s="109"/>
      <c r="E42" s="109"/>
      <c r="F42" s="58">
        <f>C42</f>
        <v>145152</v>
      </c>
      <c r="G42" s="57"/>
      <c r="H42"/>
      <c r="I42" s="60" t="s">
        <v>9</v>
      </c>
      <c r="J42" s="114">
        <f>J43*K43*L43</f>
        <v>41472</v>
      </c>
      <c r="K42" s="115"/>
      <c r="L42" s="116"/>
      <c r="M42" s="58">
        <f>J42</f>
        <v>41472</v>
      </c>
      <c r="N42" s="57"/>
      <c r="O42"/>
      <c r="P42"/>
      <c r="Q42"/>
      <c r="R42"/>
      <c r="S42"/>
      <c r="T42"/>
      <c r="U42" s="39"/>
      <c r="V42" s="18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</row>
    <row r="43" spans="1:61" s="9" customFormat="1" x14ac:dyDescent="0.2">
      <c r="A43" s="127"/>
      <c r="B43" s="55" t="s">
        <v>10</v>
      </c>
      <c r="C43" s="7">
        <f>C39</f>
        <v>36</v>
      </c>
      <c r="D43" s="7">
        <f>D39</f>
        <v>36</v>
      </c>
      <c r="E43" s="7">
        <f>E39</f>
        <v>112</v>
      </c>
      <c r="F43"/>
      <c r="G43" s="57"/>
      <c r="H43"/>
      <c r="I43" s="55" t="s">
        <v>10</v>
      </c>
      <c r="J43" s="7">
        <f>J39</f>
        <v>36</v>
      </c>
      <c r="K43" s="7">
        <f>K39</f>
        <v>36</v>
      </c>
      <c r="L43" s="7">
        <f>L39</f>
        <v>32</v>
      </c>
      <c r="M43"/>
      <c r="N43" s="57"/>
      <c r="O43"/>
      <c r="P43"/>
      <c r="Q43"/>
      <c r="R43"/>
      <c r="S43"/>
      <c r="T43"/>
      <c r="U43" s="39">
        <f>(C43*D43*E43*H43+J43*K43+L43)</f>
        <v>1328</v>
      </c>
      <c r="V43" s="18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</row>
    <row r="44" spans="1:61" s="9" customFormat="1" x14ac:dyDescent="0.2">
      <c r="A44" s="127"/>
      <c r="B44" s="112" t="s">
        <v>7</v>
      </c>
      <c r="C44" s="117" t="s">
        <v>8</v>
      </c>
      <c r="D44" s="117"/>
      <c r="E44" s="118"/>
      <c r="F44"/>
      <c r="G44" s="57"/>
      <c r="H44"/>
      <c r="I44" s="112" t="s">
        <v>7</v>
      </c>
      <c r="J44" s="129" t="s">
        <v>66</v>
      </c>
      <c r="K44" s="117"/>
      <c r="L44" s="118"/>
      <c r="M44"/>
      <c r="N44" s="57"/>
      <c r="O44"/>
      <c r="P44">
        <f>E43*E45*C45*C45+E45</f>
        <v>3616</v>
      </c>
      <c r="Q44"/>
      <c r="R44">
        <f>L43*L45*J45*J45+L45</f>
        <v>528</v>
      </c>
      <c r="S44"/>
      <c r="T44"/>
      <c r="U44" s="39"/>
      <c r="V44" s="18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</row>
    <row r="45" spans="1:61" s="9" customFormat="1" x14ac:dyDescent="0.2">
      <c r="A45" s="127"/>
      <c r="B45" s="113"/>
      <c r="C45" s="6">
        <v>1</v>
      </c>
      <c r="D45" s="6">
        <v>1</v>
      </c>
      <c r="E45" s="61">
        <f>R$17</f>
        <v>32</v>
      </c>
      <c r="F45"/>
      <c r="G45" s="57"/>
      <c r="H45"/>
      <c r="I45" s="113"/>
      <c r="J45" s="6">
        <v>1</v>
      </c>
      <c r="K45" s="6">
        <v>1</v>
      </c>
      <c r="L45" s="61">
        <f>S$17</f>
        <v>16</v>
      </c>
      <c r="M45"/>
      <c r="N45" s="57"/>
      <c r="O45"/>
      <c r="P45"/>
      <c r="Q45"/>
      <c r="R45"/>
      <c r="S45"/>
      <c r="T45"/>
      <c r="U45" s="39"/>
      <c r="V45" s="18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</row>
    <row r="46" spans="1:61" s="9" customFormat="1" x14ac:dyDescent="0.2">
      <c r="A46" s="127"/>
      <c r="B46" s="60" t="s">
        <v>9</v>
      </c>
      <c r="C46" s="109">
        <f>C47*D47*E47*C45*C45*E43</f>
        <v>4644864</v>
      </c>
      <c r="D46" s="109"/>
      <c r="E46" s="109"/>
      <c r="F46" s="58">
        <f>C46</f>
        <v>4644864</v>
      </c>
      <c r="G46" s="57"/>
      <c r="H46"/>
      <c r="I46" s="60" t="s">
        <v>9</v>
      </c>
      <c r="J46" s="114">
        <f>J47*K47*L47*J45*J45*L43</f>
        <v>663552</v>
      </c>
      <c r="K46" s="115"/>
      <c r="L46" s="116"/>
      <c r="M46" s="58">
        <f>J46</f>
        <v>663552</v>
      </c>
      <c r="N46" s="57"/>
      <c r="O46"/>
      <c r="P46"/>
      <c r="Q46"/>
      <c r="R46"/>
      <c r="S46"/>
      <c r="T46"/>
      <c r="U46" s="39"/>
      <c r="V46" s="18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</row>
    <row r="47" spans="1:61" s="9" customFormat="1" x14ac:dyDescent="0.2">
      <c r="A47" s="127"/>
      <c r="B47" s="55" t="s">
        <v>10</v>
      </c>
      <c r="C47" s="4">
        <f>C43/D45</f>
        <v>36</v>
      </c>
      <c r="D47" s="4">
        <f>D43/D45</f>
        <v>36</v>
      </c>
      <c r="E47" s="4">
        <f>R$17</f>
        <v>32</v>
      </c>
      <c r="F47"/>
      <c r="G47" s="57"/>
      <c r="H47"/>
      <c r="I47" s="55" t="s">
        <v>10</v>
      </c>
      <c r="J47" s="4">
        <f>J43/K45</f>
        <v>36</v>
      </c>
      <c r="K47" s="4">
        <f>K43/K45</f>
        <v>36</v>
      </c>
      <c r="L47" s="4">
        <f>S$17</f>
        <v>16</v>
      </c>
      <c r="M47"/>
      <c r="N47" s="57"/>
      <c r="O47"/>
      <c r="P47"/>
      <c r="Q47"/>
      <c r="R47"/>
      <c r="S47"/>
      <c r="T47"/>
      <c r="U47" s="39">
        <f>(C47*D47*E47)</f>
        <v>41472</v>
      </c>
      <c r="V47" s="18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</row>
    <row r="48" spans="1:61" s="9" customFormat="1" x14ac:dyDescent="0.2">
      <c r="A48" s="127"/>
      <c r="B48" s="112" t="s">
        <v>7</v>
      </c>
      <c r="C48" s="111" t="s">
        <v>58</v>
      </c>
      <c r="D48" s="111"/>
      <c r="E48" s="111"/>
      <c r="F48"/>
      <c r="G48" s="57"/>
      <c r="H48"/>
      <c r="I48" s="112" t="s">
        <v>7</v>
      </c>
      <c r="J48" s="129" t="s">
        <v>58</v>
      </c>
      <c r="K48" s="117"/>
      <c r="L48" s="118"/>
      <c r="M48"/>
      <c r="N48" s="57"/>
      <c r="O48"/>
      <c r="P48">
        <f>E47*C49*1+E49</f>
        <v>128</v>
      </c>
      <c r="Q48"/>
      <c r="R48">
        <f>L47*J49*1+L49</f>
        <v>64</v>
      </c>
      <c r="S48"/>
      <c r="T48"/>
      <c r="U48" s="39"/>
      <c r="V48" s="18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</row>
    <row r="49" spans="1:61" s="9" customFormat="1" x14ac:dyDescent="0.2">
      <c r="A49" s="127"/>
      <c r="B49" s="113"/>
      <c r="C49" s="6">
        <v>3</v>
      </c>
      <c r="D49" s="6">
        <v>1</v>
      </c>
      <c r="E49" s="61">
        <f>R$19</f>
        <v>32</v>
      </c>
      <c r="F49"/>
      <c r="G49" s="57"/>
      <c r="H49"/>
      <c r="I49" s="113"/>
      <c r="J49" s="6">
        <v>3</v>
      </c>
      <c r="K49" s="6">
        <v>1</v>
      </c>
      <c r="L49" s="61">
        <f>S$19</f>
        <v>16</v>
      </c>
      <c r="M49"/>
      <c r="N49" s="57"/>
      <c r="O49"/>
      <c r="P49"/>
      <c r="Q49"/>
      <c r="R49"/>
      <c r="S49"/>
      <c r="T49"/>
      <c r="U49" s="39"/>
      <c r="V49" s="18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</row>
    <row r="50" spans="1:61" s="9" customFormat="1" x14ac:dyDescent="0.2">
      <c r="A50" s="127"/>
      <c r="B50" s="60" t="s">
        <v>9</v>
      </c>
      <c r="C50" s="109">
        <f>C51*D51*E51*C49*E47/R$19</f>
        <v>124416</v>
      </c>
      <c r="D50" s="109"/>
      <c r="E50" s="109"/>
      <c r="F50" s="58">
        <f>C50</f>
        <v>124416</v>
      </c>
      <c r="G50" s="57"/>
      <c r="H50"/>
      <c r="I50" s="60" t="s">
        <v>9</v>
      </c>
      <c r="J50" s="114">
        <f>J51*K51*L51*J49*L47/S$19</f>
        <v>62208</v>
      </c>
      <c r="K50" s="115"/>
      <c r="L50" s="116"/>
      <c r="M50" s="58">
        <f>J50</f>
        <v>62208</v>
      </c>
      <c r="N50" s="57"/>
      <c r="O50"/>
      <c r="P50"/>
      <c r="Q50"/>
      <c r="R50"/>
      <c r="S50"/>
      <c r="T50"/>
      <c r="U50" s="39"/>
      <c r="V50" s="18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</row>
    <row r="51" spans="1:61" s="9" customFormat="1" x14ac:dyDescent="0.2">
      <c r="A51" s="127"/>
      <c r="B51" s="55" t="s">
        <v>10</v>
      </c>
      <c r="C51" s="4">
        <f>C47/D49</f>
        <v>36</v>
      </c>
      <c r="D51" s="4">
        <f>D47/D49</f>
        <v>36</v>
      </c>
      <c r="E51" s="4">
        <f>E49</f>
        <v>32</v>
      </c>
      <c r="F51"/>
      <c r="G51" s="57"/>
      <c r="H51"/>
      <c r="I51" s="55" t="s">
        <v>10</v>
      </c>
      <c r="J51" s="4">
        <f>J47/K49</f>
        <v>36</v>
      </c>
      <c r="K51" s="4">
        <f>K47/K49</f>
        <v>36</v>
      </c>
      <c r="L51" s="4">
        <f>L49</f>
        <v>16</v>
      </c>
      <c r="M51"/>
      <c r="N51" s="57"/>
      <c r="O51"/>
      <c r="P51"/>
      <c r="Q51"/>
      <c r="R51"/>
      <c r="S51"/>
      <c r="T51"/>
      <c r="U51" s="39">
        <f>(C51*D51*E51)</f>
        <v>41472</v>
      </c>
      <c r="V51" s="18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</row>
    <row r="52" spans="1:61" s="9" customFormat="1" x14ac:dyDescent="0.2">
      <c r="A52" s="127"/>
      <c r="B52" s="112" t="s">
        <v>7</v>
      </c>
      <c r="C52" s="111" t="s">
        <v>58</v>
      </c>
      <c r="D52" s="111"/>
      <c r="E52" s="111"/>
      <c r="F52"/>
      <c r="G52" s="57"/>
      <c r="H52"/>
      <c r="I52" s="112" t="s">
        <v>7</v>
      </c>
      <c r="J52" s="129" t="s">
        <v>58</v>
      </c>
      <c r="K52" s="117"/>
      <c r="L52" s="118"/>
      <c r="M52"/>
      <c r="N52" s="57"/>
      <c r="O52"/>
      <c r="P52">
        <f>E51*C53*1+E53</f>
        <v>128</v>
      </c>
      <c r="Q52"/>
      <c r="R52">
        <f>L51*J53*1+L53</f>
        <v>64</v>
      </c>
      <c r="S52"/>
      <c r="T52"/>
      <c r="U52" s="39"/>
      <c r="V52" s="18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</row>
    <row r="53" spans="1:61" s="9" customFormat="1" x14ac:dyDescent="0.2">
      <c r="A53" s="127"/>
      <c r="B53" s="113"/>
      <c r="C53" s="6">
        <v>3</v>
      </c>
      <c r="D53" s="6">
        <v>1</v>
      </c>
      <c r="E53" s="61">
        <f>R$17</f>
        <v>32</v>
      </c>
      <c r="F53"/>
      <c r="G53" s="57"/>
      <c r="H53"/>
      <c r="I53" s="113"/>
      <c r="J53" s="6">
        <v>3</v>
      </c>
      <c r="K53" s="6">
        <v>1</v>
      </c>
      <c r="L53" s="61">
        <f>S$17</f>
        <v>16</v>
      </c>
      <c r="M53"/>
      <c r="N53" s="57"/>
      <c r="O53"/>
      <c r="P53"/>
      <c r="Q53"/>
      <c r="R53"/>
      <c r="S53"/>
      <c r="T53"/>
      <c r="U53" s="39"/>
      <c r="V53" s="18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</row>
    <row r="54" spans="1:61" s="9" customFormat="1" x14ac:dyDescent="0.2">
      <c r="A54" s="127"/>
      <c r="B54" s="60" t="s">
        <v>9</v>
      </c>
      <c r="C54" s="109">
        <f>C55*D55*E55*C53*E51/R$17</f>
        <v>124416</v>
      </c>
      <c r="D54" s="109"/>
      <c r="E54" s="109"/>
      <c r="F54" s="58">
        <f>C54</f>
        <v>124416</v>
      </c>
      <c r="G54" s="57"/>
      <c r="H54"/>
      <c r="I54" s="60" t="s">
        <v>9</v>
      </c>
      <c r="J54" s="114">
        <f>J55*K55*L55*J53*L51/S$17</f>
        <v>62208</v>
      </c>
      <c r="K54" s="115"/>
      <c r="L54" s="116"/>
      <c r="M54" s="58">
        <f>J54</f>
        <v>62208</v>
      </c>
      <c r="N54" s="57"/>
      <c r="O54"/>
      <c r="P54"/>
      <c r="Q54"/>
      <c r="R54"/>
      <c r="S54"/>
      <c r="T54"/>
      <c r="U54" s="39"/>
      <c r="V54" s="18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</row>
    <row r="55" spans="1:61" s="9" customFormat="1" x14ac:dyDescent="0.2">
      <c r="A55" s="127"/>
      <c r="B55" s="55" t="s">
        <v>10</v>
      </c>
      <c r="C55" s="4">
        <f>C51/D53</f>
        <v>36</v>
      </c>
      <c r="D55" s="4">
        <f>D51/D53</f>
        <v>36</v>
      </c>
      <c r="E55" s="4">
        <f>E53</f>
        <v>32</v>
      </c>
      <c r="F55"/>
      <c r="G55" s="57"/>
      <c r="H55"/>
      <c r="I55" s="55" t="s">
        <v>10</v>
      </c>
      <c r="J55" s="4">
        <f>J51/K53</f>
        <v>36</v>
      </c>
      <c r="K55" s="4">
        <f>K51/K53</f>
        <v>36</v>
      </c>
      <c r="L55" s="4">
        <f>L53</f>
        <v>16</v>
      </c>
      <c r="M55"/>
      <c r="N55" s="57"/>
      <c r="O55"/>
      <c r="P55"/>
      <c r="Q55"/>
      <c r="R55"/>
      <c r="S55"/>
      <c r="T55"/>
      <c r="U55" s="39">
        <f>(C55*D55*E55)</f>
        <v>41472</v>
      </c>
      <c r="V55" s="18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</row>
    <row r="56" spans="1:61" s="9" customFormat="1" x14ac:dyDescent="0.2">
      <c r="A56" s="127"/>
      <c r="B56" s="112" t="s">
        <v>7</v>
      </c>
      <c r="C56" s="117" t="s">
        <v>8</v>
      </c>
      <c r="D56" s="117"/>
      <c r="E56" s="118"/>
      <c r="F56"/>
      <c r="G56" s="57"/>
      <c r="H56"/>
      <c r="I56" s="112" t="s">
        <v>7</v>
      </c>
      <c r="J56" s="129" t="s">
        <v>8</v>
      </c>
      <c r="K56" s="117"/>
      <c r="L56" s="118"/>
      <c r="M56"/>
      <c r="N56" s="57"/>
      <c r="O56"/>
      <c r="P56">
        <f>E55*E57*C57*C57+E57</f>
        <v>3696</v>
      </c>
      <c r="Q56"/>
      <c r="R56">
        <f>L55*L57*J57*J57+L57</f>
        <v>544</v>
      </c>
      <c r="S56"/>
      <c r="T56"/>
      <c r="U56" s="39"/>
      <c r="V56" s="18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</row>
    <row r="57" spans="1:61" s="2" customFormat="1" x14ac:dyDescent="0.2">
      <c r="A57" s="127"/>
      <c r="B57" s="113"/>
      <c r="C57" s="6">
        <v>1</v>
      </c>
      <c r="D57" s="6">
        <v>1</v>
      </c>
      <c r="E57" s="61">
        <f>R$18</f>
        <v>112</v>
      </c>
      <c r="F57"/>
      <c r="G57" s="57"/>
      <c r="H57"/>
      <c r="I57" s="113"/>
      <c r="J57" s="6">
        <v>1</v>
      </c>
      <c r="K57" s="6">
        <v>1</v>
      </c>
      <c r="L57" s="61">
        <f>S$18</f>
        <v>32</v>
      </c>
      <c r="M57"/>
      <c r="N57" s="57"/>
      <c r="O57"/>
      <c r="P57"/>
      <c r="Q57"/>
      <c r="R57"/>
      <c r="S57"/>
      <c r="T57"/>
      <c r="U57" s="39"/>
      <c r="V57" s="18"/>
      <c r="W57" s="9"/>
    </row>
    <row r="58" spans="1:61" s="2" customFormat="1" x14ac:dyDescent="0.2">
      <c r="A58" s="127"/>
      <c r="B58" s="60" t="s">
        <v>9</v>
      </c>
      <c r="C58" s="109">
        <f>C59*D59*E59*C57*C57*E55</f>
        <v>4644864</v>
      </c>
      <c r="D58" s="109"/>
      <c r="E58" s="109"/>
      <c r="F58" s="58">
        <f>C58</f>
        <v>4644864</v>
      </c>
      <c r="G58" s="57"/>
      <c r="H58"/>
      <c r="I58" s="60" t="s">
        <v>9</v>
      </c>
      <c r="J58" s="114">
        <f>J59*K59*L59*J57*J57*L55</f>
        <v>663552</v>
      </c>
      <c r="K58" s="115"/>
      <c r="L58" s="116"/>
      <c r="M58" s="58">
        <f>J58</f>
        <v>663552</v>
      </c>
      <c r="N58" s="57"/>
      <c r="O58"/>
      <c r="P58"/>
      <c r="Q58" t="s">
        <v>40</v>
      </c>
      <c r="R58"/>
      <c r="S58" t="s">
        <v>40</v>
      </c>
      <c r="T58"/>
      <c r="U58" s="39"/>
      <c r="V58" s="18"/>
      <c r="W58" s="24" t="s">
        <v>36</v>
      </c>
    </row>
    <row r="59" spans="1:61" s="2" customFormat="1" ht="16" thickBot="1" x14ac:dyDescent="0.25">
      <c r="A59" s="128"/>
      <c r="B59" s="62" t="s">
        <v>10</v>
      </c>
      <c r="C59" s="42">
        <f>C55/D57</f>
        <v>36</v>
      </c>
      <c r="D59" s="42">
        <f>D55/D57</f>
        <v>36</v>
      </c>
      <c r="E59" s="42">
        <f>E57</f>
        <v>112</v>
      </c>
      <c r="F59" s="44"/>
      <c r="G59" s="45">
        <f>SUM(F40:F59)</f>
        <v>9683712</v>
      </c>
      <c r="H59"/>
      <c r="I59" s="62" t="s">
        <v>10</v>
      </c>
      <c r="J59" s="42">
        <f>J55/K57</f>
        <v>36</v>
      </c>
      <c r="K59" s="42">
        <f>K55/K57</f>
        <v>36</v>
      </c>
      <c r="L59" s="42">
        <f>L57</f>
        <v>32</v>
      </c>
      <c r="M59" s="44"/>
      <c r="N59" s="45">
        <f>SUM(M40:M59)</f>
        <v>1492992</v>
      </c>
      <c r="O59"/>
      <c r="P59"/>
      <c r="Q59">
        <f>SUM(P40:P58)*H15</f>
        <v>7569</v>
      </c>
      <c r="R59"/>
      <c r="S59">
        <f>SUM(R40:R56)*I15</f>
        <v>1201</v>
      </c>
      <c r="T59"/>
      <c r="U59" s="39">
        <f>(C59*D59*E59)</f>
        <v>145152</v>
      </c>
      <c r="V59" s="18">
        <f>G59*H$15+N59*I$15</f>
        <v>11176704</v>
      </c>
      <c r="W59" s="14">
        <f>SUM(V38:V59)</f>
        <v>16485120</v>
      </c>
      <c r="X59" s="2">
        <f>Q59+S59</f>
        <v>8770</v>
      </c>
    </row>
    <row r="60" spans="1:61" s="2" customFormat="1" x14ac:dyDescent="0.2">
      <c r="A60" s="126" t="s">
        <v>67</v>
      </c>
      <c r="B60" s="123" t="s">
        <v>7</v>
      </c>
      <c r="C60" s="124" t="s">
        <v>24</v>
      </c>
      <c r="D60" s="124"/>
      <c r="E60" s="125"/>
      <c r="F60" s="58"/>
      <c r="G60" s="57"/>
      <c r="H60"/>
      <c r="I60" s="123" t="s">
        <v>7</v>
      </c>
      <c r="J60" s="130" t="s">
        <v>24</v>
      </c>
      <c r="K60" s="131"/>
      <c r="L60" s="132"/>
      <c r="M60" s="58"/>
      <c r="N60" s="57"/>
      <c r="O60"/>
      <c r="P60">
        <v>1</v>
      </c>
      <c r="Q60"/>
      <c r="R60">
        <v>1</v>
      </c>
      <c r="S60"/>
      <c r="T60"/>
      <c r="V60" s="18"/>
      <c r="W60" s="9"/>
    </row>
    <row r="61" spans="1:61" s="2" customFormat="1" x14ac:dyDescent="0.2">
      <c r="A61" s="127"/>
      <c r="B61" s="113"/>
      <c r="C61" s="94"/>
      <c r="D61" s="95"/>
      <c r="E61" s="107"/>
      <c r="F61" s="58"/>
      <c r="G61" s="57"/>
      <c r="H61"/>
      <c r="I61" s="113"/>
      <c r="J61" s="34"/>
      <c r="K61" s="35"/>
      <c r="L61" s="36"/>
      <c r="M61" s="58"/>
      <c r="N61" s="57"/>
      <c r="O61"/>
      <c r="P61"/>
      <c r="Q61"/>
      <c r="R61"/>
      <c r="S61"/>
      <c r="T61"/>
      <c r="V61" s="18"/>
      <c r="W61" s="9"/>
    </row>
    <row r="62" spans="1:61" s="2" customFormat="1" x14ac:dyDescent="0.2">
      <c r="A62" s="127"/>
      <c r="B62" s="60" t="s">
        <v>9</v>
      </c>
      <c r="C62" s="109">
        <f>C63*D63*E63</f>
        <v>145152</v>
      </c>
      <c r="D62" s="109"/>
      <c r="E62" s="109"/>
      <c r="F62" s="58">
        <f>C62</f>
        <v>145152</v>
      </c>
      <c r="G62" s="57"/>
      <c r="H62"/>
      <c r="I62" s="60" t="s">
        <v>9</v>
      </c>
      <c r="J62" s="114">
        <f>J63*K63*L63</f>
        <v>41472</v>
      </c>
      <c r="K62" s="115"/>
      <c r="L62" s="116"/>
      <c r="M62" s="58">
        <f>J62</f>
        <v>41472</v>
      </c>
      <c r="N62" s="57"/>
      <c r="O62"/>
      <c r="P62"/>
      <c r="Q62"/>
      <c r="R62"/>
      <c r="S62"/>
      <c r="T62"/>
      <c r="V62" s="18"/>
      <c r="W62" s="9"/>
    </row>
    <row r="63" spans="1:61" s="2" customFormat="1" x14ac:dyDescent="0.2">
      <c r="A63" s="127"/>
      <c r="B63" s="55" t="s">
        <v>10</v>
      </c>
      <c r="C63" s="7">
        <f>C59</f>
        <v>36</v>
      </c>
      <c r="D63" s="7">
        <f>D59</f>
        <v>36</v>
      </c>
      <c r="E63" s="7">
        <f>E59</f>
        <v>112</v>
      </c>
      <c r="F63"/>
      <c r="G63" s="57"/>
      <c r="H63"/>
      <c r="I63" s="55" t="s">
        <v>10</v>
      </c>
      <c r="J63" s="7">
        <f>J59</f>
        <v>36</v>
      </c>
      <c r="K63" s="7">
        <f>K59</f>
        <v>36</v>
      </c>
      <c r="L63" s="7">
        <f>L59</f>
        <v>32</v>
      </c>
      <c r="M63"/>
      <c r="N63" s="57"/>
      <c r="O63"/>
      <c r="P63"/>
      <c r="Q63"/>
      <c r="R63"/>
      <c r="S63"/>
      <c r="T63"/>
      <c r="V63" s="18"/>
      <c r="W63" s="9"/>
    </row>
    <row r="64" spans="1:61" s="2" customFormat="1" x14ac:dyDescent="0.2">
      <c r="A64" s="127"/>
      <c r="B64" s="112" t="s">
        <v>7</v>
      </c>
      <c r="C64" s="117" t="s">
        <v>8</v>
      </c>
      <c r="D64" s="117"/>
      <c r="E64" s="118"/>
      <c r="F64"/>
      <c r="G64" s="57"/>
      <c r="H64"/>
      <c r="I64" s="112" t="s">
        <v>7</v>
      </c>
      <c r="J64" s="129" t="s">
        <v>66</v>
      </c>
      <c r="K64" s="117"/>
      <c r="L64" s="118"/>
      <c r="M64"/>
      <c r="N64" s="57"/>
      <c r="O64"/>
      <c r="P64">
        <f>E63*E65*C65*C65+E65</f>
        <v>3616</v>
      </c>
      <c r="Q64"/>
      <c r="R64">
        <f>L63*L65*J65*J65+L65</f>
        <v>528</v>
      </c>
      <c r="S64"/>
      <c r="T64"/>
      <c r="V64" s="18"/>
      <c r="W64" s="9"/>
    </row>
    <row r="65" spans="1:24" s="2" customFormat="1" x14ac:dyDescent="0.2">
      <c r="A65" s="127"/>
      <c r="B65" s="113"/>
      <c r="C65" s="6">
        <v>1</v>
      </c>
      <c r="D65" s="6">
        <v>1</v>
      </c>
      <c r="E65" s="61">
        <f>R$17</f>
        <v>32</v>
      </c>
      <c r="F65"/>
      <c r="G65" s="57"/>
      <c r="H65"/>
      <c r="I65" s="113"/>
      <c r="J65" s="6">
        <v>1</v>
      </c>
      <c r="K65" s="6">
        <v>1</v>
      </c>
      <c r="L65" s="61">
        <f>S$17</f>
        <v>16</v>
      </c>
      <c r="M65"/>
      <c r="N65" s="57"/>
      <c r="O65"/>
      <c r="P65"/>
      <c r="Q65"/>
      <c r="R65"/>
      <c r="S65"/>
      <c r="T65"/>
      <c r="V65" s="18"/>
      <c r="W65" s="9"/>
    </row>
    <row r="66" spans="1:24" s="2" customFormat="1" x14ac:dyDescent="0.2">
      <c r="A66" s="127"/>
      <c r="B66" s="60" t="s">
        <v>9</v>
      </c>
      <c r="C66" s="109">
        <f>C67*D67*E67*C65*C65*E63</f>
        <v>4644864</v>
      </c>
      <c r="D66" s="109"/>
      <c r="E66" s="109"/>
      <c r="F66" s="58">
        <f>C66</f>
        <v>4644864</v>
      </c>
      <c r="G66" s="57"/>
      <c r="H66"/>
      <c r="I66" s="60" t="s">
        <v>9</v>
      </c>
      <c r="J66" s="114">
        <f>J67*K67*L67*J65*J65*L63</f>
        <v>663552</v>
      </c>
      <c r="K66" s="115"/>
      <c r="L66" s="116"/>
      <c r="M66" s="58">
        <f>J66</f>
        <v>663552</v>
      </c>
      <c r="N66" s="57"/>
      <c r="O66"/>
      <c r="P66"/>
      <c r="Q66"/>
      <c r="R66"/>
      <c r="S66"/>
      <c r="T66"/>
      <c r="V66" s="18"/>
      <c r="W66" s="9"/>
    </row>
    <row r="67" spans="1:24" s="2" customFormat="1" x14ac:dyDescent="0.2">
      <c r="A67" s="127"/>
      <c r="B67" s="55" t="s">
        <v>10</v>
      </c>
      <c r="C67" s="4">
        <f>C63/D65</f>
        <v>36</v>
      </c>
      <c r="D67" s="4">
        <f>D63/D65</f>
        <v>36</v>
      </c>
      <c r="E67" s="4">
        <f>R$17</f>
        <v>32</v>
      </c>
      <c r="F67"/>
      <c r="G67" s="57"/>
      <c r="H67"/>
      <c r="I67" s="55" t="s">
        <v>10</v>
      </c>
      <c r="J67" s="4">
        <f>J63/K65</f>
        <v>36</v>
      </c>
      <c r="K67" s="4">
        <f>K63/K65</f>
        <v>36</v>
      </c>
      <c r="L67" s="4">
        <f>S$17</f>
        <v>16</v>
      </c>
      <c r="M67"/>
      <c r="N67" s="57"/>
      <c r="O67"/>
      <c r="P67"/>
      <c r="Q67"/>
      <c r="R67"/>
      <c r="S67"/>
      <c r="T67"/>
      <c r="V67" s="18"/>
      <c r="W67" s="9"/>
    </row>
    <row r="68" spans="1:24" s="2" customFormat="1" x14ac:dyDescent="0.2">
      <c r="A68" s="127"/>
      <c r="B68" s="112" t="s">
        <v>7</v>
      </c>
      <c r="C68" s="111" t="s">
        <v>58</v>
      </c>
      <c r="D68" s="111"/>
      <c r="E68" s="111"/>
      <c r="F68"/>
      <c r="G68" s="57"/>
      <c r="H68"/>
      <c r="I68" s="112" t="s">
        <v>7</v>
      </c>
      <c r="J68" s="129" t="s">
        <v>58</v>
      </c>
      <c r="K68" s="117"/>
      <c r="L68" s="118"/>
      <c r="M68"/>
      <c r="N68" s="57"/>
      <c r="O68"/>
      <c r="P68">
        <f>E67*C69*1+E69</f>
        <v>128</v>
      </c>
      <c r="Q68"/>
      <c r="R68">
        <f>L67*J69*1+L69</f>
        <v>64</v>
      </c>
      <c r="S68"/>
      <c r="T68"/>
      <c r="V68" s="18"/>
      <c r="W68" s="9"/>
    </row>
    <row r="69" spans="1:24" s="2" customFormat="1" x14ac:dyDescent="0.2">
      <c r="A69" s="127"/>
      <c r="B69" s="113"/>
      <c r="C69" s="6">
        <v>3</v>
      </c>
      <c r="D69" s="6">
        <v>1</v>
      </c>
      <c r="E69" s="61">
        <f>R$19</f>
        <v>32</v>
      </c>
      <c r="F69"/>
      <c r="G69" s="57"/>
      <c r="H69"/>
      <c r="I69" s="113"/>
      <c r="J69" s="6">
        <v>3</v>
      </c>
      <c r="K69" s="6">
        <v>1</v>
      </c>
      <c r="L69" s="61">
        <f>S$19</f>
        <v>16</v>
      </c>
      <c r="M69"/>
      <c r="N69" s="57"/>
      <c r="O69"/>
      <c r="P69"/>
      <c r="Q69"/>
      <c r="R69"/>
      <c r="S69"/>
      <c r="T69"/>
      <c r="V69" s="18"/>
      <c r="W69" s="9"/>
    </row>
    <row r="70" spans="1:24" s="2" customFormat="1" x14ac:dyDescent="0.2">
      <c r="A70" s="127"/>
      <c r="B70" s="60" t="s">
        <v>9</v>
      </c>
      <c r="C70" s="109">
        <f>C71*D71*E71*C69*E67/R$19</f>
        <v>117504</v>
      </c>
      <c r="D70" s="109"/>
      <c r="E70" s="109"/>
      <c r="F70" s="58">
        <f>C70</f>
        <v>117504</v>
      </c>
      <c r="G70" s="57"/>
      <c r="H70"/>
      <c r="I70" s="60" t="s">
        <v>9</v>
      </c>
      <c r="J70" s="114">
        <f>J71*K71*L71*J69*L67/S$19</f>
        <v>58752</v>
      </c>
      <c r="K70" s="115"/>
      <c r="L70" s="116"/>
      <c r="M70" s="58">
        <f>J70</f>
        <v>58752</v>
      </c>
      <c r="N70" s="57"/>
      <c r="O70"/>
      <c r="P70"/>
      <c r="Q70"/>
      <c r="R70"/>
      <c r="S70"/>
      <c r="T70"/>
      <c r="V70" s="18"/>
      <c r="W70" s="9"/>
    </row>
    <row r="71" spans="1:24" s="2" customFormat="1" x14ac:dyDescent="0.2">
      <c r="A71" s="127"/>
      <c r="B71" s="55" t="s">
        <v>10</v>
      </c>
      <c r="C71" s="4">
        <f>C67/D69</f>
        <v>36</v>
      </c>
      <c r="D71" s="4">
        <f>D67/D69-2</f>
        <v>34</v>
      </c>
      <c r="E71" s="4">
        <f>E69</f>
        <v>32</v>
      </c>
      <c r="F71"/>
      <c r="G71" s="57"/>
      <c r="H71"/>
      <c r="I71" s="55" t="s">
        <v>10</v>
      </c>
      <c r="J71" s="4">
        <f>J67/K69</f>
        <v>36</v>
      </c>
      <c r="K71" s="4">
        <f>K67/K69-2</f>
        <v>34</v>
      </c>
      <c r="L71" s="4">
        <f>L69</f>
        <v>16</v>
      </c>
      <c r="M71"/>
      <c r="N71" s="57"/>
      <c r="O71"/>
      <c r="P71"/>
      <c r="Q71"/>
      <c r="R71"/>
      <c r="S71"/>
      <c r="T71"/>
      <c r="V71" s="18"/>
      <c r="W71" s="9"/>
    </row>
    <row r="72" spans="1:24" s="2" customFormat="1" x14ac:dyDescent="0.2">
      <c r="A72" s="127"/>
      <c r="B72" s="112" t="s">
        <v>7</v>
      </c>
      <c r="C72" s="111" t="s">
        <v>58</v>
      </c>
      <c r="D72" s="111"/>
      <c r="E72" s="111"/>
      <c r="F72"/>
      <c r="G72" s="57"/>
      <c r="H72"/>
      <c r="I72" s="112" t="s">
        <v>7</v>
      </c>
      <c r="J72" s="129" t="s">
        <v>58</v>
      </c>
      <c r="K72" s="117"/>
      <c r="L72" s="118"/>
      <c r="M72"/>
      <c r="N72" s="57"/>
      <c r="O72"/>
      <c r="P72">
        <f>E71*C73*1+E73</f>
        <v>128</v>
      </c>
      <c r="Q72"/>
      <c r="R72">
        <f>L71*J73*1+L73</f>
        <v>64</v>
      </c>
      <c r="S72"/>
      <c r="T72"/>
      <c r="V72" s="18"/>
      <c r="W72" s="9"/>
    </row>
    <row r="73" spans="1:24" s="2" customFormat="1" x14ac:dyDescent="0.2">
      <c r="A73" s="127"/>
      <c r="B73" s="113"/>
      <c r="C73" s="6">
        <v>3</v>
      </c>
      <c r="D73" s="6">
        <v>1</v>
      </c>
      <c r="E73" s="61">
        <f>R$17</f>
        <v>32</v>
      </c>
      <c r="F73"/>
      <c r="G73" s="57"/>
      <c r="H73"/>
      <c r="I73" s="113"/>
      <c r="J73" s="6">
        <v>3</v>
      </c>
      <c r="K73" s="6">
        <v>1</v>
      </c>
      <c r="L73" s="61">
        <f>S$17</f>
        <v>16</v>
      </c>
      <c r="M73"/>
      <c r="N73" s="57"/>
      <c r="O73"/>
      <c r="P73"/>
      <c r="Q73"/>
      <c r="R73"/>
      <c r="S73"/>
      <c r="T73"/>
      <c r="V73" s="18"/>
      <c r="W73" s="9"/>
    </row>
    <row r="74" spans="1:24" s="2" customFormat="1" x14ac:dyDescent="0.2">
      <c r="A74" s="127"/>
      <c r="B74" s="60" t="s">
        <v>9</v>
      </c>
      <c r="C74" s="109">
        <f>C75*D75*E75*C73*E71/R$17</f>
        <v>110976</v>
      </c>
      <c r="D74" s="109"/>
      <c r="E74" s="109"/>
      <c r="F74" s="58">
        <f>C74</f>
        <v>110976</v>
      </c>
      <c r="G74" s="57"/>
      <c r="H74"/>
      <c r="I74" s="60" t="s">
        <v>9</v>
      </c>
      <c r="J74" s="114">
        <f>J75*K75*L75*J73*L71/S$17</f>
        <v>55488</v>
      </c>
      <c r="K74" s="115"/>
      <c r="L74" s="116"/>
      <c r="M74" s="58">
        <f>J74</f>
        <v>55488</v>
      </c>
      <c r="N74" s="57"/>
      <c r="O74"/>
      <c r="P74"/>
      <c r="Q74"/>
      <c r="R74"/>
      <c r="S74"/>
      <c r="T74"/>
      <c r="V74" s="18"/>
      <c r="W74" s="9"/>
    </row>
    <row r="75" spans="1:24" s="2" customFormat="1" x14ac:dyDescent="0.2">
      <c r="A75" s="127"/>
      <c r="B75" s="55" t="s">
        <v>10</v>
      </c>
      <c r="C75" s="4">
        <f>C71/D73-2</f>
        <v>34</v>
      </c>
      <c r="D75" s="4">
        <f>D71/D73</f>
        <v>34</v>
      </c>
      <c r="E75" s="4">
        <f>E73</f>
        <v>32</v>
      </c>
      <c r="F75"/>
      <c r="G75" s="57"/>
      <c r="H75"/>
      <c r="I75" s="55" t="s">
        <v>10</v>
      </c>
      <c r="J75" s="4">
        <f>J71/K73-2</f>
        <v>34</v>
      </c>
      <c r="K75" s="4">
        <f>K71/K73</f>
        <v>34</v>
      </c>
      <c r="L75" s="4">
        <f>L73</f>
        <v>16</v>
      </c>
      <c r="M75"/>
      <c r="N75" s="57"/>
      <c r="O75"/>
      <c r="P75"/>
      <c r="Q75"/>
      <c r="R75"/>
      <c r="S75"/>
      <c r="T75"/>
      <c r="V75" s="18"/>
      <c r="W75" s="9"/>
    </row>
    <row r="76" spans="1:24" s="2" customFormat="1" x14ac:dyDescent="0.2">
      <c r="A76" s="127"/>
      <c r="B76" s="112" t="s">
        <v>7</v>
      </c>
      <c r="C76" s="117" t="s">
        <v>8</v>
      </c>
      <c r="D76" s="117"/>
      <c r="E76" s="118"/>
      <c r="F76"/>
      <c r="G76" s="57"/>
      <c r="H76"/>
      <c r="I76" s="112" t="s">
        <v>7</v>
      </c>
      <c r="J76" s="129" t="s">
        <v>8</v>
      </c>
      <c r="K76" s="117"/>
      <c r="L76" s="118"/>
      <c r="M76"/>
      <c r="N76" s="57"/>
      <c r="O76"/>
      <c r="P76">
        <f>E75*E77*C77*C77+E77</f>
        <v>3696</v>
      </c>
      <c r="Q76"/>
      <c r="R76">
        <f>L75*L77*J77*J77+L77</f>
        <v>544</v>
      </c>
      <c r="S76"/>
      <c r="T76"/>
      <c r="V76" s="18"/>
      <c r="W76" s="9"/>
    </row>
    <row r="77" spans="1:24" x14ac:dyDescent="0.2">
      <c r="A77" s="127"/>
      <c r="B77" s="113"/>
      <c r="C77" s="6">
        <v>1</v>
      </c>
      <c r="D77" s="6">
        <v>1</v>
      </c>
      <c r="E77" s="61">
        <f>R$18</f>
        <v>112</v>
      </c>
      <c r="G77" s="57"/>
      <c r="I77" s="113"/>
      <c r="J77" s="6">
        <v>1</v>
      </c>
      <c r="K77" s="6">
        <v>1</v>
      </c>
      <c r="L77" s="61">
        <f>S$18</f>
        <v>32</v>
      </c>
      <c r="N77" s="57"/>
    </row>
    <row r="78" spans="1:24" x14ac:dyDescent="0.2">
      <c r="A78" s="127"/>
      <c r="B78" s="60" t="s">
        <v>9</v>
      </c>
      <c r="C78" s="109">
        <f>C79*D79*E79*C77*C77*E75</f>
        <v>4143104</v>
      </c>
      <c r="D78" s="109"/>
      <c r="E78" s="109"/>
      <c r="F78" s="58">
        <f>C78</f>
        <v>4143104</v>
      </c>
      <c r="G78" s="57"/>
      <c r="I78" s="60" t="s">
        <v>9</v>
      </c>
      <c r="J78" s="114">
        <f>J79*K79*L79*J77*J77*L75</f>
        <v>591872</v>
      </c>
      <c r="K78" s="115"/>
      <c r="L78" s="116"/>
      <c r="M78" s="58">
        <f>J78</f>
        <v>591872</v>
      </c>
      <c r="N78" s="57"/>
      <c r="Q78" t="s">
        <v>40</v>
      </c>
      <c r="S78" t="s">
        <v>40</v>
      </c>
      <c r="W78" s="24" t="s">
        <v>36</v>
      </c>
    </row>
    <row r="79" spans="1:24" ht="16" thickBot="1" x14ac:dyDescent="0.25">
      <c r="A79" s="128"/>
      <c r="B79" s="62" t="s">
        <v>10</v>
      </c>
      <c r="C79" s="42">
        <f>C75/D77</f>
        <v>34</v>
      </c>
      <c r="D79" s="42">
        <f>D75/D77</f>
        <v>34</v>
      </c>
      <c r="E79" s="42">
        <f>E77</f>
        <v>112</v>
      </c>
      <c r="F79" s="44"/>
      <c r="G79" s="45">
        <f>SUM(F60:F79)</f>
        <v>9161600</v>
      </c>
      <c r="I79" s="62" t="s">
        <v>10</v>
      </c>
      <c r="J79" s="42">
        <f>J75/K77</f>
        <v>34</v>
      </c>
      <c r="K79" s="42">
        <f>K75/K77</f>
        <v>34</v>
      </c>
      <c r="L79" s="42">
        <f>L77</f>
        <v>32</v>
      </c>
      <c r="M79" s="44"/>
      <c r="N79" s="45">
        <f>SUM(M60:M79)</f>
        <v>1411136</v>
      </c>
      <c r="Q79">
        <f>SUM(P60:P78)*H16</f>
        <v>7569</v>
      </c>
      <c r="S79">
        <f>SUM(R60:R76)*I16</f>
        <v>0</v>
      </c>
      <c r="V79" s="18">
        <f>G79*H$16+N79*I$16</f>
        <v>9161600</v>
      </c>
      <c r="W79" s="14">
        <f>SUM(V60:V79)</f>
        <v>9161600</v>
      </c>
      <c r="X79" s="2">
        <f>Q79+S79</f>
        <v>7569</v>
      </c>
    </row>
    <row r="80" spans="1:24" x14ac:dyDescent="0.2">
      <c r="A80" s="126" t="s">
        <v>78</v>
      </c>
      <c r="B80" s="123" t="s">
        <v>7</v>
      </c>
      <c r="C80" s="124" t="s">
        <v>24</v>
      </c>
      <c r="D80" s="124"/>
      <c r="E80" s="125"/>
      <c r="F80" s="58"/>
      <c r="G80" s="57"/>
      <c r="I80" s="123" t="s">
        <v>7</v>
      </c>
      <c r="J80" s="130" t="s">
        <v>24</v>
      </c>
      <c r="K80" s="131"/>
      <c r="L80" s="132"/>
      <c r="M80" s="58"/>
      <c r="N80" s="57"/>
      <c r="P80">
        <v>1</v>
      </c>
      <c r="R80">
        <v>1</v>
      </c>
      <c r="U80" s="2"/>
    </row>
    <row r="81" spans="1:21" x14ac:dyDescent="0.2">
      <c r="A81" s="127"/>
      <c r="B81" s="113"/>
      <c r="C81" s="94"/>
      <c r="D81" s="95"/>
      <c r="E81" s="107"/>
      <c r="F81" s="58"/>
      <c r="G81" s="57"/>
      <c r="I81" s="113"/>
      <c r="J81" s="34"/>
      <c r="K81" s="35"/>
      <c r="L81" s="36"/>
      <c r="M81" s="58"/>
      <c r="N81" s="57"/>
      <c r="U81" s="2"/>
    </row>
    <row r="82" spans="1:21" x14ac:dyDescent="0.2">
      <c r="A82" s="127"/>
      <c r="B82" s="60" t="s">
        <v>9</v>
      </c>
      <c r="C82" s="109">
        <f>C83*D83*E83</f>
        <v>129472</v>
      </c>
      <c r="D82" s="109"/>
      <c r="E82" s="109"/>
      <c r="F82" s="58">
        <f>C82</f>
        <v>129472</v>
      </c>
      <c r="G82" s="57"/>
      <c r="I82" s="60" t="s">
        <v>9</v>
      </c>
      <c r="J82" s="114">
        <f>J83*K83*L83</f>
        <v>36992</v>
      </c>
      <c r="K82" s="115"/>
      <c r="L82" s="116"/>
      <c r="M82" s="58">
        <f>J82</f>
        <v>36992</v>
      </c>
      <c r="N82" s="57"/>
      <c r="U82" s="2"/>
    </row>
    <row r="83" spans="1:21" x14ac:dyDescent="0.2">
      <c r="A83" s="127"/>
      <c r="B83" s="55" t="s">
        <v>10</v>
      </c>
      <c r="C83" s="7">
        <f>C79</f>
        <v>34</v>
      </c>
      <c r="D83" s="7">
        <f>D79</f>
        <v>34</v>
      </c>
      <c r="E83" s="7">
        <f>E79</f>
        <v>112</v>
      </c>
      <c r="G83" s="57"/>
      <c r="I83" s="55" t="s">
        <v>10</v>
      </c>
      <c r="J83" s="7">
        <f>J79</f>
        <v>34</v>
      </c>
      <c r="K83" s="7">
        <f>K79</f>
        <v>34</v>
      </c>
      <c r="L83" s="7">
        <f>L79</f>
        <v>32</v>
      </c>
      <c r="N83" s="57"/>
      <c r="U83" s="2"/>
    </row>
    <row r="84" spans="1:21" x14ac:dyDescent="0.2">
      <c r="A84" s="127"/>
      <c r="B84" s="112" t="s">
        <v>7</v>
      </c>
      <c r="C84" s="117" t="s">
        <v>8</v>
      </c>
      <c r="D84" s="117"/>
      <c r="E84" s="118"/>
      <c r="G84" s="57"/>
      <c r="I84" s="112" t="s">
        <v>7</v>
      </c>
      <c r="J84" s="129" t="s">
        <v>66</v>
      </c>
      <c r="K84" s="117"/>
      <c r="L84" s="118"/>
      <c r="N84" s="57"/>
      <c r="P84">
        <f>E83*E85*C85*C85+E85</f>
        <v>3616</v>
      </c>
      <c r="R84">
        <f>L83*L85*J85*J85+L85</f>
        <v>528</v>
      </c>
      <c r="U84" s="2"/>
    </row>
    <row r="85" spans="1:21" x14ac:dyDescent="0.2">
      <c r="A85" s="127"/>
      <c r="B85" s="113"/>
      <c r="C85" s="6">
        <v>1</v>
      </c>
      <c r="D85" s="6">
        <v>1</v>
      </c>
      <c r="E85" s="61">
        <f>R$17</f>
        <v>32</v>
      </c>
      <c r="G85" s="57"/>
      <c r="I85" s="113"/>
      <c r="J85" s="6">
        <v>1</v>
      </c>
      <c r="K85" s="6">
        <v>1</v>
      </c>
      <c r="L85" s="61">
        <f>S$17</f>
        <v>16</v>
      </c>
      <c r="N85" s="57"/>
      <c r="U85" s="2"/>
    </row>
    <row r="86" spans="1:21" x14ac:dyDescent="0.2">
      <c r="A86" s="127"/>
      <c r="B86" s="60" t="s">
        <v>9</v>
      </c>
      <c r="C86" s="109">
        <f>C87*D87*E87*C85*C85*E83</f>
        <v>4143104</v>
      </c>
      <c r="D86" s="109"/>
      <c r="E86" s="109"/>
      <c r="F86" s="58">
        <f>C86</f>
        <v>4143104</v>
      </c>
      <c r="G86" s="57"/>
      <c r="I86" s="60" t="s">
        <v>9</v>
      </c>
      <c r="J86" s="114">
        <f>J87*K87*L87*J85*J85*L83</f>
        <v>591872</v>
      </c>
      <c r="K86" s="115"/>
      <c r="L86" s="116"/>
      <c r="M86" s="58">
        <f>J86</f>
        <v>591872</v>
      </c>
      <c r="N86" s="57"/>
      <c r="U86" s="2"/>
    </row>
    <row r="87" spans="1:21" x14ac:dyDescent="0.2">
      <c r="A87" s="127"/>
      <c r="B87" s="55" t="s">
        <v>10</v>
      </c>
      <c r="C87" s="4">
        <f>C83/D85</f>
        <v>34</v>
      </c>
      <c r="D87" s="4">
        <f>D83/D85</f>
        <v>34</v>
      </c>
      <c r="E87" s="4">
        <f>R$17</f>
        <v>32</v>
      </c>
      <c r="G87" s="57"/>
      <c r="I87" s="55" t="s">
        <v>10</v>
      </c>
      <c r="J87" s="4">
        <f>J83/K85</f>
        <v>34</v>
      </c>
      <c r="K87" s="4">
        <f>K83/K85</f>
        <v>34</v>
      </c>
      <c r="L87" s="4">
        <f>S$17</f>
        <v>16</v>
      </c>
      <c r="N87" s="57"/>
      <c r="U87" s="2"/>
    </row>
    <row r="88" spans="1:21" x14ac:dyDescent="0.2">
      <c r="A88" s="127"/>
      <c r="B88" s="112" t="s">
        <v>7</v>
      </c>
      <c r="C88" s="111" t="s">
        <v>58</v>
      </c>
      <c r="D88" s="111"/>
      <c r="E88" s="111"/>
      <c r="G88" s="57"/>
      <c r="I88" s="112" t="s">
        <v>7</v>
      </c>
      <c r="J88" s="129" t="s">
        <v>58</v>
      </c>
      <c r="K88" s="117"/>
      <c r="L88" s="118"/>
      <c r="N88" s="57"/>
      <c r="P88">
        <f>E87*C89*1+E89</f>
        <v>128</v>
      </c>
      <c r="R88">
        <f>L87*J89*1+L89</f>
        <v>64</v>
      </c>
      <c r="U88" s="2"/>
    </row>
    <row r="89" spans="1:21" x14ac:dyDescent="0.2">
      <c r="A89" s="127"/>
      <c r="B89" s="113"/>
      <c r="C89" s="6">
        <v>3</v>
      </c>
      <c r="D89" s="6">
        <v>1</v>
      </c>
      <c r="E89" s="61">
        <f>R$19</f>
        <v>32</v>
      </c>
      <c r="G89" s="57"/>
      <c r="I89" s="113"/>
      <c r="J89" s="6">
        <v>3</v>
      </c>
      <c r="K89" s="6">
        <v>1</v>
      </c>
      <c r="L89" s="61">
        <f>S$19</f>
        <v>16</v>
      </c>
      <c r="N89" s="57"/>
      <c r="U89" s="2"/>
    </row>
    <row r="90" spans="1:21" x14ac:dyDescent="0.2">
      <c r="A90" s="127"/>
      <c r="B90" s="60" t="s">
        <v>9</v>
      </c>
      <c r="C90" s="109">
        <f>C91*D91*E91*C89*E87/R$19</f>
        <v>110976</v>
      </c>
      <c r="D90" s="109"/>
      <c r="E90" s="109"/>
      <c r="F90" s="58">
        <f>C90</f>
        <v>110976</v>
      </c>
      <c r="G90" s="57"/>
      <c r="I90" s="60" t="s">
        <v>9</v>
      </c>
      <c r="J90" s="114">
        <f>J91*K91*L91*J89*L87/S$19</f>
        <v>55488</v>
      </c>
      <c r="K90" s="115"/>
      <c r="L90" s="116"/>
      <c r="M90" s="58">
        <f>J90</f>
        <v>55488</v>
      </c>
      <c r="N90" s="57"/>
      <c r="U90" s="2"/>
    </row>
    <row r="91" spans="1:21" x14ac:dyDescent="0.2">
      <c r="A91" s="127"/>
      <c r="B91" s="55" t="s">
        <v>10</v>
      </c>
      <c r="C91" s="4">
        <f>C87/D89</f>
        <v>34</v>
      </c>
      <c r="D91" s="4">
        <f>D87/D89</f>
        <v>34</v>
      </c>
      <c r="E91" s="4">
        <f>E89</f>
        <v>32</v>
      </c>
      <c r="G91" s="57"/>
      <c r="I91" s="55" t="s">
        <v>10</v>
      </c>
      <c r="J91" s="4">
        <f>J87/K89</f>
        <v>34</v>
      </c>
      <c r="K91" s="4">
        <f>K87/K89</f>
        <v>34</v>
      </c>
      <c r="L91" s="4">
        <f>L89</f>
        <v>16</v>
      </c>
      <c r="N91" s="57"/>
      <c r="U91" s="2"/>
    </row>
    <row r="92" spans="1:21" x14ac:dyDescent="0.2">
      <c r="A92" s="127"/>
      <c r="B92" s="112" t="s">
        <v>7</v>
      </c>
      <c r="C92" s="111" t="s">
        <v>58</v>
      </c>
      <c r="D92" s="111"/>
      <c r="E92" s="111"/>
      <c r="G92" s="57"/>
      <c r="I92" s="112" t="s">
        <v>7</v>
      </c>
      <c r="J92" s="129" t="s">
        <v>58</v>
      </c>
      <c r="K92" s="117"/>
      <c r="L92" s="118"/>
      <c r="N92" s="57"/>
      <c r="P92">
        <f>E91*C93*1+E93</f>
        <v>128</v>
      </c>
      <c r="R92">
        <f>L91*J93*1+L93</f>
        <v>64</v>
      </c>
      <c r="U92" s="2"/>
    </row>
    <row r="93" spans="1:21" x14ac:dyDescent="0.2">
      <c r="A93" s="127"/>
      <c r="B93" s="113"/>
      <c r="C93" s="6">
        <v>3</v>
      </c>
      <c r="D93" s="6">
        <v>1</v>
      </c>
      <c r="E93" s="61">
        <f>R$17</f>
        <v>32</v>
      </c>
      <c r="G93" s="57"/>
      <c r="I93" s="113"/>
      <c r="J93" s="6">
        <v>3</v>
      </c>
      <c r="K93" s="6">
        <v>1</v>
      </c>
      <c r="L93" s="61">
        <f>S$17</f>
        <v>16</v>
      </c>
      <c r="N93" s="57"/>
      <c r="U93" s="2"/>
    </row>
    <row r="94" spans="1:21" x14ac:dyDescent="0.2">
      <c r="A94" s="127"/>
      <c r="B94" s="60" t="s">
        <v>9</v>
      </c>
      <c r="C94" s="109">
        <f>C95*D95*E95*C93*E91/R$17</f>
        <v>110976</v>
      </c>
      <c r="D94" s="109"/>
      <c r="E94" s="109"/>
      <c r="F94" s="58">
        <f>C94</f>
        <v>110976</v>
      </c>
      <c r="G94" s="57"/>
      <c r="I94" s="60" t="s">
        <v>9</v>
      </c>
      <c r="J94" s="114">
        <f>J95*K95*L95*J93*L91/S$17</f>
        <v>55488</v>
      </c>
      <c r="K94" s="115"/>
      <c r="L94" s="116"/>
      <c r="M94" s="58">
        <f>J94</f>
        <v>55488</v>
      </c>
      <c r="N94" s="57"/>
      <c r="U94" s="2"/>
    </row>
    <row r="95" spans="1:21" x14ac:dyDescent="0.2">
      <c r="A95" s="127"/>
      <c r="B95" s="55" t="s">
        <v>10</v>
      </c>
      <c r="C95" s="4">
        <f>C91/D93</f>
        <v>34</v>
      </c>
      <c r="D95" s="4">
        <f>D91/D93</f>
        <v>34</v>
      </c>
      <c r="E95" s="4">
        <f>E93</f>
        <v>32</v>
      </c>
      <c r="G95" s="57"/>
      <c r="I95" s="55" t="s">
        <v>10</v>
      </c>
      <c r="J95" s="4">
        <f>J91/K93</f>
        <v>34</v>
      </c>
      <c r="K95" s="4">
        <f>K91/K93</f>
        <v>34</v>
      </c>
      <c r="L95" s="4">
        <f>L93</f>
        <v>16</v>
      </c>
      <c r="N95" s="57"/>
      <c r="U95" s="2"/>
    </row>
    <row r="96" spans="1:21" x14ac:dyDescent="0.2">
      <c r="A96" s="127"/>
      <c r="B96" s="112" t="s">
        <v>7</v>
      </c>
      <c r="C96" s="117" t="s">
        <v>8</v>
      </c>
      <c r="D96" s="117"/>
      <c r="E96" s="118"/>
      <c r="G96" s="57"/>
      <c r="I96" s="112" t="s">
        <v>7</v>
      </c>
      <c r="J96" s="129" t="s">
        <v>8</v>
      </c>
      <c r="K96" s="117"/>
      <c r="L96" s="118"/>
      <c r="N96" s="57"/>
      <c r="P96">
        <f>E95*E97*C97*C97+E97</f>
        <v>3696</v>
      </c>
      <c r="R96">
        <f>L95*L97*J97*J97+L97</f>
        <v>544</v>
      </c>
      <c r="U96" s="2"/>
    </row>
    <row r="97" spans="1:24" x14ac:dyDescent="0.2">
      <c r="A97" s="127"/>
      <c r="B97" s="113"/>
      <c r="C97" s="6">
        <v>1</v>
      </c>
      <c r="D97" s="6">
        <v>1</v>
      </c>
      <c r="E97" s="61">
        <f>R$18</f>
        <v>112</v>
      </c>
      <c r="G97" s="57"/>
      <c r="I97" s="113"/>
      <c r="J97" s="6">
        <v>1</v>
      </c>
      <c r="K97" s="6">
        <v>1</v>
      </c>
      <c r="L97" s="61">
        <f>S$18</f>
        <v>32</v>
      </c>
      <c r="N97" s="57"/>
    </row>
    <row r="98" spans="1:24" x14ac:dyDescent="0.2">
      <c r="A98" s="127"/>
      <c r="B98" s="60" t="s">
        <v>9</v>
      </c>
      <c r="C98" s="109">
        <f>C99*D99*E99*C97*C97*E95</f>
        <v>4143104</v>
      </c>
      <c r="D98" s="109"/>
      <c r="E98" s="109"/>
      <c r="F98" s="58">
        <f>C98</f>
        <v>4143104</v>
      </c>
      <c r="G98" s="57"/>
      <c r="I98" s="60" t="s">
        <v>9</v>
      </c>
      <c r="J98" s="114">
        <f>J99*K99*L99*J97*J97*L95</f>
        <v>591872</v>
      </c>
      <c r="K98" s="115"/>
      <c r="L98" s="116"/>
      <c r="M98" s="58">
        <f>J98</f>
        <v>591872</v>
      </c>
      <c r="N98" s="57"/>
      <c r="Q98" t="s">
        <v>40</v>
      </c>
      <c r="S98" t="s">
        <v>40</v>
      </c>
      <c r="W98" s="24" t="s">
        <v>36</v>
      </c>
    </row>
    <row r="99" spans="1:24" ht="16" thickBot="1" x14ac:dyDescent="0.25">
      <c r="A99" s="128"/>
      <c r="B99" s="62" t="s">
        <v>10</v>
      </c>
      <c r="C99" s="42">
        <f>C95/D97</f>
        <v>34</v>
      </c>
      <c r="D99" s="42">
        <f>D95/D97</f>
        <v>34</v>
      </c>
      <c r="E99" s="42">
        <f>E97</f>
        <v>112</v>
      </c>
      <c r="F99" s="44"/>
      <c r="G99" s="45">
        <f>SUM(F80:F99)</f>
        <v>8637632</v>
      </c>
      <c r="I99" s="62" t="s">
        <v>10</v>
      </c>
      <c r="J99" s="42">
        <f>J95/K97</f>
        <v>34</v>
      </c>
      <c r="K99" s="42">
        <f>K95/K97</f>
        <v>34</v>
      </c>
      <c r="L99" s="42">
        <f>L97</f>
        <v>32</v>
      </c>
      <c r="M99" s="44"/>
      <c r="N99" s="45">
        <f>SUM(M80:M99)</f>
        <v>1331712</v>
      </c>
      <c r="Q99">
        <f>SUM(P80:P98)*H17</f>
        <v>0</v>
      </c>
      <c r="S99">
        <f>SUM(R80:R96)*I17</f>
        <v>0</v>
      </c>
      <c r="V99" s="18">
        <f>G99*H$17+N99*I$17</f>
        <v>0</v>
      </c>
      <c r="W99" s="14">
        <f>SUM(V80:V99)</f>
        <v>0</v>
      </c>
      <c r="X99" s="2">
        <f>Q99+S99</f>
        <v>0</v>
      </c>
    </row>
    <row r="100" spans="1:24" x14ac:dyDescent="0.2">
      <c r="A100" s="126" t="s">
        <v>68</v>
      </c>
      <c r="B100" s="123" t="s">
        <v>7</v>
      </c>
      <c r="C100" s="124" t="s">
        <v>24</v>
      </c>
      <c r="D100" s="124"/>
      <c r="E100" s="125"/>
      <c r="F100" s="58"/>
      <c r="G100" s="57"/>
      <c r="I100" s="123" t="s">
        <v>7</v>
      </c>
      <c r="J100" s="130" t="s">
        <v>24</v>
      </c>
      <c r="K100" s="131"/>
      <c r="L100" s="132"/>
      <c r="M100" s="58"/>
      <c r="N100" s="57"/>
      <c r="P100">
        <v>1</v>
      </c>
      <c r="R100">
        <v>1</v>
      </c>
    </row>
    <row r="101" spans="1:24" x14ac:dyDescent="0.2">
      <c r="A101" s="127"/>
      <c r="B101" s="113"/>
      <c r="C101" s="94"/>
      <c r="D101" s="95"/>
      <c r="E101" s="107"/>
      <c r="F101" s="58"/>
      <c r="G101" s="57"/>
      <c r="I101" s="113"/>
      <c r="J101" s="34"/>
      <c r="K101" s="35"/>
      <c r="L101" s="36"/>
      <c r="M101" s="58"/>
      <c r="N101" s="57"/>
    </row>
    <row r="102" spans="1:24" x14ac:dyDescent="0.2">
      <c r="A102" s="127"/>
      <c r="B102" s="60" t="s">
        <v>9</v>
      </c>
      <c r="C102" s="109">
        <f>C103*D103*E103</f>
        <v>129472</v>
      </c>
      <c r="D102" s="109"/>
      <c r="E102" s="109"/>
      <c r="F102" s="58">
        <f>C102</f>
        <v>129472</v>
      </c>
      <c r="G102" s="57"/>
      <c r="I102" s="60" t="s">
        <v>9</v>
      </c>
      <c r="J102" s="114">
        <f>J103*K103*L103</f>
        <v>36992</v>
      </c>
      <c r="K102" s="115"/>
      <c r="L102" s="116"/>
      <c r="M102" s="58">
        <f>J102</f>
        <v>36992</v>
      </c>
      <c r="N102" s="57"/>
    </row>
    <row r="103" spans="1:24" x14ac:dyDescent="0.2">
      <c r="A103" s="127"/>
      <c r="B103" s="55" t="s">
        <v>10</v>
      </c>
      <c r="C103" s="7">
        <f>C99</f>
        <v>34</v>
      </c>
      <c r="D103" s="7">
        <f>D99</f>
        <v>34</v>
      </c>
      <c r="E103" s="7">
        <f>E79</f>
        <v>112</v>
      </c>
      <c r="G103" s="57"/>
      <c r="I103" s="55" t="s">
        <v>10</v>
      </c>
      <c r="J103" s="7">
        <f>J79</f>
        <v>34</v>
      </c>
      <c r="K103" s="7">
        <f>K79</f>
        <v>34</v>
      </c>
      <c r="L103" s="7">
        <f>L79</f>
        <v>32</v>
      </c>
      <c r="N103" s="57"/>
    </row>
    <row r="104" spans="1:24" x14ac:dyDescent="0.2">
      <c r="A104" s="127"/>
      <c r="B104" s="112" t="s">
        <v>7</v>
      </c>
      <c r="C104" s="117" t="s">
        <v>8</v>
      </c>
      <c r="D104" s="117"/>
      <c r="E104" s="118"/>
      <c r="G104" s="57"/>
      <c r="I104" s="112" t="s">
        <v>7</v>
      </c>
      <c r="J104" s="129" t="s">
        <v>66</v>
      </c>
      <c r="K104" s="117"/>
      <c r="L104" s="118"/>
      <c r="N104" s="57"/>
      <c r="P104">
        <f>E103*E105*C105*C105+E105</f>
        <v>3616</v>
      </c>
      <c r="R104">
        <f>L103*L105*J105*J105+L105</f>
        <v>528</v>
      </c>
    </row>
    <row r="105" spans="1:24" x14ac:dyDescent="0.2">
      <c r="A105" s="127"/>
      <c r="B105" s="113"/>
      <c r="C105" s="6">
        <v>1</v>
      </c>
      <c r="D105" s="6">
        <v>1</v>
      </c>
      <c r="E105" s="61">
        <f>R$17</f>
        <v>32</v>
      </c>
      <c r="G105" s="57"/>
      <c r="I105" s="113"/>
      <c r="J105" s="6">
        <v>1</v>
      </c>
      <c r="K105" s="6">
        <v>1</v>
      </c>
      <c r="L105" s="61">
        <f>S$17</f>
        <v>16</v>
      </c>
      <c r="N105" s="57"/>
    </row>
    <row r="106" spans="1:24" x14ac:dyDescent="0.2">
      <c r="A106" s="127"/>
      <c r="B106" s="60" t="s">
        <v>9</v>
      </c>
      <c r="C106" s="109">
        <f>C107*D107*E107*C105*C105*E103</f>
        <v>4143104</v>
      </c>
      <c r="D106" s="109"/>
      <c r="E106" s="109"/>
      <c r="F106" s="58">
        <f>C106</f>
        <v>4143104</v>
      </c>
      <c r="G106" s="57"/>
      <c r="I106" s="60" t="s">
        <v>9</v>
      </c>
      <c r="J106" s="114">
        <f>J107*K107*L107*J105*J105*L103</f>
        <v>591872</v>
      </c>
      <c r="K106" s="115"/>
      <c r="L106" s="116"/>
      <c r="M106" s="58">
        <f>J106</f>
        <v>591872</v>
      </c>
      <c r="N106" s="57"/>
    </row>
    <row r="107" spans="1:24" x14ac:dyDescent="0.2">
      <c r="A107" s="127"/>
      <c r="B107" s="55" t="s">
        <v>10</v>
      </c>
      <c r="C107" s="4">
        <f>C103/D105</f>
        <v>34</v>
      </c>
      <c r="D107" s="4">
        <f>D103/D105</f>
        <v>34</v>
      </c>
      <c r="E107" s="4">
        <f>R$17</f>
        <v>32</v>
      </c>
      <c r="G107" s="57"/>
      <c r="I107" s="55" t="s">
        <v>10</v>
      </c>
      <c r="J107" s="4">
        <f>J103/K105</f>
        <v>34</v>
      </c>
      <c r="K107" s="4">
        <f>K103/K105</f>
        <v>34</v>
      </c>
      <c r="L107" s="4">
        <f>S$17</f>
        <v>16</v>
      </c>
      <c r="N107" s="57"/>
    </row>
    <row r="108" spans="1:24" x14ac:dyDescent="0.2">
      <c r="A108" s="127"/>
      <c r="B108" s="112" t="s">
        <v>7</v>
      </c>
      <c r="C108" s="111" t="s">
        <v>58</v>
      </c>
      <c r="D108" s="111"/>
      <c r="E108" s="111"/>
      <c r="G108" s="57"/>
      <c r="I108" s="112" t="s">
        <v>7</v>
      </c>
      <c r="J108" s="129" t="s">
        <v>58</v>
      </c>
      <c r="K108" s="117"/>
      <c r="L108" s="118"/>
      <c r="N108" s="57"/>
      <c r="P108">
        <f>E107*C109*1+E109</f>
        <v>128</v>
      </c>
      <c r="R108">
        <f>L107*J109*1+L109</f>
        <v>64</v>
      </c>
    </row>
    <row r="109" spans="1:24" x14ac:dyDescent="0.2">
      <c r="A109" s="127"/>
      <c r="B109" s="113"/>
      <c r="C109" s="6">
        <v>3</v>
      </c>
      <c r="D109" s="6">
        <v>1</v>
      </c>
      <c r="E109" s="61">
        <f>R$19</f>
        <v>32</v>
      </c>
      <c r="G109" s="57"/>
      <c r="I109" s="113"/>
      <c r="J109" s="6">
        <v>3</v>
      </c>
      <c r="K109" s="6">
        <v>1</v>
      </c>
      <c r="L109" s="61">
        <f>S$19</f>
        <v>16</v>
      </c>
      <c r="N109" s="57"/>
    </row>
    <row r="110" spans="1:24" x14ac:dyDescent="0.2">
      <c r="A110" s="127"/>
      <c r="B110" s="60" t="s">
        <v>9</v>
      </c>
      <c r="C110" s="109">
        <f>C111*D111*E111*C109*E107/R$19</f>
        <v>104448</v>
      </c>
      <c r="D110" s="109"/>
      <c r="E110" s="109"/>
      <c r="F110" s="58">
        <f>C110</f>
        <v>104448</v>
      </c>
      <c r="G110" s="57"/>
      <c r="I110" s="60" t="s">
        <v>9</v>
      </c>
      <c r="J110" s="114">
        <f>J111*K111*L111*J109*L107/S$19</f>
        <v>52224</v>
      </c>
      <c r="K110" s="115"/>
      <c r="L110" s="116"/>
      <c r="M110" s="58">
        <f>J110</f>
        <v>52224</v>
      </c>
      <c r="N110" s="57"/>
    </row>
    <row r="111" spans="1:24" x14ac:dyDescent="0.2">
      <c r="A111" s="127"/>
      <c r="B111" s="55" t="s">
        <v>10</v>
      </c>
      <c r="C111" s="4">
        <f>C107/D109</f>
        <v>34</v>
      </c>
      <c r="D111" s="4">
        <f>D107/D109-2</f>
        <v>32</v>
      </c>
      <c r="E111" s="4">
        <f>E109</f>
        <v>32</v>
      </c>
      <c r="G111" s="57"/>
      <c r="I111" s="55" t="s">
        <v>10</v>
      </c>
      <c r="J111" s="4">
        <f>J107/K109</f>
        <v>34</v>
      </c>
      <c r="K111" s="4">
        <f>K107/K109-2</f>
        <v>32</v>
      </c>
      <c r="L111" s="4">
        <f>L109</f>
        <v>16</v>
      </c>
      <c r="N111" s="57"/>
    </row>
    <row r="112" spans="1:24" x14ac:dyDescent="0.2">
      <c r="A112" s="127"/>
      <c r="B112" s="112" t="s">
        <v>7</v>
      </c>
      <c r="C112" s="111" t="s">
        <v>58</v>
      </c>
      <c r="D112" s="111"/>
      <c r="E112" s="111"/>
      <c r="G112" s="57"/>
      <c r="I112" s="112" t="s">
        <v>7</v>
      </c>
      <c r="J112" s="129" t="s">
        <v>58</v>
      </c>
      <c r="K112" s="117"/>
      <c r="L112" s="118"/>
      <c r="N112" s="57"/>
      <c r="P112">
        <f>E111*C113*1+E113</f>
        <v>128</v>
      </c>
      <c r="R112">
        <f>L111*J113*1+L113</f>
        <v>64</v>
      </c>
    </row>
    <row r="113" spans="1:24" x14ac:dyDescent="0.2">
      <c r="A113" s="127"/>
      <c r="B113" s="113"/>
      <c r="C113" s="6">
        <v>3</v>
      </c>
      <c r="D113" s="6">
        <v>1</v>
      </c>
      <c r="E113" s="61">
        <f>R$17</f>
        <v>32</v>
      </c>
      <c r="G113" s="57"/>
      <c r="I113" s="113"/>
      <c r="J113" s="6">
        <v>3</v>
      </c>
      <c r="K113" s="6">
        <v>1</v>
      </c>
      <c r="L113" s="61">
        <f>S$17</f>
        <v>16</v>
      </c>
      <c r="N113" s="57"/>
    </row>
    <row r="114" spans="1:24" x14ac:dyDescent="0.2">
      <c r="A114" s="127"/>
      <c r="B114" s="60" t="s">
        <v>9</v>
      </c>
      <c r="C114" s="109">
        <f>C115*D115*E115*C113*E111/R$17</f>
        <v>98304</v>
      </c>
      <c r="D114" s="109"/>
      <c r="E114" s="109"/>
      <c r="F114" s="58">
        <f>C114</f>
        <v>98304</v>
      </c>
      <c r="G114" s="57"/>
      <c r="I114" s="60" t="s">
        <v>9</v>
      </c>
      <c r="J114" s="114">
        <f>J115*K115*L115*J113*L111/S$17</f>
        <v>49152</v>
      </c>
      <c r="K114" s="115"/>
      <c r="L114" s="116"/>
      <c r="M114" s="58">
        <f>J114</f>
        <v>49152</v>
      </c>
      <c r="N114" s="57"/>
    </row>
    <row r="115" spans="1:24" x14ac:dyDescent="0.2">
      <c r="A115" s="127"/>
      <c r="B115" s="55" t="s">
        <v>10</v>
      </c>
      <c r="C115" s="4">
        <f>C111/D113-2</f>
        <v>32</v>
      </c>
      <c r="D115" s="4">
        <f>D111/D113</f>
        <v>32</v>
      </c>
      <c r="E115" s="4">
        <f>E113</f>
        <v>32</v>
      </c>
      <c r="G115" s="57"/>
      <c r="I115" s="55" t="s">
        <v>10</v>
      </c>
      <c r="J115" s="4">
        <f>J111/K113-2</f>
        <v>32</v>
      </c>
      <c r="K115" s="4">
        <f>K111/K113</f>
        <v>32</v>
      </c>
      <c r="L115" s="4">
        <f>L113</f>
        <v>16</v>
      </c>
      <c r="N115" s="57"/>
    </row>
    <row r="116" spans="1:24" x14ac:dyDescent="0.2">
      <c r="A116" s="127"/>
      <c r="B116" s="112" t="s">
        <v>7</v>
      </c>
      <c r="C116" s="117" t="s">
        <v>8</v>
      </c>
      <c r="D116" s="117"/>
      <c r="E116" s="118"/>
      <c r="G116" s="57"/>
      <c r="I116" s="112" t="s">
        <v>7</v>
      </c>
      <c r="J116" s="129" t="s">
        <v>8</v>
      </c>
      <c r="K116" s="117"/>
      <c r="L116" s="118"/>
      <c r="N116" s="57"/>
      <c r="P116">
        <f>E115*E117*C117*C117+E117</f>
        <v>3696</v>
      </c>
      <c r="R116">
        <f>L115*L117*J117*J117+L117</f>
        <v>544</v>
      </c>
    </row>
    <row r="117" spans="1:24" x14ac:dyDescent="0.2">
      <c r="A117" s="127"/>
      <c r="B117" s="113"/>
      <c r="C117" s="6">
        <v>1</v>
      </c>
      <c r="D117" s="6">
        <v>1</v>
      </c>
      <c r="E117" s="61">
        <f>R$18</f>
        <v>112</v>
      </c>
      <c r="G117" s="57"/>
      <c r="I117" s="113"/>
      <c r="J117" s="6">
        <v>1</v>
      </c>
      <c r="K117" s="6">
        <v>1</v>
      </c>
      <c r="L117" s="61">
        <f>S$18</f>
        <v>32</v>
      </c>
      <c r="N117" s="57"/>
    </row>
    <row r="118" spans="1:24" x14ac:dyDescent="0.2">
      <c r="A118" s="127"/>
      <c r="B118" s="60" t="s">
        <v>9</v>
      </c>
      <c r="C118" s="109">
        <f>C119*D119*E119*C117*C117*E115</f>
        <v>3670016</v>
      </c>
      <c r="D118" s="109"/>
      <c r="E118" s="109"/>
      <c r="F118" s="58">
        <f>C118</f>
        <v>3670016</v>
      </c>
      <c r="G118" s="57"/>
      <c r="I118" s="60" t="s">
        <v>9</v>
      </c>
      <c r="J118" s="114">
        <f>J119*K119*L119*J117*J117*L115</f>
        <v>524288</v>
      </c>
      <c r="K118" s="115"/>
      <c r="L118" s="116"/>
      <c r="M118" s="58">
        <f>J118</f>
        <v>524288</v>
      </c>
      <c r="N118" s="57"/>
      <c r="Q118" t="s">
        <v>40</v>
      </c>
      <c r="S118" t="s">
        <v>40</v>
      </c>
      <c r="W118" s="24" t="s">
        <v>36</v>
      </c>
    </row>
    <row r="119" spans="1:24" ht="16" thickBot="1" x14ac:dyDescent="0.25">
      <c r="A119" s="128"/>
      <c r="B119" s="62" t="s">
        <v>10</v>
      </c>
      <c r="C119" s="42">
        <f>C115/D117</f>
        <v>32</v>
      </c>
      <c r="D119" s="42">
        <f>D115/D117</f>
        <v>32</v>
      </c>
      <c r="E119" s="42">
        <f>E117</f>
        <v>112</v>
      </c>
      <c r="F119" s="44"/>
      <c r="G119" s="45">
        <f>SUM(F100:F119)</f>
        <v>8145344</v>
      </c>
      <c r="I119" s="62" t="s">
        <v>10</v>
      </c>
      <c r="J119" s="42">
        <f>J115/K117</f>
        <v>32</v>
      </c>
      <c r="K119" s="42">
        <f>K115/K117</f>
        <v>32</v>
      </c>
      <c r="L119" s="42">
        <f>L117</f>
        <v>32</v>
      </c>
      <c r="M119" s="44"/>
      <c r="N119" s="45">
        <f>SUM(M100:M119)</f>
        <v>1254528</v>
      </c>
      <c r="Q119">
        <f>SUM(P100:P118)*H18</f>
        <v>7569</v>
      </c>
      <c r="S119">
        <f>SUM(R100:R116)*I18</f>
        <v>0</v>
      </c>
      <c r="V119" s="18">
        <f>G119*H$18+N119*I$18</f>
        <v>8145344</v>
      </c>
      <c r="W119" s="14">
        <f>SUM(V100:V119)</f>
        <v>8145344</v>
      </c>
      <c r="X119" s="2">
        <f>Q119+S119</f>
        <v>7569</v>
      </c>
    </row>
    <row r="120" spans="1:24" x14ac:dyDescent="0.2">
      <c r="A120" s="126" t="s">
        <v>69</v>
      </c>
      <c r="B120" s="123" t="s">
        <v>7</v>
      </c>
      <c r="C120" s="124" t="s">
        <v>24</v>
      </c>
      <c r="D120" s="124"/>
      <c r="E120" s="125"/>
      <c r="F120" s="58"/>
      <c r="G120" s="57"/>
      <c r="I120" s="123" t="s">
        <v>7</v>
      </c>
      <c r="J120" s="130" t="s">
        <v>24</v>
      </c>
      <c r="K120" s="131"/>
      <c r="L120" s="132"/>
      <c r="M120" s="58"/>
      <c r="N120" s="57"/>
      <c r="P120">
        <v>1</v>
      </c>
      <c r="R120">
        <v>1</v>
      </c>
    </row>
    <row r="121" spans="1:24" x14ac:dyDescent="0.2">
      <c r="A121" s="127"/>
      <c r="B121" s="113"/>
      <c r="C121" s="94"/>
      <c r="D121" s="95"/>
      <c r="E121" s="107"/>
      <c r="F121" s="58"/>
      <c r="G121" s="57"/>
      <c r="I121" s="113"/>
      <c r="J121" s="34"/>
      <c r="K121" s="35"/>
      <c r="L121" s="36"/>
      <c r="M121" s="58"/>
      <c r="N121" s="57"/>
    </row>
    <row r="122" spans="1:24" x14ac:dyDescent="0.2">
      <c r="A122" s="127"/>
      <c r="B122" s="60" t="s">
        <v>9</v>
      </c>
      <c r="C122" s="109">
        <f>C123*D123*E123</f>
        <v>114688</v>
      </c>
      <c r="D122" s="109"/>
      <c r="E122" s="109"/>
      <c r="F122" s="58">
        <f>C122</f>
        <v>114688</v>
      </c>
      <c r="G122" s="57"/>
      <c r="I122" s="60" t="s">
        <v>9</v>
      </c>
      <c r="J122" s="114">
        <f>J123*K123*L123</f>
        <v>32768</v>
      </c>
      <c r="K122" s="115"/>
      <c r="L122" s="116"/>
      <c r="M122" s="58">
        <f>J122</f>
        <v>32768</v>
      </c>
      <c r="N122" s="57"/>
    </row>
    <row r="123" spans="1:24" x14ac:dyDescent="0.2">
      <c r="A123" s="127"/>
      <c r="B123" s="55" t="s">
        <v>10</v>
      </c>
      <c r="C123" s="7">
        <f>C119</f>
        <v>32</v>
      </c>
      <c r="D123" s="7">
        <f>D119</f>
        <v>32</v>
      </c>
      <c r="E123" s="7">
        <f>E119</f>
        <v>112</v>
      </c>
      <c r="G123" s="57"/>
      <c r="I123" s="55" t="s">
        <v>10</v>
      </c>
      <c r="J123" s="7">
        <f>J119</f>
        <v>32</v>
      </c>
      <c r="K123" s="7">
        <f>K119</f>
        <v>32</v>
      </c>
      <c r="L123" s="7">
        <f>L119</f>
        <v>32</v>
      </c>
      <c r="N123" s="57"/>
    </row>
    <row r="124" spans="1:24" x14ac:dyDescent="0.2">
      <c r="A124" s="127"/>
      <c r="B124" s="112" t="s">
        <v>7</v>
      </c>
      <c r="C124" s="117" t="s">
        <v>8</v>
      </c>
      <c r="D124" s="117"/>
      <c r="E124" s="118"/>
      <c r="G124" s="57"/>
      <c r="I124" s="112" t="s">
        <v>7</v>
      </c>
      <c r="J124" s="129" t="s">
        <v>66</v>
      </c>
      <c r="K124" s="117"/>
      <c r="L124" s="118"/>
      <c r="N124" s="57"/>
      <c r="P124">
        <f>E123*E125*C125*C125+E125</f>
        <v>3616</v>
      </c>
      <c r="R124">
        <f>L123*L125*J125*J125+L125</f>
        <v>528</v>
      </c>
    </row>
    <row r="125" spans="1:24" x14ac:dyDescent="0.2">
      <c r="A125" s="127"/>
      <c r="B125" s="113"/>
      <c r="C125" s="6">
        <v>1</v>
      </c>
      <c r="D125" s="6">
        <v>1</v>
      </c>
      <c r="E125" s="61">
        <f>R$17</f>
        <v>32</v>
      </c>
      <c r="G125" s="57"/>
      <c r="I125" s="113"/>
      <c r="J125" s="6">
        <v>1</v>
      </c>
      <c r="K125" s="6">
        <v>1</v>
      </c>
      <c r="L125" s="61">
        <f>S$17</f>
        <v>16</v>
      </c>
      <c r="N125" s="57"/>
    </row>
    <row r="126" spans="1:24" x14ac:dyDescent="0.2">
      <c r="A126" s="127"/>
      <c r="B126" s="60" t="s">
        <v>9</v>
      </c>
      <c r="C126" s="109">
        <f>C127*D127*E127*C125*C125*E123</f>
        <v>3670016</v>
      </c>
      <c r="D126" s="109"/>
      <c r="E126" s="109"/>
      <c r="F126" s="58">
        <f>C126</f>
        <v>3670016</v>
      </c>
      <c r="G126" s="57"/>
      <c r="I126" s="60" t="s">
        <v>9</v>
      </c>
      <c r="J126" s="114">
        <f>J127*K127*L127*J125*J125*L123</f>
        <v>1048576</v>
      </c>
      <c r="K126" s="115"/>
      <c r="L126" s="116"/>
      <c r="M126" s="58">
        <f>J126</f>
        <v>1048576</v>
      </c>
      <c r="N126" s="57"/>
    </row>
    <row r="127" spans="1:24" x14ac:dyDescent="0.2">
      <c r="A127" s="127"/>
      <c r="B127" s="55" t="s">
        <v>10</v>
      </c>
      <c r="C127" s="4">
        <f>C123/D125</f>
        <v>32</v>
      </c>
      <c r="D127" s="4">
        <f>D123/D125</f>
        <v>32</v>
      </c>
      <c r="E127" s="4">
        <f>R$17</f>
        <v>32</v>
      </c>
      <c r="G127" s="57"/>
      <c r="I127" s="55" t="s">
        <v>10</v>
      </c>
      <c r="J127" s="4">
        <f>J123/K125</f>
        <v>32</v>
      </c>
      <c r="K127" s="4">
        <f>K123/K125</f>
        <v>32</v>
      </c>
      <c r="L127" s="4">
        <f>R$17</f>
        <v>32</v>
      </c>
      <c r="N127" s="57"/>
    </row>
    <row r="128" spans="1:24" x14ac:dyDescent="0.2">
      <c r="A128" s="127"/>
      <c r="B128" s="112" t="s">
        <v>7</v>
      </c>
      <c r="C128" s="111" t="s">
        <v>58</v>
      </c>
      <c r="D128" s="111"/>
      <c r="E128" s="111"/>
      <c r="G128" s="57"/>
      <c r="I128" s="112" t="s">
        <v>7</v>
      </c>
      <c r="J128" s="129" t="s">
        <v>58</v>
      </c>
      <c r="K128" s="117"/>
      <c r="L128" s="118"/>
      <c r="N128" s="57"/>
      <c r="P128">
        <f>E127*C129*1+E129</f>
        <v>128</v>
      </c>
      <c r="R128">
        <f>L127*J129*1+L129</f>
        <v>112</v>
      </c>
    </row>
    <row r="129" spans="1:26" x14ac:dyDescent="0.2">
      <c r="A129" s="127"/>
      <c r="B129" s="113"/>
      <c r="C129" s="6">
        <v>3</v>
      </c>
      <c r="D129" s="6">
        <v>1</v>
      </c>
      <c r="E129" s="61">
        <f>R$19</f>
        <v>32</v>
      </c>
      <c r="G129" s="57"/>
      <c r="I129" s="113"/>
      <c r="J129" s="6">
        <v>3</v>
      </c>
      <c r="K129" s="6">
        <v>1</v>
      </c>
      <c r="L129" s="61">
        <f>S$19</f>
        <v>16</v>
      </c>
      <c r="N129" s="57"/>
    </row>
    <row r="130" spans="1:26" x14ac:dyDescent="0.2">
      <c r="A130" s="127"/>
      <c r="B130" s="60" t="s">
        <v>9</v>
      </c>
      <c r="C130" s="109">
        <f>C131*D131*E131*C129*E127/R$19</f>
        <v>98304</v>
      </c>
      <c r="D130" s="109"/>
      <c r="E130" s="109"/>
      <c r="F130" s="58">
        <f>C130</f>
        <v>98304</v>
      </c>
      <c r="G130" s="57"/>
      <c r="I130" s="60" t="s">
        <v>9</v>
      </c>
      <c r="J130" s="114">
        <f>J131*K131*L131*J129*L127/S$19</f>
        <v>98304</v>
      </c>
      <c r="K130" s="115"/>
      <c r="L130" s="116"/>
      <c r="M130" s="58">
        <f>J130</f>
        <v>98304</v>
      </c>
      <c r="N130" s="57"/>
    </row>
    <row r="131" spans="1:26" x14ac:dyDescent="0.2">
      <c r="A131" s="127"/>
      <c r="B131" s="55" t="s">
        <v>10</v>
      </c>
      <c r="C131" s="4">
        <f>C127/D129</f>
        <v>32</v>
      </c>
      <c r="D131" s="4">
        <f>D127/D129</f>
        <v>32</v>
      </c>
      <c r="E131" s="4">
        <f>E129</f>
        <v>32</v>
      </c>
      <c r="G131" s="57"/>
      <c r="I131" s="55" t="s">
        <v>10</v>
      </c>
      <c r="J131" s="4">
        <f>J127/K129</f>
        <v>32</v>
      </c>
      <c r="K131" s="4">
        <f>K127/K129</f>
        <v>32</v>
      </c>
      <c r="L131" s="4">
        <f>L129</f>
        <v>16</v>
      </c>
      <c r="N131" s="57"/>
    </row>
    <row r="132" spans="1:26" x14ac:dyDescent="0.2">
      <c r="A132" s="127"/>
      <c r="B132" s="112" t="s">
        <v>7</v>
      </c>
      <c r="C132" s="111" t="s">
        <v>58</v>
      </c>
      <c r="D132" s="111"/>
      <c r="E132" s="111"/>
      <c r="G132" s="57"/>
      <c r="I132" s="112" t="s">
        <v>7</v>
      </c>
      <c r="J132" s="129" t="s">
        <v>58</v>
      </c>
      <c r="K132" s="117"/>
      <c r="L132" s="118"/>
      <c r="N132" s="57"/>
      <c r="P132">
        <f>E131*C133*1+E133</f>
        <v>128</v>
      </c>
      <c r="R132">
        <f>L131*J133*1+L133</f>
        <v>64</v>
      </c>
    </row>
    <row r="133" spans="1:26" x14ac:dyDescent="0.2">
      <c r="A133" s="127"/>
      <c r="B133" s="113"/>
      <c r="C133" s="6">
        <v>3</v>
      </c>
      <c r="D133" s="6">
        <v>1</v>
      </c>
      <c r="E133" s="61">
        <f>R$17</f>
        <v>32</v>
      </c>
      <c r="G133" s="57"/>
      <c r="I133" s="113"/>
      <c r="J133" s="6">
        <v>3</v>
      </c>
      <c r="K133" s="6">
        <v>1</v>
      </c>
      <c r="L133" s="61">
        <f>S$17</f>
        <v>16</v>
      </c>
      <c r="N133" s="57"/>
    </row>
    <row r="134" spans="1:26" x14ac:dyDescent="0.2">
      <c r="A134" s="127"/>
      <c r="B134" s="60" t="s">
        <v>9</v>
      </c>
      <c r="C134" s="109">
        <f>C135*D135*E135*C133*E131/R$17</f>
        <v>98304</v>
      </c>
      <c r="D134" s="109"/>
      <c r="E134" s="109"/>
      <c r="F134" s="58">
        <f>C134</f>
        <v>98304</v>
      </c>
      <c r="G134" s="57"/>
      <c r="I134" s="60" t="s">
        <v>9</v>
      </c>
      <c r="J134" s="114">
        <f>J135*K135*L135*J133*L131/S$17</f>
        <v>49152</v>
      </c>
      <c r="K134" s="115"/>
      <c r="L134" s="116"/>
      <c r="M134" s="58">
        <f>J134</f>
        <v>49152</v>
      </c>
      <c r="N134" s="57"/>
    </row>
    <row r="135" spans="1:26" x14ac:dyDescent="0.2">
      <c r="A135" s="127"/>
      <c r="B135" s="55" t="s">
        <v>10</v>
      </c>
      <c r="C135" s="4">
        <f>C131/D133</f>
        <v>32</v>
      </c>
      <c r="D135" s="4">
        <f>D131/D133</f>
        <v>32</v>
      </c>
      <c r="E135" s="4">
        <f>E133</f>
        <v>32</v>
      </c>
      <c r="G135" s="57"/>
      <c r="I135" s="55" t="s">
        <v>10</v>
      </c>
      <c r="J135" s="4">
        <f>J131/K133</f>
        <v>32</v>
      </c>
      <c r="K135" s="4">
        <f>K131/K133</f>
        <v>32</v>
      </c>
      <c r="L135" s="4">
        <f>L133</f>
        <v>16</v>
      </c>
      <c r="N135" s="57"/>
    </row>
    <row r="136" spans="1:26" x14ac:dyDescent="0.2">
      <c r="A136" s="127"/>
      <c r="B136" s="112" t="s">
        <v>7</v>
      </c>
      <c r="C136" s="117" t="s">
        <v>8</v>
      </c>
      <c r="D136" s="117"/>
      <c r="E136" s="118"/>
      <c r="G136" s="57"/>
      <c r="I136" s="112" t="s">
        <v>7</v>
      </c>
      <c r="J136" s="129" t="s">
        <v>8</v>
      </c>
      <c r="K136" s="117"/>
      <c r="L136" s="118"/>
      <c r="N136" s="57"/>
      <c r="P136">
        <f>E135*E137*C137*C137+E137</f>
        <v>3696</v>
      </c>
      <c r="R136">
        <f>L135*L137*J137*J137+L137</f>
        <v>544</v>
      </c>
    </row>
    <row r="137" spans="1:26" x14ac:dyDescent="0.2">
      <c r="A137" s="127"/>
      <c r="B137" s="113"/>
      <c r="C137" s="6">
        <v>1</v>
      </c>
      <c r="D137" s="6">
        <v>1</v>
      </c>
      <c r="E137" s="61">
        <f>R$18</f>
        <v>112</v>
      </c>
      <c r="G137" s="57"/>
      <c r="I137" s="113"/>
      <c r="J137" s="6">
        <v>1</v>
      </c>
      <c r="K137" s="6">
        <v>1</v>
      </c>
      <c r="L137" s="61">
        <f>S$18</f>
        <v>32</v>
      </c>
      <c r="N137" s="57"/>
    </row>
    <row r="138" spans="1:26" x14ac:dyDescent="0.2">
      <c r="A138" s="127"/>
      <c r="B138" s="60" t="s">
        <v>9</v>
      </c>
      <c r="C138" s="109">
        <f>C139*D139*E139*C137*C137*E135</f>
        <v>3670016</v>
      </c>
      <c r="D138" s="109"/>
      <c r="E138" s="109"/>
      <c r="F138" s="58">
        <f>C138</f>
        <v>3670016</v>
      </c>
      <c r="G138" s="57"/>
      <c r="I138" s="60" t="s">
        <v>9</v>
      </c>
      <c r="J138" s="114">
        <f>J139*K139*L139*J137*J137*L135</f>
        <v>524288</v>
      </c>
      <c r="K138" s="115"/>
      <c r="L138" s="116"/>
      <c r="M138" s="58">
        <f>J138</f>
        <v>524288</v>
      </c>
      <c r="N138" s="57"/>
      <c r="Q138" t="s">
        <v>40</v>
      </c>
      <c r="S138" t="s">
        <v>40</v>
      </c>
      <c r="W138" s="24" t="s">
        <v>36</v>
      </c>
    </row>
    <row r="139" spans="1:26" ht="16" thickBot="1" x14ac:dyDescent="0.25">
      <c r="A139" s="128"/>
      <c r="B139" s="62" t="s">
        <v>10</v>
      </c>
      <c r="C139" s="42">
        <f>C135/D137</f>
        <v>32</v>
      </c>
      <c r="D139" s="42">
        <f>D135/D137</f>
        <v>32</v>
      </c>
      <c r="E139" s="42">
        <f>E137</f>
        <v>112</v>
      </c>
      <c r="F139" s="44"/>
      <c r="G139" s="45">
        <f>SUM(F120:F139)</f>
        <v>7651328</v>
      </c>
      <c r="I139" s="62" t="s">
        <v>10</v>
      </c>
      <c r="J139" s="42">
        <f>J135/K137</f>
        <v>32</v>
      </c>
      <c r="K139" s="42">
        <f>K135/K137</f>
        <v>32</v>
      </c>
      <c r="L139" s="42">
        <f>L137</f>
        <v>32</v>
      </c>
      <c r="M139" s="44"/>
      <c r="N139" s="45">
        <f>SUM(M120:M139)</f>
        <v>1753088</v>
      </c>
      <c r="Q139">
        <f>SUM(P120:P138)*H19</f>
        <v>22707</v>
      </c>
      <c r="S139">
        <f>SUM(R120:R136)*I19</f>
        <v>0</v>
      </c>
      <c r="V139" s="18">
        <f>G139*H$19+N139*I$19</f>
        <v>22953984</v>
      </c>
      <c r="W139" s="14">
        <f>SUM(V120:V139)</f>
        <v>22953984</v>
      </c>
      <c r="X139" s="2">
        <f>Q139+S139</f>
        <v>22707</v>
      </c>
    </row>
    <row r="140" spans="1:26" x14ac:dyDescent="0.2">
      <c r="A140" s="133" t="s">
        <v>15</v>
      </c>
      <c r="B140" s="63" t="s">
        <v>10</v>
      </c>
      <c r="C140" s="64">
        <f>C139</f>
        <v>32</v>
      </c>
      <c r="D140" s="64">
        <f>D139</f>
        <v>32</v>
      </c>
      <c r="E140" s="65">
        <f>E59</f>
        <v>112</v>
      </c>
      <c r="F140" s="66"/>
      <c r="G140" s="21"/>
      <c r="I140" s="63" t="s">
        <v>10</v>
      </c>
      <c r="J140" s="64">
        <f>J59</f>
        <v>36</v>
      </c>
      <c r="K140" s="64">
        <f>K59</f>
        <v>36</v>
      </c>
      <c r="L140" s="65">
        <f>L59</f>
        <v>32</v>
      </c>
      <c r="M140" s="66"/>
      <c r="N140" s="21"/>
      <c r="U140" s="39">
        <f>(C140*D140*E140)</f>
        <v>114688</v>
      </c>
      <c r="Y140" s="2"/>
      <c r="Z140" s="2"/>
    </row>
    <row r="141" spans="1:26" x14ac:dyDescent="0.2">
      <c r="A141" s="134"/>
      <c r="B141" s="112" t="s">
        <v>7</v>
      </c>
      <c r="C141" s="129" t="s">
        <v>8</v>
      </c>
      <c r="D141" s="117"/>
      <c r="E141" s="138"/>
      <c r="G141" s="57"/>
      <c r="I141" s="112" t="s">
        <v>7</v>
      </c>
      <c r="J141" s="129" t="s">
        <v>8</v>
      </c>
      <c r="K141" s="117"/>
      <c r="L141" s="138"/>
      <c r="N141" s="57"/>
      <c r="P141">
        <f>E140*E142*C142*C142+E142</f>
        <v>3616</v>
      </c>
      <c r="R141">
        <f>L140*L142*J142*J142+L142</f>
        <v>528</v>
      </c>
      <c r="U141" s="39"/>
      <c r="Y141" s="2"/>
      <c r="Z141" s="2"/>
    </row>
    <row r="142" spans="1:26" x14ac:dyDescent="0.2">
      <c r="A142" s="134"/>
      <c r="B142" s="113"/>
      <c r="C142" s="6">
        <v>1</v>
      </c>
      <c r="D142" s="6">
        <v>1</v>
      </c>
      <c r="E142" s="68">
        <f>R17</f>
        <v>32</v>
      </c>
      <c r="G142" s="57"/>
      <c r="I142" s="113"/>
      <c r="J142" s="6">
        <v>1</v>
      </c>
      <c r="K142" s="6">
        <v>1</v>
      </c>
      <c r="L142" s="68">
        <f>S17</f>
        <v>16</v>
      </c>
      <c r="N142" s="57"/>
      <c r="U142" s="39"/>
      <c r="Y142" s="2"/>
      <c r="Z142" s="2"/>
    </row>
    <row r="143" spans="1:26" x14ac:dyDescent="0.2">
      <c r="A143" s="134"/>
      <c r="B143" s="60" t="s">
        <v>9</v>
      </c>
      <c r="C143" s="114">
        <f>C144*D144*E144*C142*C142*E140</f>
        <v>3670016</v>
      </c>
      <c r="D143" s="115"/>
      <c r="E143" s="116"/>
      <c r="F143" s="58">
        <f>C143</f>
        <v>3670016</v>
      </c>
      <c r="G143" s="57"/>
      <c r="I143" s="60" t="s">
        <v>9</v>
      </c>
      <c r="J143" s="114">
        <f>J144*K144*L144*J142*J142*L140</f>
        <v>663552</v>
      </c>
      <c r="K143" s="115"/>
      <c r="L143" s="116"/>
      <c r="M143" s="58">
        <f>J143</f>
        <v>663552</v>
      </c>
      <c r="N143" s="57"/>
      <c r="U143" s="39"/>
      <c r="Y143" s="2"/>
      <c r="Z143" s="2"/>
    </row>
    <row r="144" spans="1:26" x14ac:dyDescent="0.2">
      <c r="A144" s="134"/>
      <c r="B144" s="55" t="s">
        <v>10</v>
      </c>
      <c r="C144" s="4">
        <f>C140/D142</f>
        <v>32</v>
      </c>
      <c r="D144" s="4">
        <f>D140/D142</f>
        <v>32</v>
      </c>
      <c r="E144" s="41">
        <f>E142</f>
        <v>32</v>
      </c>
      <c r="G144" s="57"/>
      <c r="I144" s="55" t="s">
        <v>10</v>
      </c>
      <c r="J144" s="4">
        <f>J140/K142</f>
        <v>36</v>
      </c>
      <c r="K144" s="4">
        <f>K140/K142</f>
        <v>36</v>
      </c>
      <c r="L144" s="41">
        <f>L142</f>
        <v>16</v>
      </c>
      <c r="N144" s="57"/>
      <c r="U144" s="39">
        <f>(C144*D144*E144)</f>
        <v>32768</v>
      </c>
      <c r="Y144" s="2"/>
      <c r="Z144" s="2"/>
    </row>
    <row r="145" spans="1:26" x14ac:dyDescent="0.2">
      <c r="A145" s="134"/>
      <c r="B145" s="112" t="s">
        <v>7</v>
      </c>
      <c r="C145" s="129" t="s">
        <v>58</v>
      </c>
      <c r="D145" s="117"/>
      <c r="E145" s="138"/>
      <c r="G145" s="57"/>
      <c r="I145" s="112" t="s">
        <v>7</v>
      </c>
      <c r="J145" s="33" t="s">
        <v>58</v>
      </c>
      <c r="K145" s="33"/>
      <c r="L145" s="67"/>
      <c r="N145" s="57"/>
      <c r="P145">
        <f>E144*C146*1+E146</f>
        <v>128</v>
      </c>
      <c r="R145">
        <f>L144*J146*1+L146</f>
        <v>64</v>
      </c>
      <c r="U145" s="39"/>
      <c r="Y145" s="2"/>
      <c r="Z145" s="2"/>
    </row>
    <row r="146" spans="1:26" x14ac:dyDescent="0.2">
      <c r="A146" s="134"/>
      <c r="B146" s="113"/>
      <c r="C146" s="6">
        <v>3</v>
      </c>
      <c r="D146" s="6">
        <v>1</v>
      </c>
      <c r="E146" s="68">
        <f>R19</f>
        <v>32</v>
      </c>
      <c r="G146" s="57"/>
      <c r="I146" s="113"/>
      <c r="J146" s="6">
        <v>3</v>
      </c>
      <c r="K146" s="6">
        <v>1</v>
      </c>
      <c r="L146" s="68">
        <f>S19</f>
        <v>16</v>
      </c>
      <c r="N146" s="57"/>
      <c r="U146" s="39"/>
      <c r="Y146" s="2"/>
      <c r="Z146" s="2"/>
    </row>
    <row r="147" spans="1:26" x14ac:dyDescent="0.2">
      <c r="A147" s="134"/>
      <c r="B147" s="60" t="s">
        <v>9</v>
      </c>
      <c r="C147" s="114">
        <f>C148*D148*E148*C146*E144/R19</f>
        <v>98304</v>
      </c>
      <c r="D147" s="115"/>
      <c r="E147" s="137"/>
      <c r="F147" s="58">
        <f>C147</f>
        <v>98304</v>
      </c>
      <c r="G147" s="57"/>
      <c r="I147" s="60" t="s">
        <v>9</v>
      </c>
      <c r="J147" s="114">
        <f>J148*K148*L148*J146*L144/S19</f>
        <v>58752</v>
      </c>
      <c r="K147" s="115"/>
      <c r="L147" s="137"/>
      <c r="M147" s="58">
        <f>J147</f>
        <v>58752</v>
      </c>
      <c r="N147" s="57"/>
      <c r="U147" s="39"/>
      <c r="Y147" s="2"/>
      <c r="Z147" s="2"/>
    </row>
    <row r="148" spans="1:26" x14ac:dyDescent="0.2">
      <c r="A148" s="134"/>
      <c r="B148" s="55" t="s">
        <v>10</v>
      </c>
      <c r="C148" s="4">
        <f>C144/D146</f>
        <v>32</v>
      </c>
      <c r="D148" s="4">
        <f>D144/D146</f>
        <v>32</v>
      </c>
      <c r="E148" s="41">
        <f>E146</f>
        <v>32</v>
      </c>
      <c r="G148" s="57"/>
      <c r="I148" s="55" t="s">
        <v>10</v>
      </c>
      <c r="J148" s="4">
        <f>J144/K146</f>
        <v>36</v>
      </c>
      <c r="K148" s="4">
        <f>K144/K146-2</f>
        <v>34</v>
      </c>
      <c r="L148" s="41">
        <f>L146</f>
        <v>16</v>
      </c>
      <c r="N148" s="57"/>
      <c r="U148" s="39">
        <f>(C148*D148*E148)</f>
        <v>32768</v>
      </c>
      <c r="Y148" s="2"/>
      <c r="Z148" s="2"/>
    </row>
    <row r="149" spans="1:26" x14ac:dyDescent="0.2">
      <c r="A149" s="134"/>
      <c r="B149" s="112" t="s">
        <v>7</v>
      </c>
      <c r="C149" s="129" t="s">
        <v>58</v>
      </c>
      <c r="D149" s="117"/>
      <c r="E149" s="138"/>
      <c r="G149" s="57"/>
      <c r="I149" s="112" t="s">
        <v>7</v>
      </c>
      <c r="J149" s="33" t="s">
        <v>58</v>
      </c>
      <c r="K149" s="33"/>
      <c r="L149" s="67"/>
      <c r="N149" s="57"/>
      <c r="P149">
        <f>E148*C150*1+E150</f>
        <v>128</v>
      </c>
      <c r="R149">
        <f>L148*J150*1+L150</f>
        <v>64</v>
      </c>
      <c r="U149" s="39"/>
      <c r="Y149" s="2"/>
      <c r="Z149" s="2"/>
    </row>
    <row r="150" spans="1:26" x14ac:dyDescent="0.2">
      <c r="A150" s="134"/>
      <c r="B150" s="113"/>
      <c r="C150" s="6">
        <v>3</v>
      </c>
      <c r="D150" s="6">
        <v>1</v>
      </c>
      <c r="E150" s="68">
        <f>R17</f>
        <v>32</v>
      </c>
      <c r="G150" s="57"/>
      <c r="I150" s="113"/>
      <c r="J150" s="6">
        <v>3</v>
      </c>
      <c r="K150" s="6">
        <v>1</v>
      </c>
      <c r="L150" s="68">
        <f>S17</f>
        <v>16</v>
      </c>
      <c r="N150" s="57"/>
      <c r="P150" s="2"/>
      <c r="U150" s="39"/>
      <c r="Y150" s="2"/>
      <c r="Z150" s="2"/>
    </row>
    <row r="151" spans="1:26" x14ac:dyDescent="0.2">
      <c r="A151" s="134"/>
      <c r="B151" s="60" t="s">
        <v>9</v>
      </c>
      <c r="C151" s="114">
        <f>C152*D152*E152*C150*E148/R17</f>
        <v>98304</v>
      </c>
      <c r="D151" s="115"/>
      <c r="E151" s="137"/>
      <c r="F151" s="58">
        <f>C151</f>
        <v>98304</v>
      </c>
      <c r="G151" s="57"/>
      <c r="I151" s="60" t="s">
        <v>9</v>
      </c>
      <c r="J151" s="114">
        <f>J152*K152*L152*J150*L148/S17</f>
        <v>55488</v>
      </c>
      <c r="K151" s="115"/>
      <c r="L151" s="137"/>
      <c r="M151" s="58">
        <f>J151</f>
        <v>55488</v>
      </c>
      <c r="N151" s="57"/>
      <c r="U151" s="39"/>
      <c r="Y151" s="2"/>
      <c r="Z151" s="2"/>
    </row>
    <row r="152" spans="1:26" x14ac:dyDescent="0.2">
      <c r="A152" s="134"/>
      <c r="B152" s="55" t="s">
        <v>10</v>
      </c>
      <c r="C152" s="4">
        <f>C148</f>
        <v>32</v>
      </c>
      <c r="D152" s="4">
        <f>D148</f>
        <v>32</v>
      </c>
      <c r="E152" s="41">
        <f>E148</f>
        <v>32</v>
      </c>
      <c r="G152" s="57"/>
      <c r="I152" s="55" t="s">
        <v>10</v>
      </c>
      <c r="J152" s="4">
        <f>J148-2</f>
        <v>34</v>
      </c>
      <c r="K152" s="4">
        <f>K148</f>
        <v>34</v>
      </c>
      <c r="L152" s="41">
        <f>L148</f>
        <v>16</v>
      </c>
      <c r="N152" s="57"/>
      <c r="U152" s="39"/>
      <c r="Y152" s="2"/>
      <c r="Z152" s="2"/>
    </row>
    <row r="153" spans="1:26" x14ac:dyDescent="0.2">
      <c r="A153" s="134"/>
      <c r="B153" s="112" t="s">
        <v>7</v>
      </c>
      <c r="C153" s="129" t="s">
        <v>59</v>
      </c>
      <c r="D153" s="117"/>
      <c r="E153" s="138"/>
      <c r="G153" s="57"/>
      <c r="I153" s="112" t="s">
        <v>7</v>
      </c>
      <c r="J153" s="30" t="s">
        <v>59</v>
      </c>
      <c r="K153" s="30"/>
      <c r="L153" s="69"/>
      <c r="N153" s="57"/>
      <c r="P153">
        <f>E152*E154*C154*C154+E154</f>
        <v>1056</v>
      </c>
      <c r="R153">
        <f>L152*L154*J154*J154+L154</f>
        <v>272</v>
      </c>
      <c r="U153" s="39"/>
      <c r="Y153" s="2"/>
      <c r="Z153" s="2"/>
    </row>
    <row r="154" spans="1:26" x14ac:dyDescent="0.2">
      <c r="A154" s="134"/>
      <c r="B154" s="113"/>
      <c r="C154" s="6">
        <v>1</v>
      </c>
      <c r="D154" s="6">
        <v>1</v>
      </c>
      <c r="E154" s="70">
        <f>R17</f>
        <v>32</v>
      </c>
      <c r="G154" s="57"/>
      <c r="I154" s="113"/>
      <c r="J154" s="6">
        <v>1</v>
      </c>
      <c r="K154" s="6">
        <v>1</v>
      </c>
      <c r="L154" s="70">
        <f>S17</f>
        <v>16</v>
      </c>
      <c r="N154" s="57"/>
      <c r="U154" s="39"/>
      <c r="Y154" s="2"/>
      <c r="Z154" s="2"/>
    </row>
    <row r="155" spans="1:26" x14ac:dyDescent="0.2">
      <c r="A155" s="134"/>
      <c r="B155" s="60" t="s">
        <v>9</v>
      </c>
      <c r="C155" s="114">
        <f>C156*D156*E156*C154*C154*E152</f>
        <v>1048576</v>
      </c>
      <c r="D155" s="115"/>
      <c r="E155" s="137"/>
      <c r="F155" s="58">
        <f>C155</f>
        <v>1048576</v>
      </c>
      <c r="G155" s="57"/>
      <c r="I155" s="60" t="s">
        <v>9</v>
      </c>
      <c r="J155" s="114">
        <f>J156*K156*L156*J154*J154*L152</f>
        <v>295936</v>
      </c>
      <c r="K155" s="115"/>
      <c r="L155" s="137"/>
      <c r="M155" s="58">
        <f>J155</f>
        <v>295936</v>
      </c>
      <c r="N155" s="57"/>
      <c r="U155" s="39"/>
      <c r="Y155" s="2"/>
      <c r="Z155" s="2"/>
    </row>
    <row r="156" spans="1:26" x14ac:dyDescent="0.2">
      <c r="A156" s="134"/>
      <c r="B156" s="55" t="s">
        <v>10</v>
      </c>
      <c r="C156" s="4">
        <f>C152/D154</f>
        <v>32</v>
      </c>
      <c r="D156" s="4">
        <f>D152/D154</f>
        <v>32</v>
      </c>
      <c r="E156" s="41">
        <f>E154</f>
        <v>32</v>
      </c>
      <c r="G156" s="57"/>
      <c r="I156" s="55" t="s">
        <v>10</v>
      </c>
      <c r="J156" s="4">
        <f>J152/K154</f>
        <v>34</v>
      </c>
      <c r="K156" s="4">
        <f>K152/K154</f>
        <v>34</v>
      </c>
      <c r="L156" s="41">
        <f>L154</f>
        <v>16</v>
      </c>
      <c r="N156" s="57"/>
      <c r="U156" s="39">
        <f>(C156*D156*E156)</f>
        <v>32768</v>
      </c>
      <c r="Y156" s="2"/>
      <c r="Z156" s="2"/>
    </row>
    <row r="157" spans="1:26" x14ac:dyDescent="0.2">
      <c r="A157" s="134"/>
      <c r="B157" s="112" t="s">
        <v>7</v>
      </c>
      <c r="C157" s="142" t="s">
        <v>24</v>
      </c>
      <c r="D157" s="105"/>
      <c r="E157" s="106"/>
      <c r="G157" s="57"/>
      <c r="I157" s="112" t="s">
        <v>7</v>
      </c>
      <c r="J157" s="32" t="s">
        <v>24</v>
      </c>
      <c r="K157" s="32"/>
      <c r="L157" s="71"/>
      <c r="N157" s="57"/>
      <c r="P157">
        <v>1</v>
      </c>
      <c r="R157">
        <v>1</v>
      </c>
      <c r="U157" s="39"/>
    </row>
    <row r="158" spans="1:26" x14ac:dyDescent="0.2">
      <c r="A158" s="134"/>
      <c r="B158" s="113"/>
      <c r="C158" s="94"/>
      <c r="D158" s="95"/>
      <c r="E158" s="96"/>
      <c r="G158" s="57"/>
      <c r="I158" s="113"/>
      <c r="J158" s="34"/>
      <c r="K158" s="35"/>
      <c r="L158" s="72"/>
      <c r="N158" s="57"/>
      <c r="U158" s="39"/>
    </row>
    <row r="159" spans="1:26" x14ac:dyDescent="0.2">
      <c r="A159" s="134"/>
      <c r="B159" s="60" t="s">
        <v>9</v>
      </c>
      <c r="C159" s="114">
        <f>C160*D160*E160</f>
        <v>32768</v>
      </c>
      <c r="D159" s="115"/>
      <c r="E159" s="137"/>
      <c r="F159" s="58">
        <f>C159</f>
        <v>32768</v>
      </c>
      <c r="G159" s="57"/>
      <c r="I159" s="60" t="s">
        <v>9</v>
      </c>
      <c r="J159" s="114">
        <f>J160*K160*L160</f>
        <v>18496</v>
      </c>
      <c r="K159" s="115"/>
      <c r="L159" s="137"/>
      <c r="M159" s="58">
        <f>J159</f>
        <v>18496</v>
      </c>
      <c r="N159" s="57"/>
      <c r="U159" s="39"/>
      <c r="Y159" t="s">
        <v>75</v>
      </c>
      <c r="Z159" s="84">
        <v>16.897359375000001</v>
      </c>
    </row>
    <row r="160" spans="1:26" x14ac:dyDescent="0.2">
      <c r="A160" s="134"/>
      <c r="B160" s="55" t="s">
        <v>10</v>
      </c>
      <c r="C160" s="4">
        <f>C156</f>
        <v>32</v>
      </c>
      <c r="D160" s="4">
        <f>D156</f>
        <v>32</v>
      </c>
      <c r="E160" s="41">
        <f>E156</f>
        <v>32</v>
      </c>
      <c r="G160" s="57"/>
      <c r="I160" s="55" t="s">
        <v>10</v>
      </c>
      <c r="J160" s="4">
        <f>J156</f>
        <v>34</v>
      </c>
      <c r="K160" s="4">
        <f>K156</f>
        <v>34</v>
      </c>
      <c r="L160" s="41">
        <f>L156</f>
        <v>16</v>
      </c>
      <c r="N160" s="57"/>
      <c r="U160" s="39">
        <f>(C160*D160*E160)</f>
        <v>32768</v>
      </c>
      <c r="Y160" t="s">
        <v>76</v>
      </c>
      <c r="Z160" s="84">
        <f>W173</f>
        <v>5.0597539062500001</v>
      </c>
    </row>
    <row r="161" spans="1:26" x14ac:dyDescent="0.2">
      <c r="A161" s="134"/>
      <c r="B161" s="112" t="s">
        <v>7</v>
      </c>
      <c r="C161" s="129" t="s">
        <v>8</v>
      </c>
      <c r="D161" s="117"/>
      <c r="E161" s="138"/>
      <c r="G161" s="57"/>
      <c r="I161" s="112" t="s">
        <v>7</v>
      </c>
      <c r="J161" s="30" t="s">
        <v>8</v>
      </c>
      <c r="K161" s="30"/>
      <c r="L161" s="69"/>
      <c r="N161" s="57"/>
      <c r="P161">
        <f>E160*E162*C162*C162+E162</f>
        <v>4624</v>
      </c>
      <c r="R161">
        <f>L160*L162*J162*J162+L162</f>
        <v>1160</v>
      </c>
      <c r="U161" s="39"/>
    </row>
    <row r="162" spans="1:26" x14ac:dyDescent="0.2">
      <c r="A162" s="134"/>
      <c r="B162" s="113"/>
      <c r="C162" s="6">
        <v>3</v>
      </c>
      <c r="D162" s="6">
        <v>1</v>
      </c>
      <c r="E162" s="70">
        <v>16</v>
      </c>
      <c r="G162" s="57"/>
      <c r="I162" s="113"/>
      <c r="J162" s="6">
        <v>3</v>
      </c>
      <c r="K162" s="6">
        <v>1</v>
      </c>
      <c r="L162" s="70">
        <v>8</v>
      </c>
      <c r="N162" s="57"/>
      <c r="U162" s="39"/>
      <c r="Y162" t="s">
        <v>77</v>
      </c>
      <c r="Z162" s="84">
        <f>Z159-Z160</f>
        <v>11.837605468750001</v>
      </c>
    </row>
    <row r="163" spans="1:26" x14ac:dyDescent="0.2">
      <c r="A163" s="134"/>
      <c r="B163" s="60" t="s">
        <v>9</v>
      </c>
      <c r="C163" s="114">
        <f>C164*D164*E164*C162*C162*E160</f>
        <v>4718592</v>
      </c>
      <c r="D163" s="115"/>
      <c r="E163" s="137"/>
      <c r="F163" s="58">
        <f>C163</f>
        <v>4718592</v>
      </c>
      <c r="G163" s="57"/>
      <c r="I163" s="60" t="s">
        <v>9</v>
      </c>
      <c r="J163" s="114">
        <f>J164*K164*L164*J162*J162*L160</f>
        <v>1179648</v>
      </c>
      <c r="K163" s="115"/>
      <c r="L163" s="137"/>
      <c r="M163" s="58">
        <f>J163</f>
        <v>1179648</v>
      </c>
      <c r="N163" s="57"/>
      <c r="U163" s="39"/>
    </row>
    <row r="164" spans="1:26" x14ac:dyDescent="0.2">
      <c r="A164" s="134"/>
      <c r="B164" s="55" t="s">
        <v>10</v>
      </c>
      <c r="C164" s="4">
        <f>C160/D162</f>
        <v>32</v>
      </c>
      <c r="D164" s="4">
        <f>D160/D162</f>
        <v>32</v>
      </c>
      <c r="E164" s="41">
        <f>E162</f>
        <v>16</v>
      </c>
      <c r="G164" s="57"/>
      <c r="I164" s="55" t="s">
        <v>10</v>
      </c>
      <c r="J164" s="4">
        <f>J160/K162-2</f>
        <v>32</v>
      </c>
      <c r="K164" s="4">
        <f>K160/K162-2</f>
        <v>32</v>
      </c>
      <c r="L164" s="41">
        <f>L162</f>
        <v>8</v>
      </c>
      <c r="N164" s="57"/>
      <c r="U164" s="39">
        <f>(C164*D164*E164)</f>
        <v>16384</v>
      </c>
    </row>
    <row r="165" spans="1:26" x14ac:dyDescent="0.2">
      <c r="A165" s="134"/>
      <c r="B165" s="112" t="s">
        <v>7</v>
      </c>
      <c r="C165" s="129" t="s">
        <v>64</v>
      </c>
      <c r="D165" s="117"/>
      <c r="E165" s="138"/>
      <c r="G165" s="57"/>
      <c r="I165" s="112" t="s">
        <v>7</v>
      </c>
      <c r="J165" s="30"/>
      <c r="K165" s="30" t="s">
        <v>63</v>
      </c>
      <c r="L165" s="69"/>
      <c r="N165" s="57"/>
      <c r="U165" s="39"/>
    </row>
    <row r="166" spans="1:26" x14ac:dyDescent="0.2">
      <c r="A166" s="134"/>
      <c r="B166" s="113"/>
      <c r="C166" s="61"/>
      <c r="D166" s="61">
        <v>4</v>
      </c>
      <c r="E166" s="68">
        <v>1</v>
      </c>
      <c r="G166" s="57"/>
      <c r="I166" s="113"/>
      <c r="J166" s="61"/>
      <c r="K166" s="61">
        <v>2</v>
      </c>
      <c r="L166" s="68"/>
      <c r="N166" s="57"/>
      <c r="U166" s="39"/>
      <c r="Z166" s="86">
        <f>V170/W172</f>
        <v>0.14401175946520373</v>
      </c>
    </row>
    <row r="167" spans="1:26" x14ac:dyDescent="0.2">
      <c r="A167" s="134"/>
      <c r="B167" s="60" t="s">
        <v>9</v>
      </c>
      <c r="C167" s="114">
        <f>C164/D166*D164/D166*C166*C166*E166*E164</f>
        <v>0</v>
      </c>
      <c r="D167" s="115"/>
      <c r="E167" s="137"/>
      <c r="G167" s="57"/>
      <c r="I167" s="60" t="s">
        <v>9</v>
      </c>
      <c r="J167" s="27"/>
      <c r="K167" s="27"/>
      <c r="L167" s="73"/>
      <c r="N167" s="57"/>
      <c r="U167" s="39"/>
    </row>
    <row r="168" spans="1:26" x14ac:dyDescent="0.2">
      <c r="A168" s="134"/>
      <c r="B168" s="55" t="s">
        <v>10</v>
      </c>
      <c r="C168" s="4">
        <f>C164*D166</f>
        <v>128</v>
      </c>
      <c r="D168" s="4">
        <f>D164*D166</f>
        <v>128</v>
      </c>
      <c r="E168" s="41">
        <f>E166</f>
        <v>1</v>
      </c>
      <c r="G168" s="57"/>
      <c r="I168" s="55" t="s">
        <v>10</v>
      </c>
      <c r="J168" s="4">
        <f>J164*K166</f>
        <v>64</v>
      </c>
      <c r="K168" s="4">
        <f>K164*K166</f>
        <v>64</v>
      </c>
      <c r="L168" s="41">
        <v>2</v>
      </c>
      <c r="N168" s="57"/>
      <c r="U168" s="39"/>
    </row>
    <row r="169" spans="1:26" x14ac:dyDescent="0.2">
      <c r="A169" s="134"/>
      <c r="B169" s="74" t="s">
        <v>7</v>
      </c>
      <c r="C169" s="139" t="s">
        <v>16</v>
      </c>
      <c r="D169" s="140"/>
      <c r="E169" s="141"/>
      <c r="G169" s="57"/>
      <c r="I169" s="74" t="s">
        <v>7</v>
      </c>
      <c r="J169" s="28" t="s">
        <v>16</v>
      </c>
      <c r="K169" s="29"/>
      <c r="L169" s="75"/>
      <c r="N169" s="57"/>
      <c r="Q169" t="s">
        <v>40</v>
      </c>
      <c r="S169" t="s">
        <v>40</v>
      </c>
      <c r="U169" s="39"/>
      <c r="W169" s="24" t="s">
        <v>37</v>
      </c>
      <c r="X169" s="37"/>
    </row>
    <row r="170" spans="1:26" ht="16" thickBot="1" x14ac:dyDescent="0.25">
      <c r="A170" s="135"/>
      <c r="B170" s="62" t="s">
        <v>10</v>
      </c>
      <c r="C170" s="42">
        <f>E1</f>
        <v>128</v>
      </c>
      <c r="D170" s="42">
        <f>E1</f>
        <v>128</v>
      </c>
      <c r="E170" s="76"/>
      <c r="F170" s="44"/>
      <c r="G170" s="45">
        <f>SUM(F142:F170)</f>
        <v>9666560</v>
      </c>
      <c r="I170" s="62" t="s">
        <v>10</v>
      </c>
      <c r="J170" s="42">
        <f>E1/2</f>
        <v>64</v>
      </c>
      <c r="K170" s="42">
        <f>E1/2</f>
        <v>64</v>
      </c>
      <c r="L170" s="76"/>
      <c r="M170" s="44"/>
      <c r="N170" s="45">
        <f>SUM(M141:M170)</f>
        <v>2271872</v>
      </c>
      <c r="Q170">
        <f>SUM(P141:P167)</f>
        <v>9553</v>
      </c>
      <c r="S170" s="13">
        <f>SUM(R141:R163)</f>
        <v>2089</v>
      </c>
      <c r="T170" s="13"/>
      <c r="U170" s="77"/>
      <c r="V170" s="18">
        <f>G170+N170*(S16&gt;0)</f>
        <v>11938432</v>
      </c>
      <c r="W170" s="14">
        <f>SUM(V149:V170)</f>
        <v>11938432</v>
      </c>
      <c r="X170" s="2">
        <f>SUM(Q170,S170)</f>
        <v>11642</v>
      </c>
    </row>
    <row r="171" spans="1:26" ht="16" thickBot="1" x14ac:dyDescent="0.25">
      <c r="M171" t="s">
        <v>30</v>
      </c>
      <c r="X171" s="2" t="s">
        <v>65</v>
      </c>
    </row>
    <row r="172" spans="1:26" x14ac:dyDescent="0.2">
      <c r="B172" t="s">
        <v>19</v>
      </c>
      <c r="C172" t="s">
        <v>20</v>
      </c>
      <c r="D172" t="s">
        <v>0</v>
      </c>
      <c r="E172" s="8" t="s">
        <v>21</v>
      </c>
      <c r="F172" t="str">
        <f>A10</f>
        <v>Fuse</v>
      </c>
      <c r="G172" s="8" t="s">
        <v>21</v>
      </c>
      <c r="H172" t="str">
        <f>A18</f>
        <v>Transition</v>
      </c>
      <c r="I172" s="8" t="s">
        <v>21</v>
      </c>
      <c r="J172">
        <f>A34</f>
        <v>0</v>
      </c>
      <c r="L172" t="s">
        <v>22</v>
      </c>
      <c r="M172" s="1">
        <f>R16</f>
        <v>6</v>
      </c>
      <c r="N172" s="8" t="s">
        <v>21</v>
      </c>
      <c r="O172" s="8"/>
      <c r="P172" s="8"/>
      <c r="Q172" s="8"/>
      <c r="R172" t="str">
        <f>A140</f>
        <v>Tail Block</v>
      </c>
      <c r="V172" s="17" t="s">
        <v>19</v>
      </c>
      <c r="W172" s="21">
        <f>W6+W33+W59+W79+W99+W119+W139+W170</f>
        <v>82899008</v>
      </c>
      <c r="X172">
        <f>SUM(X2:X170)</f>
        <v>67283</v>
      </c>
      <c r="Y172">
        <f>X172/1000</f>
        <v>67.283000000000001</v>
      </c>
    </row>
    <row r="173" spans="1:26" ht="16" thickBot="1" x14ac:dyDescent="0.25">
      <c r="D173" s="5">
        <f>W6</f>
        <v>3452544</v>
      </c>
      <c r="E173" s="5"/>
      <c r="F173" s="5">
        <f>SUM(C12,C16)</f>
        <v>5971968</v>
      </c>
      <c r="G173" s="5"/>
      <c r="H173" s="5">
        <f>C20+C32</f>
        <v>559872</v>
      </c>
      <c r="I173" s="5"/>
      <c r="J173" s="5">
        <f>W59</f>
        <v>16485120</v>
      </c>
      <c r="K173" s="5"/>
      <c r="L173" s="5"/>
      <c r="M173" s="5"/>
      <c r="N173" s="5"/>
      <c r="O173" s="5"/>
      <c r="P173" s="5"/>
      <c r="Q173" s="5"/>
      <c r="R173" s="5">
        <f>SUM(C155,C163,C167)</f>
        <v>5767168</v>
      </c>
      <c r="V173" s="19" t="s">
        <v>29</v>
      </c>
      <c r="W173" s="78">
        <f>W172/(C170*D170)/1000</f>
        <v>5.0597539062500001</v>
      </c>
      <c r="X173" s="79"/>
    </row>
    <row r="174" spans="1:26" x14ac:dyDescent="0.2">
      <c r="D174" s="5">
        <f>D173+F173+H173+J173*M172+R173</f>
        <v>114662272</v>
      </c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Y174">
        <v>5.0597539062500001</v>
      </c>
      <c r="Z174">
        <v>67283</v>
      </c>
    </row>
    <row r="175" spans="1:26" x14ac:dyDescent="0.2">
      <c r="A175" s="13"/>
      <c r="B175" s="13" t="s">
        <v>23</v>
      </c>
      <c r="C175" s="13" t="s">
        <v>20</v>
      </c>
      <c r="D175" s="22">
        <f>D174/C170/D170/1000</f>
        <v>6.9984296874999998</v>
      </c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20"/>
      <c r="W175" s="14"/>
      <c r="Z175">
        <f>X172/1000000</f>
        <v>6.7282999999999996E-2</v>
      </c>
    </row>
    <row r="177" spans="21:21" x14ac:dyDescent="0.2">
      <c r="U177" t="e">
        <f>SUM(U3:U170)</f>
        <v>#VALUE!</v>
      </c>
    </row>
    <row r="178" spans="21:21" x14ac:dyDescent="0.2">
      <c r="U178" t="e">
        <f>U177/1000000</f>
        <v>#VALUE!</v>
      </c>
    </row>
    <row r="234" spans="27:27" x14ac:dyDescent="0.2">
      <c r="AA234" s="2"/>
    </row>
    <row r="235" spans="27:27" x14ac:dyDescent="0.2">
      <c r="AA235" s="2"/>
    </row>
    <row r="236" spans="27:27" x14ac:dyDescent="0.2">
      <c r="AA236" s="2"/>
    </row>
    <row r="237" spans="27:27" x14ac:dyDescent="0.2">
      <c r="AA237" s="2"/>
    </row>
    <row r="238" spans="27:27" x14ac:dyDescent="0.2">
      <c r="AA238" s="2"/>
    </row>
    <row r="239" spans="27:27" x14ac:dyDescent="0.2">
      <c r="AA239" s="2"/>
    </row>
    <row r="240" spans="27:27" x14ac:dyDescent="0.2">
      <c r="AA240" s="2"/>
    </row>
    <row r="241" spans="27:27" x14ac:dyDescent="0.2">
      <c r="AA241" s="2"/>
    </row>
    <row r="242" spans="27:27" x14ac:dyDescent="0.2">
      <c r="AA242" s="2"/>
    </row>
    <row r="243" spans="27:27" x14ac:dyDescent="0.2">
      <c r="AA243" s="2"/>
    </row>
    <row r="244" spans="27:27" x14ac:dyDescent="0.2">
      <c r="AA244" s="2"/>
    </row>
    <row r="245" spans="27:27" x14ac:dyDescent="0.2">
      <c r="AA245" s="2"/>
    </row>
    <row r="246" spans="27:27" x14ac:dyDescent="0.2">
      <c r="AA246" s="2"/>
    </row>
    <row r="247" spans="27:27" x14ac:dyDescent="0.2">
      <c r="AA247" s="2"/>
    </row>
    <row r="248" spans="27:27" x14ac:dyDescent="0.2">
      <c r="AA248" s="2"/>
    </row>
    <row r="249" spans="27:27" x14ac:dyDescent="0.2">
      <c r="AA249" s="2"/>
    </row>
    <row r="250" spans="27:27" x14ac:dyDescent="0.2">
      <c r="AA250" s="2"/>
    </row>
  </sheetData>
  <mergeCells count="252">
    <mergeCell ref="C2:E2"/>
    <mergeCell ref="F2:H2"/>
    <mergeCell ref="I2:K2"/>
    <mergeCell ref="L2:N2"/>
    <mergeCell ref="O2:Q2"/>
    <mergeCell ref="R2:T2"/>
    <mergeCell ref="O4:Q4"/>
    <mergeCell ref="R4:T4"/>
    <mergeCell ref="C6:E6"/>
    <mergeCell ref="F6:H6"/>
    <mergeCell ref="I6:K6"/>
    <mergeCell ref="L6:N6"/>
    <mergeCell ref="O6:Q6"/>
    <mergeCell ref="R6:T6"/>
    <mergeCell ref="A4:A9"/>
    <mergeCell ref="B4:B5"/>
    <mergeCell ref="C4:E4"/>
    <mergeCell ref="F4:H4"/>
    <mergeCell ref="I4:K4"/>
    <mergeCell ref="L4:N4"/>
    <mergeCell ref="C8:T8"/>
    <mergeCell ref="A18:A33"/>
    <mergeCell ref="B18:B19"/>
    <mergeCell ref="C18:E18"/>
    <mergeCell ref="C24:E24"/>
    <mergeCell ref="B30:B31"/>
    <mergeCell ref="C30:E30"/>
    <mergeCell ref="A10:A17"/>
    <mergeCell ref="B10:B11"/>
    <mergeCell ref="C10:E10"/>
    <mergeCell ref="C12:E12"/>
    <mergeCell ref="O12:Q12"/>
    <mergeCell ref="O13:Q13"/>
    <mergeCell ref="B14:B15"/>
    <mergeCell ref="C14:E14"/>
    <mergeCell ref="M14:N14"/>
    <mergeCell ref="Q14:S14"/>
    <mergeCell ref="C20:E20"/>
    <mergeCell ref="B22:B23"/>
    <mergeCell ref="C22:E22"/>
    <mergeCell ref="C15:E15"/>
    <mergeCell ref="C16:E16"/>
    <mergeCell ref="C31:E31"/>
    <mergeCell ref="C32:E32"/>
    <mergeCell ref="C34:G34"/>
    <mergeCell ref="I34:M34"/>
    <mergeCell ref="B26:B27"/>
    <mergeCell ref="C26:E26"/>
    <mergeCell ref="C28:E28"/>
    <mergeCell ref="B36:B37"/>
    <mergeCell ref="C36:E36"/>
    <mergeCell ref="I36:I37"/>
    <mergeCell ref="C38:E38"/>
    <mergeCell ref="J38:L38"/>
    <mergeCell ref="A40:A59"/>
    <mergeCell ref="B40:B41"/>
    <mergeCell ref="C40:E40"/>
    <mergeCell ref="I40:I41"/>
    <mergeCell ref="J40:L40"/>
    <mergeCell ref="C46:E46"/>
    <mergeCell ref="J46:L46"/>
    <mergeCell ref="B48:B49"/>
    <mergeCell ref="C48:E48"/>
    <mergeCell ref="I48:I49"/>
    <mergeCell ref="J48:L48"/>
    <mergeCell ref="C41:E41"/>
    <mergeCell ref="C42:E42"/>
    <mergeCell ref="J42:L42"/>
    <mergeCell ref="B44:B45"/>
    <mergeCell ref="C44:E44"/>
    <mergeCell ref="I44:I45"/>
    <mergeCell ref="J44:L44"/>
    <mergeCell ref="C54:E54"/>
    <mergeCell ref="J54:L54"/>
    <mergeCell ref="B56:B57"/>
    <mergeCell ref="C56:E56"/>
    <mergeCell ref="I56:I57"/>
    <mergeCell ref="J56:L56"/>
    <mergeCell ref="C50:E50"/>
    <mergeCell ref="J50:L50"/>
    <mergeCell ref="B52:B53"/>
    <mergeCell ref="C52:E52"/>
    <mergeCell ref="I52:I53"/>
    <mergeCell ref="J52:L52"/>
    <mergeCell ref="C58:E58"/>
    <mergeCell ref="J58:L58"/>
    <mergeCell ref="A60:A79"/>
    <mergeCell ref="B60:B61"/>
    <mergeCell ref="C60:E60"/>
    <mergeCell ref="I60:I61"/>
    <mergeCell ref="J60:L60"/>
    <mergeCell ref="C61:E61"/>
    <mergeCell ref="C62:E62"/>
    <mergeCell ref="J62:L62"/>
    <mergeCell ref="B68:B69"/>
    <mergeCell ref="C68:E68"/>
    <mergeCell ref="I68:I69"/>
    <mergeCell ref="J68:L68"/>
    <mergeCell ref="C70:E70"/>
    <mergeCell ref="J70:L70"/>
    <mergeCell ref="B64:B65"/>
    <mergeCell ref="C64:E64"/>
    <mergeCell ref="I64:I65"/>
    <mergeCell ref="J64:L64"/>
    <mergeCell ref="C66:E66"/>
    <mergeCell ref="J66:L66"/>
    <mergeCell ref="B76:B77"/>
    <mergeCell ref="C76:E76"/>
    <mergeCell ref="I76:I77"/>
    <mergeCell ref="J76:L76"/>
    <mergeCell ref="C78:E78"/>
    <mergeCell ref="J78:L78"/>
    <mergeCell ref="B72:B73"/>
    <mergeCell ref="C72:E72"/>
    <mergeCell ref="I72:I73"/>
    <mergeCell ref="J72:L72"/>
    <mergeCell ref="C74:E74"/>
    <mergeCell ref="J74:L74"/>
    <mergeCell ref="I84:I85"/>
    <mergeCell ref="J84:L84"/>
    <mergeCell ref="C86:E86"/>
    <mergeCell ref="J86:L86"/>
    <mergeCell ref="B88:B89"/>
    <mergeCell ref="C88:E88"/>
    <mergeCell ref="I88:I89"/>
    <mergeCell ref="J88:L88"/>
    <mergeCell ref="A80:A99"/>
    <mergeCell ref="B80:B81"/>
    <mergeCell ref="C80:E80"/>
    <mergeCell ref="I80:I81"/>
    <mergeCell ref="J80:L80"/>
    <mergeCell ref="C81:E81"/>
    <mergeCell ref="C82:E82"/>
    <mergeCell ref="J82:L82"/>
    <mergeCell ref="B84:B85"/>
    <mergeCell ref="C84:E84"/>
    <mergeCell ref="C94:E94"/>
    <mergeCell ref="J94:L94"/>
    <mergeCell ref="B96:B97"/>
    <mergeCell ref="C96:E96"/>
    <mergeCell ref="I96:I97"/>
    <mergeCell ref="J96:L96"/>
    <mergeCell ref="C90:E90"/>
    <mergeCell ref="J90:L90"/>
    <mergeCell ref="B92:B93"/>
    <mergeCell ref="C92:E92"/>
    <mergeCell ref="I92:I93"/>
    <mergeCell ref="J92:L92"/>
    <mergeCell ref="C98:E98"/>
    <mergeCell ref="J98:L98"/>
    <mergeCell ref="A100:A119"/>
    <mergeCell ref="B100:B101"/>
    <mergeCell ref="C100:E100"/>
    <mergeCell ref="I100:I101"/>
    <mergeCell ref="J100:L100"/>
    <mergeCell ref="C101:E101"/>
    <mergeCell ref="C102:E102"/>
    <mergeCell ref="J102:L102"/>
    <mergeCell ref="B108:B109"/>
    <mergeCell ref="C108:E108"/>
    <mergeCell ref="I108:I109"/>
    <mergeCell ref="J108:L108"/>
    <mergeCell ref="C110:E110"/>
    <mergeCell ref="J110:L110"/>
    <mergeCell ref="B104:B105"/>
    <mergeCell ref="C104:E104"/>
    <mergeCell ref="I104:I105"/>
    <mergeCell ref="J104:L104"/>
    <mergeCell ref="C106:E106"/>
    <mergeCell ref="J106:L106"/>
    <mergeCell ref="B116:B117"/>
    <mergeCell ref="C116:E116"/>
    <mergeCell ref="I116:I117"/>
    <mergeCell ref="J116:L116"/>
    <mergeCell ref="C118:E118"/>
    <mergeCell ref="J118:L118"/>
    <mergeCell ref="B112:B113"/>
    <mergeCell ref="C112:E112"/>
    <mergeCell ref="I112:I113"/>
    <mergeCell ref="J112:L112"/>
    <mergeCell ref="C114:E114"/>
    <mergeCell ref="J114:L114"/>
    <mergeCell ref="C130:E130"/>
    <mergeCell ref="J130:L130"/>
    <mergeCell ref="B132:B133"/>
    <mergeCell ref="C132:E132"/>
    <mergeCell ref="I132:I133"/>
    <mergeCell ref="J132:L132"/>
    <mergeCell ref="I124:I125"/>
    <mergeCell ref="J124:L124"/>
    <mergeCell ref="C126:E126"/>
    <mergeCell ref="J126:L126"/>
    <mergeCell ref="B128:B129"/>
    <mergeCell ref="C128:E128"/>
    <mergeCell ref="I128:I129"/>
    <mergeCell ref="J128:L128"/>
    <mergeCell ref="B124:B125"/>
    <mergeCell ref="C124:E124"/>
    <mergeCell ref="A140:A170"/>
    <mergeCell ref="B141:B142"/>
    <mergeCell ref="C141:E141"/>
    <mergeCell ref="I141:I142"/>
    <mergeCell ref="J141:L141"/>
    <mergeCell ref="C143:E143"/>
    <mergeCell ref="J143:L143"/>
    <mergeCell ref="B145:B146"/>
    <mergeCell ref="C134:E134"/>
    <mergeCell ref="J134:L134"/>
    <mergeCell ref="B136:B137"/>
    <mergeCell ref="C136:E136"/>
    <mergeCell ref="I136:I137"/>
    <mergeCell ref="J136:L136"/>
    <mergeCell ref="A120:A139"/>
    <mergeCell ref="B120:B121"/>
    <mergeCell ref="C120:E120"/>
    <mergeCell ref="I120:I121"/>
    <mergeCell ref="J120:L120"/>
    <mergeCell ref="C121:E121"/>
    <mergeCell ref="C122:E122"/>
    <mergeCell ref="J122:L122"/>
    <mergeCell ref="C145:E145"/>
    <mergeCell ref="I145:I146"/>
    <mergeCell ref="C147:E147"/>
    <mergeCell ref="J147:L147"/>
    <mergeCell ref="B149:B150"/>
    <mergeCell ref="C149:E149"/>
    <mergeCell ref="I149:I150"/>
    <mergeCell ref="C138:E138"/>
    <mergeCell ref="J138:L138"/>
    <mergeCell ref="B157:B158"/>
    <mergeCell ref="C157:E157"/>
    <mergeCell ref="I157:I158"/>
    <mergeCell ref="C158:E158"/>
    <mergeCell ref="C159:E159"/>
    <mergeCell ref="J159:L159"/>
    <mergeCell ref="C151:E151"/>
    <mergeCell ref="J151:L151"/>
    <mergeCell ref="B153:B154"/>
    <mergeCell ref="C153:E153"/>
    <mergeCell ref="I153:I154"/>
    <mergeCell ref="C155:E155"/>
    <mergeCell ref="J155:L155"/>
    <mergeCell ref="C167:E167"/>
    <mergeCell ref="C169:E169"/>
    <mergeCell ref="B161:B162"/>
    <mergeCell ref="C161:E161"/>
    <mergeCell ref="I161:I162"/>
    <mergeCell ref="C163:E163"/>
    <mergeCell ref="J163:L163"/>
    <mergeCell ref="B165:B166"/>
    <mergeCell ref="C165:E165"/>
    <mergeCell ref="I165:I16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VLOP2</vt:lpstr>
      <vt:lpstr>JVET-AJ0054_EE1-1.3.2_VLOP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Alshina</dc:creator>
  <cp:lastModifiedBy>Jacob Ström</cp:lastModifiedBy>
  <dcterms:created xsi:type="dcterms:W3CDTF">2023-02-21T08:12:53Z</dcterms:created>
  <dcterms:modified xsi:type="dcterms:W3CDTF">2024-10-22T20:24:53Z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1682580077</vt:lpwstr>
  </property>
</Properties>
</file>