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10-AJ-Kemer/JVET-AJ0042_ahg10-telco/"/>
    </mc:Choice>
  </mc:AlternateContent>
  <xr:revisionPtr revIDLastSave="165" documentId="8_{8078401D-6AEC-4DBD-BCC3-BE50A7C6723B}" xr6:coauthVersionLast="47" xr6:coauthVersionMax="47" xr10:uidLastSave="{79CD7205-9622-479C-B015-2338A08723F4}"/>
  <bookViews>
    <workbookView xWindow="-120" yWindow="-120" windowWidth="29040" windowHeight="17520" xr2:uid="{00000000-000D-0000-FFFF-FFFF00000000}"/>
  </bookViews>
  <sheets>
    <sheet name="Volunteers" sheetId="1" r:id="rId1"/>
    <sheet name="VTM 23.4 (Full-res)" sheetId="4" r:id="rId2"/>
    <sheet name="VTM 23.4 (Dual-layer, 2x)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3" l="1"/>
  <c r="P104" i="13"/>
  <c r="P103" i="13"/>
  <c r="P102" i="13"/>
  <c r="P101" i="13"/>
  <c r="P100" i="13"/>
  <c r="P99" i="13"/>
  <c r="P97" i="13"/>
  <c r="K105" i="13"/>
  <c r="L105" i="13" s="1"/>
  <c r="K104" i="13"/>
  <c r="L104" i="13" s="1"/>
  <c r="K103" i="13"/>
  <c r="L103" i="13" s="1"/>
  <c r="K102" i="13"/>
  <c r="L102" i="13" s="1"/>
  <c r="K101" i="13"/>
  <c r="L101" i="13" s="1"/>
  <c r="K100" i="13"/>
  <c r="L100" i="13" s="1"/>
  <c r="K99" i="13"/>
  <c r="L99" i="13" s="1"/>
  <c r="K97" i="13"/>
  <c r="L97" i="13" s="1"/>
  <c r="G105" i="13"/>
  <c r="G104" i="13"/>
  <c r="G103" i="13"/>
  <c r="G102" i="13"/>
  <c r="G101" i="13"/>
  <c r="G100" i="13"/>
  <c r="G99" i="13"/>
  <c r="G98" i="13"/>
  <c r="G97" i="13"/>
  <c r="P65" i="13"/>
  <c r="P64" i="13"/>
  <c r="P63" i="13"/>
  <c r="P62" i="13"/>
  <c r="P61" i="13"/>
  <c r="P60" i="13"/>
  <c r="K65" i="13"/>
  <c r="L65" i="13" s="1"/>
  <c r="K64" i="13"/>
  <c r="L64" i="13" s="1"/>
  <c r="K63" i="13"/>
  <c r="L63" i="13" s="1"/>
  <c r="K62" i="13"/>
  <c r="L62" i="13" s="1"/>
  <c r="K61" i="13"/>
  <c r="L61" i="13" s="1"/>
  <c r="K60" i="13"/>
  <c r="L60" i="13" s="1"/>
  <c r="G65" i="13"/>
  <c r="G64" i="13"/>
  <c r="G63" i="13"/>
  <c r="G62" i="13"/>
  <c r="G61" i="13"/>
  <c r="G60" i="13"/>
  <c r="P138" i="13"/>
  <c r="P137" i="13"/>
  <c r="P136" i="13"/>
  <c r="P135" i="13"/>
  <c r="P134" i="13"/>
  <c r="P133" i="13"/>
  <c r="P132" i="13"/>
  <c r="P130" i="13"/>
  <c r="P129" i="13"/>
  <c r="P128" i="13"/>
  <c r="P127" i="13"/>
  <c r="P126" i="13"/>
  <c r="P125" i="13"/>
  <c r="P124" i="13"/>
  <c r="P122" i="13"/>
  <c r="P121" i="13"/>
  <c r="P120" i="13"/>
  <c r="P119" i="13"/>
  <c r="P118" i="13"/>
  <c r="P117" i="13"/>
  <c r="P116" i="13"/>
  <c r="P115" i="13"/>
  <c r="P113" i="13"/>
  <c r="P112" i="13"/>
  <c r="P111" i="13"/>
  <c r="P110" i="13"/>
  <c r="P109" i="13"/>
  <c r="P108" i="13"/>
  <c r="P106" i="13"/>
  <c r="P98" i="13"/>
  <c r="P95" i="13"/>
  <c r="P94" i="13"/>
  <c r="P93" i="13"/>
  <c r="P92" i="13"/>
  <c r="P91" i="13"/>
  <c r="P90" i="13"/>
  <c r="P89" i="13"/>
  <c r="P87" i="13"/>
  <c r="P86" i="13"/>
  <c r="P85" i="13"/>
  <c r="P84" i="13"/>
  <c r="P83" i="13"/>
  <c r="P82" i="13"/>
  <c r="P81" i="13"/>
  <c r="P80" i="13"/>
  <c r="P79" i="13"/>
  <c r="P78" i="13"/>
  <c r="P77" i="13"/>
  <c r="P76" i="13"/>
  <c r="P75" i="13"/>
  <c r="P74" i="13"/>
  <c r="P73" i="13"/>
  <c r="P72" i="13"/>
  <c r="P70" i="13"/>
  <c r="P69" i="13"/>
  <c r="P68" i="13"/>
  <c r="P67" i="13"/>
  <c r="P59" i="13"/>
  <c r="P58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39" i="13"/>
  <c r="P38" i="13"/>
  <c r="P37" i="13"/>
  <c r="P36" i="13"/>
  <c r="P34" i="13"/>
  <c r="P33" i="13"/>
  <c r="P32" i="13"/>
  <c r="P31" i="13"/>
  <c r="K138" i="13"/>
  <c r="L138" i="13" s="1"/>
  <c r="K137" i="13"/>
  <c r="L137" i="13" s="1"/>
  <c r="K136" i="13"/>
  <c r="L136" i="13" s="1"/>
  <c r="K135" i="13"/>
  <c r="L135" i="13" s="1"/>
  <c r="K134" i="13"/>
  <c r="L134" i="13" s="1"/>
  <c r="K133" i="13"/>
  <c r="L133" i="13" s="1"/>
  <c r="K132" i="13"/>
  <c r="L132" i="13" s="1"/>
  <c r="K130" i="13"/>
  <c r="L130" i="13" s="1"/>
  <c r="K129" i="13"/>
  <c r="L129" i="13" s="1"/>
  <c r="K128" i="13"/>
  <c r="L128" i="13" s="1"/>
  <c r="K127" i="13"/>
  <c r="L127" i="13" s="1"/>
  <c r="K126" i="13"/>
  <c r="L126" i="13" s="1"/>
  <c r="K125" i="13"/>
  <c r="L125" i="13" s="1"/>
  <c r="K124" i="13"/>
  <c r="L124" i="13" s="1"/>
  <c r="K122" i="13"/>
  <c r="L122" i="13" s="1"/>
  <c r="K121" i="13"/>
  <c r="L121" i="13" s="1"/>
  <c r="K120" i="13"/>
  <c r="L120" i="13" s="1"/>
  <c r="K119" i="13"/>
  <c r="L119" i="13" s="1"/>
  <c r="K118" i="13"/>
  <c r="L118" i="13" s="1"/>
  <c r="K117" i="13"/>
  <c r="L117" i="13" s="1"/>
  <c r="K116" i="13"/>
  <c r="L116" i="13" s="1"/>
  <c r="K115" i="13"/>
  <c r="L115" i="13" s="1"/>
  <c r="K113" i="13"/>
  <c r="L113" i="13" s="1"/>
  <c r="K112" i="13"/>
  <c r="L112" i="13" s="1"/>
  <c r="K111" i="13"/>
  <c r="L111" i="13" s="1"/>
  <c r="K110" i="13"/>
  <c r="L110" i="13" s="1"/>
  <c r="K109" i="13"/>
  <c r="L109" i="13" s="1"/>
  <c r="K108" i="13"/>
  <c r="L108" i="13" s="1"/>
  <c r="K106" i="13"/>
  <c r="L106" i="13" s="1"/>
  <c r="K98" i="13"/>
  <c r="L98" i="13" s="1"/>
  <c r="K95" i="13"/>
  <c r="L95" i="13" s="1"/>
  <c r="K94" i="13"/>
  <c r="L94" i="13" s="1"/>
  <c r="K93" i="13"/>
  <c r="L93" i="13" s="1"/>
  <c r="K92" i="13"/>
  <c r="L92" i="13" s="1"/>
  <c r="K91" i="13"/>
  <c r="L91" i="13" s="1"/>
  <c r="K90" i="13"/>
  <c r="L90" i="13" s="1"/>
  <c r="K89" i="13"/>
  <c r="L89" i="13" s="1"/>
  <c r="K87" i="13"/>
  <c r="L87" i="13" s="1"/>
  <c r="K86" i="13"/>
  <c r="L86" i="13" s="1"/>
  <c r="K85" i="13"/>
  <c r="L85" i="13" s="1"/>
  <c r="K84" i="13"/>
  <c r="L84" i="13" s="1"/>
  <c r="K83" i="13"/>
  <c r="L83" i="13" s="1"/>
  <c r="K82" i="13"/>
  <c r="L82" i="13" s="1"/>
  <c r="K81" i="13"/>
  <c r="L81" i="13" s="1"/>
  <c r="K80" i="13"/>
  <c r="L80" i="13" s="1"/>
  <c r="K79" i="13"/>
  <c r="L79" i="13" s="1"/>
  <c r="K78" i="13"/>
  <c r="L78" i="13" s="1"/>
  <c r="K77" i="13"/>
  <c r="L77" i="13" s="1"/>
  <c r="K76" i="13"/>
  <c r="L76" i="13" s="1"/>
  <c r="K75" i="13"/>
  <c r="L75" i="13" s="1"/>
  <c r="K74" i="13"/>
  <c r="L74" i="13" s="1"/>
  <c r="K73" i="13"/>
  <c r="L73" i="13" s="1"/>
  <c r="K72" i="13"/>
  <c r="L72" i="13" s="1"/>
  <c r="K70" i="13"/>
  <c r="L70" i="13" s="1"/>
  <c r="K69" i="13"/>
  <c r="L69" i="13" s="1"/>
  <c r="K68" i="13"/>
  <c r="L68" i="13" s="1"/>
  <c r="K67" i="13"/>
  <c r="L67" i="13" s="1"/>
  <c r="K59" i="13"/>
  <c r="L59" i="13" s="1"/>
  <c r="K58" i="13"/>
  <c r="L58" i="13" s="1"/>
  <c r="K56" i="13"/>
  <c r="L56" i="13" s="1"/>
  <c r="K55" i="13"/>
  <c r="L55" i="13" s="1"/>
  <c r="K54" i="13"/>
  <c r="L54" i="13" s="1"/>
  <c r="K53" i="13"/>
  <c r="L53" i="13" s="1"/>
  <c r="K52" i="13"/>
  <c r="L52" i="13" s="1"/>
  <c r="K51" i="13"/>
  <c r="L51" i="13" s="1"/>
  <c r="K50" i="13"/>
  <c r="L50" i="13" s="1"/>
  <c r="K49" i="13"/>
  <c r="L49" i="13" s="1"/>
  <c r="K48" i="13"/>
  <c r="L48" i="13" s="1"/>
  <c r="K47" i="13"/>
  <c r="L47" i="13" s="1"/>
  <c r="K46" i="13"/>
  <c r="L46" i="13" s="1"/>
  <c r="K45" i="13"/>
  <c r="L45" i="13" s="1"/>
  <c r="K44" i="13"/>
  <c r="L44" i="13" s="1"/>
  <c r="K43" i="13"/>
  <c r="L43" i="13" s="1"/>
  <c r="K42" i="13"/>
  <c r="L42" i="13" s="1"/>
  <c r="K41" i="13"/>
  <c r="L41" i="13" s="1"/>
  <c r="K39" i="13"/>
  <c r="L39" i="13" s="1"/>
  <c r="K38" i="13"/>
  <c r="L38" i="13" s="1"/>
  <c r="K37" i="13"/>
  <c r="L37" i="13" s="1"/>
  <c r="K36" i="13"/>
  <c r="L36" i="13" s="1"/>
  <c r="K34" i="13"/>
  <c r="L34" i="13" s="1"/>
  <c r="K33" i="13"/>
  <c r="L33" i="13" s="1"/>
  <c r="K32" i="13"/>
  <c r="L32" i="13" s="1"/>
  <c r="K31" i="13"/>
  <c r="L31" i="13" s="1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2" i="13"/>
  <c r="K29" i="13"/>
  <c r="L29" i="13" s="1"/>
  <c r="K28" i="13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K22" i="13"/>
  <c r="L22" i="13" s="1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K12" i="13"/>
  <c r="L12" i="13" s="1"/>
  <c r="K11" i="13"/>
  <c r="L11" i="13" s="1"/>
  <c r="K10" i="13"/>
  <c r="L10" i="13" s="1"/>
  <c r="K9" i="13"/>
  <c r="L9" i="13" s="1"/>
  <c r="K8" i="13"/>
  <c r="L8" i="13" s="1"/>
  <c r="K7" i="13"/>
  <c r="L7" i="13" s="1"/>
  <c r="K6" i="13"/>
  <c r="L6" i="13" s="1"/>
  <c r="K5" i="13"/>
  <c r="L5" i="13" s="1"/>
  <c r="K4" i="13"/>
  <c r="L4" i="13" s="1"/>
  <c r="K3" i="13"/>
  <c r="L3" i="13" s="1"/>
  <c r="K2" i="13"/>
  <c r="L2" i="13" s="1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2" i="13"/>
  <c r="G30" i="13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<sst xmlns="http://schemas.openxmlformats.org/spreadsheetml/2006/main" count="356" uniqueCount="133">
  <si>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</si>
  <si>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</si>
  <si>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</si>
  <si>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</si>
  <si>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</si>
  <si>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</si>
  <si>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</si>
  <si>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</si>
  <si>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</si>
  <si>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</si>
  <si>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</si>
  <si>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</si>
  <si>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</si>
  <si>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</si>
  <si>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</si>
  <si>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</si>
  <si>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</si>
  <si>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</si>
  <si>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</si>
  <si>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</si>
  <si>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</si>
  <si>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</si>
  <si>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</si>
  <si>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</si>
  <si>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Y-MS-SSIM</t>
  </si>
  <si>
    <t>U-MS-SSIM</t>
  </si>
  <si>
    <t>V-MS-SSIM</t>
  </si>
  <si>
    <t>DrivingPOV3</t>
  </si>
  <si>
    <t>Procession</t>
  </si>
  <si>
    <t>Marathon2</t>
  </si>
  <si>
    <t>MountainBay2</t>
  </si>
  <si>
    <t>TallBuildings2</t>
  </si>
  <si>
    <t>Fortnite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</si>
  <si>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</si>
  <si>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</si>
  <si>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</si>
  <si>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</si>
  <si>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</si>
  <si>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</si>
  <si>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</si>
  <si>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</si>
  <si>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</si>
  <si>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</si>
  <si>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</si>
  <si>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</si>
  <si>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</si>
  <si>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</si>
  <si>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</si>
  <si>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</si>
  <si>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</si>
  <si>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</si>
  <si>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</si>
  <si>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</si>
  <si>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</si>
  <si>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</si>
  <si>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</si>
  <si>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</si>
  <si>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</si>
  <si>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</si>
  <si>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</si>
  <si>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</si>
  <si>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</si>
  <si>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</si>
  <si>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</si>
  <si>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</si>
  <si>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</si>
  <si>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</si>
  <si>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</si>
  <si>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</si>
  <si>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</si>
  <si>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</si>
  <si>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</si>
  <si>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</si>
  <si>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</si>
  <si>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</si>
  <si>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</si>
  <si>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</si>
  <si>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</si>
  <si>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</si>
  <si>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</si>
  <si>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</si>
  <si>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</si>
  <si>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</si>
  <si>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</si>
  <si>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</si>
  <si>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</si>
  <si>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</si>
  <si>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</si>
  <si>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</si>
  <si>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</si>
  <si>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</si>
  <si>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</si>
  <si>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</si>
  <si>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</si>
  <si>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</si>
  <si>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</si>
  <si>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</si>
  <si>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</si>
  <si>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</si>
  <si>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</si>
  <si>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</si>
  <si>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</si>
  <si>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</si>
  <si>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</si>
  <si>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</si>
  <si>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</si>
  <si>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</si>
  <si>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/JVET-AF0186/ contains reference data from VTM-22.0</t>
  </si>
  <si>
    <t>63d3d9f9e4e8b5c344e89840e84e6428</t>
  </si>
  <si>
    <t>423958ae74161a0e393324c125e8799a</t>
  </si>
  <si>
    <t>/JVET-AJ0042/ (in upload area)</t>
  </si>
  <si>
    <t>BitRatio1</t>
  </si>
  <si>
    <t>https://mpegfs.int-evry.fr/mpegcontent/ws-mpegcontent/MPEG-05/Part02/VerificationTestPhase2Material/0_OriginalFullRes</t>
  </si>
  <si>
    <t>ftp://jvet@ftp.ient.rwth-aachen.de/ahg/verificationtests/JVET-AD_SVVC/source</t>
  </si>
  <si>
    <t>ftp://jvet@ftp.ient.rwth-aachen.de/ahg/verificationtests/vtsequences/sdr-uhd</t>
  </si>
  <si>
    <t>ftp://jvet@ftp.ient.rwth-aachen.de/ctc/sdr</t>
  </si>
  <si>
    <t>CorsairJoy2</t>
  </si>
  <si>
    <t>a6866f65ebdb7ad292992c8118a93418</t>
  </si>
  <si>
    <t>375f8192ff945ccc3b6506c0517a9f30</t>
  </si>
  <si>
    <t>Ericsson</t>
  </si>
  <si>
    <t>Kenneth Andersson</t>
  </si>
  <si>
    <t>kenneth.r.andersson@ericsson.com</t>
  </si>
  <si>
    <t>ftp://jvet-ul1@ftp.ient.rwth-aachen.de/JVET-AJ0042</t>
  </si>
  <si>
    <t>592c3166cab31ba574eaf87b29c15c6e</t>
  </si>
  <si>
    <t>configuration as described in JVET-AJ0042</t>
  </si>
  <si>
    <t>dowscale and upscale as described in JVET-AJ0042 (= use the normative RPR filters)</t>
  </si>
  <si>
    <t>QPA</t>
  </si>
  <si>
    <t>Anchors, RDO</t>
  </si>
  <si>
    <t>Crosscheck, GOP</t>
  </si>
  <si>
    <t>LMCS, MCTF</t>
  </si>
  <si>
    <t>VTM 23.4 + MR !2747 + MR !2760</t>
  </si>
  <si>
    <t>(commit 029f7b12)</t>
  </si>
  <si>
    <t>ftp://ftp.ient.rwth-aachen.de or ftp://ftp.hhi.fraunhofer.de (mirror backup)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</si>
</sst>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165" fontId="5" fillId="0" borderId="0" xfId="4" applyNumberFormat="1" applyFont="1"/>
    <xf numFmtId="0" fontId="8" fillId="0" borderId="0" xfId="0" applyFont="1"/>
    <xf numFmtId="164" fontId="8" fillId="2" borderId="0" xfId="0" applyNumberFormat="1" applyFont="1" applyFill="1"/>
    <xf numFmtId="164" fontId="0" fillId="2" borderId="0" xfId="0" applyNumberFormat="1" applyFill="1"/>
    <xf numFmtId="166" fontId="0" fillId="0" borderId="0" xfId="0" applyNumberFormat="1"/>
    <xf numFmtId="166" fontId="4" fillId="0" borderId="0" xfId="2" applyNumberFormat="1" applyFont="1"/>
    <xf numFmtId="0" fontId="0" fillId="0" borderId="0" xfId="0" applyFill="1"/>
  </cellXfs>
  <cellStyles count="5">
    <cellStyle name="Normal" xfId="0" builtinId="0"/>
    <cellStyle name="Normal 2" xfId="1" xr:uid="{313A6E67-3995-4CC0-80B8-08BC3FB04972}"/>
    <cellStyle name="Normal 3" xfId="2" xr:uid="{FA249E76-8567-4207-90E7-E63D54E1C2B3}"/>
    <cellStyle name="Percent" xfId="4" builtinId="5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1"/>
  <sheetViews>
    <sheetView tabSelected="1" zoomScaleNormal="100" workbookViewId="0">
      <selection activeCell="G23" sqref="G23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4.85546875" customWidth="1"/>
    <col min="8" max="8" width="33.28515625" bestFit="1" customWidth="1"/>
    <col min="9" max="9" width="34.28515625" bestFit="1" customWidth="1"/>
  </cols>
  <sheetData>
    <row r="2" spans="2:7" x14ac:dyDescent="0.25">
      <c r="B2" s="4" t="s">
        <v>0</v>
      </c>
      <c r="C2" s="5"/>
      <c r="D2" s="5"/>
    </row>
    <row r="3" spans="2:7" x14ac:dyDescent="0.25">
      <c r="B3" s="6" t="s">
        <v>1</v>
      </c>
      <c r="C3" s="6" t="s">
        <v>2</v>
      </c>
      <c r="D3" s="6" t="s">
        <v>3</v>
      </c>
      <c r="E3" s="16" t="s">
        <v>106</v>
      </c>
      <c r="F3" s="17"/>
      <c r="G3" s="17"/>
    </row>
    <row r="4" spans="2:7" x14ac:dyDescent="0.25">
      <c r="B4" s="7" t="s">
        <v>102</v>
      </c>
      <c r="C4" s="7" t="s">
        <v>103</v>
      </c>
      <c r="D4" t="s">
        <v>104</v>
      </c>
      <c r="E4" t="s">
        <v>126</v>
      </c>
    </row>
    <row r="5" spans="2:7" x14ac:dyDescent="0.25">
      <c r="B5" s="7" t="s">
        <v>99</v>
      </c>
      <c r="C5" s="7" t="s">
        <v>101</v>
      </c>
      <c r="D5" t="s">
        <v>105</v>
      </c>
      <c r="E5" t="s">
        <v>129</v>
      </c>
    </row>
    <row r="6" spans="2:7" x14ac:dyDescent="0.25">
      <c r="B6" s="7" t="s">
        <v>4</v>
      </c>
      <c r="C6" s="7" t="s">
        <v>5</v>
      </c>
      <c r="D6" t="s">
        <v>6</v>
      </c>
      <c r="E6" t="s">
        <v>127</v>
      </c>
    </row>
    <row r="7" spans="2:7" x14ac:dyDescent="0.25">
      <c r="B7" s="7" t="s">
        <v>119</v>
      </c>
      <c r="C7" s="7" t="s">
        <v>120</v>
      </c>
      <c r="D7" t="s">
        <v>121</v>
      </c>
      <c r="E7" t="s">
        <v>128</v>
      </c>
    </row>
    <row r="8" spans="2:7" x14ac:dyDescent="0.25">
      <c r="B8" s="7"/>
      <c r="C8" s="7"/>
    </row>
    <row r="9" spans="2:7" x14ac:dyDescent="0.25">
      <c r="B9" s="7" t="s">
        <v>33</v>
      </c>
      <c r="C9" s="24" t="s">
        <v>132</v>
      </c>
      <c r="D9" s="8" t="s">
        <v>110</v>
      </c>
    </row>
    <row r="10" spans="2:7" x14ac:dyDescent="0.25">
      <c r="D10" s="9" t="s">
        <v>98</v>
      </c>
    </row>
    <row r="11" spans="2:7" x14ac:dyDescent="0.25">
      <c r="B11" s="7"/>
      <c r="D11" s="9" t="s">
        <v>107</v>
      </c>
    </row>
    <row r="13" spans="2:7" x14ac:dyDescent="0.25">
      <c r="B13" t="s">
        <v>23</v>
      </c>
      <c r="C13" t="s">
        <v>130</v>
      </c>
      <c r="D13" t="s">
        <v>124</v>
      </c>
    </row>
    <row r="14" spans="2:7" x14ac:dyDescent="0.25">
      <c r="C14" t="s">
        <v>131</v>
      </c>
      <c r="D14" t="s">
        <v>125</v>
      </c>
    </row>
    <row r="16" spans="2:7" x14ac:dyDescent="0.25">
      <c r="B16" s="4" t="s">
        <v>7</v>
      </c>
      <c r="C16" s="4"/>
      <c r="D16" s="4"/>
      <c r="E16" s="4"/>
      <c r="F16" s="4"/>
      <c r="G16" s="4"/>
    </row>
    <row r="17" spans="2:9" x14ac:dyDescent="0.25"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6" t="s">
        <v>13</v>
      </c>
      <c r="H17" s="16" t="s">
        <v>72</v>
      </c>
      <c r="I17" s="16" t="s">
        <v>73</v>
      </c>
    </row>
    <row r="18" spans="2:9" x14ac:dyDescent="0.25">
      <c r="B18" s="9" t="s">
        <v>14</v>
      </c>
      <c r="C18" s="9" t="s">
        <v>116</v>
      </c>
      <c r="D18" s="9" t="s">
        <v>118</v>
      </c>
      <c r="E18" s="7">
        <v>25</v>
      </c>
      <c r="F18" s="7">
        <v>250</v>
      </c>
      <c r="G18" s="24" t="s">
        <v>122</v>
      </c>
      <c r="H18" t="s">
        <v>117</v>
      </c>
      <c r="I18" t="s">
        <v>123</v>
      </c>
    </row>
    <row r="19" spans="2:9" x14ac:dyDescent="0.25">
      <c r="B19" s="9" t="s">
        <v>14</v>
      </c>
      <c r="C19" s="9" t="s">
        <v>27</v>
      </c>
      <c r="D19" s="9" t="s">
        <v>34</v>
      </c>
      <c r="E19" s="7">
        <v>60</v>
      </c>
      <c r="F19" s="7">
        <v>600</v>
      </c>
      <c r="G19" s="24" t="s">
        <v>114</v>
      </c>
      <c r="H19" t="s">
        <v>74</v>
      </c>
      <c r="I19" t="s">
        <v>86</v>
      </c>
    </row>
    <row r="20" spans="2:9" x14ac:dyDescent="0.25">
      <c r="B20" s="9" t="s">
        <v>14</v>
      </c>
      <c r="C20" s="9" t="s">
        <v>32</v>
      </c>
      <c r="D20" s="9" t="s">
        <v>39</v>
      </c>
      <c r="E20" s="7">
        <v>60</v>
      </c>
      <c r="F20" s="7">
        <v>600</v>
      </c>
      <c r="G20" t="s">
        <v>113</v>
      </c>
      <c r="H20" t="s">
        <v>75</v>
      </c>
      <c r="I20" t="s">
        <v>87</v>
      </c>
    </row>
    <row r="21" spans="2:9" x14ac:dyDescent="0.25">
      <c r="B21" s="9" t="s">
        <v>14</v>
      </c>
      <c r="C21" s="9" t="s">
        <v>29</v>
      </c>
      <c r="D21" s="9" t="s">
        <v>35</v>
      </c>
      <c r="E21" s="7">
        <v>30</v>
      </c>
      <c r="F21" s="7">
        <v>300</v>
      </c>
      <c r="G21" t="s">
        <v>114</v>
      </c>
      <c r="H21" t="s">
        <v>76</v>
      </c>
      <c r="I21" t="s">
        <v>88</v>
      </c>
    </row>
    <row r="22" spans="2:9" x14ac:dyDescent="0.25">
      <c r="B22" s="9" t="s">
        <v>14</v>
      </c>
      <c r="C22" s="9" t="s">
        <v>30</v>
      </c>
      <c r="D22" s="9" t="s">
        <v>36</v>
      </c>
      <c r="E22" s="7">
        <v>30</v>
      </c>
      <c r="F22" s="7">
        <v>300</v>
      </c>
      <c r="G22" t="s">
        <v>114</v>
      </c>
      <c r="H22" t="s">
        <v>77</v>
      </c>
      <c r="I22" t="s">
        <v>89</v>
      </c>
    </row>
    <row r="23" spans="2:9" x14ac:dyDescent="0.25">
      <c r="B23" s="9" t="s">
        <v>14</v>
      </c>
      <c r="C23" s="9" t="s">
        <v>28</v>
      </c>
      <c r="D23" s="9" t="s">
        <v>38</v>
      </c>
      <c r="E23" s="7">
        <v>60</v>
      </c>
      <c r="F23" s="7">
        <v>600</v>
      </c>
      <c r="G23" t="s">
        <v>113</v>
      </c>
      <c r="H23" t="s">
        <v>78</v>
      </c>
      <c r="I23" t="s">
        <v>90</v>
      </c>
    </row>
    <row r="24" spans="2:9" x14ac:dyDescent="0.25">
      <c r="B24" s="9" t="s">
        <v>14</v>
      </c>
      <c r="C24" s="9" t="s">
        <v>31</v>
      </c>
      <c r="D24" s="9" t="s">
        <v>37</v>
      </c>
      <c r="E24" s="7">
        <v>30</v>
      </c>
      <c r="F24" s="7">
        <v>300</v>
      </c>
      <c r="G24" t="s">
        <v>114</v>
      </c>
      <c r="H24" t="s">
        <v>79</v>
      </c>
      <c r="I24" t="s">
        <v>91</v>
      </c>
    </row>
    <row r="25" spans="2:9" x14ac:dyDescent="0.25">
      <c r="B25" s="9" t="s">
        <v>14</v>
      </c>
      <c r="C25" t="s">
        <v>61</v>
      </c>
      <c r="D25" t="s">
        <v>64</v>
      </c>
      <c r="E25" s="7">
        <v>60</v>
      </c>
      <c r="F25" s="7">
        <v>600</v>
      </c>
      <c r="G25" t="s">
        <v>115</v>
      </c>
      <c r="H25" t="s">
        <v>80</v>
      </c>
      <c r="I25" t="s">
        <v>92</v>
      </c>
    </row>
    <row r="26" spans="2:9" x14ac:dyDescent="0.25">
      <c r="B26" s="9" t="s">
        <v>14</v>
      </c>
      <c r="C26" t="s">
        <v>59</v>
      </c>
      <c r="D26" t="s">
        <v>65</v>
      </c>
      <c r="E26" s="7">
        <v>60</v>
      </c>
      <c r="F26" s="7">
        <v>600</v>
      </c>
      <c r="G26" t="s">
        <v>112</v>
      </c>
      <c r="H26" t="s">
        <v>81</v>
      </c>
      <c r="I26" t="s">
        <v>93</v>
      </c>
    </row>
    <row r="27" spans="2:9" x14ac:dyDescent="0.25">
      <c r="B27" s="9" t="s">
        <v>14</v>
      </c>
      <c r="C27" t="s">
        <v>60</v>
      </c>
      <c r="D27" t="s">
        <v>66</v>
      </c>
      <c r="E27">
        <v>50</v>
      </c>
      <c r="F27">
        <v>500</v>
      </c>
      <c r="G27" t="s">
        <v>112</v>
      </c>
      <c r="H27" t="s">
        <v>82</v>
      </c>
      <c r="I27" t="s">
        <v>94</v>
      </c>
    </row>
    <row r="28" spans="2:9" x14ac:dyDescent="0.25">
      <c r="B28" s="9" t="s">
        <v>14</v>
      </c>
      <c r="C28" t="s">
        <v>62</v>
      </c>
      <c r="D28" t="s">
        <v>67</v>
      </c>
      <c r="E28">
        <v>60</v>
      </c>
      <c r="F28">
        <v>596</v>
      </c>
      <c r="G28" t="s">
        <v>112</v>
      </c>
      <c r="H28" t="s">
        <v>83</v>
      </c>
      <c r="I28" t="s">
        <v>95</v>
      </c>
    </row>
    <row r="29" spans="2:9" x14ac:dyDescent="0.25">
      <c r="B29" s="9" t="s">
        <v>63</v>
      </c>
      <c r="C29" t="s">
        <v>70</v>
      </c>
      <c r="D29" t="s">
        <v>68</v>
      </c>
      <c r="E29">
        <v>60</v>
      </c>
      <c r="F29">
        <v>600</v>
      </c>
      <c r="G29" t="s">
        <v>112</v>
      </c>
      <c r="H29" t="s">
        <v>84</v>
      </c>
      <c r="I29" t="s">
        <v>96</v>
      </c>
    </row>
    <row r="30" spans="2:9" x14ac:dyDescent="0.25">
      <c r="B30" s="9" t="s">
        <v>63</v>
      </c>
      <c r="C30" t="s">
        <v>71</v>
      </c>
      <c r="D30" t="s">
        <v>69</v>
      </c>
      <c r="E30">
        <v>60</v>
      </c>
      <c r="F30">
        <v>600</v>
      </c>
      <c r="G30" t="s">
        <v>112</v>
      </c>
      <c r="H30" t="s">
        <v>85</v>
      </c>
      <c r="I30" t="s">
        <v>97</v>
      </c>
    </row>
    <row r="31" spans="2:9" x14ac:dyDescent="0.25">
      <c r="B31" s="8" t="s">
        <v>14</v>
      </c>
      <c r="C31" s="15" t="s">
        <v>100</v>
      </c>
      <c r="D31" t="s">
        <v>108</v>
      </c>
      <c r="E31">
        <v>30</v>
      </c>
      <c r="F31">
        <v>300</v>
      </c>
      <c r="G31" t="s">
        <v>115</v>
      </c>
      <c r="H31" t="s">
        <v>109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32" activePane="bottomLeft" state="frozen"/>
      <selection pane="bottomLeft" activeCell="C35" sqref="C35"/>
    </sheetView>
  </sheetViews>
  <sheetFormatPr defaultRowHeight="15" x14ac:dyDescent="0.25"/>
  <cols>
    <col min="1" max="1" width="18" style="2" bestFit="1" customWidth="1"/>
    <col min="2" max="2" width="9.140625" style="2"/>
    <col min="7" max="7" width="9.28515625" style="14" bestFit="1" customWidth="1"/>
    <col min="12" max="16384" width="9.140625" style="2"/>
  </cols>
  <sheetData>
    <row r="1" spans="1:13" x14ac:dyDescent="0.25">
      <c r="A1" s="1" t="s">
        <v>15</v>
      </c>
      <c r="B1" s="1" t="s">
        <v>16</v>
      </c>
      <c r="C1" t="s">
        <v>17</v>
      </c>
      <c r="D1" t="s">
        <v>18</v>
      </c>
      <c r="E1" t="s">
        <v>19</v>
      </c>
      <c r="F1" t="s">
        <v>20</v>
      </c>
      <c r="G1" s="12" t="s">
        <v>22</v>
      </c>
      <c r="H1" t="s">
        <v>24</v>
      </c>
      <c r="I1" t="s">
        <v>25</v>
      </c>
      <c r="J1" t="s">
        <v>26</v>
      </c>
      <c r="K1" t="s">
        <v>21</v>
      </c>
      <c r="L1" s="3"/>
      <c r="M1" s="3"/>
    </row>
    <row r="2" spans="1:13" x14ac:dyDescent="0.25">
      <c r="A2" t="s">
        <v>116</v>
      </c>
      <c r="B2">
        <v>33</v>
      </c>
      <c r="C2">
        <v>1303.5791999999999</v>
      </c>
      <c r="D2">
        <v>41.141199999999998</v>
      </c>
      <c r="E2">
        <v>45.892699999999998</v>
      </c>
      <c r="F2">
        <v>44.6892</v>
      </c>
      <c r="G2" s="14">
        <f t="shared" ref="G2:G65" si="0">D2*0.8+E2*0.1+F2*0.1</f>
        <v>41.971149999999994</v>
      </c>
      <c r="H2">
        <v>0.98402999999999996</v>
      </c>
      <c r="I2">
        <v>0.99022600000000005</v>
      </c>
      <c r="J2">
        <v>0.98890599999999995</v>
      </c>
      <c r="K2">
        <v>86.963800000000006</v>
      </c>
    </row>
    <row r="3" spans="1:13" x14ac:dyDescent="0.25">
      <c r="A3" t="s">
        <v>116</v>
      </c>
      <c r="B3">
        <v>37</v>
      </c>
      <c r="C3">
        <v>804.12879999999996</v>
      </c>
      <c r="D3">
        <v>39.6083</v>
      </c>
      <c r="E3">
        <v>45.059600000000003</v>
      </c>
      <c r="F3">
        <v>43.637099999999997</v>
      </c>
      <c r="G3" s="14">
        <f t="shared" si="0"/>
        <v>40.556309999999996</v>
      </c>
      <c r="H3">
        <v>0.977885</v>
      </c>
      <c r="I3">
        <v>0.98824699999999999</v>
      </c>
      <c r="J3">
        <v>0.98599400000000004</v>
      </c>
      <c r="K3">
        <v>79.842500000000001</v>
      </c>
    </row>
    <row r="4" spans="1:13" x14ac:dyDescent="0.25">
      <c r="A4" t="s">
        <v>116</v>
      </c>
      <c r="B4">
        <v>40</v>
      </c>
      <c r="C4">
        <v>560.54</v>
      </c>
      <c r="D4">
        <v>38.315899999999999</v>
      </c>
      <c r="E4">
        <v>44.338500000000003</v>
      </c>
      <c r="F4">
        <v>42.726799999999997</v>
      </c>
      <c r="G4" s="14">
        <f t="shared" si="0"/>
        <v>39.359250000000003</v>
      </c>
      <c r="H4">
        <v>0.97107200000000005</v>
      </c>
      <c r="I4">
        <v>0.98629999999999995</v>
      </c>
      <c r="J4">
        <v>0.98295999999999994</v>
      </c>
      <c r="K4">
        <v>73.433300000000003</v>
      </c>
    </row>
    <row r="5" spans="1:13" x14ac:dyDescent="0.25">
      <c r="A5" t="s">
        <v>116</v>
      </c>
      <c r="B5">
        <v>43</v>
      </c>
      <c r="C5">
        <v>389.51280000000003</v>
      </c>
      <c r="D5">
        <v>36.918199999999999</v>
      </c>
      <c r="E5">
        <v>43.589799999999997</v>
      </c>
      <c r="F5">
        <v>41.779000000000003</v>
      </c>
      <c r="G5" s="14">
        <f t="shared" si="0"/>
        <v>38.071440000000003</v>
      </c>
      <c r="H5">
        <v>0.96156399999999997</v>
      </c>
      <c r="I5">
        <v>0.98396700000000004</v>
      </c>
      <c r="J5">
        <v>0.97925099999999998</v>
      </c>
      <c r="K5">
        <v>66.206199999999995</v>
      </c>
      <c r="L5"/>
    </row>
    <row r="6" spans="1:13" x14ac:dyDescent="0.25">
      <c r="A6" t="s">
        <v>27</v>
      </c>
      <c r="B6">
        <v>34</v>
      </c>
      <c r="C6">
        <v>3751.1152000000002</v>
      </c>
      <c r="D6">
        <v>37.179600000000001</v>
      </c>
      <c r="E6">
        <v>42.930300000000003</v>
      </c>
      <c r="F6">
        <v>40.796500000000002</v>
      </c>
      <c r="G6" s="14">
        <f t="shared" si="0"/>
        <v>38.11636</v>
      </c>
      <c r="H6">
        <v>0.97725300000000004</v>
      </c>
      <c r="I6">
        <v>0.98400100000000001</v>
      </c>
      <c r="J6">
        <v>0.97623800000000005</v>
      </c>
      <c r="K6">
        <v>91.13</v>
      </c>
    </row>
    <row r="7" spans="1:13" x14ac:dyDescent="0.25">
      <c r="A7" t="s">
        <v>27</v>
      </c>
      <c r="B7">
        <v>38</v>
      </c>
      <c r="C7">
        <v>2067.1632</v>
      </c>
      <c r="D7">
        <v>35.388500000000001</v>
      </c>
      <c r="E7">
        <v>41.751899999999999</v>
      </c>
      <c r="F7">
        <v>39.466799999999999</v>
      </c>
      <c r="G7" s="14">
        <f t="shared" si="0"/>
        <v>36.432670000000002</v>
      </c>
      <c r="H7">
        <v>0.96545800000000004</v>
      </c>
      <c r="I7">
        <v>0.97840499999999997</v>
      </c>
      <c r="J7">
        <v>0.96760299999999999</v>
      </c>
      <c r="K7">
        <v>85.864199999999997</v>
      </c>
    </row>
    <row r="8" spans="1:13" x14ac:dyDescent="0.25">
      <c r="A8" t="s">
        <v>27</v>
      </c>
      <c r="B8">
        <v>42</v>
      </c>
      <c r="C8">
        <v>1192.0944</v>
      </c>
      <c r="D8">
        <v>33.6492</v>
      </c>
      <c r="E8">
        <v>40.977600000000002</v>
      </c>
      <c r="F8">
        <v>39.062100000000001</v>
      </c>
      <c r="G8" s="14">
        <f t="shared" si="0"/>
        <v>34.92333</v>
      </c>
      <c r="H8">
        <v>0.95167900000000005</v>
      </c>
      <c r="I8">
        <v>0.97392000000000001</v>
      </c>
      <c r="J8">
        <v>0.96393499999999999</v>
      </c>
      <c r="K8">
        <v>79.086699999999993</v>
      </c>
      <c r="L8"/>
    </row>
    <row r="9" spans="1:13" x14ac:dyDescent="0.25">
      <c r="A9" t="s">
        <v>27</v>
      </c>
      <c r="B9">
        <v>46</v>
      </c>
      <c r="C9">
        <v>704.96559999999999</v>
      </c>
      <c r="D9">
        <v>31.850100000000001</v>
      </c>
      <c r="E9">
        <v>40.083100000000002</v>
      </c>
      <c r="F9">
        <v>38.6248</v>
      </c>
      <c r="G9" s="14">
        <f t="shared" si="0"/>
        <v>33.35087</v>
      </c>
      <c r="H9">
        <v>0.93243100000000001</v>
      </c>
      <c r="I9">
        <v>0.96795600000000004</v>
      </c>
      <c r="J9">
        <v>0.95979999999999999</v>
      </c>
      <c r="K9">
        <v>70.341899999999995</v>
      </c>
    </row>
    <row r="10" spans="1:13" x14ac:dyDescent="0.25">
      <c r="A10" t="s">
        <v>58</v>
      </c>
      <c r="B10">
        <v>40</v>
      </c>
      <c r="C10">
        <v>2615.8528000000001</v>
      </c>
      <c r="D10">
        <v>35.274000000000001</v>
      </c>
      <c r="E10">
        <v>39.508299999999998</v>
      </c>
      <c r="F10">
        <v>41.015799999999999</v>
      </c>
      <c r="G10" s="14">
        <f t="shared" si="0"/>
        <v>36.271609999999995</v>
      </c>
      <c r="H10">
        <v>0.95547400000000005</v>
      </c>
      <c r="I10">
        <v>0.97631299999999999</v>
      </c>
      <c r="J10">
        <v>0.97787000000000002</v>
      </c>
      <c r="K10">
        <v>83.7376</v>
      </c>
    </row>
    <row r="11" spans="1:13" x14ac:dyDescent="0.25">
      <c r="A11" t="s">
        <v>58</v>
      </c>
      <c r="B11">
        <v>43</v>
      </c>
      <c r="C11">
        <v>1767.8664000000001</v>
      </c>
      <c r="D11">
        <v>33.710999999999999</v>
      </c>
      <c r="E11">
        <v>38.529899999999998</v>
      </c>
      <c r="F11">
        <v>40.182600000000001</v>
      </c>
      <c r="G11" s="14">
        <f t="shared" si="0"/>
        <v>34.840049999999998</v>
      </c>
      <c r="H11">
        <v>0.93691100000000005</v>
      </c>
      <c r="I11">
        <v>0.970302</v>
      </c>
      <c r="J11">
        <v>0.97362700000000002</v>
      </c>
      <c r="K11">
        <v>78.207499999999996</v>
      </c>
      <c r="L11"/>
    </row>
    <row r="12" spans="1:13" x14ac:dyDescent="0.25">
      <c r="A12" t="s">
        <v>58</v>
      </c>
      <c r="B12">
        <v>46</v>
      </c>
      <c r="C12">
        <v>1173.5304000000001</v>
      </c>
      <c r="D12">
        <v>32.155799999999999</v>
      </c>
      <c r="E12">
        <v>37.200099999999999</v>
      </c>
      <c r="F12">
        <v>38.9878</v>
      </c>
      <c r="G12" s="14">
        <f t="shared" si="0"/>
        <v>33.343430000000005</v>
      </c>
      <c r="H12">
        <v>0.91283400000000003</v>
      </c>
      <c r="I12">
        <v>0.96011199999999997</v>
      </c>
      <c r="J12">
        <v>0.965916</v>
      </c>
      <c r="K12">
        <v>72.4148</v>
      </c>
    </row>
    <row r="13" spans="1:13" x14ac:dyDescent="0.25">
      <c r="A13" t="s">
        <v>58</v>
      </c>
      <c r="B13">
        <v>49</v>
      </c>
      <c r="C13">
        <v>768.88400000000001</v>
      </c>
      <c r="D13">
        <v>30.628799999999998</v>
      </c>
      <c r="E13">
        <v>35.711100000000002</v>
      </c>
      <c r="F13">
        <v>37.609699999999997</v>
      </c>
      <c r="G13" s="14">
        <f t="shared" si="0"/>
        <v>31.83512</v>
      </c>
      <c r="H13">
        <v>0.88328700000000004</v>
      </c>
      <c r="I13">
        <v>0.94566300000000003</v>
      </c>
      <c r="J13">
        <v>0.95533100000000004</v>
      </c>
      <c r="K13">
        <v>66.626300000000001</v>
      </c>
      <c r="L13"/>
    </row>
    <row r="14" spans="1:13" x14ac:dyDescent="0.25">
      <c r="A14" t="s">
        <v>29</v>
      </c>
      <c r="B14">
        <v>30</v>
      </c>
      <c r="C14">
        <v>9493.7407999999996</v>
      </c>
      <c r="D14">
        <v>35.265300000000003</v>
      </c>
      <c r="E14">
        <v>41.625599999999999</v>
      </c>
      <c r="F14">
        <v>41.4131</v>
      </c>
      <c r="G14" s="14">
        <f t="shared" si="0"/>
        <v>36.516110000000005</v>
      </c>
      <c r="H14">
        <v>0.97140700000000002</v>
      </c>
      <c r="I14">
        <v>0.987259</v>
      </c>
      <c r="J14">
        <v>0.98612900000000003</v>
      </c>
      <c r="K14">
        <v>91.923400000000001</v>
      </c>
      <c r="L14"/>
    </row>
    <row r="15" spans="1:13" x14ac:dyDescent="0.25">
      <c r="A15" t="s">
        <v>29</v>
      </c>
      <c r="B15">
        <v>32</v>
      </c>
      <c r="C15">
        <v>7015.7920000000004</v>
      </c>
      <c r="D15">
        <v>34.696100000000001</v>
      </c>
      <c r="E15">
        <v>40.955199999999998</v>
      </c>
      <c r="F15">
        <v>40.825400000000002</v>
      </c>
      <c r="G15" s="14">
        <f t="shared" si="0"/>
        <v>35.934940000000005</v>
      </c>
      <c r="H15">
        <v>0.96697900000000003</v>
      </c>
      <c r="I15">
        <v>0.98510399999999998</v>
      </c>
      <c r="J15">
        <v>0.98420200000000002</v>
      </c>
      <c r="K15">
        <v>88.606300000000005</v>
      </c>
      <c r="L15"/>
    </row>
    <row r="16" spans="1:13" x14ac:dyDescent="0.25">
      <c r="A16" t="s">
        <v>29</v>
      </c>
      <c r="B16">
        <v>34</v>
      </c>
      <c r="C16">
        <v>5384.3631999999998</v>
      </c>
      <c r="D16">
        <v>34.137900000000002</v>
      </c>
      <c r="E16">
        <v>40.383400000000002</v>
      </c>
      <c r="F16">
        <v>40.296199999999999</v>
      </c>
      <c r="G16" s="14">
        <f t="shared" si="0"/>
        <v>35.378280000000004</v>
      </c>
      <c r="H16">
        <v>0.96235000000000004</v>
      </c>
      <c r="I16">
        <v>0.98302900000000004</v>
      </c>
      <c r="J16">
        <v>0.98230700000000004</v>
      </c>
      <c r="K16">
        <v>85.235900000000001</v>
      </c>
      <c r="L16"/>
    </row>
    <row r="17" spans="1:12" x14ac:dyDescent="0.25">
      <c r="A17" t="s">
        <v>29</v>
      </c>
      <c r="B17">
        <v>36</v>
      </c>
      <c r="C17">
        <v>4085.4656</v>
      </c>
      <c r="D17">
        <v>33.506</v>
      </c>
      <c r="E17">
        <v>39.701300000000003</v>
      </c>
      <c r="F17">
        <v>39.657600000000002</v>
      </c>
      <c r="G17" s="14">
        <f t="shared" si="0"/>
        <v>34.740690000000001</v>
      </c>
      <c r="H17">
        <v>0.956793</v>
      </c>
      <c r="I17">
        <v>0.980159</v>
      </c>
      <c r="J17">
        <v>0.97969700000000004</v>
      </c>
      <c r="K17">
        <v>81.370500000000007</v>
      </c>
      <c r="L17"/>
    </row>
    <row r="18" spans="1:12" x14ac:dyDescent="0.25">
      <c r="A18" t="s">
        <v>29</v>
      </c>
      <c r="B18">
        <v>38</v>
      </c>
      <c r="C18">
        <v>3113.8847999999998</v>
      </c>
      <c r="D18">
        <v>32.842599999999997</v>
      </c>
      <c r="E18">
        <v>38.776200000000003</v>
      </c>
      <c r="F18">
        <v>38.8324</v>
      </c>
      <c r="G18" s="14">
        <f t="shared" si="0"/>
        <v>34.034939999999999</v>
      </c>
      <c r="H18">
        <v>0.95046399999999998</v>
      </c>
      <c r="I18">
        <v>0.97534399999999999</v>
      </c>
      <c r="J18">
        <v>0.97543500000000005</v>
      </c>
      <c r="K18">
        <v>77.307599999999994</v>
      </c>
      <c r="L18"/>
    </row>
    <row r="19" spans="1:12" x14ac:dyDescent="0.25">
      <c r="A19" t="s">
        <v>29</v>
      </c>
      <c r="B19">
        <v>41</v>
      </c>
      <c r="C19">
        <v>2082.5160000000001</v>
      </c>
      <c r="D19">
        <v>31.7639</v>
      </c>
      <c r="E19">
        <v>37.933999999999997</v>
      </c>
      <c r="F19">
        <v>37.982799999999997</v>
      </c>
      <c r="G19" s="14">
        <f t="shared" si="0"/>
        <v>33.002800000000001</v>
      </c>
      <c r="H19">
        <v>0.93854199999999999</v>
      </c>
      <c r="I19">
        <v>0.970024</v>
      </c>
      <c r="J19">
        <v>0.97048100000000004</v>
      </c>
      <c r="K19">
        <v>70.750900000000001</v>
      </c>
      <c r="L19"/>
    </row>
    <row r="20" spans="1:12" x14ac:dyDescent="0.25">
      <c r="A20" t="s">
        <v>29</v>
      </c>
      <c r="B20">
        <v>42</v>
      </c>
      <c r="C20">
        <v>1806.6056000000001</v>
      </c>
      <c r="D20">
        <v>31.376799999999999</v>
      </c>
      <c r="E20">
        <v>37.487499999999997</v>
      </c>
      <c r="F20">
        <v>37.566000000000003</v>
      </c>
      <c r="G20" s="14">
        <f t="shared" si="0"/>
        <v>32.606790000000004</v>
      </c>
      <c r="H20">
        <v>0.93361099999999997</v>
      </c>
      <c r="I20">
        <v>0.96660900000000005</v>
      </c>
      <c r="J20">
        <v>0.967561</v>
      </c>
      <c r="K20">
        <v>68.343800000000002</v>
      </c>
      <c r="L20"/>
    </row>
    <row r="21" spans="1:12" x14ac:dyDescent="0.25">
      <c r="A21" t="s">
        <v>29</v>
      </c>
      <c r="B21">
        <v>46</v>
      </c>
      <c r="C21">
        <v>1018.5504</v>
      </c>
      <c r="D21">
        <v>29.732199999999999</v>
      </c>
      <c r="E21">
        <v>36.198300000000003</v>
      </c>
      <c r="F21">
        <v>36.247900000000001</v>
      </c>
      <c r="G21" s="14">
        <f t="shared" si="0"/>
        <v>31.030380000000001</v>
      </c>
      <c r="H21">
        <v>0.90853499999999998</v>
      </c>
      <c r="I21">
        <v>0.95516999999999996</v>
      </c>
      <c r="J21">
        <v>0.956901</v>
      </c>
      <c r="K21">
        <v>58.293199999999999</v>
      </c>
    </row>
    <row r="22" spans="1:12" x14ac:dyDescent="0.25">
      <c r="A22" t="s">
        <v>30</v>
      </c>
      <c r="B22">
        <v>30</v>
      </c>
      <c r="C22">
        <v>3394.0848000000001</v>
      </c>
      <c r="D22">
        <v>39.1768</v>
      </c>
      <c r="E22">
        <v>49.211199999999998</v>
      </c>
      <c r="F22">
        <v>50.273499999999999</v>
      </c>
      <c r="G22" s="14">
        <f t="shared" si="0"/>
        <v>41.289909999999999</v>
      </c>
      <c r="H22">
        <v>0.98019599999999996</v>
      </c>
      <c r="I22">
        <v>0.99572400000000005</v>
      </c>
      <c r="J22">
        <v>0.99635700000000005</v>
      </c>
      <c r="K22">
        <v>93.083299999999994</v>
      </c>
      <c r="L22"/>
    </row>
    <row r="23" spans="1:12" x14ac:dyDescent="0.25">
      <c r="A23" t="s">
        <v>30</v>
      </c>
      <c r="B23">
        <v>34</v>
      </c>
      <c r="C23">
        <v>1703.8312000000001</v>
      </c>
      <c r="D23">
        <v>37.431199999999997</v>
      </c>
      <c r="E23">
        <v>47.602200000000003</v>
      </c>
      <c r="F23">
        <v>48.942100000000003</v>
      </c>
      <c r="G23" s="14">
        <f t="shared" si="0"/>
        <v>39.59939</v>
      </c>
      <c r="H23">
        <v>0.96815499999999999</v>
      </c>
      <c r="I23">
        <v>0.99350700000000003</v>
      </c>
      <c r="J23">
        <v>0.99501300000000004</v>
      </c>
      <c r="K23">
        <v>88.938299999999998</v>
      </c>
    </row>
    <row r="24" spans="1:12" x14ac:dyDescent="0.25">
      <c r="A24" t="s">
        <v>30</v>
      </c>
      <c r="B24">
        <v>38</v>
      </c>
      <c r="C24">
        <v>874.85760000000005</v>
      </c>
      <c r="D24">
        <v>35.768099999999997</v>
      </c>
      <c r="E24">
        <v>45.8245</v>
      </c>
      <c r="F24">
        <v>47.551000000000002</v>
      </c>
      <c r="G24" s="14">
        <f t="shared" si="0"/>
        <v>37.952030000000001</v>
      </c>
      <c r="H24">
        <v>0.95105300000000004</v>
      </c>
      <c r="I24">
        <v>0.98992000000000002</v>
      </c>
      <c r="J24">
        <v>0.99322900000000003</v>
      </c>
      <c r="K24">
        <v>83.365399999999994</v>
      </c>
    </row>
    <row r="25" spans="1:12" x14ac:dyDescent="0.25">
      <c r="A25" t="s">
        <v>30</v>
      </c>
      <c r="B25">
        <v>42</v>
      </c>
      <c r="C25">
        <v>457.45679999999999</v>
      </c>
      <c r="D25">
        <v>34.212800000000001</v>
      </c>
      <c r="E25">
        <v>44.714300000000001</v>
      </c>
      <c r="F25">
        <v>46.715299999999999</v>
      </c>
      <c r="G25" s="14">
        <f t="shared" si="0"/>
        <v>36.513200000000005</v>
      </c>
      <c r="H25">
        <v>0.92895099999999997</v>
      </c>
      <c r="I25">
        <v>0.98692100000000005</v>
      </c>
      <c r="J25">
        <v>0.991977</v>
      </c>
      <c r="K25">
        <v>76.023899999999998</v>
      </c>
    </row>
    <row r="26" spans="1:12" x14ac:dyDescent="0.25">
      <c r="A26" t="s">
        <v>30</v>
      </c>
      <c r="B26">
        <v>46</v>
      </c>
      <c r="C26">
        <v>238.3544</v>
      </c>
      <c r="D26">
        <v>32.684100000000001</v>
      </c>
      <c r="E26">
        <v>43.514000000000003</v>
      </c>
      <c r="F26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28</v>
      </c>
      <c r="B27">
        <v>35</v>
      </c>
      <c r="C27">
        <v>3623.7152000000001</v>
      </c>
      <c r="D27">
        <v>38.681100000000001</v>
      </c>
      <c r="E27">
        <v>42.931699999999999</v>
      </c>
      <c r="F27">
        <v>44.484900000000003</v>
      </c>
      <c r="G27" s="14">
        <f t="shared" si="0"/>
        <v>39.686540000000001</v>
      </c>
      <c r="H27">
        <v>0.982711</v>
      </c>
      <c r="I27">
        <v>0.98147799999999996</v>
      </c>
      <c r="J27">
        <v>0.98654500000000001</v>
      </c>
      <c r="K27">
        <v>85.691299999999998</v>
      </c>
    </row>
    <row r="28" spans="1:12" x14ac:dyDescent="0.25">
      <c r="A28" t="s">
        <v>28</v>
      </c>
      <c r="B28">
        <v>40</v>
      </c>
      <c r="C28">
        <v>1909.6016</v>
      </c>
      <c r="D28">
        <v>36.457799999999999</v>
      </c>
      <c r="E28">
        <v>41.281500000000001</v>
      </c>
      <c r="F28">
        <v>42.590200000000003</v>
      </c>
      <c r="G28" s="14">
        <f t="shared" si="0"/>
        <v>37.55341</v>
      </c>
      <c r="H28">
        <v>0.97033100000000005</v>
      </c>
      <c r="I28">
        <v>0.973217</v>
      </c>
      <c r="J28">
        <v>0.97956200000000004</v>
      </c>
      <c r="K28">
        <v>76.982399999999998</v>
      </c>
    </row>
    <row r="29" spans="1:12" x14ac:dyDescent="0.25">
      <c r="A29" t="s">
        <v>28</v>
      </c>
      <c r="B29">
        <v>44</v>
      </c>
      <c r="C29">
        <v>1136.7144000000001</v>
      </c>
      <c r="D29">
        <v>34.5032</v>
      </c>
      <c r="E29">
        <v>40.220700000000001</v>
      </c>
      <c r="F29">
        <v>41.430500000000002</v>
      </c>
      <c r="G29" s="14">
        <f t="shared" si="0"/>
        <v>35.767679999999999</v>
      </c>
      <c r="H29">
        <v>0.95360100000000003</v>
      </c>
      <c r="I29">
        <v>0.96602500000000002</v>
      </c>
      <c r="J29">
        <v>0.97398300000000004</v>
      </c>
      <c r="K29">
        <v>68.369299999999996</v>
      </c>
    </row>
    <row r="30" spans="1:12" x14ac:dyDescent="0.25">
      <c r="A30" t="s">
        <v>28</v>
      </c>
      <c r="B30">
        <v>47</v>
      </c>
      <c r="C30">
        <v>751.51840000000004</v>
      </c>
      <c r="D30">
        <v>32.932899999999997</v>
      </c>
      <c r="E30">
        <v>39.210599999999999</v>
      </c>
      <c r="F30">
        <v>40.315800000000003</v>
      </c>
      <c r="G30" s="14">
        <f t="shared" si="0"/>
        <v>34.298960000000001</v>
      </c>
      <c r="H30">
        <v>0.93481700000000001</v>
      </c>
      <c r="I30">
        <v>0.95775100000000002</v>
      </c>
      <c r="J30">
        <v>0.96741600000000005</v>
      </c>
      <c r="K30">
        <v>60.775100000000002</v>
      </c>
    </row>
    <row r="31" spans="1:12" x14ac:dyDescent="0.25">
      <c r="A31" t="s">
        <v>31</v>
      </c>
      <c r="B31">
        <v>34</v>
      </c>
      <c r="C31">
        <v>2591.2703999999999</v>
      </c>
      <c r="D31">
        <v>37.086300000000001</v>
      </c>
      <c r="E31">
        <v>44.224299999999999</v>
      </c>
      <c r="F31">
        <v>42.874899999999997</v>
      </c>
      <c r="G31" s="14">
        <f t="shared" si="0"/>
        <v>38.378959999999999</v>
      </c>
      <c r="H31">
        <v>0.98702599999999996</v>
      </c>
      <c r="I31">
        <v>0.98953899999999995</v>
      </c>
      <c r="J31">
        <v>0.98819699999999999</v>
      </c>
      <c r="K31">
        <v>95.662000000000006</v>
      </c>
    </row>
    <row r="32" spans="1:12" x14ac:dyDescent="0.25">
      <c r="A32" t="s">
        <v>31</v>
      </c>
      <c r="B32">
        <v>38</v>
      </c>
      <c r="C32">
        <v>1525.4503999999999</v>
      </c>
      <c r="D32">
        <v>35.055199999999999</v>
      </c>
      <c r="E32">
        <v>42.074199999999998</v>
      </c>
      <c r="F32">
        <v>39.193300000000001</v>
      </c>
      <c r="G32" s="14">
        <f t="shared" si="0"/>
        <v>36.170910000000006</v>
      </c>
      <c r="H32">
        <v>0.97766399999999998</v>
      </c>
      <c r="I32">
        <v>0.98202299999999998</v>
      </c>
      <c r="J32">
        <v>0.97153100000000003</v>
      </c>
      <c r="K32">
        <v>91.977000000000004</v>
      </c>
    </row>
    <row r="33" spans="1:13" x14ac:dyDescent="0.25">
      <c r="A33" t="s">
        <v>31</v>
      </c>
      <c r="B33">
        <v>42</v>
      </c>
      <c r="C33">
        <v>886.93920000000003</v>
      </c>
      <c r="D33">
        <v>32.913899999999998</v>
      </c>
      <c r="E33">
        <v>41.247100000000003</v>
      </c>
      <c r="F33">
        <v>38.428800000000003</v>
      </c>
      <c r="G33" s="14">
        <f t="shared" si="0"/>
        <v>34.29871</v>
      </c>
      <c r="H33">
        <v>0.96099500000000004</v>
      </c>
      <c r="I33">
        <v>0.97790299999999997</v>
      </c>
      <c r="J33">
        <v>0.96548999999999996</v>
      </c>
      <c r="K33">
        <v>85.938800000000001</v>
      </c>
    </row>
    <row r="34" spans="1:13" x14ac:dyDescent="0.25">
      <c r="A34" t="s">
        <v>31</v>
      </c>
      <c r="B34">
        <v>46</v>
      </c>
      <c r="C34">
        <v>499.00880000000001</v>
      </c>
      <c r="D34">
        <v>30.7515</v>
      </c>
      <c r="E34">
        <v>40.387799999999999</v>
      </c>
      <c r="F34">
        <v>37.702800000000003</v>
      </c>
      <c r="G34" s="14">
        <f t="shared" si="0"/>
        <v>32.410260000000001</v>
      </c>
      <c r="H34">
        <v>0.93323900000000004</v>
      </c>
      <c r="I34">
        <v>0.97299100000000005</v>
      </c>
      <c r="J34">
        <v>0.95879099999999995</v>
      </c>
      <c r="K34">
        <v>77.0244</v>
      </c>
    </row>
    <row r="35" spans="1:13" x14ac:dyDescent="0.25">
      <c r="A35" t="s">
        <v>61</v>
      </c>
      <c r="B35">
        <v>28</v>
      </c>
      <c r="C35">
        <v>6554.2824000000001</v>
      </c>
      <c r="D35">
        <v>39.362000000000002</v>
      </c>
      <c r="E35">
        <v>41.3917</v>
      </c>
      <c r="F35">
        <v>42.485599999999998</v>
      </c>
      <c r="G35" s="14">
        <f t="shared" si="0"/>
        <v>39.877330000000001</v>
      </c>
      <c r="H35">
        <v>0.99030200000000002</v>
      </c>
      <c r="I35">
        <v>0.98582999999999998</v>
      </c>
      <c r="J35">
        <v>0.99033499999999997</v>
      </c>
      <c r="K35">
        <v>96.097800000000007</v>
      </c>
      <c r="L35"/>
    </row>
    <row r="36" spans="1:13" x14ac:dyDescent="0.25">
      <c r="A36" t="s">
        <v>61</v>
      </c>
      <c r="B36">
        <v>33</v>
      </c>
      <c r="C36">
        <v>3394.1392000000001</v>
      </c>
      <c r="D36">
        <v>38.115200000000002</v>
      </c>
      <c r="E36">
        <v>40.695599999999999</v>
      </c>
      <c r="F36">
        <v>41.162799999999997</v>
      </c>
      <c r="G36" s="14">
        <f t="shared" si="0"/>
        <v>38.677999999999997</v>
      </c>
      <c r="H36">
        <v>0.98577099999999995</v>
      </c>
      <c r="I36">
        <v>0.98263</v>
      </c>
      <c r="J36">
        <v>0.98669799999999996</v>
      </c>
      <c r="K36">
        <v>92.135000000000005</v>
      </c>
      <c r="L36"/>
    </row>
    <row r="37" spans="1:13" x14ac:dyDescent="0.25">
      <c r="A37" t="s">
        <v>61</v>
      </c>
      <c r="B37">
        <v>38</v>
      </c>
      <c r="C37">
        <v>1848.5168000000001</v>
      </c>
      <c r="D37">
        <v>36.438800000000001</v>
      </c>
      <c r="E37">
        <v>39.723100000000002</v>
      </c>
      <c r="F37">
        <v>39.440899999999999</v>
      </c>
      <c r="G37" s="14">
        <f t="shared" si="0"/>
        <v>37.067440000000005</v>
      </c>
      <c r="H37">
        <v>0.97760999999999998</v>
      </c>
      <c r="I37">
        <v>0.97723599999999999</v>
      </c>
      <c r="J37">
        <v>0.97950999999999999</v>
      </c>
      <c r="K37">
        <v>85.844499999999996</v>
      </c>
      <c r="L37"/>
    </row>
    <row r="38" spans="1:13" x14ac:dyDescent="0.25">
      <c r="A38" t="s">
        <v>61</v>
      </c>
      <c r="B38">
        <v>43</v>
      </c>
      <c r="C38">
        <v>1025.912</v>
      </c>
      <c r="D38">
        <v>34.342799999999997</v>
      </c>
      <c r="E38">
        <v>38.983400000000003</v>
      </c>
      <c r="F38">
        <v>38.171999999999997</v>
      </c>
      <c r="G38" s="14">
        <f t="shared" si="0"/>
        <v>35.189779999999999</v>
      </c>
      <c r="H38">
        <v>0.96286300000000002</v>
      </c>
      <c r="I38">
        <v>0.97265699999999999</v>
      </c>
      <c r="J38">
        <v>0.97316199999999997</v>
      </c>
      <c r="K38">
        <v>76.694299999999998</v>
      </c>
      <c r="L38"/>
    </row>
    <row r="39" spans="1:13" x14ac:dyDescent="0.25">
      <c r="A39" t="s">
        <v>59</v>
      </c>
      <c r="B39">
        <v>28</v>
      </c>
      <c r="C39">
        <v>9414.3104000000003</v>
      </c>
      <c r="D39">
        <v>40.078200000000002</v>
      </c>
      <c r="E39">
        <v>44.642499999999998</v>
      </c>
      <c r="F39">
        <v>42.150700000000001</v>
      </c>
      <c r="G39" s="14">
        <f t="shared" si="0"/>
        <v>40.741880000000002</v>
      </c>
      <c r="H39">
        <v>0.989483</v>
      </c>
      <c r="I39">
        <v>0.99037600000000003</v>
      </c>
      <c r="J39">
        <v>0.98372400000000004</v>
      </c>
      <c r="K39">
        <v>99.098600000000005</v>
      </c>
      <c r="L39"/>
    </row>
    <row r="40" spans="1:13" x14ac:dyDescent="0.25">
      <c r="A40" t="s">
        <v>59</v>
      </c>
      <c r="B40">
        <v>32</v>
      </c>
      <c r="C40">
        <v>5133.6239999999998</v>
      </c>
      <c r="D40">
        <v>38.377499999999998</v>
      </c>
      <c r="E40">
        <v>43.613799999999998</v>
      </c>
      <c r="F40">
        <v>41.524500000000003</v>
      </c>
      <c r="G40" s="14">
        <f t="shared" si="0"/>
        <v>39.215829999999997</v>
      </c>
      <c r="H40">
        <v>0.98405600000000004</v>
      </c>
      <c r="I40">
        <v>0.98743700000000001</v>
      </c>
      <c r="J40">
        <v>0.980765</v>
      </c>
      <c r="K40">
        <v>97.187799999999996</v>
      </c>
      <c r="L40"/>
    </row>
    <row r="41" spans="1:13" x14ac:dyDescent="0.25">
      <c r="A41" t="s">
        <v>59</v>
      </c>
      <c r="B41">
        <v>37</v>
      </c>
      <c r="C41">
        <v>2527.1671999999999</v>
      </c>
      <c r="D41">
        <v>36.030299999999997</v>
      </c>
      <c r="E41">
        <v>42.083300000000001</v>
      </c>
      <c r="F41">
        <v>40.069699999999997</v>
      </c>
      <c r="G41" s="14">
        <f t="shared" si="0"/>
        <v>37.039540000000002</v>
      </c>
      <c r="H41">
        <v>0.97207100000000002</v>
      </c>
      <c r="I41">
        <v>0.98170599999999997</v>
      </c>
      <c r="J41">
        <v>0.97298099999999998</v>
      </c>
      <c r="K41">
        <v>93.181600000000003</v>
      </c>
      <c r="L41"/>
    </row>
    <row r="42" spans="1:13" x14ac:dyDescent="0.25">
      <c r="A42" t="s">
        <v>59</v>
      </c>
      <c r="B42">
        <v>38</v>
      </c>
      <c r="C42">
        <v>2220.2064</v>
      </c>
      <c r="D42">
        <v>35.555799999999998</v>
      </c>
      <c r="E42">
        <v>41.731499999999997</v>
      </c>
      <c r="F42">
        <v>39.886899999999997</v>
      </c>
      <c r="G42" s="14">
        <f t="shared" si="0"/>
        <v>36.606479999999998</v>
      </c>
      <c r="H42">
        <v>0.96909400000000001</v>
      </c>
      <c r="I42">
        <v>0.97999499999999995</v>
      </c>
      <c r="J42">
        <v>0.97153900000000004</v>
      </c>
      <c r="K42">
        <v>92.138499999999993</v>
      </c>
      <c r="L42"/>
    </row>
    <row r="43" spans="1:13" x14ac:dyDescent="0.25">
      <c r="A43" t="s">
        <v>59</v>
      </c>
      <c r="B43">
        <v>42</v>
      </c>
      <c r="C43">
        <v>1333.5111999999999</v>
      </c>
      <c r="D43">
        <v>33.715200000000003</v>
      </c>
      <c r="E43">
        <v>40.952500000000001</v>
      </c>
      <c r="F43">
        <v>39.462800000000001</v>
      </c>
      <c r="G43" s="14">
        <f t="shared" si="0"/>
        <v>35.013690000000004</v>
      </c>
      <c r="H43">
        <v>0.95649300000000004</v>
      </c>
      <c r="I43">
        <v>0.97579499999999997</v>
      </c>
      <c r="J43">
        <v>0.96821699999999999</v>
      </c>
      <c r="K43">
        <v>87.470200000000006</v>
      </c>
      <c r="L43"/>
    </row>
    <row r="44" spans="1:13" x14ac:dyDescent="0.25">
      <c r="A44" t="s">
        <v>59</v>
      </c>
      <c r="B44">
        <v>46</v>
      </c>
      <c r="C44">
        <v>824.46640000000002</v>
      </c>
      <c r="D44">
        <v>31.758700000000001</v>
      </c>
      <c r="E44">
        <v>39.997799999999998</v>
      </c>
      <c r="F44">
        <v>38.960799999999999</v>
      </c>
      <c r="G44" s="14">
        <f t="shared" si="0"/>
        <v>33.302820000000004</v>
      </c>
      <c r="H44">
        <v>0.93852199999999997</v>
      </c>
      <c r="I44">
        <v>0.96969499999999997</v>
      </c>
      <c r="J44">
        <v>0.96401700000000001</v>
      </c>
      <c r="K44">
        <v>81.114500000000007</v>
      </c>
      <c r="L44"/>
    </row>
    <row r="45" spans="1:13" x14ac:dyDescent="0.25">
      <c r="A45" t="s">
        <v>60</v>
      </c>
      <c r="B45">
        <v>31</v>
      </c>
      <c r="C45">
        <v>5261.0487999999996</v>
      </c>
      <c r="D45">
        <v>37.311599999999999</v>
      </c>
      <c r="E45">
        <v>45.988500000000002</v>
      </c>
      <c r="F45">
        <v>46.933500000000002</v>
      </c>
      <c r="G45" s="14">
        <f t="shared" si="0"/>
        <v>39.141480000000001</v>
      </c>
      <c r="H45">
        <v>0.97169300000000003</v>
      </c>
      <c r="I45">
        <v>0.991479</v>
      </c>
      <c r="J45">
        <v>0.99249900000000002</v>
      </c>
      <c r="K45">
        <v>78.783699999999996</v>
      </c>
      <c r="L45"/>
    </row>
    <row r="46" spans="1:13" x14ac:dyDescent="0.25">
      <c r="A46" t="s">
        <v>60</v>
      </c>
      <c r="B46">
        <v>35</v>
      </c>
      <c r="C46">
        <v>2976.7264</v>
      </c>
      <c r="D46">
        <v>36.405200000000001</v>
      </c>
      <c r="E46">
        <v>45.379600000000003</v>
      </c>
      <c r="F46">
        <v>46.004800000000003</v>
      </c>
      <c r="G46" s="14">
        <f t="shared" si="0"/>
        <v>38.262599999999999</v>
      </c>
      <c r="H46">
        <v>0.96047700000000003</v>
      </c>
      <c r="I46">
        <v>0.99015900000000001</v>
      </c>
      <c r="J46">
        <v>0.99081399999999997</v>
      </c>
      <c r="K46">
        <v>69.829499999999996</v>
      </c>
      <c r="L46"/>
    </row>
    <row r="47" spans="1:13" x14ac:dyDescent="0.25">
      <c r="A47" t="s">
        <v>60</v>
      </c>
      <c r="B47">
        <v>39</v>
      </c>
      <c r="C47">
        <v>1631.1376</v>
      </c>
      <c r="D47">
        <v>35.328200000000002</v>
      </c>
      <c r="E47">
        <v>44.496899999999997</v>
      </c>
      <c r="F47">
        <v>44.765700000000002</v>
      </c>
      <c r="G47" s="14">
        <f t="shared" si="0"/>
        <v>37.188820000000007</v>
      </c>
      <c r="H47">
        <v>0.94498199999999999</v>
      </c>
      <c r="I47">
        <v>0.98811700000000002</v>
      </c>
      <c r="J47">
        <v>0.98802299999999998</v>
      </c>
      <c r="K47">
        <v>59.843499999999999</v>
      </c>
      <c r="L47"/>
    </row>
    <row r="48" spans="1:13" x14ac:dyDescent="0.25">
      <c r="A48" t="s">
        <v>60</v>
      </c>
      <c r="B48">
        <v>43</v>
      </c>
      <c r="C48">
        <v>907.08640000000003</v>
      </c>
      <c r="D48">
        <v>34.168300000000002</v>
      </c>
      <c r="E48">
        <v>43.34</v>
      </c>
      <c r="F48">
        <v>43.218899999999998</v>
      </c>
      <c r="G48" s="14">
        <f t="shared" si="0"/>
        <v>35.990530000000007</v>
      </c>
      <c r="H48">
        <v>0.92639700000000003</v>
      </c>
      <c r="I48">
        <v>0.98503700000000005</v>
      </c>
      <c r="J48">
        <v>0.98375999999999997</v>
      </c>
      <c r="K48">
        <v>50.661000000000001</v>
      </c>
      <c r="L48"/>
      <c r="M48"/>
    </row>
    <row r="49" spans="1:13" x14ac:dyDescent="0.25">
      <c r="A49" t="s">
        <v>62</v>
      </c>
      <c r="B49">
        <v>30</v>
      </c>
      <c r="C49">
        <v>2009.2728</v>
      </c>
      <c r="D49">
        <v>42.927</v>
      </c>
      <c r="E49">
        <v>48.484999999999999</v>
      </c>
      <c r="F49">
        <v>49.019500000000001</v>
      </c>
      <c r="G49" s="14">
        <f t="shared" si="0"/>
        <v>44.09205</v>
      </c>
      <c r="H49">
        <v>0.98951800000000001</v>
      </c>
      <c r="I49">
        <v>0.99560899999999997</v>
      </c>
      <c r="J49">
        <v>0.99605999999999995</v>
      </c>
      <c r="K49">
        <v>99.538200000000003</v>
      </c>
      <c r="L49"/>
    </row>
    <row r="50" spans="1:13" x14ac:dyDescent="0.25">
      <c r="A50" t="s">
        <v>62</v>
      </c>
      <c r="B50">
        <v>34</v>
      </c>
      <c r="C50">
        <v>1323.8391999999999</v>
      </c>
      <c r="D50">
        <v>42.106299999999997</v>
      </c>
      <c r="E50">
        <v>47.656999999999996</v>
      </c>
      <c r="F50">
        <v>48.010199999999998</v>
      </c>
      <c r="G50" s="14">
        <f t="shared" si="0"/>
        <v>43.251760000000004</v>
      </c>
      <c r="H50">
        <v>0.98729</v>
      </c>
      <c r="I50">
        <v>0.99484099999999998</v>
      </c>
      <c r="J50">
        <v>0.99494800000000005</v>
      </c>
      <c r="K50">
        <v>98.808400000000006</v>
      </c>
      <c r="L50"/>
      <c r="M50"/>
    </row>
    <row r="51" spans="1:13" x14ac:dyDescent="0.25">
      <c r="A51" t="s">
        <v>62</v>
      </c>
      <c r="B51">
        <v>35</v>
      </c>
      <c r="C51">
        <v>1202.2550000000001</v>
      </c>
      <c r="D51">
        <v>41.875799999999998</v>
      </c>
      <c r="E51">
        <v>47.408900000000003</v>
      </c>
      <c r="F51">
        <v>47.756599999999999</v>
      </c>
      <c r="G51" s="14">
        <f t="shared" si="0"/>
        <v>43.017189999999999</v>
      </c>
      <c r="H51">
        <v>0.98660800000000004</v>
      </c>
      <c r="I51">
        <v>0.99460000000000004</v>
      </c>
      <c r="J51">
        <v>0.99463199999999996</v>
      </c>
      <c r="K51">
        <v>98.570099999999996</v>
      </c>
      <c r="L51"/>
      <c r="M51"/>
    </row>
    <row r="52" spans="1:13" x14ac:dyDescent="0.25">
      <c r="A52" t="s">
        <v>62</v>
      </c>
      <c r="B52">
        <v>38</v>
      </c>
      <c r="C52">
        <v>899.02949999999998</v>
      </c>
      <c r="D52">
        <v>40.982700000000001</v>
      </c>
      <c r="E52">
        <v>46.092199999999998</v>
      </c>
      <c r="F52">
        <v>46.713999999999999</v>
      </c>
      <c r="G52" s="14">
        <f t="shared" si="0"/>
        <v>42.066780000000001</v>
      </c>
      <c r="H52">
        <v>0.98399800000000004</v>
      </c>
      <c r="I52">
        <v>0.99357700000000004</v>
      </c>
      <c r="J52">
        <v>0.99330600000000002</v>
      </c>
      <c r="K52">
        <v>97.166300000000007</v>
      </c>
      <c r="L52"/>
      <c r="M52"/>
    </row>
    <row r="53" spans="1:13" x14ac:dyDescent="0.25">
      <c r="A53" t="s">
        <v>62</v>
      </c>
      <c r="B53">
        <v>40</v>
      </c>
      <c r="C53">
        <v>748.04129999999998</v>
      </c>
      <c r="D53">
        <v>40.282499999999999</v>
      </c>
      <c r="E53">
        <v>45.6051</v>
      </c>
      <c r="F53">
        <v>46.1126</v>
      </c>
      <c r="G53" s="14">
        <f t="shared" si="0"/>
        <v>41.397770000000001</v>
      </c>
      <c r="H53">
        <v>0.98174499999999998</v>
      </c>
      <c r="I53">
        <v>0.992946</v>
      </c>
      <c r="J53">
        <v>0.99244500000000002</v>
      </c>
      <c r="K53">
        <v>95.923900000000003</v>
      </c>
      <c r="L53"/>
      <c r="M53"/>
    </row>
    <row r="54" spans="1:13" x14ac:dyDescent="0.25">
      <c r="A54" t="s">
        <v>62</v>
      </c>
      <c r="B54">
        <v>42</v>
      </c>
      <c r="C54">
        <v>626.42660000000001</v>
      </c>
      <c r="D54">
        <v>39.466900000000003</v>
      </c>
      <c r="E54">
        <v>45.0319</v>
      </c>
      <c r="F54">
        <v>45.4544</v>
      </c>
      <c r="G54" s="14">
        <f t="shared" si="0"/>
        <v>40.622150000000005</v>
      </c>
      <c r="H54">
        <v>0.97895500000000002</v>
      </c>
      <c r="I54">
        <v>0.99217299999999997</v>
      </c>
      <c r="J54">
        <v>0.99142600000000003</v>
      </c>
      <c r="K54">
        <v>94.439700000000002</v>
      </c>
      <c r="L54"/>
      <c r="M54"/>
    </row>
    <row r="55" spans="1:13" x14ac:dyDescent="0.25">
      <c r="A55" t="s">
        <v>62</v>
      </c>
      <c r="B55">
        <v>45</v>
      </c>
      <c r="C55">
        <v>481.58659999999998</v>
      </c>
      <c r="D55">
        <v>38.026699999999998</v>
      </c>
      <c r="E55">
        <v>44.040300000000002</v>
      </c>
      <c r="F55">
        <v>44.3508</v>
      </c>
      <c r="G55" s="14">
        <f t="shared" si="0"/>
        <v>39.260469999999998</v>
      </c>
      <c r="H55">
        <v>0.97342300000000004</v>
      </c>
      <c r="I55">
        <v>0.99065300000000001</v>
      </c>
      <c r="J55">
        <v>0.98952499999999999</v>
      </c>
      <c r="K55">
        <v>91.4435</v>
      </c>
      <c r="L55"/>
      <c r="M55"/>
    </row>
    <row r="56" spans="1:13" x14ac:dyDescent="0.25">
      <c r="A56" t="s">
        <v>70</v>
      </c>
      <c r="B56">
        <v>26</v>
      </c>
      <c r="C56">
        <v>1405.2328</v>
      </c>
      <c r="D56">
        <v>44.650199999999998</v>
      </c>
      <c r="E56">
        <v>46.849899999999998</v>
      </c>
      <c r="F56">
        <v>50.674999999999997</v>
      </c>
      <c r="G56" s="14">
        <f t="shared" si="0"/>
        <v>45.472650000000002</v>
      </c>
      <c r="H56">
        <v>0.99493299999999996</v>
      </c>
      <c r="I56">
        <v>0.99500299999999997</v>
      </c>
      <c r="J56">
        <v>0.99793500000000002</v>
      </c>
      <c r="K56">
        <v>99.099900000000005</v>
      </c>
      <c r="L56"/>
      <c r="M56"/>
    </row>
    <row r="57" spans="1:13" x14ac:dyDescent="0.25">
      <c r="A57" t="s">
        <v>70</v>
      </c>
      <c r="B57">
        <v>30</v>
      </c>
      <c r="C57">
        <v>864.45759999999996</v>
      </c>
      <c r="D57">
        <v>43.083500000000001</v>
      </c>
      <c r="E57">
        <v>46.246299999999998</v>
      </c>
      <c r="F57">
        <v>49.680999999999997</v>
      </c>
      <c r="G57" s="14">
        <f t="shared" si="0"/>
        <v>44.059530000000002</v>
      </c>
      <c r="H57">
        <v>0.99273699999999998</v>
      </c>
      <c r="I57">
        <v>0.99428300000000003</v>
      </c>
      <c r="J57">
        <v>0.99723399999999995</v>
      </c>
      <c r="K57">
        <v>97.181899999999999</v>
      </c>
      <c r="L57"/>
      <c r="M57"/>
    </row>
    <row r="58" spans="1:13" x14ac:dyDescent="0.25">
      <c r="A58" t="s">
        <v>70</v>
      </c>
      <c r="B58">
        <v>34</v>
      </c>
      <c r="C58">
        <v>531.47360000000003</v>
      </c>
      <c r="D58">
        <v>41.159700000000001</v>
      </c>
      <c r="E58">
        <v>45.535499999999999</v>
      </c>
      <c r="F58">
        <v>48.473199999999999</v>
      </c>
      <c r="G58" s="14">
        <f t="shared" si="0"/>
        <v>42.328630000000004</v>
      </c>
      <c r="H58">
        <v>0.98876699999999995</v>
      </c>
      <c r="I58">
        <v>0.99329500000000004</v>
      </c>
      <c r="J58">
        <v>0.99624699999999999</v>
      </c>
      <c r="K58">
        <v>94.034300000000002</v>
      </c>
      <c r="L58"/>
      <c r="M58"/>
    </row>
    <row r="59" spans="1:13" x14ac:dyDescent="0.25">
      <c r="A59" t="s">
        <v>70</v>
      </c>
      <c r="B59">
        <v>36</v>
      </c>
      <c r="C59">
        <v>422.47680000000003</v>
      </c>
      <c r="D59">
        <v>40.124299999999998</v>
      </c>
      <c r="E59">
        <v>45.1248</v>
      </c>
      <c r="F59">
        <v>47.807400000000001</v>
      </c>
      <c r="G59" s="14">
        <f t="shared" si="0"/>
        <v>41.392659999999999</v>
      </c>
      <c r="H59">
        <v>0.98583299999999996</v>
      </c>
      <c r="I59">
        <v>0.99269200000000002</v>
      </c>
      <c r="J59">
        <v>0.99566200000000005</v>
      </c>
      <c r="K59">
        <v>92.187399999999997</v>
      </c>
      <c r="L59"/>
      <c r="M59"/>
    </row>
    <row r="60" spans="1:13" x14ac:dyDescent="0.25">
      <c r="A60" t="s">
        <v>70</v>
      </c>
      <c r="B60">
        <v>38</v>
      </c>
      <c r="C60">
        <v>339.464</v>
      </c>
      <c r="D60">
        <v>39.080199999999998</v>
      </c>
      <c r="E60">
        <v>44.438000000000002</v>
      </c>
      <c r="F60">
        <v>47.2074</v>
      </c>
      <c r="G60" s="14">
        <f t="shared" si="0"/>
        <v>40.428699999999999</v>
      </c>
      <c r="H60">
        <v>0.98226100000000005</v>
      </c>
      <c r="I60">
        <v>0.99187400000000003</v>
      </c>
      <c r="J60">
        <v>0.99496200000000001</v>
      </c>
      <c r="K60">
        <v>89.715599999999995</v>
      </c>
      <c r="L60"/>
      <c r="M60"/>
    </row>
    <row r="61" spans="1:13" x14ac:dyDescent="0.25">
      <c r="A61" t="s">
        <v>71</v>
      </c>
      <c r="B61">
        <v>26</v>
      </c>
      <c r="C61">
        <v>3623.68</v>
      </c>
      <c r="D61">
        <v>42.662300000000002</v>
      </c>
      <c r="E61">
        <v>47.364699999999999</v>
      </c>
      <c r="F61">
        <v>48.1111</v>
      </c>
      <c r="G61" s="14">
        <f t="shared" si="0"/>
        <v>43.677419999999998</v>
      </c>
      <c r="H61">
        <v>0.99615299999999996</v>
      </c>
      <c r="I61">
        <v>0.99756299999999998</v>
      </c>
      <c r="J61">
        <v>0.99776299999999996</v>
      </c>
      <c r="K61">
        <v>99.111199999999997</v>
      </c>
      <c r="L61"/>
      <c r="M61"/>
    </row>
    <row r="62" spans="1:13" x14ac:dyDescent="0.25">
      <c r="A62" t="s">
        <v>71</v>
      </c>
      <c r="B62">
        <v>30</v>
      </c>
      <c r="C62">
        <v>1956.2864</v>
      </c>
      <c r="D62">
        <v>39.8934</v>
      </c>
      <c r="E62">
        <v>45.321399999999997</v>
      </c>
      <c r="F62">
        <v>45.997599999999998</v>
      </c>
      <c r="G62" s="14">
        <f t="shared" si="0"/>
        <v>41.046620000000004</v>
      </c>
      <c r="H62">
        <v>0.99294000000000004</v>
      </c>
      <c r="I62">
        <v>0.99597000000000002</v>
      </c>
      <c r="J62">
        <v>0.99632799999999999</v>
      </c>
      <c r="K62">
        <v>97.589299999999994</v>
      </c>
      <c r="L62"/>
      <c r="M62"/>
    </row>
    <row r="63" spans="1:13" x14ac:dyDescent="0.25">
      <c r="A63" t="s">
        <v>71</v>
      </c>
      <c r="B63">
        <v>34</v>
      </c>
      <c r="C63">
        <v>1047.9336000000001</v>
      </c>
      <c r="D63">
        <v>37.322400000000002</v>
      </c>
      <c r="E63">
        <v>43.365400000000001</v>
      </c>
      <c r="F63">
        <v>44.0154</v>
      </c>
      <c r="G63" s="14">
        <f t="shared" si="0"/>
        <v>38.596000000000004</v>
      </c>
      <c r="H63">
        <v>0.98743400000000003</v>
      </c>
      <c r="I63">
        <v>0.993309</v>
      </c>
      <c r="J63">
        <v>0.99403699999999995</v>
      </c>
      <c r="K63">
        <v>94.694100000000006</v>
      </c>
      <c r="L63"/>
    </row>
    <row r="64" spans="1:13" x14ac:dyDescent="0.25">
      <c r="A64" t="s">
        <v>71</v>
      </c>
      <c r="B64">
        <v>36</v>
      </c>
      <c r="C64">
        <v>779.03679999999997</v>
      </c>
      <c r="D64">
        <v>36.107500000000002</v>
      </c>
      <c r="E64">
        <v>42.388500000000001</v>
      </c>
      <c r="F64">
        <v>42.968899999999998</v>
      </c>
      <c r="G64" s="14">
        <f t="shared" si="0"/>
        <v>37.42174</v>
      </c>
      <c r="H64">
        <v>0.98320799999999997</v>
      </c>
      <c r="I64">
        <v>0.99129199999999995</v>
      </c>
      <c r="J64">
        <v>0.99228700000000003</v>
      </c>
      <c r="K64">
        <v>92.815399999999997</v>
      </c>
      <c r="L64"/>
    </row>
    <row r="65" spans="1:12" x14ac:dyDescent="0.25">
      <c r="A65" t="s">
        <v>71</v>
      </c>
      <c r="B65">
        <v>38</v>
      </c>
      <c r="C65">
        <v>588.58320000000003</v>
      </c>
      <c r="D65">
        <v>34.944899999999997</v>
      </c>
      <c r="E65">
        <v>41.203000000000003</v>
      </c>
      <c r="F65">
        <v>41.514000000000003</v>
      </c>
      <c r="G65" s="14">
        <f t="shared" si="0"/>
        <v>36.227620000000002</v>
      </c>
      <c r="H65">
        <v>0.97782400000000003</v>
      </c>
      <c r="I65">
        <v>0.98849600000000004</v>
      </c>
      <c r="J65">
        <v>0.98975400000000002</v>
      </c>
      <c r="K65">
        <v>90.401600000000002</v>
      </c>
      <c r="L65"/>
    </row>
    <row r="66" spans="1:12" x14ac:dyDescent="0.25">
      <c r="A66"/>
      <c r="B66"/>
      <c r="G66" s="13"/>
      <c r="L66"/>
    </row>
    <row r="67" spans="1:12" x14ac:dyDescent="0.25">
      <c r="A67"/>
      <c r="B67"/>
      <c r="G67" s="13"/>
      <c r="L67"/>
    </row>
    <row r="68" spans="1:12" x14ac:dyDescent="0.25">
      <c r="A68"/>
      <c r="B68"/>
      <c r="G68" s="13"/>
      <c r="L68"/>
    </row>
    <row r="69" spans="1:12" x14ac:dyDescent="0.25">
      <c r="A69"/>
      <c r="B69"/>
      <c r="G69" s="13"/>
      <c r="L69"/>
    </row>
    <row r="70" spans="1:12" x14ac:dyDescent="0.25">
      <c r="A70"/>
      <c r="B70"/>
      <c r="G70" s="13"/>
      <c r="L70"/>
    </row>
    <row r="71" spans="1:12" x14ac:dyDescent="0.25">
      <c r="A71"/>
      <c r="B71"/>
      <c r="G71" s="13"/>
      <c r="L71"/>
    </row>
    <row r="72" spans="1:12" x14ac:dyDescent="0.25">
      <c r="A72"/>
      <c r="B72"/>
      <c r="G72" s="13"/>
      <c r="L72"/>
    </row>
    <row r="73" spans="1:12" x14ac:dyDescent="0.25">
      <c r="A73"/>
      <c r="B73"/>
      <c r="G73" s="13"/>
      <c r="L73"/>
    </row>
    <row r="74" spans="1:12" x14ac:dyDescent="0.25">
      <c r="A74"/>
      <c r="B74"/>
      <c r="G74" s="13"/>
      <c r="L74"/>
    </row>
    <row r="75" spans="1:12" x14ac:dyDescent="0.25">
      <c r="A75"/>
      <c r="B75"/>
      <c r="G75" s="13"/>
      <c r="L75"/>
    </row>
    <row r="76" spans="1:12" x14ac:dyDescent="0.25">
      <c r="A76"/>
      <c r="B76"/>
      <c r="G76" s="13"/>
      <c r="L76"/>
    </row>
    <row r="77" spans="1:12" x14ac:dyDescent="0.25">
      <c r="A77"/>
      <c r="B77"/>
      <c r="G77" s="13"/>
      <c r="L77"/>
    </row>
    <row r="78" spans="1:12" x14ac:dyDescent="0.25">
      <c r="A78"/>
      <c r="B78"/>
      <c r="G78" s="13"/>
      <c r="L78"/>
    </row>
    <row r="79" spans="1:12" x14ac:dyDescent="0.25">
      <c r="A79"/>
      <c r="B79"/>
      <c r="G79" s="13"/>
      <c r="L79"/>
    </row>
    <row r="80" spans="1:12" x14ac:dyDescent="0.25">
      <c r="A80"/>
      <c r="B80"/>
      <c r="G80" s="13"/>
      <c r="L80"/>
    </row>
    <row r="81" spans="1:13" x14ac:dyDescent="0.25">
      <c r="A81"/>
      <c r="B81"/>
      <c r="G81" s="13"/>
      <c r="L81"/>
    </row>
    <row r="82" spans="1:13" x14ac:dyDescent="0.25">
      <c r="A82"/>
      <c r="B82"/>
      <c r="G82" s="13"/>
      <c r="L82"/>
    </row>
    <row r="83" spans="1:13" x14ac:dyDescent="0.25">
      <c r="A83"/>
      <c r="B83"/>
      <c r="G83" s="13"/>
      <c r="L83"/>
    </row>
    <row r="84" spans="1:13" x14ac:dyDescent="0.25">
      <c r="A84"/>
      <c r="B84"/>
      <c r="G84" s="13"/>
      <c r="L84"/>
    </row>
    <row r="85" spans="1:13" x14ac:dyDescent="0.25">
      <c r="A85"/>
      <c r="B85"/>
      <c r="G85" s="13"/>
      <c r="L85"/>
    </row>
    <row r="86" spans="1:13" x14ac:dyDescent="0.25">
      <c r="A86"/>
      <c r="B86"/>
      <c r="G86" s="13"/>
      <c r="L86"/>
    </row>
    <row r="87" spans="1:13" x14ac:dyDescent="0.25">
      <c r="A87"/>
      <c r="B87"/>
      <c r="G87" s="13"/>
      <c r="L87"/>
    </row>
    <row r="88" spans="1:13" x14ac:dyDescent="0.25">
      <c r="A88"/>
      <c r="B88"/>
      <c r="G88" s="13"/>
      <c r="L88"/>
      <c r="M88"/>
    </row>
    <row r="89" spans="1:13" x14ac:dyDescent="0.25">
      <c r="A89"/>
      <c r="B89"/>
      <c r="G89" s="13"/>
      <c r="L89"/>
    </row>
    <row r="90" spans="1:13" x14ac:dyDescent="0.25">
      <c r="A90"/>
      <c r="B90"/>
      <c r="G90" s="13"/>
      <c r="L90"/>
      <c r="M90"/>
    </row>
    <row r="91" spans="1:13" x14ac:dyDescent="0.25">
      <c r="A91"/>
      <c r="B91"/>
      <c r="G91" s="13"/>
      <c r="L91"/>
      <c r="M91"/>
    </row>
    <row r="92" spans="1:13" x14ac:dyDescent="0.25">
      <c r="A92"/>
      <c r="B92"/>
      <c r="G92" s="13"/>
      <c r="L92"/>
      <c r="M92"/>
    </row>
    <row r="93" spans="1:13" x14ac:dyDescent="0.25">
      <c r="A93"/>
      <c r="B93"/>
      <c r="G93" s="13"/>
      <c r="L93"/>
      <c r="M93"/>
    </row>
    <row r="94" spans="1:13" x14ac:dyDescent="0.25">
      <c r="A94"/>
      <c r="B94"/>
      <c r="G94" s="13"/>
      <c r="L94"/>
      <c r="M94"/>
    </row>
    <row r="95" spans="1:13" x14ac:dyDescent="0.25">
      <c r="A95"/>
      <c r="B95"/>
      <c r="G95" s="13"/>
      <c r="L95"/>
      <c r="M95"/>
    </row>
    <row r="96" spans="1:13" x14ac:dyDescent="0.25">
      <c r="A96"/>
      <c r="B96"/>
      <c r="G96" s="13"/>
      <c r="L96"/>
    </row>
    <row r="97" spans="1:13" x14ac:dyDescent="0.25">
      <c r="A97"/>
      <c r="B97"/>
      <c r="G97" s="13"/>
      <c r="L97"/>
    </row>
    <row r="98" spans="1:13" x14ac:dyDescent="0.25">
      <c r="A98"/>
      <c r="B98"/>
      <c r="G98" s="13"/>
      <c r="L98"/>
    </row>
    <row r="99" spans="1:13" x14ac:dyDescent="0.25">
      <c r="A99"/>
      <c r="B99"/>
      <c r="G99" s="13"/>
      <c r="L99"/>
      <c r="M99"/>
    </row>
    <row r="100" spans="1:13" x14ac:dyDescent="0.25">
      <c r="A100"/>
      <c r="B100"/>
      <c r="G100" s="13"/>
      <c r="L100"/>
      <c r="M100"/>
    </row>
    <row r="101" spans="1:13" x14ac:dyDescent="0.25">
      <c r="A101"/>
      <c r="B101"/>
      <c r="G101" s="13"/>
      <c r="L101"/>
      <c r="M101"/>
    </row>
    <row r="102" spans="1:13" x14ac:dyDescent="0.25">
      <c r="A102"/>
      <c r="B102"/>
      <c r="G102" s="13"/>
      <c r="L102"/>
      <c r="M102"/>
    </row>
    <row r="103" spans="1:13" x14ac:dyDescent="0.25">
      <c r="A103"/>
      <c r="B103"/>
      <c r="G103" s="13"/>
      <c r="L103"/>
    </row>
    <row r="104" spans="1:13" x14ac:dyDescent="0.25">
      <c r="A104"/>
      <c r="B104"/>
      <c r="G104" s="13"/>
      <c r="L104"/>
    </row>
    <row r="105" spans="1:13" x14ac:dyDescent="0.25">
      <c r="A105"/>
      <c r="B105"/>
      <c r="G105" s="13"/>
      <c r="L105"/>
    </row>
    <row r="106" spans="1:13" x14ac:dyDescent="0.25">
      <c r="A106"/>
      <c r="B106"/>
      <c r="G106" s="13"/>
      <c r="L106"/>
    </row>
    <row r="107" spans="1:13" x14ac:dyDescent="0.25">
      <c r="A107"/>
      <c r="B107"/>
      <c r="G107" s="13"/>
      <c r="L107"/>
    </row>
    <row r="108" spans="1:13" x14ac:dyDescent="0.25">
      <c r="A108"/>
      <c r="B108"/>
      <c r="G108" s="13"/>
      <c r="L108"/>
    </row>
    <row r="109" spans="1:13" x14ac:dyDescent="0.25">
      <c r="A109"/>
      <c r="B109"/>
      <c r="G109" s="13"/>
      <c r="L109"/>
    </row>
    <row r="110" spans="1:13" x14ac:dyDescent="0.25">
      <c r="A110"/>
      <c r="B110"/>
      <c r="G110" s="13"/>
      <c r="L110"/>
    </row>
    <row r="111" spans="1:13" x14ac:dyDescent="0.25">
      <c r="A111"/>
      <c r="B111"/>
      <c r="G111" s="13"/>
      <c r="L111"/>
    </row>
    <row r="112" spans="1:13" x14ac:dyDescent="0.25">
      <c r="A112"/>
      <c r="B112"/>
      <c r="G112" s="13"/>
      <c r="L112"/>
    </row>
    <row r="113" spans="1:12" x14ac:dyDescent="0.25">
      <c r="A113"/>
      <c r="B113"/>
      <c r="G113" s="13"/>
      <c r="L113"/>
    </row>
    <row r="114" spans="1:12" x14ac:dyDescent="0.25">
      <c r="A114"/>
      <c r="B114"/>
      <c r="G114" s="13"/>
      <c r="L114"/>
    </row>
    <row r="115" spans="1:12" x14ac:dyDescent="0.25">
      <c r="A115"/>
      <c r="B115"/>
      <c r="G115" s="13"/>
      <c r="L115"/>
    </row>
    <row r="116" spans="1:12" x14ac:dyDescent="0.25">
      <c r="A116"/>
      <c r="B116"/>
      <c r="G116" s="13"/>
      <c r="L116"/>
    </row>
    <row r="117" spans="1:12" x14ac:dyDescent="0.25">
      <c r="A117"/>
      <c r="B117"/>
      <c r="G117" s="13"/>
      <c r="L117"/>
    </row>
    <row r="118" spans="1:12" x14ac:dyDescent="0.25">
      <c r="A118"/>
      <c r="B118"/>
      <c r="G118" s="13"/>
      <c r="L118"/>
    </row>
    <row r="119" spans="1:12" x14ac:dyDescent="0.25">
      <c r="A119"/>
      <c r="B119"/>
      <c r="G119" s="13"/>
      <c r="L119"/>
    </row>
    <row r="120" spans="1:12" x14ac:dyDescent="0.25">
      <c r="A120"/>
      <c r="B120"/>
      <c r="G120" s="13"/>
      <c r="L120"/>
    </row>
    <row r="121" spans="1:12" x14ac:dyDescent="0.25">
      <c r="A121"/>
      <c r="B121"/>
      <c r="G121" s="13"/>
      <c r="L121"/>
    </row>
    <row r="122" spans="1:12" x14ac:dyDescent="0.25">
      <c r="A122"/>
      <c r="B122"/>
      <c r="G122" s="13"/>
      <c r="L122"/>
    </row>
    <row r="123" spans="1:12" x14ac:dyDescent="0.25">
      <c r="A123"/>
      <c r="B123"/>
      <c r="G123" s="13"/>
      <c r="L123"/>
    </row>
    <row r="124" spans="1:12" x14ac:dyDescent="0.25">
      <c r="A124"/>
      <c r="B124"/>
      <c r="G124" s="13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T139"/>
  <sheetViews>
    <sheetView topLeftCell="A31" workbookViewId="0">
      <selection activeCell="L20" sqref="L20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2" width="10.5703125" style="18" customWidth="1"/>
    <col min="13" max="15" width="9.140625" style="13"/>
    <col min="16" max="16" width="9.140625" style="14"/>
    <col min="17" max="19" width="9.140625" style="22"/>
    <col min="20" max="20" width="9.140625" style="13"/>
  </cols>
  <sheetData>
    <row r="1" spans="1:20" s="2" customFormat="1" x14ac:dyDescent="0.25">
      <c r="A1" s="1" t="s">
        <v>15</v>
      </c>
      <c r="B1" s="1" t="s">
        <v>40</v>
      </c>
      <c r="C1" s="10" t="s">
        <v>50</v>
      </c>
      <c r="D1" s="11" t="s">
        <v>53</v>
      </c>
      <c r="E1" s="11" t="s">
        <v>54</v>
      </c>
      <c r="F1" s="11" t="s">
        <v>55</v>
      </c>
      <c r="G1" s="12" t="s">
        <v>56</v>
      </c>
      <c r="H1" s="11" t="s">
        <v>57</v>
      </c>
      <c r="I1" s="3" t="s">
        <v>41</v>
      </c>
      <c r="J1" s="11" t="s">
        <v>52</v>
      </c>
      <c r="K1" s="12" t="s">
        <v>51</v>
      </c>
      <c r="L1" s="18" t="s">
        <v>111</v>
      </c>
      <c r="M1" s="11" t="s">
        <v>43</v>
      </c>
      <c r="N1" s="11" t="s">
        <v>42</v>
      </c>
      <c r="O1" s="11" t="s">
        <v>44</v>
      </c>
      <c r="P1" s="12" t="s">
        <v>45</v>
      </c>
      <c r="Q1" s="23" t="s">
        <v>46</v>
      </c>
      <c r="R1" s="23" t="s">
        <v>47</v>
      </c>
      <c r="S1" s="23" t="s">
        <v>48</v>
      </c>
      <c r="T1" s="11" t="s">
        <v>49</v>
      </c>
    </row>
    <row r="2" spans="1:20" x14ac:dyDescent="0.25">
      <c r="A2" t="s">
        <v>116</v>
      </c>
      <c r="B2">
        <v>27</v>
      </c>
      <c r="C2" s="13">
        <v>1270.6952000000001</v>
      </c>
      <c r="D2" s="13">
        <v>40.675899999999999</v>
      </c>
      <c r="E2" s="13">
        <v>45.8127</v>
      </c>
      <c r="F2" s="13">
        <v>44.492899999999999</v>
      </c>
      <c r="G2" s="14">
        <f t="shared" ref="G2:G29" si="0">D2*0.8+E2*0.1+F2*0.1</f>
        <v>41.571279999999994</v>
      </c>
      <c r="H2" s="13">
        <v>86.914199999999994</v>
      </c>
      <c r="I2">
        <v>23</v>
      </c>
      <c r="J2" s="13">
        <v>5235.3368</v>
      </c>
      <c r="K2" s="14">
        <f t="shared" ref="K2:K29" si="1">C2+J2</f>
        <v>6506.0320000000002</v>
      </c>
      <c r="L2" s="18">
        <f t="shared" ref="L2:L29" si="2">J2/K2</f>
        <v>0.8046896787473532</v>
      </c>
      <c r="M2" s="13">
        <v>43.9071</v>
      </c>
      <c r="N2" s="13">
        <v>47.4039</v>
      </c>
      <c r="O2" s="13">
        <v>46.659599999999998</v>
      </c>
      <c r="P2" s="14">
        <f t="shared" ref="P2:P69" si="3">M2*0.8+N2*0.1+O2*0.1</f>
        <v>44.532029999999999</v>
      </c>
      <c r="Q2" s="22">
        <v>0.991371</v>
      </c>
      <c r="R2" s="22">
        <v>0.99307299999999998</v>
      </c>
      <c r="S2" s="22">
        <v>0.99285199999999996</v>
      </c>
      <c r="T2" s="13">
        <v>97.735600000000005</v>
      </c>
    </row>
    <row r="3" spans="1:20" x14ac:dyDescent="0.25">
      <c r="A3" t="s">
        <v>116</v>
      </c>
      <c r="B3">
        <v>27</v>
      </c>
      <c r="C3" s="13">
        <v>1270.6952000000001</v>
      </c>
      <c r="D3" s="13">
        <v>40.675899999999999</v>
      </c>
      <c r="E3" s="13">
        <v>45.8127</v>
      </c>
      <c r="F3" s="13">
        <v>44.492899999999999</v>
      </c>
      <c r="G3" s="14">
        <f t="shared" si="0"/>
        <v>41.571279999999994</v>
      </c>
      <c r="H3" s="13">
        <v>86.914199999999994</v>
      </c>
      <c r="I3">
        <v>25</v>
      </c>
      <c r="J3" s="13">
        <v>3252.0039999999999</v>
      </c>
      <c r="K3" s="14">
        <f t="shared" si="1"/>
        <v>4522.6992</v>
      </c>
      <c r="L3" s="18">
        <f t="shared" si="2"/>
        <v>0.71904052341132918</v>
      </c>
      <c r="M3" s="13">
        <v>43.448</v>
      </c>
      <c r="N3" s="13">
        <v>47.032400000000003</v>
      </c>
      <c r="O3" s="13">
        <v>46.173900000000003</v>
      </c>
      <c r="P3" s="14">
        <f t="shared" si="3"/>
        <v>44.079030000000003</v>
      </c>
      <c r="Q3" s="22">
        <v>0.99038499999999996</v>
      </c>
      <c r="R3" s="22">
        <v>0.99242399999999997</v>
      </c>
      <c r="S3" s="22">
        <v>0.992012</v>
      </c>
      <c r="T3" s="13">
        <v>96.403899999999993</v>
      </c>
    </row>
    <row r="4" spans="1:20" x14ac:dyDescent="0.25">
      <c r="A4" t="s">
        <v>116</v>
      </c>
      <c r="B4">
        <v>27</v>
      </c>
      <c r="C4" s="13">
        <v>1270.6952000000001</v>
      </c>
      <c r="D4" s="13">
        <v>40.675899999999999</v>
      </c>
      <c r="E4" s="13">
        <v>45.8127</v>
      </c>
      <c r="F4" s="13">
        <v>44.492899999999999</v>
      </c>
      <c r="G4" s="14">
        <f t="shared" si="0"/>
        <v>41.571279999999994</v>
      </c>
      <c r="H4" s="13">
        <v>86.914199999999994</v>
      </c>
      <c r="I4">
        <v>27</v>
      </c>
      <c r="J4" s="13">
        <v>1862.5952</v>
      </c>
      <c r="K4" s="14">
        <f t="shared" si="1"/>
        <v>3133.2903999999999</v>
      </c>
      <c r="L4" s="18">
        <f t="shared" si="2"/>
        <v>0.5944534218724189</v>
      </c>
      <c r="M4" s="13">
        <v>42.844099999999997</v>
      </c>
      <c r="N4" s="13">
        <v>46.602499999999999</v>
      </c>
      <c r="O4" s="13">
        <v>45.582000000000001</v>
      </c>
      <c r="P4" s="14">
        <f t="shared" si="3"/>
        <v>43.493729999999999</v>
      </c>
      <c r="Q4" s="22">
        <v>0.98898200000000003</v>
      </c>
      <c r="R4" s="22">
        <v>0.99162799999999995</v>
      </c>
      <c r="S4" s="22">
        <v>0.99089400000000005</v>
      </c>
      <c r="T4" s="13">
        <v>94.224500000000006</v>
      </c>
    </row>
    <row r="5" spans="1:20" x14ac:dyDescent="0.25">
      <c r="A5" t="s">
        <v>116</v>
      </c>
      <c r="B5">
        <v>27</v>
      </c>
      <c r="C5" s="13">
        <v>1270.6952000000001</v>
      </c>
      <c r="D5" s="13">
        <v>40.675899999999999</v>
      </c>
      <c r="E5" s="13">
        <v>45.8127</v>
      </c>
      <c r="F5" s="13">
        <v>44.492899999999999</v>
      </c>
      <c r="G5" s="14">
        <f t="shared" si="0"/>
        <v>41.571279999999994</v>
      </c>
      <c r="H5" s="13">
        <v>86.914199999999994</v>
      </c>
      <c r="I5">
        <v>29</v>
      </c>
      <c r="J5" s="13">
        <v>984.18799999999999</v>
      </c>
      <c r="K5" s="14">
        <f t="shared" si="1"/>
        <v>2254.8832000000002</v>
      </c>
      <c r="L5" s="18">
        <f t="shared" si="2"/>
        <v>0.43646961403588436</v>
      </c>
      <c r="M5" s="13">
        <v>42.198599999999999</v>
      </c>
      <c r="N5" s="13">
        <v>46.261800000000001</v>
      </c>
      <c r="O5" s="13">
        <v>45.115099999999998</v>
      </c>
      <c r="P5" s="14">
        <f t="shared" si="3"/>
        <v>42.896569999999997</v>
      </c>
      <c r="Q5" s="22">
        <v>0.98726999999999998</v>
      </c>
      <c r="R5" s="22">
        <v>0.99097199999999996</v>
      </c>
      <c r="S5" s="22">
        <v>0.98995100000000003</v>
      </c>
      <c r="T5" s="13">
        <v>91.765100000000004</v>
      </c>
    </row>
    <row r="6" spans="1:20" x14ac:dyDescent="0.25">
      <c r="A6" t="s">
        <v>116</v>
      </c>
      <c r="B6">
        <v>27</v>
      </c>
      <c r="C6" s="13">
        <v>1270.6952000000001</v>
      </c>
      <c r="D6" s="13">
        <v>40.675899999999999</v>
      </c>
      <c r="E6" s="13">
        <v>45.8127</v>
      </c>
      <c r="F6" s="13">
        <v>44.492899999999999</v>
      </c>
      <c r="G6" s="14">
        <f t="shared" si="0"/>
        <v>41.571279999999994</v>
      </c>
      <c r="H6" s="13">
        <v>86.914199999999994</v>
      </c>
      <c r="I6">
        <v>31</v>
      </c>
      <c r="J6" s="13">
        <v>300.97919999999999</v>
      </c>
      <c r="K6" s="14">
        <f t="shared" si="1"/>
        <v>1571.6744000000001</v>
      </c>
      <c r="L6" s="18">
        <f t="shared" si="2"/>
        <v>0.19150226026459422</v>
      </c>
      <c r="M6" s="13">
        <v>41.531100000000002</v>
      </c>
      <c r="N6" s="13">
        <v>45.981900000000003</v>
      </c>
      <c r="O6" s="13">
        <v>44.735799999999998</v>
      </c>
      <c r="P6" s="14">
        <f t="shared" si="3"/>
        <v>42.296650000000007</v>
      </c>
      <c r="Q6" s="22">
        <v>0.98551900000000003</v>
      </c>
      <c r="R6" s="22">
        <v>0.99041999999999997</v>
      </c>
      <c r="S6" s="22">
        <v>0.98919699999999999</v>
      </c>
      <c r="T6" s="13">
        <v>89.035300000000007</v>
      </c>
    </row>
    <row r="7" spans="1:20" x14ac:dyDescent="0.25">
      <c r="A7" t="s">
        <v>116</v>
      </c>
      <c r="B7">
        <v>27</v>
      </c>
      <c r="C7" s="13">
        <v>1270.6952000000001</v>
      </c>
      <c r="D7" s="13">
        <v>40.675899999999999</v>
      </c>
      <c r="E7" s="13">
        <v>45.8127</v>
      </c>
      <c r="F7" s="13">
        <v>44.492899999999999</v>
      </c>
      <c r="G7" s="14">
        <f t="shared" si="0"/>
        <v>41.571279999999994</v>
      </c>
      <c r="H7" s="13">
        <v>86.914199999999994</v>
      </c>
      <c r="I7">
        <v>33</v>
      </c>
      <c r="J7" s="13">
        <v>110.04640000000001</v>
      </c>
      <c r="K7" s="14">
        <f t="shared" si="1"/>
        <v>1380.7416000000001</v>
      </c>
      <c r="L7" s="18">
        <f t="shared" si="2"/>
        <v>7.9700937525167631E-2</v>
      </c>
      <c r="M7" s="13">
        <v>41.305799999999998</v>
      </c>
      <c r="N7" s="13">
        <v>45.863599999999998</v>
      </c>
      <c r="O7" s="13">
        <v>44.583500000000001</v>
      </c>
      <c r="P7" s="14">
        <f t="shared" si="3"/>
        <v>42.089350000000003</v>
      </c>
      <c r="Q7" s="22">
        <v>0.98504000000000003</v>
      </c>
      <c r="R7" s="22">
        <v>0.99020399999999997</v>
      </c>
      <c r="S7" s="22">
        <v>0.98891499999999999</v>
      </c>
      <c r="T7" s="13">
        <v>88.238699999999994</v>
      </c>
    </row>
    <row r="8" spans="1:20" x14ac:dyDescent="0.25">
      <c r="A8" t="s">
        <v>116</v>
      </c>
      <c r="B8">
        <v>27</v>
      </c>
      <c r="C8" s="13">
        <v>1270.6952000000001</v>
      </c>
      <c r="D8" s="13">
        <v>40.675899999999999</v>
      </c>
      <c r="E8" s="13">
        <v>45.8127</v>
      </c>
      <c r="F8" s="13">
        <v>44.492899999999999</v>
      </c>
      <c r="G8" s="14">
        <f t="shared" si="0"/>
        <v>41.571279999999994</v>
      </c>
      <c r="H8" s="13">
        <v>86.914199999999994</v>
      </c>
      <c r="I8">
        <v>34</v>
      </c>
      <c r="J8" s="13">
        <v>79.807199999999995</v>
      </c>
      <c r="K8" s="14">
        <f t="shared" si="1"/>
        <v>1350.5024000000001</v>
      </c>
      <c r="L8" s="18">
        <f t="shared" si="2"/>
        <v>5.9094452553360877E-2</v>
      </c>
      <c r="M8" s="13">
        <v>41.255400000000002</v>
      </c>
      <c r="N8" s="13">
        <v>45.837899999999998</v>
      </c>
      <c r="O8" s="13">
        <v>44.548900000000003</v>
      </c>
      <c r="P8" s="14">
        <f t="shared" si="3"/>
        <v>42.042999999999999</v>
      </c>
      <c r="Q8" s="22">
        <v>0.98497199999999996</v>
      </c>
      <c r="R8" s="22">
        <v>0.99016099999999996</v>
      </c>
      <c r="S8" s="22">
        <v>0.98885699999999999</v>
      </c>
      <c r="T8" s="13">
        <v>88.114999999999995</v>
      </c>
    </row>
    <row r="9" spans="1:20" x14ac:dyDescent="0.25">
      <c r="A9" t="s">
        <v>116</v>
      </c>
      <c r="B9">
        <v>27</v>
      </c>
      <c r="C9" s="13">
        <v>1270.6952000000001</v>
      </c>
      <c r="D9" s="13">
        <v>40.675899999999999</v>
      </c>
      <c r="E9" s="13">
        <v>45.8127</v>
      </c>
      <c r="F9" s="13">
        <v>44.492899999999999</v>
      </c>
      <c r="G9" s="14">
        <f t="shared" si="0"/>
        <v>41.571279999999994</v>
      </c>
      <c r="H9" s="13">
        <v>86.914199999999994</v>
      </c>
      <c r="I9">
        <v>35</v>
      </c>
      <c r="J9" s="13">
        <v>61.896799999999999</v>
      </c>
      <c r="K9" s="14">
        <f t="shared" si="1"/>
        <v>1332.5920000000001</v>
      </c>
      <c r="L9" s="18">
        <f t="shared" si="2"/>
        <v>4.6448425324480409E-2</v>
      </c>
      <c r="M9" s="13">
        <v>41.215000000000003</v>
      </c>
      <c r="N9" s="13">
        <v>45.825699999999998</v>
      </c>
      <c r="O9" s="13">
        <v>44.5306</v>
      </c>
      <c r="P9" s="14">
        <f t="shared" si="3"/>
        <v>42.007629999999999</v>
      </c>
      <c r="Q9" s="22">
        <v>0.984931</v>
      </c>
      <c r="R9" s="22">
        <v>0.99014199999999997</v>
      </c>
      <c r="S9" s="22">
        <v>0.98883200000000004</v>
      </c>
      <c r="T9" s="13">
        <v>88.074799999999996</v>
      </c>
    </row>
    <row r="10" spans="1:20" x14ac:dyDescent="0.25">
      <c r="A10" t="s">
        <v>116</v>
      </c>
      <c r="B10">
        <v>27</v>
      </c>
      <c r="C10" s="13">
        <v>1270.6952000000001</v>
      </c>
      <c r="D10" s="13">
        <v>40.675899999999999</v>
      </c>
      <c r="E10" s="13">
        <v>45.8127</v>
      </c>
      <c r="F10" s="13">
        <v>44.492899999999999</v>
      </c>
      <c r="G10" s="14">
        <f t="shared" si="0"/>
        <v>41.571279999999994</v>
      </c>
      <c r="H10" s="13">
        <v>86.914199999999994</v>
      </c>
      <c r="I10">
        <v>36</v>
      </c>
      <c r="J10" s="13">
        <v>48.72</v>
      </c>
      <c r="K10" s="14">
        <f t="shared" si="1"/>
        <v>1319.4152000000001</v>
      </c>
      <c r="L10" s="18">
        <f t="shared" si="2"/>
        <v>3.6925450002394992E-2</v>
      </c>
      <c r="M10" s="13">
        <v>41.1706</v>
      </c>
      <c r="N10" s="13">
        <v>45.820500000000003</v>
      </c>
      <c r="O10" s="13">
        <v>44.517800000000001</v>
      </c>
      <c r="P10" s="14">
        <f t="shared" si="3"/>
        <v>41.970310000000005</v>
      </c>
      <c r="Q10" s="22">
        <v>0.98489499999999996</v>
      </c>
      <c r="R10" s="22">
        <v>0.99013499999999999</v>
      </c>
      <c r="S10" s="22">
        <v>0.98881799999999997</v>
      </c>
      <c r="T10" s="13">
        <v>87.936599999999999</v>
      </c>
    </row>
    <row r="11" spans="1:20" x14ac:dyDescent="0.25">
      <c r="A11" t="s">
        <v>116</v>
      </c>
      <c r="B11">
        <v>27</v>
      </c>
      <c r="C11" s="13">
        <v>1270.6952000000001</v>
      </c>
      <c r="D11" s="13">
        <v>40.675899999999999</v>
      </c>
      <c r="E11" s="13">
        <v>45.8127</v>
      </c>
      <c r="F11" s="13">
        <v>44.492899999999999</v>
      </c>
      <c r="G11" s="14">
        <f t="shared" si="0"/>
        <v>41.571279999999994</v>
      </c>
      <c r="H11" s="13">
        <v>86.914199999999994</v>
      </c>
      <c r="I11">
        <v>37</v>
      </c>
      <c r="J11" s="13">
        <v>40.573599999999999</v>
      </c>
      <c r="K11" s="14">
        <f t="shared" si="1"/>
        <v>1311.2688000000001</v>
      </c>
      <c r="L11" s="18">
        <f t="shared" si="2"/>
        <v>3.0942244641220775E-2</v>
      </c>
      <c r="M11" s="13">
        <v>41.136299999999999</v>
      </c>
      <c r="N11" s="13">
        <v>45.816499999999998</v>
      </c>
      <c r="O11" s="13">
        <v>44.506100000000004</v>
      </c>
      <c r="P11" s="14">
        <f t="shared" si="3"/>
        <v>41.941299999999998</v>
      </c>
      <c r="Q11" s="22">
        <v>0.98486700000000005</v>
      </c>
      <c r="R11" s="22">
        <v>0.99012800000000001</v>
      </c>
      <c r="S11" s="22">
        <v>0.98880500000000005</v>
      </c>
      <c r="T11" s="13">
        <v>87.834800000000001</v>
      </c>
    </row>
    <row r="12" spans="1:20" x14ac:dyDescent="0.25">
      <c r="A12" t="s">
        <v>116</v>
      </c>
      <c r="B12">
        <v>31</v>
      </c>
      <c r="C12" s="13">
        <v>745.22080000000005</v>
      </c>
      <c r="D12" s="13">
        <v>39.3185</v>
      </c>
      <c r="E12" s="13">
        <v>44.907600000000002</v>
      </c>
      <c r="F12" s="13">
        <v>43.374499999999998</v>
      </c>
      <c r="G12" s="14">
        <f t="shared" si="0"/>
        <v>40.283009999999997</v>
      </c>
      <c r="H12" s="13">
        <v>79.632599999999996</v>
      </c>
      <c r="I12">
        <v>37</v>
      </c>
      <c r="J12" s="13">
        <v>53.1008</v>
      </c>
      <c r="K12" s="14">
        <f t="shared" si="1"/>
        <v>798.3216000000001</v>
      </c>
      <c r="L12" s="18">
        <f t="shared" si="2"/>
        <v>6.651554962310928E-2</v>
      </c>
      <c r="M12" s="13">
        <v>39.7164</v>
      </c>
      <c r="N12" s="13">
        <v>44.939500000000002</v>
      </c>
      <c r="O12" s="13">
        <v>43.419400000000003</v>
      </c>
      <c r="P12" s="14">
        <f t="shared" si="3"/>
        <v>40.609010000000005</v>
      </c>
      <c r="Q12" s="22">
        <v>0.97909100000000004</v>
      </c>
      <c r="R12" s="22">
        <v>0.98794700000000002</v>
      </c>
      <c r="S12" s="22">
        <v>0.98563000000000001</v>
      </c>
      <c r="T12" s="13">
        <v>80.850899999999996</v>
      </c>
    </row>
    <row r="13" spans="1:20" x14ac:dyDescent="0.25">
      <c r="A13" t="s">
        <v>116</v>
      </c>
      <c r="B13">
        <v>31</v>
      </c>
      <c r="C13" s="13">
        <v>745.22080000000005</v>
      </c>
      <c r="D13" s="13">
        <v>39.3185</v>
      </c>
      <c r="E13" s="13">
        <v>44.907600000000002</v>
      </c>
      <c r="F13" s="13">
        <v>43.374499999999998</v>
      </c>
      <c r="G13" s="14">
        <f t="shared" si="0"/>
        <v>40.283009999999997</v>
      </c>
      <c r="H13" s="13">
        <v>79.632599999999996</v>
      </c>
      <c r="I13">
        <v>38</v>
      </c>
      <c r="J13" s="13">
        <v>39.480800000000002</v>
      </c>
      <c r="K13" s="14">
        <f t="shared" si="1"/>
        <v>784.7016000000001</v>
      </c>
      <c r="L13" s="18">
        <f t="shared" si="2"/>
        <v>5.0313138140663911E-2</v>
      </c>
      <c r="M13" s="13">
        <v>39.6738</v>
      </c>
      <c r="N13" s="13">
        <v>44.919899999999998</v>
      </c>
      <c r="O13" s="13">
        <v>43.394300000000001</v>
      </c>
      <c r="P13" s="14">
        <f t="shared" si="3"/>
        <v>40.570460000000004</v>
      </c>
      <c r="Q13" s="22">
        <v>0.97902900000000004</v>
      </c>
      <c r="R13" s="22">
        <v>0.98790900000000004</v>
      </c>
      <c r="S13" s="22">
        <v>0.98557600000000001</v>
      </c>
      <c r="T13" s="13">
        <v>80.724100000000007</v>
      </c>
    </row>
    <row r="14" spans="1:20" x14ac:dyDescent="0.25">
      <c r="A14" t="s">
        <v>116</v>
      </c>
      <c r="B14">
        <v>31</v>
      </c>
      <c r="C14" s="13">
        <v>745.22080000000005</v>
      </c>
      <c r="D14" s="13">
        <v>39.3185</v>
      </c>
      <c r="E14" s="13">
        <v>44.907600000000002</v>
      </c>
      <c r="F14" s="13">
        <v>43.374499999999998</v>
      </c>
      <c r="G14" s="14">
        <f t="shared" si="0"/>
        <v>40.283009999999997</v>
      </c>
      <c r="H14" s="13">
        <v>79.632599999999996</v>
      </c>
      <c r="I14">
        <v>39</v>
      </c>
      <c r="J14" s="13">
        <v>31.8856</v>
      </c>
      <c r="K14" s="14">
        <f t="shared" si="1"/>
        <v>777.10640000000001</v>
      </c>
      <c r="L14" s="18">
        <f t="shared" si="2"/>
        <v>4.1031189551392191E-2</v>
      </c>
      <c r="M14" s="13">
        <v>39.641599999999997</v>
      </c>
      <c r="N14" s="13">
        <v>44.9131</v>
      </c>
      <c r="O14" s="13">
        <v>43.3855</v>
      </c>
      <c r="P14" s="14">
        <f t="shared" si="3"/>
        <v>40.543139999999994</v>
      </c>
      <c r="Q14" s="22">
        <v>0.978989</v>
      </c>
      <c r="R14" s="22">
        <v>0.98789700000000003</v>
      </c>
      <c r="S14" s="22">
        <v>0.98555800000000005</v>
      </c>
      <c r="T14" s="13">
        <v>80.628100000000003</v>
      </c>
    </row>
    <row r="15" spans="1:20" x14ac:dyDescent="0.25">
      <c r="A15" t="s">
        <v>116</v>
      </c>
      <c r="B15">
        <v>31</v>
      </c>
      <c r="C15" s="13">
        <v>745.22080000000005</v>
      </c>
      <c r="D15" s="13">
        <v>39.3185</v>
      </c>
      <c r="E15" s="13">
        <v>44.907600000000002</v>
      </c>
      <c r="F15" s="13">
        <v>43.374499999999998</v>
      </c>
      <c r="G15" s="14">
        <f t="shared" si="0"/>
        <v>40.283009999999997</v>
      </c>
      <c r="H15" s="13">
        <v>79.632599999999996</v>
      </c>
      <c r="I15">
        <v>40</v>
      </c>
      <c r="J15" s="13">
        <v>26.689599999999999</v>
      </c>
      <c r="K15" s="14">
        <f t="shared" si="1"/>
        <v>771.9104000000001</v>
      </c>
      <c r="L15" s="18">
        <f t="shared" si="2"/>
        <v>3.4576033695102433E-2</v>
      </c>
      <c r="M15" s="13">
        <v>39.610399999999998</v>
      </c>
      <c r="N15" s="13">
        <v>44.909100000000002</v>
      </c>
      <c r="O15" s="13">
        <v>43.381100000000004</v>
      </c>
      <c r="P15" s="14">
        <f t="shared" si="3"/>
        <v>40.517340000000004</v>
      </c>
      <c r="Q15" s="22">
        <v>0.97896000000000005</v>
      </c>
      <c r="R15" s="22">
        <v>0.98788600000000004</v>
      </c>
      <c r="S15" s="22">
        <v>0.98554799999999998</v>
      </c>
      <c r="T15" s="13">
        <v>80.511799999999994</v>
      </c>
    </row>
    <row r="16" spans="1:20" x14ac:dyDescent="0.25">
      <c r="A16" t="s">
        <v>116</v>
      </c>
      <c r="B16">
        <v>34</v>
      </c>
      <c r="C16" s="13">
        <v>520.43359999999996</v>
      </c>
      <c r="D16" s="13">
        <v>38.205599999999997</v>
      </c>
      <c r="E16" s="13">
        <v>44.3294</v>
      </c>
      <c r="F16" s="13">
        <v>42.652799999999999</v>
      </c>
      <c r="G16" s="14">
        <f t="shared" si="0"/>
        <v>39.262699999999995</v>
      </c>
      <c r="H16" s="13">
        <v>73.607299999999995</v>
      </c>
      <c r="I16">
        <v>30</v>
      </c>
      <c r="J16" s="13">
        <v>1666.3344</v>
      </c>
      <c r="K16" s="14">
        <f t="shared" si="1"/>
        <v>2186.768</v>
      </c>
      <c r="L16" s="18">
        <f t="shared" si="2"/>
        <v>0.76200785817242611</v>
      </c>
      <c r="M16" s="13">
        <v>42.109699999999997</v>
      </c>
      <c r="N16" s="13">
        <v>46.126100000000001</v>
      </c>
      <c r="O16" s="13">
        <v>45.0077</v>
      </c>
      <c r="P16" s="14">
        <f t="shared" si="3"/>
        <v>42.801140000000004</v>
      </c>
      <c r="Q16" s="22">
        <v>0.98702299999999998</v>
      </c>
      <c r="R16" s="22">
        <v>0.99064099999999999</v>
      </c>
      <c r="S16" s="22">
        <v>0.98958400000000002</v>
      </c>
      <c r="T16" s="13">
        <v>91.173900000000003</v>
      </c>
    </row>
    <row r="17" spans="1:20" x14ac:dyDescent="0.25">
      <c r="A17" t="s">
        <v>116</v>
      </c>
      <c r="B17">
        <v>34</v>
      </c>
      <c r="C17" s="13">
        <v>520.43359999999996</v>
      </c>
      <c r="D17" s="13">
        <v>38.205599999999997</v>
      </c>
      <c r="E17" s="13">
        <v>44.3294</v>
      </c>
      <c r="F17" s="13">
        <v>42.652799999999999</v>
      </c>
      <c r="G17" s="14">
        <f t="shared" si="0"/>
        <v>39.262699999999995</v>
      </c>
      <c r="H17" s="13">
        <v>73.607299999999995</v>
      </c>
      <c r="I17">
        <v>32</v>
      </c>
      <c r="J17" s="13">
        <v>1141.8376000000001</v>
      </c>
      <c r="K17" s="14">
        <f t="shared" si="1"/>
        <v>1662.2712000000001</v>
      </c>
      <c r="L17" s="18">
        <f t="shared" si="2"/>
        <v>0.68691414493615721</v>
      </c>
      <c r="M17" s="13">
        <v>41.366</v>
      </c>
      <c r="N17" s="13">
        <v>45.667700000000004</v>
      </c>
      <c r="O17" s="13">
        <v>44.410699999999999</v>
      </c>
      <c r="P17" s="14">
        <f t="shared" si="3"/>
        <v>42.100639999999999</v>
      </c>
      <c r="Q17" s="22">
        <v>0.98473699999999997</v>
      </c>
      <c r="R17" s="22">
        <v>0.98959799999999998</v>
      </c>
      <c r="S17" s="22">
        <v>0.98806799999999995</v>
      </c>
      <c r="T17" s="13">
        <v>88.042900000000003</v>
      </c>
    </row>
    <row r="18" spans="1:20" x14ac:dyDescent="0.25">
      <c r="A18" t="s">
        <v>116</v>
      </c>
      <c r="B18">
        <v>34</v>
      </c>
      <c r="C18" s="13">
        <v>520.43359999999996</v>
      </c>
      <c r="D18" s="13">
        <v>38.205599999999997</v>
      </c>
      <c r="E18" s="13">
        <v>44.3294</v>
      </c>
      <c r="F18" s="13">
        <v>42.652799999999999</v>
      </c>
      <c r="G18" s="14">
        <f t="shared" si="0"/>
        <v>39.262699999999995</v>
      </c>
      <c r="H18" s="13">
        <v>73.607299999999995</v>
      </c>
      <c r="I18">
        <v>34</v>
      </c>
      <c r="J18" s="13">
        <v>763.53520000000003</v>
      </c>
      <c r="K18" s="14">
        <f t="shared" si="1"/>
        <v>1283.9688000000001</v>
      </c>
      <c r="L18" s="18">
        <f t="shared" si="2"/>
        <v>0.59466803243194066</v>
      </c>
      <c r="M18" s="13">
        <v>40.544699999999999</v>
      </c>
      <c r="N18" s="13">
        <v>45.263199999999998</v>
      </c>
      <c r="O18" s="13">
        <v>43.887900000000002</v>
      </c>
      <c r="P18" s="14">
        <f t="shared" si="3"/>
        <v>41.35087</v>
      </c>
      <c r="Q18" s="22">
        <v>0.98170999999999997</v>
      </c>
      <c r="R18" s="22">
        <v>0.98862799999999995</v>
      </c>
      <c r="S18" s="22">
        <v>0.98659200000000002</v>
      </c>
      <c r="T18" s="13">
        <v>84.435699999999997</v>
      </c>
    </row>
    <row r="19" spans="1:20" x14ac:dyDescent="0.25">
      <c r="A19" t="s">
        <v>116</v>
      </c>
      <c r="B19">
        <v>34</v>
      </c>
      <c r="C19" s="13">
        <v>520.43359999999996</v>
      </c>
      <c r="D19" s="13">
        <v>38.205599999999997</v>
      </c>
      <c r="E19" s="13">
        <v>44.3294</v>
      </c>
      <c r="F19" s="13">
        <v>42.652799999999999</v>
      </c>
      <c r="G19" s="14">
        <f t="shared" si="0"/>
        <v>39.262699999999995</v>
      </c>
      <c r="H19" s="13">
        <v>73.607299999999995</v>
      </c>
      <c r="I19">
        <v>36</v>
      </c>
      <c r="J19" s="13">
        <v>398.76639999999998</v>
      </c>
      <c r="K19" s="14">
        <f t="shared" si="1"/>
        <v>919.19999999999993</v>
      </c>
      <c r="L19" s="18">
        <f t="shared" si="2"/>
        <v>0.43381897302001743</v>
      </c>
      <c r="M19" s="13">
        <v>39.543399999999998</v>
      </c>
      <c r="N19" s="13">
        <v>44.810400000000001</v>
      </c>
      <c r="O19" s="13">
        <v>43.292900000000003</v>
      </c>
      <c r="P19" s="14">
        <f t="shared" si="3"/>
        <v>40.445050000000002</v>
      </c>
      <c r="Q19" s="22">
        <v>0.977441</v>
      </c>
      <c r="R19" s="22">
        <v>0.98747600000000002</v>
      </c>
      <c r="S19" s="22">
        <v>0.98485900000000004</v>
      </c>
      <c r="T19" s="13">
        <v>79.682299999999998</v>
      </c>
    </row>
    <row r="20" spans="1:20" x14ac:dyDescent="0.25">
      <c r="A20" t="s">
        <v>116</v>
      </c>
      <c r="B20">
        <v>34</v>
      </c>
      <c r="C20" s="13">
        <v>520.43359999999996</v>
      </c>
      <c r="D20" s="13">
        <v>38.205599999999997</v>
      </c>
      <c r="E20" s="13">
        <v>44.3294</v>
      </c>
      <c r="F20" s="13">
        <v>42.652799999999999</v>
      </c>
      <c r="G20" s="14">
        <f t="shared" si="0"/>
        <v>39.262699999999995</v>
      </c>
      <c r="H20" s="13">
        <v>73.607299999999995</v>
      </c>
      <c r="I20">
        <v>38</v>
      </c>
      <c r="J20" s="13">
        <v>105.6168</v>
      </c>
      <c r="K20" s="14">
        <f t="shared" si="1"/>
        <v>626.05039999999997</v>
      </c>
      <c r="L20" s="18">
        <f t="shared" si="2"/>
        <v>0.16870335040118176</v>
      </c>
      <c r="M20" s="13">
        <v>38.683999999999997</v>
      </c>
      <c r="N20" s="13">
        <v>44.435000000000002</v>
      </c>
      <c r="O20" s="13">
        <v>42.789099999999998</v>
      </c>
      <c r="P20" s="14">
        <f t="shared" si="3"/>
        <v>39.669609999999992</v>
      </c>
      <c r="Q20" s="22">
        <v>0.97364099999999998</v>
      </c>
      <c r="R20" s="22">
        <v>0.98650300000000002</v>
      </c>
      <c r="S20" s="22">
        <v>0.98338099999999995</v>
      </c>
      <c r="T20" s="13">
        <v>75.715100000000007</v>
      </c>
    </row>
    <row r="21" spans="1:20" x14ac:dyDescent="0.25">
      <c r="A21" t="s">
        <v>116</v>
      </c>
      <c r="B21">
        <v>34</v>
      </c>
      <c r="C21" s="13">
        <v>520.43359999999996</v>
      </c>
      <c r="D21" s="13">
        <v>38.205599999999997</v>
      </c>
      <c r="E21" s="13">
        <v>44.3294</v>
      </c>
      <c r="F21" s="13">
        <v>42.652799999999999</v>
      </c>
      <c r="G21" s="14">
        <f t="shared" si="0"/>
        <v>39.262699999999995</v>
      </c>
      <c r="H21" s="13">
        <v>73.607299999999995</v>
      </c>
      <c r="I21">
        <v>40</v>
      </c>
      <c r="J21" s="13">
        <v>32.6248</v>
      </c>
      <c r="K21" s="14">
        <f t="shared" si="1"/>
        <v>553.05840000000001</v>
      </c>
      <c r="L21" s="18">
        <f t="shared" si="2"/>
        <v>5.89897920364287E-2</v>
      </c>
      <c r="M21" s="13">
        <v>38.4711</v>
      </c>
      <c r="N21" s="13">
        <v>44.346499999999999</v>
      </c>
      <c r="O21" s="13">
        <v>42.6738</v>
      </c>
      <c r="P21" s="14">
        <f t="shared" si="3"/>
        <v>39.478910000000006</v>
      </c>
      <c r="Q21" s="22">
        <v>0.97292900000000004</v>
      </c>
      <c r="R21" s="22">
        <v>0.986286</v>
      </c>
      <c r="S21" s="22">
        <v>0.983047</v>
      </c>
      <c r="T21" s="13">
        <v>74.738799999999998</v>
      </c>
    </row>
    <row r="22" spans="1:20" x14ac:dyDescent="0.25">
      <c r="A22" t="s">
        <v>116</v>
      </c>
      <c r="B22">
        <v>34</v>
      </c>
      <c r="C22" s="13">
        <v>520.43359999999996</v>
      </c>
      <c r="D22" s="13">
        <v>38.205599999999997</v>
      </c>
      <c r="E22" s="13">
        <v>44.3294</v>
      </c>
      <c r="F22" s="13">
        <v>42.652799999999999</v>
      </c>
      <c r="G22" s="14">
        <f t="shared" si="0"/>
        <v>39.262699999999995</v>
      </c>
      <c r="H22" s="13">
        <v>73.607299999999995</v>
      </c>
      <c r="I22">
        <v>41</v>
      </c>
      <c r="J22" s="13">
        <v>25.2744</v>
      </c>
      <c r="K22" s="14">
        <f t="shared" si="1"/>
        <v>545.70799999999997</v>
      </c>
      <c r="L22" s="18">
        <f t="shared" si="2"/>
        <v>4.6314879019548921E-2</v>
      </c>
      <c r="M22" s="13">
        <v>38.435899999999997</v>
      </c>
      <c r="N22" s="13">
        <v>44.336300000000001</v>
      </c>
      <c r="O22" s="13">
        <v>42.661700000000003</v>
      </c>
      <c r="P22" s="14">
        <f t="shared" si="3"/>
        <v>39.448520000000002</v>
      </c>
      <c r="Q22" s="22">
        <v>0.97287199999999996</v>
      </c>
      <c r="R22" s="22">
        <v>0.986263</v>
      </c>
      <c r="S22" s="22">
        <v>0.98301400000000005</v>
      </c>
      <c r="T22" s="13">
        <v>74.594200000000001</v>
      </c>
    </row>
    <row r="23" spans="1:20" x14ac:dyDescent="0.25">
      <c r="A23" t="s">
        <v>116</v>
      </c>
      <c r="B23">
        <v>34</v>
      </c>
      <c r="C23" s="13">
        <v>520.43359999999996</v>
      </c>
      <c r="D23" s="13">
        <v>38.205599999999997</v>
      </c>
      <c r="E23" s="13">
        <v>44.3294</v>
      </c>
      <c r="F23" s="13">
        <v>42.652799999999999</v>
      </c>
      <c r="G23" s="14">
        <f t="shared" si="0"/>
        <v>39.262699999999995</v>
      </c>
      <c r="H23" s="13">
        <v>73.607299999999995</v>
      </c>
      <c r="I23">
        <v>42</v>
      </c>
      <c r="J23" s="13">
        <v>21.511199999999999</v>
      </c>
      <c r="K23" s="14">
        <f t="shared" si="1"/>
        <v>541.94479999999999</v>
      </c>
      <c r="L23" s="18">
        <f t="shared" si="2"/>
        <v>3.9692603379532378E-2</v>
      </c>
      <c r="M23" s="13">
        <v>38.410400000000003</v>
      </c>
      <c r="N23" s="13">
        <v>44.332900000000002</v>
      </c>
      <c r="O23" s="13">
        <v>42.657400000000003</v>
      </c>
      <c r="P23" s="14">
        <f t="shared" si="3"/>
        <v>39.427350000000004</v>
      </c>
      <c r="Q23" s="22">
        <v>0.97284000000000004</v>
      </c>
      <c r="R23" s="22">
        <v>0.98625399999999996</v>
      </c>
      <c r="S23" s="22">
        <v>0.98300299999999996</v>
      </c>
      <c r="T23" s="13">
        <v>74.486099999999993</v>
      </c>
    </row>
    <row r="24" spans="1:20" x14ac:dyDescent="0.25">
      <c r="A24" t="s">
        <v>116</v>
      </c>
      <c r="B24">
        <v>34</v>
      </c>
      <c r="C24" s="13">
        <v>520.43359999999996</v>
      </c>
      <c r="D24" s="13">
        <v>38.205599999999997</v>
      </c>
      <c r="E24" s="13">
        <v>44.3294</v>
      </c>
      <c r="F24" s="13">
        <v>42.652799999999999</v>
      </c>
      <c r="G24" s="14">
        <f t="shared" si="0"/>
        <v>39.262699999999995</v>
      </c>
      <c r="H24" s="13">
        <v>73.607299999999995</v>
      </c>
      <c r="I24">
        <v>43</v>
      </c>
      <c r="J24" s="13">
        <v>18.792000000000002</v>
      </c>
      <c r="K24" s="14">
        <f t="shared" si="1"/>
        <v>539.22559999999999</v>
      </c>
      <c r="L24" s="18">
        <f t="shared" si="2"/>
        <v>3.4849977449141888E-2</v>
      </c>
      <c r="M24" s="13">
        <v>38.387099999999997</v>
      </c>
      <c r="N24" s="13">
        <v>44.331000000000003</v>
      </c>
      <c r="O24" s="13">
        <v>42.656100000000002</v>
      </c>
      <c r="P24" s="14">
        <f t="shared" si="3"/>
        <v>39.408390000000004</v>
      </c>
      <c r="Q24" s="22">
        <v>0.97282000000000002</v>
      </c>
      <c r="R24" s="22">
        <v>0.98624900000000004</v>
      </c>
      <c r="S24" s="22">
        <v>0.98299899999999996</v>
      </c>
      <c r="T24" s="13">
        <v>74.342600000000004</v>
      </c>
    </row>
    <row r="25" spans="1:20" x14ac:dyDescent="0.25">
      <c r="A25" t="s">
        <v>116</v>
      </c>
      <c r="B25">
        <v>34</v>
      </c>
      <c r="C25" s="13">
        <v>520.43359999999996</v>
      </c>
      <c r="D25" s="13">
        <v>38.205599999999997</v>
      </c>
      <c r="E25" s="13">
        <v>44.3294</v>
      </c>
      <c r="F25" s="13">
        <v>42.652799999999999</v>
      </c>
      <c r="G25" s="14">
        <f t="shared" si="0"/>
        <v>39.262699999999995</v>
      </c>
      <c r="H25" s="13">
        <v>73.607299999999995</v>
      </c>
      <c r="I25">
        <v>44</v>
      </c>
      <c r="J25" s="13">
        <v>16.2408</v>
      </c>
      <c r="K25" s="14">
        <f t="shared" si="1"/>
        <v>536.67439999999999</v>
      </c>
      <c r="L25" s="18">
        <f t="shared" si="2"/>
        <v>3.0261924175999454E-2</v>
      </c>
      <c r="M25" s="13">
        <v>38.356699999999996</v>
      </c>
      <c r="N25" s="13">
        <v>44.330500000000001</v>
      </c>
      <c r="O25" s="13">
        <v>42.654800000000002</v>
      </c>
      <c r="P25" s="14">
        <f t="shared" si="3"/>
        <v>39.383889999999994</v>
      </c>
      <c r="Q25" s="22">
        <v>0.97280800000000001</v>
      </c>
      <c r="R25" s="22">
        <v>0.98624699999999998</v>
      </c>
      <c r="S25" s="22">
        <v>0.98299300000000001</v>
      </c>
      <c r="T25" s="13">
        <v>74.312299999999993</v>
      </c>
    </row>
    <row r="26" spans="1:20" x14ac:dyDescent="0.25">
      <c r="A26" t="s">
        <v>116</v>
      </c>
      <c r="B26">
        <v>37</v>
      </c>
      <c r="C26" s="13">
        <v>353.29199999999997</v>
      </c>
      <c r="D26" s="13">
        <v>36.929200000000002</v>
      </c>
      <c r="E26" s="13">
        <v>43.620600000000003</v>
      </c>
      <c r="F26" s="13">
        <v>41.735300000000002</v>
      </c>
      <c r="G26" s="14">
        <f t="shared" si="0"/>
        <v>38.078950000000006</v>
      </c>
      <c r="H26" s="13">
        <v>66.501900000000006</v>
      </c>
      <c r="I26">
        <v>43</v>
      </c>
      <c r="J26" s="13">
        <v>21.893599999999999</v>
      </c>
      <c r="K26" s="14">
        <f t="shared" si="1"/>
        <v>375.18559999999997</v>
      </c>
      <c r="L26" s="18">
        <f t="shared" si="2"/>
        <v>5.8354051967879371E-2</v>
      </c>
      <c r="M26" s="13">
        <v>37.093899999999998</v>
      </c>
      <c r="N26" s="13">
        <v>43.629300000000001</v>
      </c>
      <c r="O26" s="13">
        <v>41.745699999999999</v>
      </c>
      <c r="P26" s="14">
        <f t="shared" si="3"/>
        <v>38.212620000000001</v>
      </c>
      <c r="Q26" s="22">
        <v>0.96419600000000005</v>
      </c>
      <c r="R26" s="22">
        <v>0.98403600000000002</v>
      </c>
      <c r="S26" s="22">
        <v>0.97928000000000004</v>
      </c>
      <c r="T26" s="13">
        <v>67.4739</v>
      </c>
    </row>
    <row r="27" spans="1:20" x14ac:dyDescent="0.25">
      <c r="A27" t="s">
        <v>116</v>
      </c>
      <c r="B27">
        <v>37</v>
      </c>
      <c r="C27" s="13">
        <v>353.29199999999997</v>
      </c>
      <c r="D27" s="13">
        <v>36.929200000000002</v>
      </c>
      <c r="E27" s="13">
        <v>43.620600000000003</v>
      </c>
      <c r="F27" s="13">
        <v>41.735300000000002</v>
      </c>
      <c r="G27" s="14">
        <f t="shared" si="0"/>
        <v>38.078950000000006</v>
      </c>
      <c r="H27" s="13">
        <v>66.501900000000006</v>
      </c>
      <c r="I27">
        <v>44</v>
      </c>
      <c r="J27" s="13">
        <v>17.5672</v>
      </c>
      <c r="K27" s="14">
        <f t="shared" si="1"/>
        <v>370.85919999999999</v>
      </c>
      <c r="L27" s="18">
        <f t="shared" si="2"/>
        <v>4.7368920603830245E-2</v>
      </c>
      <c r="M27" s="13">
        <v>37.065399999999997</v>
      </c>
      <c r="N27" s="13">
        <v>43.624400000000001</v>
      </c>
      <c r="O27" s="13">
        <v>41.740400000000001</v>
      </c>
      <c r="P27" s="14">
        <f t="shared" si="3"/>
        <v>38.188800000000001</v>
      </c>
      <c r="Q27" s="22">
        <v>0.96415399999999996</v>
      </c>
      <c r="R27" s="22">
        <v>0.984016</v>
      </c>
      <c r="S27" s="22">
        <v>0.97925499999999999</v>
      </c>
      <c r="T27" s="13">
        <v>67.278000000000006</v>
      </c>
    </row>
    <row r="28" spans="1:20" x14ac:dyDescent="0.25">
      <c r="A28" t="s">
        <v>116</v>
      </c>
      <c r="B28">
        <v>37</v>
      </c>
      <c r="C28" s="13">
        <v>353.29199999999997</v>
      </c>
      <c r="D28" s="13">
        <v>36.929200000000002</v>
      </c>
      <c r="E28" s="13">
        <v>43.620600000000003</v>
      </c>
      <c r="F28" s="13">
        <v>41.735300000000002</v>
      </c>
      <c r="G28" s="14">
        <f t="shared" si="0"/>
        <v>38.078950000000006</v>
      </c>
      <c r="H28" s="13">
        <v>66.501900000000006</v>
      </c>
      <c r="I28">
        <v>45</v>
      </c>
      <c r="J28" s="13">
        <v>15.3752</v>
      </c>
      <c r="K28" s="14">
        <f t="shared" si="1"/>
        <v>368.66719999999998</v>
      </c>
      <c r="L28" s="18">
        <f t="shared" si="2"/>
        <v>4.1704822126839604E-2</v>
      </c>
      <c r="M28" s="13">
        <v>37.043500000000002</v>
      </c>
      <c r="N28" s="13">
        <v>43.623800000000003</v>
      </c>
      <c r="O28" s="13">
        <v>41.739400000000003</v>
      </c>
      <c r="P28" s="14">
        <f t="shared" si="3"/>
        <v>38.171120000000002</v>
      </c>
      <c r="Q28" s="22">
        <v>0.96412699999999996</v>
      </c>
      <c r="R28" s="22">
        <v>0.98401300000000003</v>
      </c>
      <c r="S28" s="22">
        <v>0.97925300000000004</v>
      </c>
      <c r="T28" s="13">
        <v>67.161699999999996</v>
      </c>
    </row>
    <row r="29" spans="1:20" x14ac:dyDescent="0.25">
      <c r="A29" t="s">
        <v>116</v>
      </c>
      <c r="B29">
        <v>37</v>
      </c>
      <c r="C29" s="13">
        <v>353.29199999999997</v>
      </c>
      <c r="D29" s="13">
        <v>36.929200000000002</v>
      </c>
      <c r="E29" s="13">
        <v>43.620600000000003</v>
      </c>
      <c r="F29" s="13">
        <v>41.735300000000002</v>
      </c>
      <c r="G29" s="14">
        <f t="shared" si="0"/>
        <v>38.078950000000006</v>
      </c>
      <c r="H29" s="13">
        <v>66.501900000000006</v>
      </c>
      <c r="I29">
        <v>46</v>
      </c>
      <c r="J29" s="13">
        <v>13.540800000000001</v>
      </c>
      <c r="K29" s="14">
        <f t="shared" si="1"/>
        <v>366.83279999999996</v>
      </c>
      <c r="L29" s="18">
        <f t="shared" si="2"/>
        <v>3.6912729723187244E-2</v>
      </c>
      <c r="M29" s="13">
        <v>37.0227</v>
      </c>
      <c r="N29" s="13">
        <v>43.621200000000002</v>
      </c>
      <c r="O29" s="13">
        <v>41.737400000000001</v>
      </c>
      <c r="P29" s="14">
        <f t="shared" si="3"/>
        <v>38.154020000000003</v>
      </c>
      <c r="Q29" s="22">
        <v>0.964113</v>
      </c>
      <c r="R29" s="22">
        <v>0.98400299999999996</v>
      </c>
      <c r="S29" s="22">
        <v>0.979244</v>
      </c>
      <c r="T29" s="13">
        <v>67.018500000000003</v>
      </c>
    </row>
    <row r="30" spans="1:20" x14ac:dyDescent="0.25">
      <c r="A30" s="19" t="s">
        <v>116</v>
      </c>
      <c r="B30">
        <v>0</v>
      </c>
      <c r="D30" s="13">
        <v>45.102699999999999</v>
      </c>
      <c r="E30" s="13">
        <v>52.334200000000003</v>
      </c>
      <c r="F30" s="13">
        <v>50.936700000000002</v>
      </c>
      <c r="G30" s="14">
        <f t="shared" ref="G30:G98" si="4">D30*0.8+E30*0.1+F30*0.1</f>
        <v>46.409250000000007</v>
      </c>
      <c r="H30" s="13">
        <v>99.783299999999997</v>
      </c>
    </row>
    <row r="31" spans="1:20" x14ac:dyDescent="0.25">
      <c r="A31" t="s">
        <v>27</v>
      </c>
      <c r="B31">
        <v>28</v>
      </c>
      <c r="C31" s="13">
        <v>3841.5888</v>
      </c>
      <c r="D31" s="13">
        <v>37.055</v>
      </c>
      <c r="E31" s="13">
        <v>42.991799999999998</v>
      </c>
      <c r="F31" s="13">
        <v>40.211599999999997</v>
      </c>
      <c r="G31" s="14">
        <f t="shared" si="4"/>
        <v>37.96434</v>
      </c>
      <c r="H31" s="13">
        <v>91.791200000000003</v>
      </c>
      <c r="I31">
        <v>35</v>
      </c>
      <c r="J31" s="13">
        <v>207.82640000000001</v>
      </c>
      <c r="K31" s="14">
        <f t="shared" ref="K31:K34" si="5">C31+J31</f>
        <v>4049.4151999999999</v>
      </c>
      <c r="L31" s="18">
        <f t="shared" ref="L31:L34" si="6">J31/K31</f>
        <v>5.1322571219666484E-2</v>
      </c>
      <c r="M31" s="13">
        <v>37.159500000000001</v>
      </c>
      <c r="N31" s="13">
        <v>43.055199999999999</v>
      </c>
      <c r="O31" s="13">
        <v>40.795200000000001</v>
      </c>
      <c r="P31" s="14">
        <f t="shared" si="3"/>
        <v>38.112640000000006</v>
      </c>
      <c r="Q31" s="22">
        <v>0.978661</v>
      </c>
      <c r="R31" s="22">
        <v>0.98509000000000002</v>
      </c>
      <c r="S31" s="22">
        <v>0.97676399999999997</v>
      </c>
      <c r="T31" s="13">
        <v>90.935900000000004</v>
      </c>
    </row>
    <row r="32" spans="1:20" x14ac:dyDescent="0.25">
      <c r="A32" t="s">
        <v>27</v>
      </c>
      <c r="B32">
        <v>32</v>
      </c>
      <c r="C32" s="13">
        <v>2074.3591999999999</v>
      </c>
      <c r="D32" s="13">
        <v>35.3994</v>
      </c>
      <c r="E32" s="13">
        <v>41.8703</v>
      </c>
      <c r="F32" s="13">
        <v>39.746200000000002</v>
      </c>
      <c r="G32" s="14">
        <f t="shared" si="4"/>
        <v>36.481170000000006</v>
      </c>
      <c r="H32" s="13">
        <v>86.626999999999995</v>
      </c>
      <c r="I32">
        <v>39</v>
      </c>
      <c r="J32" s="13">
        <v>47.043999999999997</v>
      </c>
      <c r="K32" s="14">
        <f t="shared" si="5"/>
        <v>2121.4031999999997</v>
      </c>
      <c r="L32" s="18">
        <f t="shared" si="6"/>
        <v>2.2175888110284741E-2</v>
      </c>
      <c r="M32" s="13">
        <v>35.445799999999998</v>
      </c>
      <c r="N32" s="13">
        <v>41.898200000000003</v>
      </c>
      <c r="O32" s="13">
        <v>39.772399999999998</v>
      </c>
      <c r="P32" s="14">
        <f t="shared" si="3"/>
        <v>36.523699999999998</v>
      </c>
      <c r="Q32" s="22">
        <v>0.96775299999999997</v>
      </c>
      <c r="R32" s="22">
        <v>0.97984199999999999</v>
      </c>
      <c r="S32" s="22">
        <v>0.97115300000000004</v>
      </c>
      <c r="T32" s="13">
        <v>85.986000000000004</v>
      </c>
    </row>
    <row r="33" spans="1:20" x14ac:dyDescent="0.25">
      <c r="A33" t="s">
        <v>27</v>
      </c>
      <c r="B33">
        <v>36</v>
      </c>
      <c r="C33" s="13">
        <v>1134.0232000000001</v>
      </c>
      <c r="D33" s="13">
        <v>33.699199999999998</v>
      </c>
      <c r="E33" s="13">
        <v>40.6218</v>
      </c>
      <c r="F33" s="13">
        <v>39.203299999999999</v>
      </c>
      <c r="G33" s="14">
        <f t="shared" si="4"/>
        <v>34.941870000000002</v>
      </c>
      <c r="H33" s="13">
        <v>79.984899999999996</v>
      </c>
      <c r="I33">
        <v>43</v>
      </c>
      <c r="J33" s="13">
        <v>28.9392</v>
      </c>
      <c r="K33" s="14">
        <f t="shared" si="5"/>
        <v>1162.9624000000001</v>
      </c>
      <c r="L33" s="18">
        <f t="shared" si="6"/>
        <v>2.488403752348313E-2</v>
      </c>
      <c r="M33" s="13">
        <v>33.714700000000001</v>
      </c>
      <c r="N33" s="13">
        <v>40.634500000000003</v>
      </c>
      <c r="O33" s="13">
        <v>39.213700000000003</v>
      </c>
      <c r="P33" s="14">
        <f t="shared" si="3"/>
        <v>34.956580000000002</v>
      </c>
      <c r="Q33" s="22">
        <v>0.95359799999999995</v>
      </c>
      <c r="R33" s="22">
        <v>0.97203099999999998</v>
      </c>
      <c r="S33" s="22">
        <v>0.96604400000000001</v>
      </c>
      <c r="T33" s="13">
        <v>79.772199999999998</v>
      </c>
    </row>
    <row r="34" spans="1:20" x14ac:dyDescent="0.25">
      <c r="A34" t="s">
        <v>27</v>
      </c>
      <c r="B34">
        <v>40</v>
      </c>
      <c r="C34" s="13">
        <v>652.62720000000002</v>
      </c>
      <c r="D34" s="13">
        <v>32.082599999999999</v>
      </c>
      <c r="E34" s="13">
        <v>39.615200000000002</v>
      </c>
      <c r="F34" s="13">
        <v>38.418900000000001</v>
      </c>
      <c r="G34" s="14">
        <f t="shared" si="4"/>
        <v>33.46949</v>
      </c>
      <c r="H34" s="13">
        <v>72.552099999999996</v>
      </c>
      <c r="I34">
        <v>47</v>
      </c>
      <c r="J34" s="13">
        <v>20.8536</v>
      </c>
      <c r="K34" s="14">
        <f t="shared" si="5"/>
        <v>673.48080000000004</v>
      </c>
      <c r="L34" s="18">
        <f t="shared" si="6"/>
        <v>3.0963911666078675E-2</v>
      </c>
      <c r="M34" s="13">
        <v>32.089100000000002</v>
      </c>
      <c r="N34" s="13">
        <v>39.615900000000003</v>
      </c>
      <c r="O34" s="13">
        <v>38.419699999999999</v>
      </c>
      <c r="P34" s="14">
        <f t="shared" si="3"/>
        <v>33.47484</v>
      </c>
      <c r="Q34" s="22">
        <v>0.93693599999999999</v>
      </c>
      <c r="R34" s="22">
        <v>0.96413800000000005</v>
      </c>
      <c r="S34" s="22">
        <v>0.95748900000000003</v>
      </c>
      <c r="T34" s="13">
        <v>72.522800000000004</v>
      </c>
    </row>
    <row r="35" spans="1:20" x14ac:dyDescent="0.25">
      <c r="A35" t="s">
        <v>27</v>
      </c>
      <c r="B35">
        <v>0</v>
      </c>
      <c r="D35" s="13">
        <v>44.068300000000001</v>
      </c>
      <c r="E35" s="13">
        <v>51.739600000000003</v>
      </c>
      <c r="F35" s="13">
        <v>44.300400000000003</v>
      </c>
      <c r="G35" s="14">
        <f t="shared" si="4"/>
        <v>44.858640000000001</v>
      </c>
      <c r="H35" s="13">
        <v>99.999399999999994</v>
      </c>
    </row>
    <row r="36" spans="1:20" x14ac:dyDescent="0.25">
      <c r="A36" t="s">
        <v>58</v>
      </c>
      <c r="B36">
        <v>34</v>
      </c>
      <c r="C36" s="13">
        <v>2391.5936000000002</v>
      </c>
      <c r="D36" s="13">
        <v>34.247900000000001</v>
      </c>
      <c r="E36" s="13">
        <v>38.4709</v>
      </c>
      <c r="F36" s="13">
        <v>40.336300000000001</v>
      </c>
      <c r="G36" s="14">
        <f t="shared" si="4"/>
        <v>35.279040000000002</v>
      </c>
      <c r="H36" s="13">
        <v>81.363</v>
      </c>
      <c r="I36">
        <v>41</v>
      </c>
      <c r="J36" s="13">
        <v>292.32560000000001</v>
      </c>
      <c r="K36" s="14">
        <f t="shared" ref="K36:K39" si="7">C36+J36</f>
        <v>2683.9192000000003</v>
      </c>
      <c r="L36" s="18">
        <f t="shared" ref="L36:L39" si="8">J36/K36</f>
        <v>0.10891743685875491</v>
      </c>
      <c r="M36" s="13">
        <v>35.034399999999998</v>
      </c>
      <c r="N36" s="13">
        <v>38.867100000000001</v>
      </c>
      <c r="O36" s="13">
        <v>40.573799999999999</v>
      </c>
      <c r="P36" s="14">
        <f t="shared" si="3"/>
        <v>35.971609999999998</v>
      </c>
      <c r="Q36" s="22">
        <v>0.95664300000000002</v>
      </c>
      <c r="R36" s="22">
        <v>0.97443999999999997</v>
      </c>
      <c r="S36" s="22">
        <v>0.97659700000000005</v>
      </c>
      <c r="T36" s="13">
        <v>83.916200000000003</v>
      </c>
    </row>
    <row r="37" spans="1:20" x14ac:dyDescent="0.25">
      <c r="A37" t="s">
        <v>58</v>
      </c>
      <c r="B37">
        <v>37</v>
      </c>
      <c r="C37" s="13">
        <v>1575.172</v>
      </c>
      <c r="D37" s="13">
        <v>33.0762</v>
      </c>
      <c r="E37" s="13">
        <v>37.5199</v>
      </c>
      <c r="F37" s="13">
        <v>39.409100000000002</v>
      </c>
      <c r="G37" s="14">
        <f t="shared" si="4"/>
        <v>34.153860000000002</v>
      </c>
      <c r="H37" s="13">
        <v>76.044300000000007</v>
      </c>
      <c r="I37">
        <v>44</v>
      </c>
      <c r="J37" s="13">
        <v>155.1704</v>
      </c>
      <c r="K37" s="14">
        <f t="shared" si="7"/>
        <v>1730.3424</v>
      </c>
      <c r="L37" s="18">
        <f t="shared" si="8"/>
        <v>8.9676124216802405E-2</v>
      </c>
      <c r="M37" s="13">
        <v>33.558900000000001</v>
      </c>
      <c r="N37" s="13">
        <v>37.765599999999999</v>
      </c>
      <c r="O37" s="13">
        <v>39.5428</v>
      </c>
      <c r="P37" s="14">
        <f t="shared" si="3"/>
        <v>34.577960000000004</v>
      </c>
      <c r="Q37" s="22">
        <v>0.93911299999999998</v>
      </c>
      <c r="R37" s="22">
        <v>0.96667099999999995</v>
      </c>
      <c r="S37" s="22">
        <v>0.97047700000000003</v>
      </c>
      <c r="T37" s="13">
        <v>78.523399999999995</v>
      </c>
    </row>
    <row r="38" spans="1:20" x14ac:dyDescent="0.25">
      <c r="A38" t="s">
        <v>58</v>
      </c>
      <c r="B38">
        <v>40</v>
      </c>
      <c r="C38" s="13">
        <v>1044.5552</v>
      </c>
      <c r="D38" s="13">
        <v>31.871099999999998</v>
      </c>
      <c r="E38" s="13">
        <v>36.6496</v>
      </c>
      <c r="F38" s="13">
        <v>38.581000000000003</v>
      </c>
      <c r="G38" s="14">
        <f t="shared" si="4"/>
        <v>33.019940000000005</v>
      </c>
      <c r="H38" s="13">
        <v>70.750399999999999</v>
      </c>
      <c r="I38">
        <v>47</v>
      </c>
      <c r="J38" s="13">
        <v>78.691999999999993</v>
      </c>
      <c r="K38" s="14">
        <f t="shared" si="7"/>
        <v>1123.2472</v>
      </c>
      <c r="L38" s="18">
        <f t="shared" si="8"/>
        <v>7.0057597294700569E-2</v>
      </c>
      <c r="M38" s="13">
        <v>32.137</v>
      </c>
      <c r="N38" s="13">
        <v>36.771000000000001</v>
      </c>
      <c r="O38" s="13">
        <v>38.638599999999997</v>
      </c>
      <c r="P38" s="14">
        <f t="shared" si="3"/>
        <v>33.25056</v>
      </c>
      <c r="Q38" s="22">
        <v>0.91752400000000001</v>
      </c>
      <c r="R38" s="22">
        <v>0.95821599999999996</v>
      </c>
      <c r="S38" s="22">
        <v>0.96420899999999998</v>
      </c>
      <c r="T38" s="13">
        <v>72.969200000000001</v>
      </c>
    </row>
    <row r="39" spans="1:20" x14ac:dyDescent="0.25">
      <c r="A39" t="s">
        <v>58</v>
      </c>
      <c r="B39">
        <v>43</v>
      </c>
      <c r="C39" s="13">
        <v>690.52239999999995</v>
      </c>
      <c r="D39" s="13">
        <v>30.6159</v>
      </c>
      <c r="E39" s="13">
        <v>35.881300000000003</v>
      </c>
      <c r="F39" s="13">
        <v>37.912599999999998</v>
      </c>
      <c r="G39" s="14">
        <f t="shared" si="4"/>
        <v>31.872110000000003</v>
      </c>
      <c r="H39" s="13">
        <v>65.509600000000006</v>
      </c>
      <c r="I39">
        <v>50</v>
      </c>
      <c r="J39" s="13">
        <v>37.474400000000003</v>
      </c>
      <c r="K39" s="14">
        <f t="shared" si="7"/>
        <v>727.99679999999989</v>
      </c>
      <c r="L39" s="18">
        <f t="shared" si="8"/>
        <v>5.1476050444177787E-2</v>
      </c>
      <c r="M39" s="13">
        <v>30.734999999999999</v>
      </c>
      <c r="N39" s="13">
        <v>35.917400000000001</v>
      </c>
      <c r="O39" s="13">
        <v>37.9238</v>
      </c>
      <c r="P39" s="14">
        <f t="shared" si="3"/>
        <v>31.972120000000004</v>
      </c>
      <c r="Q39" s="22">
        <v>0.89099799999999996</v>
      </c>
      <c r="R39" s="22">
        <v>0.95001899999999995</v>
      </c>
      <c r="S39" s="22">
        <v>0.95883399999999996</v>
      </c>
      <c r="T39" s="13">
        <v>66.957999999999998</v>
      </c>
    </row>
    <row r="40" spans="1:20" x14ac:dyDescent="0.25">
      <c r="A40" t="s">
        <v>58</v>
      </c>
      <c r="B40">
        <v>0</v>
      </c>
      <c r="D40" s="13">
        <v>39.198799999999999</v>
      </c>
      <c r="E40" s="13">
        <v>43.950699999999998</v>
      </c>
      <c r="F40" s="13">
        <v>46.921100000000003</v>
      </c>
      <c r="G40" s="14">
        <f t="shared" si="4"/>
        <v>40.446219999999997</v>
      </c>
      <c r="H40" s="13">
        <v>99.187100000000001</v>
      </c>
    </row>
    <row r="41" spans="1:20" x14ac:dyDescent="0.25">
      <c r="A41" t="s">
        <v>29</v>
      </c>
      <c r="B41">
        <v>26</v>
      </c>
      <c r="C41" s="13">
        <v>7218.1895999999997</v>
      </c>
      <c r="D41" s="13">
        <v>34.4452</v>
      </c>
      <c r="E41" s="13">
        <v>39.9437</v>
      </c>
      <c r="F41" s="13">
        <v>39.745399999999997</v>
      </c>
      <c r="G41" s="14">
        <f t="shared" si="4"/>
        <v>35.525069999999999</v>
      </c>
      <c r="H41" s="13">
        <v>88.984499999999997</v>
      </c>
      <c r="I41">
        <v>32</v>
      </c>
      <c r="J41" s="13">
        <v>576.25440000000003</v>
      </c>
      <c r="K41" s="14">
        <f t="shared" ref="K41:K56" si="9">C41+J41</f>
        <v>7794.4439999999995</v>
      </c>
      <c r="L41" s="18">
        <f t="shared" ref="L41:L56" si="10">J41/K41</f>
        <v>7.3931431157886321E-2</v>
      </c>
      <c r="M41" s="13">
        <v>34.658700000000003</v>
      </c>
      <c r="N41" s="13">
        <v>40.439599999999999</v>
      </c>
      <c r="O41" s="13">
        <v>40.3337</v>
      </c>
      <c r="P41" s="14">
        <f t="shared" si="3"/>
        <v>35.804290000000002</v>
      </c>
      <c r="Q41" s="22">
        <v>0.967414</v>
      </c>
      <c r="R41" s="22">
        <v>0.98424699999999998</v>
      </c>
      <c r="S41" s="22">
        <v>0.98333099999999996</v>
      </c>
      <c r="T41" s="13">
        <v>89.145600000000002</v>
      </c>
    </row>
    <row r="42" spans="1:20" x14ac:dyDescent="0.25">
      <c r="A42" t="s">
        <v>29</v>
      </c>
      <c r="B42">
        <v>26</v>
      </c>
      <c r="C42" s="20">
        <v>7233.0816000000004</v>
      </c>
      <c r="D42" s="13">
        <v>34.448799999999999</v>
      </c>
      <c r="E42" s="13">
        <v>39.944600000000001</v>
      </c>
      <c r="F42" s="13">
        <v>39.745199999999997</v>
      </c>
      <c r="G42" s="14">
        <f t="shared" si="4"/>
        <v>35.528019999999998</v>
      </c>
      <c r="H42" s="13">
        <v>89.013499999999993</v>
      </c>
      <c r="I42">
        <v>33</v>
      </c>
      <c r="J42" s="13">
        <v>347.53280000000001</v>
      </c>
      <c r="K42" s="14">
        <f t="shared" si="9"/>
        <v>7580.6144000000004</v>
      </c>
      <c r="L42" s="18">
        <f t="shared" si="10"/>
        <v>4.5844938373332901E-2</v>
      </c>
      <c r="M42" s="13">
        <v>34.6205</v>
      </c>
      <c r="N42" s="13">
        <v>40.381700000000002</v>
      </c>
      <c r="O42" s="13">
        <v>40.283999999999999</v>
      </c>
      <c r="P42" s="14">
        <f t="shared" si="3"/>
        <v>35.762970000000003</v>
      </c>
      <c r="Q42" s="22">
        <v>0.96729699999999996</v>
      </c>
      <c r="R42" s="22">
        <v>0.98412699999999997</v>
      </c>
      <c r="S42" s="22">
        <v>0.98324</v>
      </c>
      <c r="T42" s="13">
        <v>89.033799999999999</v>
      </c>
    </row>
    <row r="43" spans="1:20" x14ac:dyDescent="0.25">
      <c r="A43" t="s">
        <v>29</v>
      </c>
      <c r="B43">
        <v>26</v>
      </c>
      <c r="C43" s="13">
        <v>7218.1895999999997</v>
      </c>
      <c r="D43" s="13">
        <v>34.4452</v>
      </c>
      <c r="E43" s="13">
        <v>39.9437</v>
      </c>
      <c r="F43" s="13">
        <v>39.745399999999997</v>
      </c>
      <c r="G43" s="14">
        <f t="shared" si="4"/>
        <v>35.525069999999999</v>
      </c>
      <c r="H43" s="13">
        <v>88.984499999999997</v>
      </c>
      <c r="I43">
        <v>34</v>
      </c>
      <c r="J43" s="13">
        <v>223.35919999999999</v>
      </c>
      <c r="K43" s="14">
        <f t="shared" si="9"/>
        <v>7441.5487999999996</v>
      </c>
      <c r="L43" s="18">
        <f t="shared" si="10"/>
        <v>3.0015149534462503E-2</v>
      </c>
      <c r="M43" s="13">
        <v>34.591099999999997</v>
      </c>
      <c r="N43" s="13">
        <v>40.3386</v>
      </c>
      <c r="O43" s="13">
        <v>40.240299999999998</v>
      </c>
      <c r="P43" s="14">
        <f t="shared" si="3"/>
        <v>35.73077</v>
      </c>
      <c r="Q43" s="22">
        <v>0.96718499999999996</v>
      </c>
      <c r="R43" s="22">
        <v>0.98404800000000003</v>
      </c>
      <c r="S43" s="22">
        <v>0.98317299999999996</v>
      </c>
      <c r="T43" s="13">
        <v>88.911000000000001</v>
      </c>
    </row>
    <row r="44" spans="1:20" x14ac:dyDescent="0.25">
      <c r="A44" t="s">
        <v>29</v>
      </c>
      <c r="B44">
        <v>26</v>
      </c>
      <c r="C44" s="13">
        <v>7218.1895999999997</v>
      </c>
      <c r="D44" s="13">
        <v>34.4452</v>
      </c>
      <c r="E44" s="13">
        <v>39.9437</v>
      </c>
      <c r="F44" s="13">
        <v>39.745399999999997</v>
      </c>
      <c r="G44" s="14">
        <f t="shared" si="4"/>
        <v>35.525069999999999</v>
      </c>
      <c r="H44" s="13">
        <v>88.984499999999997</v>
      </c>
      <c r="I44">
        <v>35</v>
      </c>
      <c r="J44" s="13">
        <v>152.30719999999999</v>
      </c>
      <c r="K44" s="14">
        <f t="shared" si="9"/>
        <v>7370.4967999999999</v>
      </c>
      <c r="L44" s="18">
        <f t="shared" si="10"/>
        <v>2.0664441506846595E-2</v>
      </c>
      <c r="M44" s="13">
        <v>34.573700000000002</v>
      </c>
      <c r="N44" s="13">
        <v>40.3003</v>
      </c>
      <c r="O44" s="13">
        <v>40.202100000000002</v>
      </c>
      <c r="P44" s="14">
        <f t="shared" si="3"/>
        <v>35.709200000000003</v>
      </c>
      <c r="Q44" s="22">
        <v>0.96712600000000004</v>
      </c>
      <c r="R44" s="22">
        <v>0.983989</v>
      </c>
      <c r="S44" s="22">
        <v>0.98310299999999995</v>
      </c>
      <c r="T44" s="13">
        <v>88.792699999999996</v>
      </c>
    </row>
    <row r="45" spans="1:20" x14ac:dyDescent="0.25">
      <c r="A45" t="s">
        <v>29</v>
      </c>
      <c r="B45">
        <v>30</v>
      </c>
      <c r="C45" s="21">
        <v>4024.1680000000001</v>
      </c>
      <c r="D45" s="13">
        <v>33.3185</v>
      </c>
      <c r="E45" s="13">
        <v>38.7654</v>
      </c>
      <c r="F45" s="13">
        <v>38.670499999999997</v>
      </c>
      <c r="G45" s="14">
        <f t="shared" si="4"/>
        <v>34.398389999999999</v>
      </c>
      <c r="H45" s="13">
        <v>81.552000000000007</v>
      </c>
      <c r="I45">
        <v>36</v>
      </c>
      <c r="J45" s="13">
        <v>215.82320000000001</v>
      </c>
      <c r="K45" s="14">
        <f t="shared" si="9"/>
        <v>4239.9912000000004</v>
      </c>
      <c r="L45" s="18">
        <f t="shared" si="10"/>
        <v>5.090180375846063E-2</v>
      </c>
      <c r="M45" s="13">
        <v>33.447099999999999</v>
      </c>
      <c r="N45" s="13">
        <v>39.103900000000003</v>
      </c>
      <c r="O45" s="13">
        <v>39.088299999999997</v>
      </c>
      <c r="P45" s="14">
        <f t="shared" si="3"/>
        <v>34.576900000000002</v>
      </c>
      <c r="Q45" s="22">
        <v>0.95708400000000005</v>
      </c>
      <c r="R45" s="22">
        <v>0.97826100000000005</v>
      </c>
      <c r="S45" s="22">
        <v>0.97780999999999996</v>
      </c>
      <c r="T45" s="13">
        <v>81.740700000000004</v>
      </c>
    </row>
    <row r="46" spans="1:20" x14ac:dyDescent="0.25">
      <c r="A46" t="s">
        <v>29</v>
      </c>
      <c r="B46">
        <v>30</v>
      </c>
      <c r="C46" s="13">
        <v>4012.4463999999998</v>
      </c>
      <c r="D46" s="13">
        <v>33.311599999999999</v>
      </c>
      <c r="E46" s="13">
        <v>38.765300000000003</v>
      </c>
      <c r="F46" s="13">
        <v>38.669800000000002</v>
      </c>
      <c r="G46" s="14">
        <f t="shared" si="4"/>
        <v>34.392789999999998</v>
      </c>
      <c r="H46" s="13">
        <v>81.515799999999999</v>
      </c>
      <c r="I46">
        <v>37</v>
      </c>
      <c r="J46" s="13">
        <v>94.309600000000003</v>
      </c>
      <c r="K46" s="14">
        <f t="shared" si="9"/>
        <v>4106.7559999999994</v>
      </c>
      <c r="L46" s="18">
        <f t="shared" si="10"/>
        <v>2.2964500447555204E-2</v>
      </c>
      <c r="M46" s="13">
        <v>33.408099999999997</v>
      </c>
      <c r="N46" s="13">
        <v>38.9465</v>
      </c>
      <c r="O46" s="13">
        <v>38.9602</v>
      </c>
      <c r="P46" s="14">
        <f t="shared" si="3"/>
        <v>34.517150000000001</v>
      </c>
      <c r="Q46" s="22">
        <v>0.95689100000000005</v>
      </c>
      <c r="R46" s="22">
        <v>0.97779300000000002</v>
      </c>
      <c r="S46" s="22">
        <v>0.97743000000000002</v>
      </c>
      <c r="T46" s="13">
        <v>81.500200000000007</v>
      </c>
    </row>
    <row r="47" spans="1:20" x14ac:dyDescent="0.25">
      <c r="A47" t="s">
        <v>29</v>
      </c>
      <c r="B47">
        <v>30</v>
      </c>
      <c r="C47" s="13">
        <v>4012.4463999999998</v>
      </c>
      <c r="D47" s="13">
        <v>33.311599999999999</v>
      </c>
      <c r="E47" s="13">
        <v>38.765300000000003</v>
      </c>
      <c r="F47" s="13">
        <v>38.669800000000002</v>
      </c>
      <c r="G47" s="14">
        <f t="shared" si="4"/>
        <v>34.392789999999998</v>
      </c>
      <c r="H47" s="13">
        <v>81.515799999999999</v>
      </c>
      <c r="I47">
        <v>38</v>
      </c>
      <c r="J47" s="13">
        <v>59.092799999999997</v>
      </c>
      <c r="K47" s="14">
        <f t="shared" si="9"/>
        <v>4071.5391999999997</v>
      </c>
      <c r="L47" s="18">
        <f t="shared" si="10"/>
        <v>1.4513626689385675E-2</v>
      </c>
      <c r="M47" s="13">
        <v>33.391599999999997</v>
      </c>
      <c r="N47" s="13">
        <v>38.910499999999999</v>
      </c>
      <c r="O47" s="13">
        <v>38.922899999999998</v>
      </c>
      <c r="P47" s="14">
        <f t="shared" si="3"/>
        <v>34.49662</v>
      </c>
      <c r="Q47" s="22">
        <v>0.95681700000000003</v>
      </c>
      <c r="R47" s="22">
        <v>0.977711</v>
      </c>
      <c r="S47" s="22">
        <v>0.97738499999999995</v>
      </c>
      <c r="T47" s="13">
        <v>81.372200000000007</v>
      </c>
    </row>
    <row r="48" spans="1:20" x14ac:dyDescent="0.25">
      <c r="A48" t="s">
        <v>29</v>
      </c>
      <c r="B48">
        <v>30</v>
      </c>
      <c r="C48" s="21">
        <v>4022.8719999999998</v>
      </c>
      <c r="D48" s="13">
        <v>33.317799999999998</v>
      </c>
      <c r="E48" s="13">
        <v>38.764899999999997</v>
      </c>
      <c r="F48" s="13">
        <v>38.668700000000001</v>
      </c>
      <c r="G48" s="14">
        <f t="shared" si="4"/>
        <v>34.397600000000004</v>
      </c>
      <c r="H48" s="13">
        <v>81.561700000000002</v>
      </c>
      <c r="I48">
        <v>39</v>
      </c>
      <c r="J48" s="13">
        <v>42.929600000000001</v>
      </c>
      <c r="K48" s="14">
        <f t="shared" si="9"/>
        <v>4065.8015999999998</v>
      </c>
      <c r="L48" s="18">
        <f t="shared" si="10"/>
        <v>1.0558705077985115E-2</v>
      </c>
      <c r="M48" s="13">
        <v>33.388500000000001</v>
      </c>
      <c r="N48" s="13">
        <v>38.895000000000003</v>
      </c>
      <c r="O48" s="13">
        <v>38.908499999999997</v>
      </c>
      <c r="P48" s="14">
        <f t="shared" si="3"/>
        <v>34.491150000000005</v>
      </c>
      <c r="Q48" s="22">
        <v>0.95686099999999996</v>
      </c>
      <c r="R48" s="22">
        <v>0.97767999999999999</v>
      </c>
      <c r="S48" s="22">
        <v>0.97737600000000002</v>
      </c>
      <c r="T48" s="13">
        <v>81.442300000000003</v>
      </c>
    </row>
    <row r="49" spans="1:20" x14ac:dyDescent="0.25">
      <c r="A49" t="s">
        <v>29</v>
      </c>
      <c r="B49">
        <v>35</v>
      </c>
      <c r="C49" s="13">
        <v>1903.4584</v>
      </c>
      <c r="D49" s="13">
        <v>31.590299999999999</v>
      </c>
      <c r="E49" s="13">
        <v>37.284999999999997</v>
      </c>
      <c r="F49" s="13">
        <v>37.268700000000003</v>
      </c>
      <c r="G49" s="14">
        <f t="shared" si="4"/>
        <v>32.727609999999999</v>
      </c>
      <c r="H49" s="13">
        <v>70.414599999999993</v>
      </c>
      <c r="I49">
        <v>41</v>
      </c>
      <c r="J49" s="13">
        <v>56.831200000000003</v>
      </c>
      <c r="K49" s="14">
        <f t="shared" si="9"/>
        <v>1960.2896000000001</v>
      </c>
      <c r="L49" s="18">
        <f t="shared" si="10"/>
        <v>2.8991226602436703E-2</v>
      </c>
      <c r="M49" s="13">
        <v>31.648099999999999</v>
      </c>
      <c r="N49" s="13">
        <v>37.426000000000002</v>
      </c>
      <c r="O49" s="13">
        <v>37.497100000000003</v>
      </c>
      <c r="P49" s="14">
        <f t="shared" si="3"/>
        <v>32.810789999999997</v>
      </c>
      <c r="Q49" s="22">
        <v>0.938191</v>
      </c>
      <c r="R49" s="22">
        <v>0.96737099999999998</v>
      </c>
      <c r="S49" s="22">
        <v>0.96781099999999998</v>
      </c>
      <c r="T49" s="13">
        <v>70.606999999999999</v>
      </c>
    </row>
    <row r="50" spans="1:20" x14ac:dyDescent="0.25">
      <c r="A50" t="s">
        <v>29</v>
      </c>
      <c r="B50">
        <v>35</v>
      </c>
      <c r="C50" s="21">
        <v>1909.3704</v>
      </c>
      <c r="D50" s="13">
        <v>31.598700000000001</v>
      </c>
      <c r="E50" s="13">
        <v>37.286499999999997</v>
      </c>
      <c r="F50" s="13">
        <v>37.269799999999996</v>
      </c>
      <c r="G50" s="14">
        <f t="shared" si="4"/>
        <v>32.734589999999997</v>
      </c>
      <c r="H50" s="13">
        <v>70.467699999999994</v>
      </c>
      <c r="I50">
        <v>42</v>
      </c>
      <c r="J50" s="13">
        <v>31.027200000000001</v>
      </c>
      <c r="K50" s="14">
        <f t="shared" si="9"/>
        <v>1940.3976</v>
      </c>
      <c r="L50" s="18">
        <f t="shared" si="10"/>
        <v>1.5990124910482264E-2</v>
      </c>
      <c r="M50" s="13">
        <v>31.6419</v>
      </c>
      <c r="N50" s="13">
        <v>37.378100000000003</v>
      </c>
      <c r="O50" s="13">
        <v>37.442999999999998</v>
      </c>
      <c r="P50" s="14">
        <f t="shared" si="3"/>
        <v>32.795630000000003</v>
      </c>
      <c r="Q50" s="22">
        <v>0.93818100000000004</v>
      </c>
      <c r="R50" s="22">
        <v>0.96718099999999996</v>
      </c>
      <c r="S50" s="22">
        <v>0.96766700000000005</v>
      </c>
      <c r="T50" s="13">
        <v>70.525199999999998</v>
      </c>
    </row>
    <row r="51" spans="1:20" x14ac:dyDescent="0.25">
      <c r="A51" t="s">
        <v>29</v>
      </c>
      <c r="B51">
        <v>35</v>
      </c>
      <c r="C51" s="13">
        <v>1903.4584</v>
      </c>
      <c r="D51" s="13">
        <v>31.590299999999999</v>
      </c>
      <c r="E51" s="13">
        <v>37.284999999999997</v>
      </c>
      <c r="F51" s="13">
        <v>37.268700000000003</v>
      </c>
      <c r="G51" s="14">
        <f t="shared" si="4"/>
        <v>32.727609999999999</v>
      </c>
      <c r="H51" s="13">
        <v>70.414599999999993</v>
      </c>
      <c r="I51">
        <v>43</v>
      </c>
      <c r="J51" s="13">
        <v>24.984000000000002</v>
      </c>
      <c r="K51" s="14">
        <f t="shared" si="9"/>
        <v>1928.4423999999999</v>
      </c>
      <c r="L51" s="18">
        <f t="shared" si="10"/>
        <v>1.295553343983725E-2</v>
      </c>
      <c r="M51" s="13">
        <v>31.627199999999998</v>
      </c>
      <c r="N51" s="13">
        <v>37.366100000000003</v>
      </c>
      <c r="O51" s="13">
        <v>37.4313</v>
      </c>
      <c r="P51" s="14">
        <f t="shared" si="3"/>
        <v>32.781500000000001</v>
      </c>
      <c r="Q51" s="22">
        <v>0.93806500000000004</v>
      </c>
      <c r="R51" s="22">
        <v>0.96712500000000001</v>
      </c>
      <c r="S51" s="22">
        <v>0.96763200000000005</v>
      </c>
      <c r="T51" s="13">
        <v>70.427899999999994</v>
      </c>
    </row>
    <row r="52" spans="1:20" x14ac:dyDescent="0.25">
      <c r="A52" t="s">
        <v>29</v>
      </c>
      <c r="B52">
        <v>35</v>
      </c>
      <c r="C52" s="13">
        <v>1903.4584</v>
      </c>
      <c r="D52" s="13">
        <v>31.590299999999999</v>
      </c>
      <c r="E52" s="13">
        <v>37.284999999999997</v>
      </c>
      <c r="F52" s="13">
        <v>37.268700000000003</v>
      </c>
      <c r="G52" s="14">
        <f t="shared" si="4"/>
        <v>32.727609999999999</v>
      </c>
      <c r="H52" s="13">
        <v>70.414599999999993</v>
      </c>
      <c r="I52">
        <v>44</v>
      </c>
      <c r="J52" s="13">
        <v>20.0456</v>
      </c>
      <c r="K52" s="14">
        <f t="shared" si="9"/>
        <v>1923.5039999999999</v>
      </c>
      <c r="L52" s="18">
        <f t="shared" si="10"/>
        <v>1.0421397616017436E-2</v>
      </c>
      <c r="M52" s="13">
        <v>31.622699999999998</v>
      </c>
      <c r="N52" s="13">
        <v>37.344499999999996</v>
      </c>
      <c r="O52" s="13">
        <v>37.402099999999997</v>
      </c>
      <c r="P52" s="14">
        <f t="shared" si="3"/>
        <v>32.772819999999996</v>
      </c>
      <c r="Q52" s="22">
        <v>0.93803800000000004</v>
      </c>
      <c r="R52" s="22">
        <v>0.96704299999999999</v>
      </c>
      <c r="S52" s="22">
        <v>0.96758</v>
      </c>
      <c r="T52" s="13">
        <v>70.430199999999999</v>
      </c>
    </row>
    <row r="53" spans="1:20" x14ac:dyDescent="0.25">
      <c r="A53" t="s">
        <v>29</v>
      </c>
      <c r="B53">
        <v>40</v>
      </c>
      <c r="C53" s="13">
        <v>895.78560000000004</v>
      </c>
      <c r="D53" s="13">
        <v>29.686399999999999</v>
      </c>
      <c r="E53" s="13">
        <v>35.558799999999998</v>
      </c>
      <c r="F53" s="13">
        <v>35.644599999999997</v>
      </c>
      <c r="G53" s="14">
        <f t="shared" si="4"/>
        <v>30.86946</v>
      </c>
      <c r="H53" s="13">
        <v>58.937899999999999</v>
      </c>
      <c r="I53">
        <v>46</v>
      </c>
      <c r="J53" s="13">
        <v>37.044800000000002</v>
      </c>
      <c r="K53" s="14">
        <f t="shared" si="9"/>
        <v>932.83040000000005</v>
      </c>
      <c r="L53" s="18">
        <f t="shared" si="10"/>
        <v>3.9712256375864251E-2</v>
      </c>
      <c r="M53" s="13">
        <v>29.713899999999999</v>
      </c>
      <c r="N53" s="13">
        <v>35.655999999999999</v>
      </c>
      <c r="O53" s="13">
        <v>35.808799999999998</v>
      </c>
      <c r="P53" s="14">
        <f t="shared" si="3"/>
        <v>30.9176</v>
      </c>
      <c r="Q53" s="22">
        <v>0.90959900000000005</v>
      </c>
      <c r="R53" s="22">
        <v>0.94910399999999995</v>
      </c>
      <c r="S53" s="22">
        <v>0.95180500000000001</v>
      </c>
      <c r="T53" s="13">
        <v>59.151699999999998</v>
      </c>
    </row>
    <row r="54" spans="1:20" x14ac:dyDescent="0.25">
      <c r="A54" t="s">
        <v>29</v>
      </c>
      <c r="B54">
        <v>40</v>
      </c>
      <c r="C54" s="13">
        <v>895.78560000000004</v>
      </c>
      <c r="D54" s="13">
        <v>29.686399999999999</v>
      </c>
      <c r="E54" s="13">
        <v>35.558799999999998</v>
      </c>
      <c r="F54" s="13">
        <v>35.644599999999997</v>
      </c>
      <c r="G54" s="14">
        <f t="shared" si="4"/>
        <v>30.86946</v>
      </c>
      <c r="H54" s="13">
        <v>58.937899999999999</v>
      </c>
      <c r="I54">
        <v>47</v>
      </c>
      <c r="J54" s="13">
        <v>19.117599999999999</v>
      </c>
      <c r="K54" s="14">
        <f t="shared" si="9"/>
        <v>914.90320000000008</v>
      </c>
      <c r="L54" s="18">
        <f t="shared" si="10"/>
        <v>2.0895762524385093E-2</v>
      </c>
      <c r="M54" s="13">
        <v>29.705500000000001</v>
      </c>
      <c r="N54" s="13">
        <v>35.607399999999998</v>
      </c>
      <c r="O54" s="13">
        <v>35.744500000000002</v>
      </c>
      <c r="P54" s="14">
        <f t="shared" si="3"/>
        <v>30.899590000000003</v>
      </c>
      <c r="Q54" s="22">
        <v>0.90949999999999998</v>
      </c>
      <c r="R54" s="22">
        <v>0.94868699999999995</v>
      </c>
      <c r="S54" s="22">
        <v>0.95147800000000005</v>
      </c>
      <c r="T54" s="13">
        <v>59.087400000000002</v>
      </c>
    </row>
    <row r="55" spans="1:20" x14ac:dyDescent="0.25">
      <c r="A55" t="s">
        <v>29</v>
      </c>
      <c r="B55">
        <v>40</v>
      </c>
      <c r="C55" s="13">
        <v>895.78560000000004</v>
      </c>
      <c r="D55" s="13">
        <v>29.686399999999999</v>
      </c>
      <c r="E55" s="13">
        <v>35.558799999999998</v>
      </c>
      <c r="F55" s="13">
        <v>35.644599999999997</v>
      </c>
      <c r="G55" s="14">
        <f t="shared" si="4"/>
        <v>30.86946</v>
      </c>
      <c r="H55" s="13">
        <v>58.937899999999999</v>
      </c>
      <c r="I55">
        <v>48</v>
      </c>
      <c r="J55" s="13">
        <v>14.4016</v>
      </c>
      <c r="K55" s="14">
        <f t="shared" si="9"/>
        <v>910.18720000000008</v>
      </c>
      <c r="L55" s="18">
        <f t="shared" si="10"/>
        <v>1.5822679114801876E-2</v>
      </c>
      <c r="M55" s="13">
        <v>29.7028</v>
      </c>
      <c r="N55" s="13">
        <v>35.578800000000001</v>
      </c>
      <c r="O55" s="13">
        <v>35.687399999999997</v>
      </c>
      <c r="P55" s="14">
        <f t="shared" si="3"/>
        <v>30.888860000000001</v>
      </c>
      <c r="Q55" s="22">
        <v>0.90949400000000002</v>
      </c>
      <c r="R55" s="22">
        <v>0.94847400000000004</v>
      </c>
      <c r="S55" s="22">
        <v>0.95126999999999995</v>
      </c>
      <c r="T55" s="13">
        <v>59.066600000000001</v>
      </c>
    </row>
    <row r="56" spans="1:20" x14ac:dyDescent="0.25">
      <c r="A56" t="s">
        <v>29</v>
      </c>
      <c r="B56">
        <v>40</v>
      </c>
      <c r="C56" s="13">
        <v>895.78560000000004</v>
      </c>
      <c r="D56" s="13">
        <v>29.686399999999999</v>
      </c>
      <c r="E56" s="13">
        <v>35.558799999999998</v>
      </c>
      <c r="F56" s="13">
        <v>35.644599999999997</v>
      </c>
      <c r="G56" s="14">
        <f t="shared" si="4"/>
        <v>30.86946</v>
      </c>
      <c r="H56" s="13">
        <v>58.937899999999999</v>
      </c>
      <c r="I56">
        <v>49</v>
      </c>
      <c r="J56" s="13">
        <v>12.391999999999999</v>
      </c>
      <c r="K56" s="14">
        <f t="shared" si="9"/>
        <v>908.1776000000001</v>
      </c>
      <c r="L56" s="18">
        <f t="shared" si="10"/>
        <v>1.3644908220594736E-2</v>
      </c>
      <c r="M56" s="13">
        <v>29.7013</v>
      </c>
      <c r="N56" s="13">
        <v>35.563899999999997</v>
      </c>
      <c r="O56" s="13">
        <v>35.6541</v>
      </c>
      <c r="P56" s="14">
        <f t="shared" si="3"/>
        <v>30.882840000000002</v>
      </c>
      <c r="Q56" s="22">
        <v>0.90947900000000004</v>
      </c>
      <c r="R56" s="22">
        <v>0.94837899999999997</v>
      </c>
      <c r="S56" s="22">
        <v>0.95116299999999998</v>
      </c>
      <c r="T56" s="13">
        <v>59.015999999999998</v>
      </c>
    </row>
    <row r="57" spans="1:20" x14ac:dyDescent="0.25">
      <c r="A57" t="s">
        <v>29</v>
      </c>
      <c r="B57">
        <v>0</v>
      </c>
      <c r="D57" s="13">
        <v>37.373199999999997</v>
      </c>
      <c r="E57" s="13">
        <v>45.254100000000001</v>
      </c>
      <c r="F57" s="13">
        <v>44.647799999999997</v>
      </c>
      <c r="G57" s="14">
        <f t="shared" si="4"/>
        <v>38.888749999999995</v>
      </c>
      <c r="H57" s="13">
        <v>99.994699999999995</v>
      </c>
    </row>
    <row r="58" spans="1:20" x14ac:dyDescent="0.25">
      <c r="A58" s="19" t="s">
        <v>30</v>
      </c>
      <c r="B58">
        <v>24</v>
      </c>
      <c r="C58" s="13">
        <v>3324.212</v>
      </c>
      <c r="D58" s="13">
        <v>38.479199999999999</v>
      </c>
      <c r="E58" s="13">
        <v>49.036799999999999</v>
      </c>
      <c r="F58" s="13">
        <v>50.545999999999999</v>
      </c>
      <c r="G58" s="14">
        <f t="shared" si="4"/>
        <v>40.741640000000004</v>
      </c>
      <c r="H58" s="13">
        <v>92.520200000000003</v>
      </c>
      <c r="I58">
        <v>31</v>
      </c>
      <c r="J58" s="13">
        <v>339.54559999999998</v>
      </c>
      <c r="K58" s="14">
        <f t="shared" ref="K58:K59" si="11">C58+J58</f>
        <v>3663.7575999999999</v>
      </c>
      <c r="L58" s="18">
        <f t="shared" ref="L58:L59" si="12">J58/K58</f>
        <v>9.2676873601026444E-2</v>
      </c>
      <c r="M58" s="13">
        <v>38.958300000000001</v>
      </c>
      <c r="N58" s="13">
        <v>49.295999999999999</v>
      </c>
      <c r="O58" s="13">
        <v>50.6509</v>
      </c>
      <c r="P58" s="14">
        <f t="shared" si="3"/>
        <v>41.16133</v>
      </c>
      <c r="Q58" s="22">
        <v>0.98044900000000001</v>
      </c>
      <c r="R58" s="22">
        <v>0.99609000000000003</v>
      </c>
      <c r="S58" s="22">
        <v>0.99678599999999995</v>
      </c>
      <c r="T58" s="13">
        <v>92.805099999999996</v>
      </c>
    </row>
    <row r="59" spans="1:20" x14ac:dyDescent="0.25">
      <c r="A59" s="19" t="s">
        <v>30</v>
      </c>
      <c r="B59">
        <v>28</v>
      </c>
      <c r="C59" s="13">
        <v>1749.8240000000001</v>
      </c>
      <c r="D59" s="13">
        <v>37.1646</v>
      </c>
      <c r="E59" s="13">
        <v>47.792299999999997</v>
      </c>
      <c r="F59" s="13">
        <v>49.442900000000002</v>
      </c>
      <c r="G59" s="14">
        <f t="shared" si="4"/>
        <v>39.455200000000005</v>
      </c>
      <c r="H59" s="13">
        <v>88.590199999999996</v>
      </c>
      <c r="I59">
        <v>35</v>
      </c>
      <c r="J59" s="13">
        <v>113.92959999999999</v>
      </c>
      <c r="K59" s="14">
        <f t="shared" si="11"/>
        <v>1863.7536</v>
      </c>
      <c r="L59" s="18">
        <f t="shared" si="12"/>
        <v>6.1129110629216221E-2</v>
      </c>
      <c r="M59" s="13">
        <v>37.365000000000002</v>
      </c>
      <c r="N59" s="13">
        <v>47.884799999999998</v>
      </c>
      <c r="O59" s="13">
        <v>49.488799999999998</v>
      </c>
      <c r="P59" s="14">
        <f t="shared" si="3"/>
        <v>39.629360000000005</v>
      </c>
      <c r="Q59" s="22">
        <v>0.96967000000000003</v>
      </c>
      <c r="R59" s="22">
        <v>0.99428799999999995</v>
      </c>
      <c r="S59" s="22">
        <v>0.99568500000000004</v>
      </c>
      <c r="T59" s="13">
        <v>88.712500000000006</v>
      </c>
    </row>
    <row r="60" spans="1:20" x14ac:dyDescent="0.25">
      <c r="A60" t="s">
        <v>30</v>
      </c>
      <c r="B60">
        <v>29</v>
      </c>
      <c r="C60" s="13">
        <v>1486.3616</v>
      </c>
      <c r="D60" s="13">
        <v>36.805100000000003</v>
      </c>
      <c r="E60" s="13">
        <v>47.438800000000001</v>
      </c>
      <c r="F60" s="13">
        <v>49.117699999999999</v>
      </c>
      <c r="G60" s="14">
        <f t="shared" si="4"/>
        <v>39.099730000000008</v>
      </c>
      <c r="H60" s="13">
        <v>87.281199999999998</v>
      </c>
      <c r="I60">
        <v>36</v>
      </c>
      <c r="J60" s="13">
        <v>81.373599999999996</v>
      </c>
      <c r="K60" s="14">
        <f t="shared" ref="K60:K65" si="13">C60+J60</f>
        <v>1567.7351999999998</v>
      </c>
      <c r="L60" s="18">
        <f t="shared" ref="L60:L65" si="14">J60/K60</f>
        <v>5.190519419350921E-2</v>
      </c>
      <c r="M60" s="13">
        <v>36.949800000000003</v>
      </c>
      <c r="N60" s="13">
        <v>47.4876</v>
      </c>
      <c r="O60" s="13">
        <v>49.145499999999998</v>
      </c>
      <c r="P60" s="14">
        <f t="shared" si="3"/>
        <v>39.223150000000004</v>
      </c>
      <c r="Q60" s="22">
        <v>0.96613199999999999</v>
      </c>
      <c r="R60" s="22">
        <v>0.99365099999999995</v>
      </c>
      <c r="S60" s="22">
        <v>0.99532200000000004</v>
      </c>
      <c r="T60" s="13">
        <v>87.347200000000001</v>
      </c>
    </row>
    <row r="61" spans="1:20" x14ac:dyDescent="0.25">
      <c r="A61" s="19" t="s">
        <v>30</v>
      </c>
      <c r="B61">
        <v>32</v>
      </c>
      <c r="C61" s="13">
        <v>923.98479999999995</v>
      </c>
      <c r="D61" s="13">
        <v>35.770699999999998</v>
      </c>
      <c r="E61" s="13">
        <v>46.316499999999998</v>
      </c>
      <c r="F61" s="13">
        <v>48.191000000000003</v>
      </c>
      <c r="G61" s="14">
        <f t="shared" si="4"/>
        <v>38.067309999999999</v>
      </c>
      <c r="H61" s="13">
        <v>83.372399999999999</v>
      </c>
      <c r="I61">
        <v>39</v>
      </c>
      <c r="J61" s="13">
        <v>32.301600000000001</v>
      </c>
      <c r="K61" s="14">
        <f t="shared" si="13"/>
        <v>956.28639999999996</v>
      </c>
      <c r="L61" s="18">
        <f t="shared" si="14"/>
        <v>3.3778165202391255E-2</v>
      </c>
      <c r="M61" s="13">
        <v>35.8354</v>
      </c>
      <c r="N61" s="13">
        <v>46.323099999999997</v>
      </c>
      <c r="O61" s="13">
        <v>48.197299999999998</v>
      </c>
      <c r="P61" s="14">
        <f t="shared" si="3"/>
        <v>38.120359999999998</v>
      </c>
      <c r="Q61" s="22">
        <v>0.95448999999999995</v>
      </c>
      <c r="R61" s="22">
        <v>0.99133300000000002</v>
      </c>
      <c r="S61" s="22">
        <v>0.994116</v>
      </c>
      <c r="T61" s="13">
        <v>83.305899999999994</v>
      </c>
    </row>
    <row r="62" spans="1:20" x14ac:dyDescent="0.25">
      <c r="A62" t="s">
        <v>30</v>
      </c>
      <c r="B62">
        <v>33</v>
      </c>
      <c r="C62" s="13">
        <v>783.99360000000001</v>
      </c>
      <c r="D62" s="13">
        <v>35.4009</v>
      </c>
      <c r="E62" s="13">
        <v>45.915199999999999</v>
      </c>
      <c r="F62" s="13">
        <v>47.844200000000001</v>
      </c>
      <c r="G62" s="14">
        <f t="shared" si="4"/>
        <v>37.696660000000001</v>
      </c>
      <c r="H62" s="13">
        <v>81.784499999999994</v>
      </c>
      <c r="I62">
        <v>40</v>
      </c>
      <c r="J62" s="13">
        <v>24.256799999999998</v>
      </c>
      <c r="K62" s="14">
        <f t="shared" si="13"/>
        <v>808.25040000000001</v>
      </c>
      <c r="L62" s="18">
        <f t="shared" si="14"/>
        <v>3.0011491488281351E-2</v>
      </c>
      <c r="M62" s="13">
        <v>35.449100000000001</v>
      </c>
      <c r="N62" s="13">
        <v>45.9178</v>
      </c>
      <c r="O62" s="13">
        <v>47.846699999999998</v>
      </c>
      <c r="P62" s="14">
        <f t="shared" si="3"/>
        <v>37.735729999999997</v>
      </c>
      <c r="Q62" s="22">
        <v>0.94973099999999999</v>
      </c>
      <c r="R62" s="22">
        <v>0.99035499999999999</v>
      </c>
      <c r="S62" s="22">
        <v>0.993618</v>
      </c>
      <c r="T62" s="13">
        <v>81.727599999999995</v>
      </c>
    </row>
    <row r="63" spans="1:20" x14ac:dyDescent="0.25">
      <c r="A63" s="19" t="s">
        <v>30</v>
      </c>
      <c r="B63">
        <v>36</v>
      </c>
      <c r="C63" s="13">
        <v>487.83280000000002</v>
      </c>
      <c r="D63" s="13">
        <v>34.394500000000001</v>
      </c>
      <c r="E63" s="13">
        <v>44.773600000000002</v>
      </c>
      <c r="F63" s="13">
        <v>46.893099999999997</v>
      </c>
      <c r="G63" s="14">
        <f t="shared" si="4"/>
        <v>36.682270000000003</v>
      </c>
      <c r="H63" s="13">
        <v>76.935400000000001</v>
      </c>
      <c r="I63">
        <v>43</v>
      </c>
      <c r="J63" s="13">
        <v>13.9832</v>
      </c>
      <c r="K63" s="14">
        <f t="shared" si="13"/>
        <v>501.81600000000003</v>
      </c>
      <c r="L63" s="18">
        <f t="shared" si="14"/>
        <v>2.7865193616783839E-2</v>
      </c>
      <c r="M63" s="13">
        <v>34.413200000000003</v>
      </c>
      <c r="N63" s="13">
        <v>44.774000000000001</v>
      </c>
      <c r="O63" s="13">
        <v>46.893300000000004</v>
      </c>
      <c r="P63" s="14">
        <f t="shared" si="3"/>
        <v>36.697290000000002</v>
      </c>
      <c r="Q63" s="22">
        <v>0.93510499999999996</v>
      </c>
      <c r="R63" s="22">
        <v>0.987093</v>
      </c>
      <c r="S63" s="22">
        <v>0.99214100000000005</v>
      </c>
      <c r="T63" s="13">
        <v>76.931200000000004</v>
      </c>
    </row>
    <row r="64" spans="1:20" x14ac:dyDescent="0.25">
      <c r="A64" t="s">
        <v>30</v>
      </c>
      <c r="B64">
        <v>37</v>
      </c>
      <c r="C64" s="13">
        <v>416.4864</v>
      </c>
      <c r="D64" s="13">
        <v>34.066400000000002</v>
      </c>
      <c r="E64" s="13">
        <v>44.338500000000003</v>
      </c>
      <c r="F64" s="13">
        <v>46.524799999999999</v>
      </c>
      <c r="G64" s="14">
        <f t="shared" si="4"/>
        <v>36.339449999999999</v>
      </c>
      <c r="H64" s="13">
        <v>75.180099999999996</v>
      </c>
      <c r="I64">
        <v>44</v>
      </c>
      <c r="J64" s="13">
        <v>12.603199999999999</v>
      </c>
      <c r="K64" s="14">
        <f t="shared" si="13"/>
        <v>429.08960000000002</v>
      </c>
      <c r="L64" s="18">
        <f t="shared" si="14"/>
        <v>2.9371954016130894E-2</v>
      </c>
      <c r="M64" s="13">
        <v>34.076500000000003</v>
      </c>
      <c r="N64" s="13">
        <v>44.338700000000003</v>
      </c>
      <c r="O64" s="13">
        <v>46.525100000000002</v>
      </c>
      <c r="P64" s="14">
        <f t="shared" si="3"/>
        <v>36.347580000000001</v>
      </c>
      <c r="Q64" s="22">
        <v>0.92971099999999995</v>
      </c>
      <c r="R64" s="22">
        <v>0.98563900000000004</v>
      </c>
      <c r="S64" s="22">
        <v>0.99144900000000002</v>
      </c>
      <c r="T64" s="13">
        <v>75.182299999999998</v>
      </c>
    </row>
    <row r="65" spans="1:20" x14ac:dyDescent="0.25">
      <c r="A65" t="s">
        <v>30</v>
      </c>
      <c r="B65">
        <v>40</v>
      </c>
      <c r="C65" s="13">
        <v>257.60079999999999</v>
      </c>
      <c r="D65" s="13">
        <v>33.0642</v>
      </c>
      <c r="E65" s="13">
        <v>43.418999999999997</v>
      </c>
      <c r="F65" s="13">
        <v>45.782200000000003</v>
      </c>
      <c r="G65" s="14">
        <f t="shared" si="4"/>
        <v>35.371479999999998</v>
      </c>
      <c r="H65" s="13">
        <v>69.203699999999998</v>
      </c>
      <c r="I65">
        <v>47</v>
      </c>
      <c r="J65" s="13">
        <v>11.153600000000001</v>
      </c>
      <c r="K65" s="14">
        <f t="shared" si="13"/>
        <v>268.75439999999998</v>
      </c>
      <c r="L65" s="18">
        <f t="shared" si="14"/>
        <v>4.1501087982187462E-2</v>
      </c>
      <c r="M65" s="13">
        <v>33.068300000000001</v>
      </c>
      <c r="N65" s="13">
        <v>43.419199999999996</v>
      </c>
      <c r="O65" s="13">
        <v>45.782299999999999</v>
      </c>
      <c r="P65" s="14">
        <f t="shared" si="3"/>
        <v>35.374789999999997</v>
      </c>
      <c r="Q65" s="22">
        <v>0.91096699999999997</v>
      </c>
      <c r="R65" s="22">
        <v>0.98209800000000003</v>
      </c>
      <c r="S65" s="22">
        <v>0.99009800000000003</v>
      </c>
      <c r="T65" s="13">
        <v>69.215199999999996</v>
      </c>
    </row>
    <row r="66" spans="1:20" x14ac:dyDescent="0.25">
      <c r="A66" t="s">
        <v>30</v>
      </c>
      <c r="B66">
        <v>0</v>
      </c>
      <c r="D66" s="13">
        <v>42.781199999999998</v>
      </c>
      <c r="E66" s="13">
        <v>55.828000000000003</v>
      </c>
      <c r="F66" s="13">
        <v>58.137999999999998</v>
      </c>
      <c r="G66" s="14">
        <f t="shared" si="4"/>
        <v>45.621560000000002</v>
      </c>
      <c r="H66" s="13">
        <v>99.777900000000002</v>
      </c>
    </row>
    <row r="67" spans="1:20" x14ac:dyDescent="0.25">
      <c r="A67" t="s">
        <v>28</v>
      </c>
      <c r="B67">
        <v>29</v>
      </c>
      <c r="C67" s="13">
        <v>3575.7303999999999</v>
      </c>
      <c r="D67" s="13">
        <v>38.515999999999998</v>
      </c>
      <c r="E67" s="13">
        <v>42.803699999999999</v>
      </c>
      <c r="F67" s="13">
        <v>44.409799999999997</v>
      </c>
      <c r="G67" s="14">
        <f t="shared" si="4"/>
        <v>39.534149999999997</v>
      </c>
      <c r="H67" s="13">
        <v>86.423400000000001</v>
      </c>
      <c r="I67">
        <v>36</v>
      </c>
      <c r="J67" s="13">
        <v>120.94</v>
      </c>
      <c r="K67" s="14">
        <f t="shared" ref="K67:K70" si="15">C67+J67</f>
        <v>3696.6704</v>
      </c>
      <c r="L67" s="18">
        <f t="shared" ref="L67:L70" si="16">J67/K67</f>
        <v>3.2715927284185251E-2</v>
      </c>
      <c r="M67" s="13">
        <v>38.686999999999998</v>
      </c>
      <c r="N67" s="13">
        <v>42.943399999999997</v>
      </c>
      <c r="O67" s="13">
        <v>44.5428</v>
      </c>
      <c r="P67" s="14">
        <f t="shared" si="3"/>
        <v>39.698219999999999</v>
      </c>
      <c r="Q67" s="22">
        <v>0.98338700000000001</v>
      </c>
      <c r="R67" s="22">
        <v>0.98187800000000003</v>
      </c>
      <c r="S67" s="22">
        <v>0.98682899999999996</v>
      </c>
      <c r="T67" s="13">
        <v>86.100300000000004</v>
      </c>
    </row>
    <row r="68" spans="1:20" x14ac:dyDescent="0.25">
      <c r="A68" t="s">
        <v>28</v>
      </c>
      <c r="B68">
        <v>34</v>
      </c>
      <c r="C68" s="13">
        <v>1834.9487999999999</v>
      </c>
      <c r="D68" s="13">
        <v>36.4818</v>
      </c>
      <c r="E68" s="13">
        <v>41.315800000000003</v>
      </c>
      <c r="F68" s="13">
        <v>42.623699999999999</v>
      </c>
      <c r="G68" s="14">
        <f t="shared" si="4"/>
        <v>37.579389999999997</v>
      </c>
      <c r="H68" s="13">
        <v>78.074799999999996</v>
      </c>
      <c r="I68">
        <v>41</v>
      </c>
      <c r="J68" s="13">
        <v>36.346400000000003</v>
      </c>
      <c r="K68" s="14">
        <f t="shared" si="15"/>
        <v>1871.2951999999998</v>
      </c>
      <c r="L68" s="18">
        <f t="shared" si="16"/>
        <v>1.9423124689252665E-2</v>
      </c>
      <c r="M68" s="13">
        <v>36.534500000000001</v>
      </c>
      <c r="N68" s="13">
        <v>41.3277</v>
      </c>
      <c r="O68" s="13">
        <v>42.639000000000003</v>
      </c>
      <c r="P68" s="14">
        <f t="shared" si="3"/>
        <v>37.624270000000003</v>
      </c>
      <c r="Q68" s="22">
        <v>0.97177400000000003</v>
      </c>
      <c r="R68" s="22">
        <v>0.97388399999999997</v>
      </c>
      <c r="S68" s="22">
        <v>0.98027299999999995</v>
      </c>
      <c r="T68" s="13">
        <v>77.887699999999995</v>
      </c>
    </row>
    <row r="69" spans="1:20" x14ac:dyDescent="0.25">
      <c r="A69" t="s">
        <v>28</v>
      </c>
      <c r="B69">
        <v>38</v>
      </c>
      <c r="C69" s="13">
        <v>1073.3968</v>
      </c>
      <c r="D69" s="13">
        <v>34.6875</v>
      </c>
      <c r="E69" s="13">
        <v>39.856099999999998</v>
      </c>
      <c r="F69" s="13">
        <v>41.017499999999998</v>
      </c>
      <c r="G69" s="14">
        <f t="shared" si="4"/>
        <v>35.837360000000004</v>
      </c>
      <c r="H69" s="13">
        <v>70.021799999999999</v>
      </c>
      <c r="I69">
        <v>45</v>
      </c>
      <c r="J69" s="13">
        <v>23.546399999999998</v>
      </c>
      <c r="K69" s="14">
        <f t="shared" si="15"/>
        <v>1096.9431999999999</v>
      </c>
      <c r="L69" s="18">
        <f t="shared" si="16"/>
        <v>2.1465468768118532E-2</v>
      </c>
      <c r="M69" s="13">
        <v>34.701300000000003</v>
      </c>
      <c r="N69" s="13">
        <v>39.865000000000002</v>
      </c>
      <c r="O69" s="13">
        <v>41.019799999999996</v>
      </c>
      <c r="P69" s="14">
        <f t="shared" si="3"/>
        <v>35.849520000000005</v>
      </c>
      <c r="Q69" s="22">
        <v>0.95651600000000003</v>
      </c>
      <c r="R69" s="22">
        <v>0.96352800000000005</v>
      </c>
      <c r="S69" s="22">
        <v>0.971746</v>
      </c>
      <c r="T69" s="13">
        <v>69.958100000000002</v>
      </c>
    </row>
    <row r="70" spans="1:20" x14ac:dyDescent="0.25">
      <c r="A70" t="s">
        <v>28</v>
      </c>
      <c r="B70">
        <v>41</v>
      </c>
      <c r="C70" s="13">
        <v>719.54240000000004</v>
      </c>
      <c r="D70" s="13">
        <v>33.261499999999998</v>
      </c>
      <c r="E70" s="13">
        <v>39.326799999999999</v>
      </c>
      <c r="F70" s="13">
        <v>40.403799999999997</v>
      </c>
      <c r="G70" s="14">
        <f t="shared" si="4"/>
        <v>34.582260000000005</v>
      </c>
      <c r="H70" s="13">
        <v>63.447899999999997</v>
      </c>
      <c r="I70">
        <v>48</v>
      </c>
      <c r="J70" s="13">
        <v>19.073599999999999</v>
      </c>
      <c r="K70" s="14">
        <f t="shared" si="15"/>
        <v>738.61599999999999</v>
      </c>
      <c r="L70" s="18">
        <f t="shared" si="16"/>
        <v>2.5823431932154191E-2</v>
      </c>
      <c r="M70" s="13">
        <v>33.2682</v>
      </c>
      <c r="N70" s="13">
        <v>39.327599999999997</v>
      </c>
      <c r="O70" s="13">
        <v>40.404200000000003</v>
      </c>
      <c r="P70" s="14">
        <f t="shared" ref="P70:P137" si="17">M70*0.8+N70*0.1+O70*0.1</f>
        <v>34.587739999999997</v>
      </c>
      <c r="Q70" s="22">
        <v>0.94028699999999998</v>
      </c>
      <c r="R70" s="22">
        <v>0.95889199999999997</v>
      </c>
      <c r="S70" s="22">
        <v>0.96801199999999998</v>
      </c>
      <c r="T70" s="13">
        <v>63.444000000000003</v>
      </c>
    </row>
    <row r="71" spans="1:20" x14ac:dyDescent="0.25">
      <c r="A71" t="s">
        <v>28</v>
      </c>
      <c r="B71">
        <v>0</v>
      </c>
      <c r="D71" s="13">
        <v>44.723700000000001</v>
      </c>
      <c r="E71" s="13">
        <v>51.254199999999997</v>
      </c>
      <c r="F71" s="13">
        <v>53.448</v>
      </c>
      <c r="G71" s="14">
        <f t="shared" si="4"/>
        <v>46.249180000000003</v>
      </c>
      <c r="H71" s="13">
        <v>99.914299999999997</v>
      </c>
    </row>
    <row r="72" spans="1:20" x14ac:dyDescent="0.25">
      <c r="A72" t="s">
        <v>31</v>
      </c>
      <c r="B72">
        <v>28</v>
      </c>
      <c r="C72" s="13">
        <v>2008.1712</v>
      </c>
      <c r="D72" s="13">
        <v>33.134300000000003</v>
      </c>
      <c r="E72" s="13">
        <v>42.6357</v>
      </c>
      <c r="F72" s="13">
        <v>39.9651</v>
      </c>
      <c r="G72" s="14">
        <f t="shared" si="4"/>
        <v>34.767520000000005</v>
      </c>
      <c r="H72" s="13">
        <v>91.174099999999996</v>
      </c>
      <c r="I72">
        <v>34</v>
      </c>
      <c r="J72" s="13">
        <v>1072.1912</v>
      </c>
      <c r="K72" s="14">
        <f t="shared" ref="K72:K87" si="18">C72+J72</f>
        <v>3080.3624</v>
      </c>
      <c r="L72" s="18">
        <f t="shared" ref="L72:L87" si="19">J72/K72</f>
        <v>0.34807307088282857</v>
      </c>
      <c r="M72" s="13">
        <v>36.823599999999999</v>
      </c>
      <c r="N72" s="13">
        <v>44.0426</v>
      </c>
      <c r="O72" s="13">
        <v>42.479599999999998</v>
      </c>
      <c r="P72" s="14">
        <f t="shared" si="17"/>
        <v>38.1111</v>
      </c>
      <c r="Q72" s="22">
        <v>0.98681399999999997</v>
      </c>
      <c r="R72" s="22">
        <v>0.98975599999999997</v>
      </c>
      <c r="S72" s="22">
        <v>0.98793200000000003</v>
      </c>
      <c r="T72" s="13">
        <v>95.808599999999998</v>
      </c>
    </row>
    <row r="73" spans="1:20" x14ac:dyDescent="0.25">
      <c r="A73" t="s">
        <v>31</v>
      </c>
      <c r="B73">
        <v>28</v>
      </c>
      <c r="C73" s="13">
        <v>2008.1712</v>
      </c>
      <c r="D73" s="13">
        <v>33.134300000000003</v>
      </c>
      <c r="E73" s="13">
        <v>42.6357</v>
      </c>
      <c r="F73" s="13">
        <v>39.9651</v>
      </c>
      <c r="G73" s="14">
        <f t="shared" si="4"/>
        <v>34.767520000000005</v>
      </c>
      <c r="H73" s="13">
        <v>91.174099999999996</v>
      </c>
      <c r="I73">
        <v>35</v>
      </c>
      <c r="J73" s="13">
        <v>813.36479999999995</v>
      </c>
      <c r="K73" s="14">
        <f t="shared" si="18"/>
        <v>2821.5360000000001</v>
      </c>
      <c r="L73" s="18">
        <f t="shared" si="19"/>
        <v>0.28827021877445475</v>
      </c>
      <c r="M73" s="13">
        <v>36.445599999999999</v>
      </c>
      <c r="N73" s="13">
        <v>43.966900000000003</v>
      </c>
      <c r="O73" s="13">
        <v>42.2973</v>
      </c>
      <c r="P73" s="14">
        <f t="shared" si="17"/>
        <v>37.782899999999998</v>
      </c>
      <c r="Q73" s="22">
        <v>0.98613300000000004</v>
      </c>
      <c r="R73" s="22">
        <v>0.98967099999999997</v>
      </c>
      <c r="S73" s="22">
        <v>0.98765199999999997</v>
      </c>
      <c r="T73" s="13">
        <v>95.491100000000003</v>
      </c>
    </row>
    <row r="74" spans="1:20" x14ac:dyDescent="0.25">
      <c r="A74" t="s">
        <v>31</v>
      </c>
      <c r="B74">
        <v>28</v>
      </c>
      <c r="C74" s="13">
        <v>2008.1712</v>
      </c>
      <c r="D74" s="13">
        <v>33.134300000000003</v>
      </c>
      <c r="E74" s="13">
        <v>42.6357</v>
      </c>
      <c r="F74" s="13">
        <v>39.9651</v>
      </c>
      <c r="G74" s="14">
        <f t="shared" si="4"/>
        <v>34.767520000000005</v>
      </c>
      <c r="H74" s="13">
        <v>91.174099999999996</v>
      </c>
      <c r="I74">
        <v>36</v>
      </c>
      <c r="J74" s="13">
        <v>610.68960000000004</v>
      </c>
      <c r="K74" s="14">
        <f t="shared" si="18"/>
        <v>2618.8607999999999</v>
      </c>
      <c r="L74" s="18">
        <f t="shared" si="19"/>
        <v>0.23318902631250965</v>
      </c>
      <c r="M74" s="13">
        <v>36.0991</v>
      </c>
      <c r="N74" s="13">
        <v>43.880400000000002</v>
      </c>
      <c r="O74" s="13">
        <v>42.123899999999999</v>
      </c>
      <c r="P74" s="14">
        <f t="shared" si="17"/>
        <v>37.479709999999997</v>
      </c>
      <c r="Q74" s="22">
        <v>0.98551699999999998</v>
      </c>
      <c r="R74" s="22">
        <v>0.98956</v>
      </c>
      <c r="S74" s="22">
        <v>0.98736400000000002</v>
      </c>
      <c r="T74" s="13">
        <v>95.176900000000003</v>
      </c>
    </row>
    <row r="75" spans="1:20" x14ac:dyDescent="0.25">
      <c r="A75" t="s">
        <v>31</v>
      </c>
      <c r="B75">
        <v>28</v>
      </c>
      <c r="C75" s="13">
        <v>2008.1712</v>
      </c>
      <c r="D75" s="13">
        <v>33.134300000000003</v>
      </c>
      <c r="E75" s="13">
        <v>42.6357</v>
      </c>
      <c r="F75" s="13">
        <v>39.9651</v>
      </c>
      <c r="G75" s="14">
        <f t="shared" si="4"/>
        <v>34.767520000000005</v>
      </c>
      <c r="H75" s="13">
        <v>91.174099999999996</v>
      </c>
      <c r="I75">
        <v>37</v>
      </c>
      <c r="J75" s="13">
        <v>462.22719999999998</v>
      </c>
      <c r="K75" s="14">
        <f t="shared" si="18"/>
        <v>2470.3984</v>
      </c>
      <c r="L75" s="18">
        <f t="shared" si="19"/>
        <v>0.18710633879944222</v>
      </c>
      <c r="M75" s="13">
        <v>35.813699999999997</v>
      </c>
      <c r="N75" s="13">
        <v>43.608699999999999</v>
      </c>
      <c r="O75" s="13">
        <v>40.9861</v>
      </c>
      <c r="P75" s="14">
        <f t="shared" si="17"/>
        <v>37.110439999999997</v>
      </c>
      <c r="Q75" s="22">
        <v>0.98505200000000004</v>
      </c>
      <c r="R75" s="22">
        <v>0.98922500000000002</v>
      </c>
      <c r="S75" s="22">
        <v>0.98525399999999996</v>
      </c>
      <c r="T75" s="13">
        <v>94.919300000000007</v>
      </c>
    </row>
    <row r="76" spans="1:20" x14ac:dyDescent="0.25">
      <c r="A76" t="s">
        <v>31</v>
      </c>
      <c r="B76">
        <v>32</v>
      </c>
      <c r="C76" s="13">
        <v>1270.2927999999999</v>
      </c>
      <c r="D76" s="13">
        <v>32.405099999999997</v>
      </c>
      <c r="E76" s="13">
        <v>41.6327</v>
      </c>
      <c r="F76" s="13">
        <v>39.348599999999998</v>
      </c>
      <c r="G76" s="14">
        <f t="shared" si="4"/>
        <v>34.022210000000001</v>
      </c>
      <c r="H76" s="13">
        <v>87.775300000000001</v>
      </c>
      <c r="I76">
        <v>38</v>
      </c>
      <c r="J76" s="13">
        <v>447.512</v>
      </c>
      <c r="K76" s="14">
        <f t="shared" si="18"/>
        <v>1717.8047999999999</v>
      </c>
      <c r="L76" s="18">
        <f t="shared" si="19"/>
        <v>0.26051388376607171</v>
      </c>
      <c r="M76" s="13">
        <v>34.7682</v>
      </c>
      <c r="N76" s="13">
        <v>42.507100000000001</v>
      </c>
      <c r="O76" s="13">
        <v>40.299900000000001</v>
      </c>
      <c r="P76" s="14">
        <f t="shared" si="17"/>
        <v>36.095259999999996</v>
      </c>
      <c r="Q76" s="22">
        <v>0.97759099999999999</v>
      </c>
      <c r="R76" s="22">
        <v>0.98465800000000003</v>
      </c>
      <c r="S76" s="22">
        <v>0.98062099999999996</v>
      </c>
      <c r="T76" s="13">
        <v>92.078599999999994</v>
      </c>
    </row>
    <row r="77" spans="1:20" x14ac:dyDescent="0.25">
      <c r="A77" t="s">
        <v>31</v>
      </c>
      <c r="B77">
        <v>32</v>
      </c>
      <c r="C77" s="13">
        <v>1270.2927999999999</v>
      </c>
      <c r="D77" s="13">
        <v>32.405099999999997</v>
      </c>
      <c r="E77" s="13">
        <v>41.6327</v>
      </c>
      <c r="F77" s="13">
        <v>39.348599999999998</v>
      </c>
      <c r="G77" s="14">
        <f t="shared" si="4"/>
        <v>34.022210000000001</v>
      </c>
      <c r="H77" s="13">
        <v>87.775300000000001</v>
      </c>
      <c r="I77">
        <v>39</v>
      </c>
      <c r="J77" s="13">
        <v>328.92160000000001</v>
      </c>
      <c r="K77" s="14">
        <f t="shared" si="18"/>
        <v>1599.2143999999998</v>
      </c>
      <c r="L77" s="18">
        <f t="shared" si="19"/>
        <v>0.20567698740081383</v>
      </c>
      <c r="M77" s="13">
        <v>34.466000000000001</v>
      </c>
      <c r="N77" s="13">
        <v>42.475700000000003</v>
      </c>
      <c r="O77" s="13">
        <v>40.265999999999998</v>
      </c>
      <c r="P77" s="14">
        <f t="shared" si="17"/>
        <v>35.846969999999999</v>
      </c>
      <c r="Q77" s="22">
        <v>0.97676700000000005</v>
      </c>
      <c r="R77" s="22">
        <v>0.98460499999999995</v>
      </c>
      <c r="S77" s="22">
        <v>0.98058699999999999</v>
      </c>
      <c r="T77" s="13">
        <v>91.644999999999996</v>
      </c>
    </row>
    <row r="78" spans="1:20" x14ac:dyDescent="0.25">
      <c r="A78" t="s">
        <v>31</v>
      </c>
      <c r="B78">
        <v>32</v>
      </c>
      <c r="C78" s="13">
        <v>1270.2927999999999</v>
      </c>
      <c r="D78" s="13">
        <v>32.405099999999997</v>
      </c>
      <c r="E78" s="13">
        <v>41.6327</v>
      </c>
      <c r="F78" s="13">
        <v>39.348599999999998</v>
      </c>
      <c r="G78" s="14">
        <f t="shared" si="4"/>
        <v>34.022210000000001</v>
      </c>
      <c r="H78" s="13">
        <v>87.775300000000001</v>
      </c>
      <c r="I78">
        <v>40</v>
      </c>
      <c r="J78" s="13">
        <v>243.988</v>
      </c>
      <c r="K78" s="14">
        <f t="shared" si="18"/>
        <v>1514.2808</v>
      </c>
      <c r="L78" s="18">
        <f t="shared" si="19"/>
        <v>0.16112467383856416</v>
      </c>
      <c r="M78" s="13">
        <v>34.2179</v>
      </c>
      <c r="N78" s="13">
        <v>42.383099999999999</v>
      </c>
      <c r="O78" s="13">
        <v>40.159599999999998</v>
      </c>
      <c r="P78" s="14">
        <f t="shared" si="17"/>
        <v>35.628590000000003</v>
      </c>
      <c r="Q78" s="22">
        <v>0.97615499999999999</v>
      </c>
      <c r="R78" s="22">
        <v>0.98445899999999997</v>
      </c>
      <c r="S78" s="22">
        <v>0.98040799999999995</v>
      </c>
      <c r="T78" s="13">
        <v>91.265100000000004</v>
      </c>
    </row>
    <row r="79" spans="1:20" x14ac:dyDescent="0.25">
      <c r="A79" t="s">
        <v>31</v>
      </c>
      <c r="B79">
        <v>32</v>
      </c>
      <c r="C79" s="13">
        <v>1270.2927999999999</v>
      </c>
      <c r="D79" s="13">
        <v>32.405099999999997</v>
      </c>
      <c r="E79" s="13">
        <v>41.6327</v>
      </c>
      <c r="F79" s="13">
        <v>39.348599999999998</v>
      </c>
      <c r="G79" s="14">
        <f t="shared" si="4"/>
        <v>34.022210000000001</v>
      </c>
      <c r="H79" s="13">
        <v>87.775300000000001</v>
      </c>
      <c r="I79">
        <v>41</v>
      </c>
      <c r="J79" s="13">
        <v>186.048</v>
      </c>
      <c r="K79" s="14">
        <f t="shared" si="18"/>
        <v>1456.3407999999999</v>
      </c>
      <c r="L79" s="18">
        <f t="shared" si="19"/>
        <v>0.12775031778276075</v>
      </c>
      <c r="M79" s="13">
        <v>34.010899999999999</v>
      </c>
      <c r="N79" s="13">
        <v>42.335299999999997</v>
      </c>
      <c r="O79" s="13">
        <v>40.1218</v>
      </c>
      <c r="P79" s="14">
        <f t="shared" si="17"/>
        <v>35.454430000000002</v>
      </c>
      <c r="Q79" s="22">
        <v>0.97563900000000003</v>
      </c>
      <c r="R79" s="22">
        <v>0.98436500000000005</v>
      </c>
      <c r="S79" s="22">
        <v>0.980383</v>
      </c>
      <c r="T79" s="13">
        <v>90.986900000000006</v>
      </c>
    </row>
    <row r="80" spans="1:20" x14ac:dyDescent="0.25">
      <c r="A80" t="s">
        <v>31</v>
      </c>
      <c r="B80">
        <v>36</v>
      </c>
      <c r="C80" s="13">
        <v>769.41759999999999</v>
      </c>
      <c r="D80" s="13">
        <v>31.361899999999999</v>
      </c>
      <c r="E80" s="13">
        <v>40.514000000000003</v>
      </c>
      <c r="F80" s="13">
        <v>38.607399999999998</v>
      </c>
      <c r="G80" s="14">
        <f t="shared" si="4"/>
        <v>33.001660000000001</v>
      </c>
      <c r="H80" s="13">
        <v>82.137299999999996</v>
      </c>
      <c r="I80">
        <v>42</v>
      </c>
      <c r="J80" s="13">
        <v>185.0992</v>
      </c>
      <c r="K80" s="14">
        <f t="shared" si="18"/>
        <v>954.51679999999999</v>
      </c>
      <c r="L80" s="18">
        <f t="shared" si="19"/>
        <v>0.19391926889081471</v>
      </c>
      <c r="M80" s="13">
        <v>32.697299999999998</v>
      </c>
      <c r="N80" s="13">
        <v>41.260599999999997</v>
      </c>
      <c r="O80" s="13">
        <v>39.498800000000003</v>
      </c>
      <c r="P80" s="14">
        <f t="shared" si="17"/>
        <v>34.233779999999996</v>
      </c>
      <c r="Q80" s="22">
        <v>0.96161600000000003</v>
      </c>
      <c r="R80" s="22">
        <v>0.97853100000000004</v>
      </c>
      <c r="S80" s="22">
        <v>0.97532600000000003</v>
      </c>
      <c r="T80" s="13">
        <v>86.025400000000005</v>
      </c>
    </row>
    <row r="81" spans="1:20" x14ac:dyDescent="0.25">
      <c r="A81" t="s">
        <v>31</v>
      </c>
      <c r="B81">
        <v>36</v>
      </c>
      <c r="C81" s="13">
        <v>769.41759999999999</v>
      </c>
      <c r="D81" s="13">
        <v>31.361899999999999</v>
      </c>
      <c r="E81" s="13">
        <v>40.514000000000003</v>
      </c>
      <c r="F81" s="13">
        <v>38.607399999999998</v>
      </c>
      <c r="G81" s="14">
        <f t="shared" si="4"/>
        <v>33.001660000000001</v>
      </c>
      <c r="H81" s="13">
        <v>82.137299999999996</v>
      </c>
      <c r="I81">
        <v>43</v>
      </c>
      <c r="J81" s="13">
        <v>135.60480000000001</v>
      </c>
      <c r="K81" s="14">
        <f t="shared" si="18"/>
        <v>905.02240000000006</v>
      </c>
      <c r="L81" s="18">
        <f t="shared" si="19"/>
        <v>0.14983584936682232</v>
      </c>
      <c r="M81" s="13">
        <v>32.484699999999997</v>
      </c>
      <c r="N81" s="13">
        <v>41.200499999999998</v>
      </c>
      <c r="O81" s="13">
        <v>39.435000000000002</v>
      </c>
      <c r="P81" s="14">
        <f t="shared" si="17"/>
        <v>34.051310000000001</v>
      </c>
      <c r="Q81" s="22">
        <v>0.96069700000000002</v>
      </c>
      <c r="R81" s="22">
        <v>0.97832300000000005</v>
      </c>
      <c r="S81" s="22">
        <v>0.97512600000000005</v>
      </c>
      <c r="T81" s="13">
        <v>85.540599999999998</v>
      </c>
    </row>
    <row r="82" spans="1:20" x14ac:dyDescent="0.25">
      <c r="A82" t="s">
        <v>31</v>
      </c>
      <c r="B82">
        <v>36</v>
      </c>
      <c r="C82" s="13">
        <v>769.41759999999999</v>
      </c>
      <c r="D82" s="13">
        <v>31.361899999999999</v>
      </c>
      <c r="E82" s="13">
        <v>40.514000000000003</v>
      </c>
      <c r="F82" s="13">
        <v>38.607399999999998</v>
      </c>
      <c r="G82" s="14">
        <f t="shared" si="4"/>
        <v>33.001660000000001</v>
      </c>
      <c r="H82" s="13">
        <v>82.137299999999996</v>
      </c>
      <c r="I82">
        <v>44</v>
      </c>
      <c r="J82" s="13">
        <v>100.3192</v>
      </c>
      <c r="K82" s="14">
        <f t="shared" si="18"/>
        <v>869.73680000000002</v>
      </c>
      <c r="L82" s="18">
        <f t="shared" si="19"/>
        <v>0.11534432025872654</v>
      </c>
      <c r="M82" s="13">
        <v>32.3264</v>
      </c>
      <c r="N82" s="13">
        <v>41.054699999999997</v>
      </c>
      <c r="O82" s="13">
        <v>39.2896</v>
      </c>
      <c r="P82" s="14">
        <f t="shared" si="17"/>
        <v>33.89555</v>
      </c>
      <c r="Q82" s="22">
        <v>0.96012200000000003</v>
      </c>
      <c r="R82" s="22">
        <v>0.97774899999999998</v>
      </c>
      <c r="S82" s="22">
        <v>0.97448599999999996</v>
      </c>
      <c r="T82" s="13">
        <v>85.143000000000001</v>
      </c>
    </row>
    <row r="83" spans="1:20" x14ac:dyDescent="0.25">
      <c r="A83" t="s">
        <v>31</v>
      </c>
      <c r="B83">
        <v>36</v>
      </c>
      <c r="C83" s="13">
        <v>769.41759999999999</v>
      </c>
      <c r="D83" s="13">
        <v>31.361899999999999</v>
      </c>
      <c r="E83" s="13">
        <v>40.514000000000003</v>
      </c>
      <c r="F83" s="13">
        <v>38.607399999999998</v>
      </c>
      <c r="G83" s="14">
        <f t="shared" si="4"/>
        <v>33.001660000000001</v>
      </c>
      <c r="H83" s="13">
        <v>82.137299999999996</v>
      </c>
      <c r="I83">
        <v>45</v>
      </c>
      <c r="J83" s="13">
        <v>79.181600000000003</v>
      </c>
      <c r="K83" s="14">
        <f t="shared" si="18"/>
        <v>848.5992</v>
      </c>
      <c r="L83" s="18">
        <f t="shared" si="19"/>
        <v>9.3308596095777616E-2</v>
      </c>
      <c r="M83" s="13">
        <v>32.194499999999998</v>
      </c>
      <c r="N83" s="13">
        <v>41.015099999999997</v>
      </c>
      <c r="O83" s="13">
        <v>39.242699999999999</v>
      </c>
      <c r="P83" s="14">
        <f t="shared" si="17"/>
        <v>33.781379999999999</v>
      </c>
      <c r="Q83" s="22">
        <v>0.95969099999999996</v>
      </c>
      <c r="R83" s="22">
        <v>0.97763199999999995</v>
      </c>
      <c r="S83" s="22">
        <v>0.97435499999999997</v>
      </c>
      <c r="T83" s="13">
        <v>84.861199999999997</v>
      </c>
    </row>
    <row r="84" spans="1:20" x14ac:dyDescent="0.25">
      <c r="A84" t="s">
        <v>31</v>
      </c>
      <c r="B84">
        <v>40</v>
      </c>
      <c r="C84" s="13">
        <v>445.49279999999999</v>
      </c>
      <c r="D84" s="13">
        <v>30.0275</v>
      </c>
      <c r="E84" s="13">
        <v>39.258899999999997</v>
      </c>
      <c r="F84" s="13">
        <v>36.816400000000002</v>
      </c>
      <c r="G84" s="14">
        <f t="shared" si="4"/>
        <v>31.629530000000003</v>
      </c>
      <c r="H84" s="13">
        <v>74.374600000000001</v>
      </c>
      <c r="I84">
        <v>46</v>
      </c>
      <c r="J84" s="13">
        <v>86.711200000000005</v>
      </c>
      <c r="K84" s="14">
        <f t="shared" si="18"/>
        <v>532.20399999999995</v>
      </c>
      <c r="L84" s="18">
        <f t="shared" si="19"/>
        <v>0.16292850110108156</v>
      </c>
      <c r="M84" s="13">
        <v>30.682099999999998</v>
      </c>
      <c r="N84" s="13">
        <v>39.816099999999999</v>
      </c>
      <c r="O84" s="13">
        <v>37.395099999999999</v>
      </c>
      <c r="P84" s="14">
        <f t="shared" si="17"/>
        <v>32.266800000000003</v>
      </c>
      <c r="Q84" s="22">
        <v>0.93568200000000001</v>
      </c>
      <c r="R84" s="22">
        <v>0.96960000000000002</v>
      </c>
      <c r="S84" s="22">
        <v>0.955681</v>
      </c>
      <c r="T84" s="13">
        <v>77.327799999999996</v>
      </c>
    </row>
    <row r="85" spans="1:20" x14ac:dyDescent="0.25">
      <c r="A85" t="s">
        <v>31</v>
      </c>
      <c r="B85">
        <v>40</v>
      </c>
      <c r="C85" s="13">
        <v>445.49279999999999</v>
      </c>
      <c r="D85" s="13">
        <v>30.0275</v>
      </c>
      <c r="E85" s="13">
        <v>39.258899999999997</v>
      </c>
      <c r="F85" s="13">
        <v>36.816400000000002</v>
      </c>
      <c r="G85" s="14">
        <f t="shared" si="4"/>
        <v>31.629530000000003</v>
      </c>
      <c r="H85" s="13">
        <v>74.374600000000001</v>
      </c>
      <c r="I85">
        <v>47</v>
      </c>
      <c r="J85" s="13">
        <v>61.941600000000001</v>
      </c>
      <c r="K85" s="14">
        <f t="shared" si="18"/>
        <v>507.43439999999998</v>
      </c>
      <c r="L85" s="18">
        <f t="shared" si="19"/>
        <v>0.12206819245995149</v>
      </c>
      <c r="M85" s="13">
        <v>30.562799999999999</v>
      </c>
      <c r="N85" s="13">
        <v>39.557299999999998</v>
      </c>
      <c r="O85" s="13">
        <v>37.1449</v>
      </c>
      <c r="P85" s="14">
        <f t="shared" si="17"/>
        <v>32.120460000000001</v>
      </c>
      <c r="Q85" s="22">
        <v>0.935029</v>
      </c>
      <c r="R85" s="22">
        <v>0.96810399999999996</v>
      </c>
      <c r="S85" s="22">
        <v>0.95333000000000001</v>
      </c>
      <c r="T85" s="13">
        <v>76.995999999999995</v>
      </c>
    </row>
    <row r="86" spans="1:20" x14ac:dyDescent="0.25">
      <c r="A86" t="s">
        <v>31</v>
      </c>
      <c r="B86">
        <v>40</v>
      </c>
      <c r="C86" s="13">
        <v>445.49279999999999</v>
      </c>
      <c r="D86" s="13">
        <v>30.0275</v>
      </c>
      <c r="E86" s="13">
        <v>39.258899999999997</v>
      </c>
      <c r="F86" s="13">
        <v>36.816400000000002</v>
      </c>
      <c r="G86" s="14">
        <f t="shared" si="4"/>
        <v>31.629530000000003</v>
      </c>
      <c r="H86" s="13">
        <v>74.374600000000001</v>
      </c>
      <c r="I86">
        <v>48</v>
      </c>
      <c r="J86" s="13">
        <v>46.970399999999998</v>
      </c>
      <c r="K86" s="14">
        <f t="shared" si="18"/>
        <v>492.46319999999997</v>
      </c>
      <c r="L86" s="18">
        <f t="shared" si="19"/>
        <v>9.5378497317159944E-2</v>
      </c>
      <c r="M86" s="13">
        <v>30.467199999999998</v>
      </c>
      <c r="N86" s="13">
        <v>39.425600000000003</v>
      </c>
      <c r="O86" s="13">
        <v>36.939599999999999</v>
      </c>
      <c r="P86" s="14">
        <f t="shared" si="17"/>
        <v>32.010280000000002</v>
      </c>
      <c r="Q86" s="22">
        <v>0.93456899999999998</v>
      </c>
      <c r="R86" s="22">
        <v>0.96762400000000004</v>
      </c>
      <c r="S86" s="22">
        <v>0.95178099999999999</v>
      </c>
      <c r="T86" s="13">
        <v>76.647099999999995</v>
      </c>
    </row>
    <row r="87" spans="1:20" x14ac:dyDescent="0.25">
      <c r="A87" t="s">
        <v>31</v>
      </c>
      <c r="B87">
        <v>40</v>
      </c>
      <c r="C87" s="13">
        <v>445.49279999999999</v>
      </c>
      <c r="D87" s="13">
        <v>30.0275</v>
      </c>
      <c r="E87" s="13">
        <v>39.258899999999997</v>
      </c>
      <c r="F87" s="13">
        <v>36.816400000000002</v>
      </c>
      <c r="G87" s="14">
        <f t="shared" si="4"/>
        <v>31.629530000000003</v>
      </c>
      <c r="H87" s="13">
        <v>74.374600000000001</v>
      </c>
      <c r="I87">
        <v>49</v>
      </c>
      <c r="J87" s="13">
        <v>35.603999999999999</v>
      </c>
      <c r="K87" s="14">
        <f t="shared" si="18"/>
        <v>481.09679999999997</v>
      </c>
      <c r="L87" s="18">
        <f t="shared" si="19"/>
        <v>7.400589652643709E-2</v>
      </c>
      <c r="M87" s="13">
        <v>30.379899999999999</v>
      </c>
      <c r="N87" s="13">
        <v>39.3538</v>
      </c>
      <c r="O87" s="13">
        <v>36.876100000000001</v>
      </c>
      <c r="P87" s="14">
        <f t="shared" si="17"/>
        <v>31.926909999999999</v>
      </c>
      <c r="Q87" s="22">
        <v>0.93422300000000003</v>
      </c>
      <c r="R87" s="22">
        <v>0.96740599999999999</v>
      </c>
      <c r="S87" s="22">
        <v>0.95149300000000003</v>
      </c>
      <c r="T87" s="13">
        <v>76.289699999999996</v>
      </c>
    </row>
    <row r="88" spans="1:20" x14ac:dyDescent="0.25">
      <c r="A88" t="s">
        <v>31</v>
      </c>
      <c r="B88">
        <v>0</v>
      </c>
      <c r="D88" s="13">
        <v>34.507100000000001</v>
      </c>
      <c r="E88" s="13">
        <v>46.079000000000001</v>
      </c>
      <c r="F88" s="13">
        <v>42.075699999999998</v>
      </c>
      <c r="G88" s="14">
        <f t="shared" si="4"/>
        <v>36.421149999999997</v>
      </c>
      <c r="H88" s="13">
        <v>96.127700000000004</v>
      </c>
    </row>
    <row r="89" spans="1:20" x14ac:dyDescent="0.25">
      <c r="A89" t="s">
        <v>61</v>
      </c>
      <c r="B89">
        <v>22</v>
      </c>
      <c r="C89" s="13">
        <v>6916.7975999999999</v>
      </c>
      <c r="D89" s="13">
        <v>38.482199999999999</v>
      </c>
      <c r="E89" s="13">
        <v>40.881799999999998</v>
      </c>
      <c r="F89" s="13">
        <v>41.0655</v>
      </c>
      <c r="G89" s="14">
        <f t="shared" si="4"/>
        <v>38.980489999999996</v>
      </c>
      <c r="H89" s="13">
        <v>95.592699999999994</v>
      </c>
      <c r="I89">
        <v>29</v>
      </c>
      <c r="J89" s="13">
        <v>1276.2072000000001</v>
      </c>
      <c r="K89" s="14">
        <f t="shared" ref="K89:K95" si="20">C89+J89</f>
        <v>8193.0048000000006</v>
      </c>
      <c r="L89" s="18">
        <f t="shared" ref="L89:L95" si="21">J89/K89</f>
        <v>0.15576790581155281</v>
      </c>
      <c r="M89" s="13">
        <v>39.223300000000002</v>
      </c>
      <c r="N89" s="13">
        <v>41.200200000000002</v>
      </c>
      <c r="O89" s="13">
        <v>41.9315</v>
      </c>
      <c r="P89" s="14">
        <f t="shared" si="17"/>
        <v>39.691810000000004</v>
      </c>
      <c r="Q89" s="22">
        <v>0.99037900000000001</v>
      </c>
      <c r="R89" s="22">
        <v>0.98565800000000003</v>
      </c>
      <c r="S89" s="22">
        <v>0.98993500000000001</v>
      </c>
      <c r="T89" s="13">
        <v>95.913300000000007</v>
      </c>
    </row>
    <row r="90" spans="1:20" x14ac:dyDescent="0.25">
      <c r="A90" t="s">
        <v>61</v>
      </c>
      <c r="B90">
        <v>24</v>
      </c>
      <c r="C90" s="13">
        <v>5172.4296000000004</v>
      </c>
      <c r="D90" s="13">
        <v>38.148400000000002</v>
      </c>
      <c r="E90" s="13">
        <v>40.643300000000004</v>
      </c>
      <c r="F90" s="13">
        <v>40.677199999999999</v>
      </c>
      <c r="G90" s="14">
        <f t="shared" si="4"/>
        <v>38.650770000000001</v>
      </c>
      <c r="H90" s="13">
        <v>94.264700000000005</v>
      </c>
      <c r="I90">
        <v>31</v>
      </c>
      <c r="J90" s="13">
        <v>786.14</v>
      </c>
      <c r="K90" s="14">
        <f t="shared" si="20"/>
        <v>5958.5696000000007</v>
      </c>
      <c r="L90" s="18">
        <f t="shared" si="21"/>
        <v>0.13193434880747215</v>
      </c>
      <c r="M90" s="13">
        <v>38.754199999999997</v>
      </c>
      <c r="N90" s="13">
        <v>40.906700000000001</v>
      </c>
      <c r="O90" s="13">
        <v>41.375300000000003</v>
      </c>
      <c r="P90" s="14">
        <f t="shared" si="17"/>
        <v>39.231560000000002</v>
      </c>
      <c r="Q90" s="22">
        <v>0.98890699999999998</v>
      </c>
      <c r="R90" s="22">
        <v>0.98441199999999995</v>
      </c>
      <c r="S90" s="22">
        <v>0.98851</v>
      </c>
      <c r="T90" s="13">
        <v>94.580100000000002</v>
      </c>
    </row>
    <row r="91" spans="1:20" x14ac:dyDescent="0.25">
      <c r="A91" t="s">
        <v>61</v>
      </c>
      <c r="B91">
        <v>27</v>
      </c>
      <c r="C91" s="13">
        <v>3445.348</v>
      </c>
      <c r="D91" s="13">
        <v>37.542700000000004</v>
      </c>
      <c r="E91" s="13">
        <v>40.259</v>
      </c>
      <c r="F91" s="13">
        <v>40.062100000000001</v>
      </c>
      <c r="G91" s="14">
        <f t="shared" si="4"/>
        <v>38.06627000000001</v>
      </c>
      <c r="H91" s="13">
        <v>91.784099999999995</v>
      </c>
      <c r="I91">
        <v>34</v>
      </c>
      <c r="J91" s="13">
        <v>422.03280000000001</v>
      </c>
      <c r="K91" s="14">
        <f t="shared" si="20"/>
        <v>3867.3807999999999</v>
      </c>
      <c r="L91" s="18">
        <f t="shared" si="21"/>
        <v>0.10912625930190273</v>
      </c>
      <c r="M91" s="13">
        <v>37.9619</v>
      </c>
      <c r="N91" s="13">
        <v>40.473100000000002</v>
      </c>
      <c r="O91" s="13">
        <v>40.607999999999997</v>
      </c>
      <c r="P91" s="14">
        <f t="shared" si="17"/>
        <v>38.477630000000005</v>
      </c>
      <c r="Q91" s="22">
        <v>0.98606099999999997</v>
      </c>
      <c r="R91" s="22">
        <v>0.98231800000000002</v>
      </c>
      <c r="S91" s="22">
        <v>0.98613399999999996</v>
      </c>
      <c r="T91" s="13">
        <v>91.939499999999995</v>
      </c>
    </row>
    <row r="92" spans="1:20" x14ac:dyDescent="0.25">
      <c r="A92" t="s">
        <v>61</v>
      </c>
      <c r="B92">
        <v>28</v>
      </c>
      <c r="C92" s="13">
        <v>3010.1543999999999</v>
      </c>
      <c r="D92" s="13">
        <v>37.297400000000003</v>
      </c>
      <c r="E92" s="13">
        <v>40.113399999999999</v>
      </c>
      <c r="F92" s="13">
        <v>39.826000000000001</v>
      </c>
      <c r="G92" s="14">
        <f t="shared" si="4"/>
        <v>37.831859999999999</v>
      </c>
      <c r="H92" s="13">
        <v>90.733199999999997</v>
      </c>
      <c r="I92">
        <v>35</v>
      </c>
      <c r="J92" s="13">
        <v>345.89280000000002</v>
      </c>
      <c r="K92" s="14">
        <f t="shared" si="20"/>
        <v>3356.0472</v>
      </c>
      <c r="L92" s="18">
        <f t="shared" si="21"/>
        <v>0.10306553495433557</v>
      </c>
      <c r="M92" s="13">
        <v>37.662799999999997</v>
      </c>
      <c r="N92" s="13">
        <v>40.310699999999997</v>
      </c>
      <c r="O92" s="13">
        <v>40.322000000000003</v>
      </c>
      <c r="P92" s="14">
        <f t="shared" si="17"/>
        <v>38.193510000000003</v>
      </c>
      <c r="Q92" s="22">
        <v>0.98482400000000003</v>
      </c>
      <c r="R92" s="22">
        <v>0.98151100000000002</v>
      </c>
      <c r="S92" s="22">
        <v>0.98516499999999996</v>
      </c>
      <c r="T92" s="13">
        <v>90.876499999999993</v>
      </c>
    </row>
    <row r="93" spans="1:20" x14ac:dyDescent="0.25">
      <c r="A93" t="s">
        <v>61</v>
      </c>
      <c r="B93">
        <v>32</v>
      </c>
      <c r="C93" s="13">
        <v>1784.5832</v>
      </c>
      <c r="D93" s="13">
        <v>36.142000000000003</v>
      </c>
      <c r="E93" s="13">
        <v>39.4345</v>
      </c>
      <c r="F93" s="13">
        <v>38.7864</v>
      </c>
      <c r="G93" s="14">
        <f t="shared" si="4"/>
        <v>36.735689999999998</v>
      </c>
      <c r="H93" s="13">
        <v>85.653800000000004</v>
      </c>
      <c r="I93">
        <v>39</v>
      </c>
      <c r="J93" s="13">
        <v>131.7824</v>
      </c>
      <c r="K93" s="14">
        <f t="shared" si="20"/>
        <v>1916.3656000000001</v>
      </c>
      <c r="L93" s="18">
        <f t="shared" si="21"/>
        <v>6.8766836557700675E-2</v>
      </c>
      <c r="M93" s="13">
        <v>36.327300000000001</v>
      </c>
      <c r="N93" s="13">
        <v>39.519399999999997</v>
      </c>
      <c r="O93" s="13">
        <v>39.026299999999999</v>
      </c>
      <c r="P93" s="14">
        <f t="shared" si="17"/>
        <v>36.916410000000006</v>
      </c>
      <c r="Q93" s="22">
        <v>0.97822399999999998</v>
      </c>
      <c r="R93" s="22">
        <v>0.97713399999999995</v>
      </c>
      <c r="S93" s="22">
        <v>0.97957000000000005</v>
      </c>
      <c r="T93" s="13">
        <v>85.734800000000007</v>
      </c>
    </row>
    <row r="94" spans="1:20" x14ac:dyDescent="0.25">
      <c r="A94" t="s">
        <v>61</v>
      </c>
      <c r="B94">
        <v>33</v>
      </c>
      <c r="C94" s="13">
        <v>1567.7311999999999</v>
      </c>
      <c r="D94" s="13">
        <v>35.794199999999996</v>
      </c>
      <c r="E94" s="13">
        <v>39.255899999999997</v>
      </c>
      <c r="F94" s="13">
        <v>38.526499999999999</v>
      </c>
      <c r="G94" s="14">
        <f t="shared" si="4"/>
        <v>36.413599999999995</v>
      </c>
      <c r="H94" s="13">
        <v>84.051699999999997</v>
      </c>
      <c r="I94">
        <v>40</v>
      </c>
      <c r="J94" s="13">
        <v>101.1104</v>
      </c>
      <c r="K94" s="14">
        <f t="shared" si="20"/>
        <v>1668.8416</v>
      </c>
      <c r="L94" s="18">
        <f t="shared" si="21"/>
        <v>6.058717615860007E-2</v>
      </c>
      <c r="M94" s="13">
        <v>35.942799999999998</v>
      </c>
      <c r="N94" s="13">
        <v>39.316800000000001</v>
      </c>
      <c r="O94" s="13">
        <v>38.707500000000003</v>
      </c>
      <c r="P94" s="14">
        <f t="shared" si="17"/>
        <v>36.556669999999997</v>
      </c>
      <c r="Q94" s="22">
        <v>0.97592400000000001</v>
      </c>
      <c r="R94" s="22">
        <v>0.97585</v>
      </c>
      <c r="S94" s="22">
        <v>0.977904</v>
      </c>
      <c r="T94" s="13">
        <v>84.115600000000001</v>
      </c>
    </row>
    <row r="95" spans="1:20" x14ac:dyDescent="0.25">
      <c r="A95" t="s">
        <v>61</v>
      </c>
      <c r="B95">
        <v>37</v>
      </c>
      <c r="C95" s="13">
        <v>948.67600000000004</v>
      </c>
      <c r="D95" s="13">
        <v>34.336300000000001</v>
      </c>
      <c r="E95" s="13">
        <v>38.392800000000001</v>
      </c>
      <c r="F95" s="13">
        <v>37.286799999999999</v>
      </c>
      <c r="G95" s="14">
        <f t="shared" si="4"/>
        <v>35.036999999999999</v>
      </c>
      <c r="H95" s="13">
        <v>77.211500000000001</v>
      </c>
      <c r="I95">
        <v>44</v>
      </c>
      <c r="J95" s="13">
        <v>39.101599999999998</v>
      </c>
      <c r="K95" s="14">
        <f t="shared" si="20"/>
        <v>987.77760000000001</v>
      </c>
      <c r="L95" s="18">
        <f t="shared" si="21"/>
        <v>3.9585428946758865E-2</v>
      </c>
      <c r="M95" s="13">
        <v>34.379399999999997</v>
      </c>
      <c r="N95" s="13">
        <v>38.412799999999997</v>
      </c>
      <c r="O95" s="13">
        <v>37.352800000000002</v>
      </c>
      <c r="P95" s="14">
        <f t="shared" si="17"/>
        <v>35.080080000000002</v>
      </c>
      <c r="Q95" s="22">
        <v>0.96471399999999996</v>
      </c>
      <c r="R95" s="22">
        <v>0.96919299999999997</v>
      </c>
      <c r="S95" s="22">
        <v>0.96875800000000001</v>
      </c>
      <c r="T95" s="13">
        <v>77.251300000000001</v>
      </c>
    </row>
    <row r="96" spans="1:20" x14ac:dyDescent="0.25">
      <c r="A96" t="s">
        <v>61</v>
      </c>
      <c r="B96">
        <v>0</v>
      </c>
      <c r="D96" s="13">
        <v>40.091500000000003</v>
      </c>
      <c r="E96" s="13">
        <v>43.454700000000003</v>
      </c>
      <c r="F96" s="13">
        <v>43.506900000000002</v>
      </c>
      <c r="G96" s="14">
        <f t="shared" si="4"/>
        <v>40.769360000000006</v>
      </c>
      <c r="H96" s="13">
        <v>99.882599999999996</v>
      </c>
    </row>
    <row r="97" spans="1:20" x14ac:dyDescent="0.25">
      <c r="A97" t="s">
        <v>59</v>
      </c>
      <c r="B97">
        <v>24</v>
      </c>
      <c r="C97" s="13">
        <v>6739.2896000000001</v>
      </c>
      <c r="D97" s="13">
        <v>32.9101</v>
      </c>
      <c r="E97" s="13">
        <v>42.438200000000002</v>
      </c>
      <c r="F97" s="13">
        <v>40.896700000000003</v>
      </c>
      <c r="G97" s="14">
        <f t="shared" si="4"/>
        <v>34.661569999999998</v>
      </c>
      <c r="H97" s="13">
        <v>91.652699999999996</v>
      </c>
      <c r="I97">
        <v>31</v>
      </c>
      <c r="J97" s="13">
        <v>1348.8416</v>
      </c>
      <c r="K97" s="14">
        <f t="shared" ref="K97" si="22">C97+J97</f>
        <v>8088.1311999999998</v>
      </c>
      <c r="L97" s="18">
        <f t="shared" ref="L97" si="23">J97/K97</f>
        <v>0.16676801681950956</v>
      </c>
      <c r="M97" s="13">
        <v>38.952100000000002</v>
      </c>
      <c r="N97" s="13">
        <v>43.981400000000001</v>
      </c>
      <c r="O97" s="13">
        <v>41.662599999999998</v>
      </c>
      <c r="P97" s="14">
        <f t="shared" si="17"/>
        <v>39.726080000000003</v>
      </c>
      <c r="Q97" s="22">
        <v>0.98682400000000003</v>
      </c>
      <c r="R97" s="22">
        <v>0.98907199999999995</v>
      </c>
      <c r="S97" s="22">
        <v>0.98188399999999998</v>
      </c>
      <c r="T97" s="13">
        <v>98.176699999999997</v>
      </c>
    </row>
    <row r="98" spans="1:20" x14ac:dyDescent="0.25">
      <c r="A98" s="19" t="s">
        <v>59</v>
      </c>
      <c r="B98">
        <v>26</v>
      </c>
      <c r="C98" s="13">
        <v>4920.7879999999996</v>
      </c>
      <c r="D98" s="13">
        <v>32.687600000000003</v>
      </c>
      <c r="E98" s="13">
        <v>42.090600000000002</v>
      </c>
      <c r="F98" s="13">
        <v>40.6892</v>
      </c>
      <c r="G98" s="14">
        <f t="shared" si="4"/>
        <v>34.428060000000002</v>
      </c>
      <c r="H98" s="13">
        <v>90.503299999999996</v>
      </c>
      <c r="I98">
        <v>33</v>
      </c>
      <c r="J98" s="13">
        <v>975.91679999999997</v>
      </c>
      <c r="K98" s="14">
        <f t="shared" ref="K98:K106" si="24">C98+J98</f>
        <v>5896.7047999999995</v>
      </c>
      <c r="L98" s="18">
        <f t="shared" ref="L98:L106" si="25">J98/K98</f>
        <v>0.1655020614225084</v>
      </c>
      <c r="M98" s="13">
        <v>38.0732</v>
      </c>
      <c r="N98" s="13">
        <v>43.473999999999997</v>
      </c>
      <c r="O98" s="13">
        <v>41.386499999999998</v>
      </c>
      <c r="P98" s="14">
        <f t="shared" si="17"/>
        <v>38.944609999999997</v>
      </c>
      <c r="Q98" s="22">
        <v>0.98374099999999998</v>
      </c>
      <c r="R98" s="22">
        <v>0.98754699999999995</v>
      </c>
      <c r="S98" s="22">
        <v>0.98051200000000005</v>
      </c>
      <c r="T98" s="13">
        <v>97.118399999999994</v>
      </c>
    </row>
    <row r="99" spans="1:20" x14ac:dyDescent="0.25">
      <c r="A99" t="s">
        <v>59</v>
      </c>
      <c r="B99">
        <v>27</v>
      </c>
      <c r="C99" s="13">
        <v>4262.4656000000004</v>
      </c>
      <c r="D99" s="13">
        <v>32.564799999999998</v>
      </c>
      <c r="E99" s="13">
        <v>41.899299999999997</v>
      </c>
      <c r="F99" s="13">
        <v>40.576300000000003</v>
      </c>
      <c r="G99" s="14">
        <f t="shared" ref="G99:G105" si="26">D99*0.8+E99*0.1+F99*0.1</f>
        <v>34.299399999999999</v>
      </c>
      <c r="H99" s="13">
        <v>89.930999999999997</v>
      </c>
      <c r="I99">
        <v>34</v>
      </c>
      <c r="J99" s="13">
        <v>852.36879999999996</v>
      </c>
      <c r="K99" s="14">
        <f t="shared" ref="K99:K105" si="27">C99+J99</f>
        <v>5114.8344000000006</v>
      </c>
      <c r="L99" s="18">
        <f t="shared" ref="L99:L105" si="28">J99/K99</f>
        <v>0.16664641185646203</v>
      </c>
      <c r="M99" s="13">
        <v>37.6524</v>
      </c>
      <c r="N99" s="13">
        <v>43.206899999999997</v>
      </c>
      <c r="O99" s="13">
        <v>41.237499999999997</v>
      </c>
      <c r="P99" s="14">
        <f t="shared" si="17"/>
        <v>38.566360000000003</v>
      </c>
      <c r="Q99" s="22">
        <v>0.98202599999999995</v>
      </c>
      <c r="R99" s="22">
        <v>0.98664300000000005</v>
      </c>
      <c r="S99" s="22">
        <v>0.97974099999999997</v>
      </c>
      <c r="T99" s="13">
        <v>96.450900000000004</v>
      </c>
    </row>
    <row r="100" spans="1:20" x14ac:dyDescent="0.25">
      <c r="A100" s="19" t="s">
        <v>59</v>
      </c>
      <c r="B100">
        <v>29</v>
      </c>
      <c r="C100" s="13">
        <v>3149.9072000000001</v>
      </c>
      <c r="D100" s="13">
        <v>32.259</v>
      </c>
      <c r="E100" s="13">
        <v>41.497999999999998</v>
      </c>
      <c r="F100" s="13">
        <v>40.342399999999998</v>
      </c>
      <c r="G100" s="14">
        <f t="shared" si="26"/>
        <v>33.991239999999998</v>
      </c>
      <c r="H100" s="13">
        <v>88.361000000000004</v>
      </c>
      <c r="I100">
        <v>36</v>
      </c>
      <c r="J100" s="13">
        <v>657.97360000000003</v>
      </c>
      <c r="K100" s="14">
        <f t="shared" si="27"/>
        <v>3807.8807999999999</v>
      </c>
      <c r="L100" s="18">
        <f t="shared" si="28"/>
        <v>0.17279259371774455</v>
      </c>
      <c r="M100" s="13">
        <v>36.7136</v>
      </c>
      <c r="N100" s="13">
        <v>42.635800000000003</v>
      </c>
      <c r="O100" s="13">
        <v>40.924399999999999</v>
      </c>
      <c r="P100" s="14">
        <f t="shared" si="17"/>
        <v>37.726900000000001</v>
      </c>
      <c r="Q100" s="22">
        <v>0.97749900000000001</v>
      </c>
      <c r="R100" s="22">
        <v>0.98452499999999998</v>
      </c>
      <c r="S100" s="22">
        <v>0.97806099999999996</v>
      </c>
      <c r="T100" s="13">
        <v>94.934600000000003</v>
      </c>
    </row>
    <row r="101" spans="1:20" x14ac:dyDescent="0.25">
      <c r="A101" s="19" t="s">
        <v>59</v>
      </c>
      <c r="B101">
        <v>31</v>
      </c>
      <c r="C101" s="13">
        <v>2313.6496000000002</v>
      </c>
      <c r="D101" s="13">
        <v>31.905200000000001</v>
      </c>
      <c r="E101" s="13">
        <v>41.030500000000004</v>
      </c>
      <c r="F101" s="13">
        <v>40.0807</v>
      </c>
      <c r="G101" s="14">
        <f t="shared" si="26"/>
        <v>33.635280000000002</v>
      </c>
      <c r="H101" s="13">
        <v>86.436099999999996</v>
      </c>
      <c r="I101">
        <v>38</v>
      </c>
      <c r="J101" s="13">
        <v>490.96640000000002</v>
      </c>
      <c r="K101" s="14">
        <f t="shared" si="27"/>
        <v>2804.616</v>
      </c>
      <c r="L101" s="18">
        <f t="shared" si="28"/>
        <v>0.17505654963103684</v>
      </c>
      <c r="M101" s="13">
        <v>35.753900000000002</v>
      </c>
      <c r="N101" s="13">
        <v>41.9208</v>
      </c>
      <c r="O101" s="13">
        <v>40.171300000000002</v>
      </c>
      <c r="P101" s="14">
        <f t="shared" si="17"/>
        <v>36.812330000000003</v>
      </c>
      <c r="Q101" s="22">
        <v>0.97195799999999999</v>
      </c>
      <c r="R101" s="22">
        <v>0.98176399999999997</v>
      </c>
      <c r="S101" s="22">
        <v>0.97459899999999999</v>
      </c>
      <c r="T101" s="13">
        <v>92.949600000000004</v>
      </c>
    </row>
    <row r="102" spans="1:20" x14ac:dyDescent="0.25">
      <c r="A102" s="19" t="s">
        <v>59</v>
      </c>
      <c r="B102">
        <v>32</v>
      </c>
      <c r="C102" s="13">
        <v>2021.3671999999999</v>
      </c>
      <c r="D102" s="13">
        <v>31.729600000000001</v>
      </c>
      <c r="E102" s="13">
        <v>40.791800000000002</v>
      </c>
      <c r="F102" s="13">
        <v>39.940899999999999</v>
      </c>
      <c r="G102" s="14">
        <f t="shared" si="26"/>
        <v>33.456950000000006</v>
      </c>
      <c r="H102" s="13">
        <v>85.5364</v>
      </c>
      <c r="I102">
        <v>39</v>
      </c>
      <c r="J102" s="13">
        <v>442.53280000000001</v>
      </c>
      <c r="K102" s="14">
        <f t="shared" si="27"/>
        <v>2463.9</v>
      </c>
      <c r="L102" s="18">
        <f t="shared" si="28"/>
        <v>0.17960663987986525</v>
      </c>
      <c r="M102" s="13">
        <v>35.323500000000003</v>
      </c>
      <c r="N102" s="13">
        <v>41.630400000000002</v>
      </c>
      <c r="O102" s="13">
        <v>40.0306</v>
      </c>
      <c r="P102" s="14">
        <f t="shared" si="17"/>
        <v>36.424900000000001</v>
      </c>
      <c r="Q102" s="22">
        <v>0.96913099999999996</v>
      </c>
      <c r="R102" s="22">
        <v>0.98024</v>
      </c>
      <c r="S102" s="22">
        <v>0.97353699999999999</v>
      </c>
      <c r="T102" s="13">
        <v>92.070599999999999</v>
      </c>
    </row>
    <row r="103" spans="1:20" x14ac:dyDescent="0.25">
      <c r="A103" t="s">
        <v>59</v>
      </c>
      <c r="B103">
        <v>33</v>
      </c>
      <c r="C103" s="13">
        <v>1739.8016</v>
      </c>
      <c r="D103" s="13">
        <v>31.512</v>
      </c>
      <c r="E103" s="13">
        <v>40.552900000000001</v>
      </c>
      <c r="F103" s="13">
        <v>39.799700000000001</v>
      </c>
      <c r="G103" s="14">
        <f t="shared" si="26"/>
        <v>33.244860000000003</v>
      </c>
      <c r="H103" s="13">
        <v>84.355999999999995</v>
      </c>
      <c r="I103">
        <v>40</v>
      </c>
      <c r="J103" s="13">
        <v>399.06240000000003</v>
      </c>
      <c r="K103" s="14">
        <f t="shared" si="27"/>
        <v>2138.864</v>
      </c>
      <c r="L103" s="18">
        <f t="shared" si="28"/>
        <v>0.18657679964691537</v>
      </c>
      <c r="M103" s="13">
        <v>34.808199999999999</v>
      </c>
      <c r="N103" s="13">
        <v>41.31</v>
      </c>
      <c r="O103" s="13">
        <v>39.869100000000003</v>
      </c>
      <c r="P103" s="14">
        <f t="shared" si="17"/>
        <v>35.964469999999999</v>
      </c>
      <c r="Q103" s="22">
        <v>0.96575100000000003</v>
      </c>
      <c r="R103" s="22">
        <v>0.97859099999999999</v>
      </c>
      <c r="S103" s="22">
        <v>0.97232700000000005</v>
      </c>
      <c r="T103" s="13">
        <v>90.9101</v>
      </c>
    </row>
    <row r="104" spans="1:20" x14ac:dyDescent="0.25">
      <c r="A104" s="19" t="s">
        <v>59</v>
      </c>
      <c r="B104">
        <v>36</v>
      </c>
      <c r="C104" s="13">
        <v>1147.3471999999999</v>
      </c>
      <c r="D104" s="13">
        <v>30.8432</v>
      </c>
      <c r="E104" s="13">
        <v>39.723799999999997</v>
      </c>
      <c r="F104" s="13">
        <v>39.368099999999998</v>
      </c>
      <c r="G104" s="14">
        <f t="shared" si="26"/>
        <v>32.583750000000002</v>
      </c>
      <c r="H104" s="13">
        <v>80.750900000000001</v>
      </c>
      <c r="I104">
        <v>43</v>
      </c>
      <c r="J104" s="13">
        <v>283.86079999999998</v>
      </c>
      <c r="K104" s="14">
        <f t="shared" si="27"/>
        <v>1431.2079999999999</v>
      </c>
      <c r="L104" s="18">
        <f t="shared" si="28"/>
        <v>0.19833651013689135</v>
      </c>
      <c r="M104" s="13">
        <v>33.385100000000001</v>
      </c>
      <c r="N104" s="13">
        <v>40.316699999999997</v>
      </c>
      <c r="O104" s="13">
        <v>39.430799999999998</v>
      </c>
      <c r="P104" s="14">
        <f t="shared" si="17"/>
        <v>34.682830000000003</v>
      </c>
      <c r="Q104" s="22">
        <v>0.95598700000000003</v>
      </c>
      <c r="R104" s="22">
        <v>0.97232099999999999</v>
      </c>
      <c r="S104" s="22">
        <v>0.96873600000000004</v>
      </c>
      <c r="T104" s="13">
        <v>87.001800000000003</v>
      </c>
    </row>
    <row r="105" spans="1:20" x14ac:dyDescent="0.25">
      <c r="A105" t="s">
        <v>59</v>
      </c>
      <c r="B105">
        <v>37</v>
      </c>
      <c r="C105" s="13">
        <v>1005.352</v>
      </c>
      <c r="D105" s="13">
        <v>30.6007</v>
      </c>
      <c r="E105" s="13">
        <v>39.468699999999998</v>
      </c>
      <c r="F105" s="13">
        <v>38.936</v>
      </c>
      <c r="G105" s="14">
        <f t="shared" si="26"/>
        <v>32.32103</v>
      </c>
      <c r="H105" s="13">
        <v>79.446299999999994</v>
      </c>
      <c r="I105">
        <v>44</v>
      </c>
      <c r="J105" s="13">
        <v>246.12479999999999</v>
      </c>
      <c r="K105" s="14">
        <f t="shared" si="27"/>
        <v>1251.4767999999999</v>
      </c>
      <c r="L105" s="18">
        <f t="shared" si="28"/>
        <v>0.19666748916160492</v>
      </c>
      <c r="M105" s="13">
        <v>32.914900000000003</v>
      </c>
      <c r="N105" s="13">
        <v>40.0092</v>
      </c>
      <c r="O105" s="13">
        <v>38.980699999999999</v>
      </c>
      <c r="P105" s="14">
        <f t="shared" si="17"/>
        <v>34.230910000000002</v>
      </c>
      <c r="Q105" s="22">
        <v>0.95233400000000001</v>
      </c>
      <c r="R105" s="22">
        <v>0.97024999999999995</v>
      </c>
      <c r="S105" s="22">
        <v>0.96427700000000005</v>
      </c>
      <c r="T105" s="13">
        <v>85.459199999999996</v>
      </c>
    </row>
    <row r="106" spans="1:20" x14ac:dyDescent="0.25">
      <c r="A106" s="19" t="s">
        <v>59</v>
      </c>
      <c r="B106">
        <v>40</v>
      </c>
      <c r="C106" s="13">
        <v>687.16880000000003</v>
      </c>
      <c r="D106" s="13">
        <v>29.8</v>
      </c>
      <c r="E106" s="13">
        <v>38.819299999999998</v>
      </c>
      <c r="F106" s="13">
        <v>38.585799999999999</v>
      </c>
      <c r="G106" s="14">
        <f t="shared" ref="G106:G139" si="29">D106*0.8+E106*0.1+F106*0.1</f>
        <v>31.580510000000004</v>
      </c>
      <c r="H106" s="13">
        <v>75.188000000000002</v>
      </c>
      <c r="I106">
        <v>47</v>
      </c>
      <c r="J106" s="13">
        <v>149.78880000000001</v>
      </c>
      <c r="K106" s="14">
        <f t="shared" si="24"/>
        <v>836.95760000000007</v>
      </c>
      <c r="L106" s="18">
        <f t="shared" si="25"/>
        <v>0.178968205796805</v>
      </c>
      <c r="M106" s="13">
        <v>31.3842</v>
      </c>
      <c r="N106" s="13">
        <v>39.197000000000003</v>
      </c>
      <c r="O106" s="13">
        <v>38.631399999999999</v>
      </c>
      <c r="P106" s="14">
        <f t="shared" si="17"/>
        <v>32.8902</v>
      </c>
      <c r="Q106" s="22">
        <v>0.93905000000000005</v>
      </c>
      <c r="R106" s="22">
        <v>0.96422399999999997</v>
      </c>
      <c r="S106" s="22">
        <v>0.96107299999999996</v>
      </c>
      <c r="T106" s="13">
        <v>80.566900000000004</v>
      </c>
    </row>
    <row r="107" spans="1:20" x14ac:dyDescent="0.25">
      <c r="A107" t="s">
        <v>59</v>
      </c>
      <c r="B107">
        <v>0</v>
      </c>
      <c r="D107" s="13">
        <v>33.812399999999997</v>
      </c>
      <c r="E107" s="13">
        <v>46.033000000000001</v>
      </c>
      <c r="F107" s="13">
        <v>44.263800000000003</v>
      </c>
      <c r="G107" s="14">
        <f t="shared" si="29"/>
        <v>36.079599999999999</v>
      </c>
      <c r="H107" s="13">
        <v>95.839299999999994</v>
      </c>
    </row>
    <row r="108" spans="1:20" x14ac:dyDescent="0.25">
      <c r="A108" t="s">
        <v>60</v>
      </c>
      <c r="B108">
        <v>25</v>
      </c>
      <c r="C108" s="13">
        <v>5956.1319999999996</v>
      </c>
      <c r="D108" s="13">
        <v>37.536099999999998</v>
      </c>
      <c r="E108" s="13">
        <v>46.229300000000002</v>
      </c>
      <c r="F108" s="13">
        <v>47.208399999999997</v>
      </c>
      <c r="G108" s="14">
        <f t="shared" si="29"/>
        <v>39.37265</v>
      </c>
      <c r="H108" s="13">
        <v>81.911299999999997</v>
      </c>
      <c r="I108">
        <v>32</v>
      </c>
      <c r="J108" s="13">
        <v>84.806399999999996</v>
      </c>
      <c r="K108" s="14">
        <f t="shared" ref="K108:K113" si="30">C108+J108</f>
        <v>6040.9384</v>
      </c>
      <c r="L108" s="18">
        <f t="shared" ref="L108:L113" si="31">J108/K108</f>
        <v>1.403861360347591E-2</v>
      </c>
      <c r="M108" s="13">
        <v>37.5687</v>
      </c>
      <c r="N108" s="13">
        <v>46.246299999999998</v>
      </c>
      <c r="O108" s="13">
        <v>47.229700000000001</v>
      </c>
      <c r="P108" s="14">
        <f t="shared" si="17"/>
        <v>39.402560000000008</v>
      </c>
      <c r="Q108" s="22">
        <v>0.97494499999999995</v>
      </c>
      <c r="R108" s="22">
        <v>0.99213300000000004</v>
      </c>
      <c r="S108" s="22">
        <v>0.99307999999999996</v>
      </c>
      <c r="T108" s="13">
        <v>81.851900000000001</v>
      </c>
    </row>
    <row r="109" spans="1:20" x14ac:dyDescent="0.25">
      <c r="A109" t="s">
        <v>60</v>
      </c>
      <c r="B109">
        <v>26</v>
      </c>
      <c r="C109" s="13">
        <v>4824.2719999999999</v>
      </c>
      <c r="D109" s="13">
        <v>37.243899999999996</v>
      </c>
      <c r="E109" s="13">
        <v>45.884999999999998</v>
      </c>
      <c r="F109" s="13">
        <v>46.680999999999997</v>
      </c>
      <c r="G109" s="14">
        <f t="shared" si="29"/>
        <v>39.051719999999996</v>
      </c>
      <c r="H109" s="13">
        <v>78.944699999999997</v>
      </c>
      <c r="I109">
        <v>33</v>
      </c>
      <c r="J109" s="13">
        <v>65.250399999999999</v>
      </c>
      <c r="K109" s="14">
        <f t="shared" si="30"/>
        <v>4889.5223999999998</v>
      </c>
      <c r="L109" s="18">
        <f t="shared" si="31"/>
        <v>1.3344943465234968E-2</v>
      </c>
      <c r="M109" s="13">
        <v>37.272399999999998</v>
      </c>
      <c r="N109" s="13">
        <v>45.900500000000001</v>
      </c>
      <c r="O109" s="13">
        <v>46.699800000000003</v>
      </c>
      <c r="P109" s="14">
        <f t="shared" si="17"/>
        <v>39.077950000000001</v>
      </c>
      <c r="Q109" s="22">
        <v>0.97164399999999995</v>
      </c>
      <c r="R109" s="22">
        <v>0.99143999999999999</v>
      </c>
      <c r="S109" s="22">
        <v>0.99219000000000002</v>
      </c>
      <c r="T109" s="13">
        <v>78.891300000000001</v>
      </c>
    </row>
    <row r="110" spans="1:20" x14ac:dyDescent="0.25">
      <c r="A110" t="s">
        <v>60</v>
      </c>
      <c r="B110">
        <v>29</v>
      </c>
      <c r="C110" s="13">
        <v>3015.7471999999998</v>
      </c>
      <c r="D110" s="13">
        <v>36.54</v>
      </c>
      <c r="E110" s="13">
        <v>45.152799999999999</v>
      </c>
      <c r="F110" s="13">
        <v>45.618299999999998</v>
      </c>
      <c r="G110" s="14">
        <f t="shared" si="29"/>
        <v>38.309109999999997</v>
      </c>
      <c r="H110" s="13">
        <v>71.936599999999999</v>
      </c>
      <c r="I110">
        <v>36</v>
      </c>
      <c r="J110" s="13">
        <v>39.0824</v>
      </c>
      <c r="K110" s="14">
        <f t="shared" si="30"/>
        <v>3054.8295999999996</v>
      </c>
      <c r="L110" s="18">
        <f t="shared" si="31"/>
        <v>1.2793643219903332E-2</v>
      </c>
      <c r="M110" s="13">
        <v>36.558799999999998</v>
      </c>
      <c r="N110" s="13">
        <v>45.177799999999998</v>
      </c>
      <c r="O110" s="13">
        <v>45.647799999999997</v>
      </c>
      <c r="P110" s="14">
        <f t="shared" si="17"/>
        <v>38.329599999999999</v>
      </c>
      <c r="Q110" s="22">
        <v>0.96291199999999999</v>
      </c>
      <c r="R110" s="22">
        <v>0.98985199999999995</v>
      </c>
      <c r="S110" s="22">
        <v>0.99017500000000003</v>
      </c>
      <c r="T110" s="13">
        <v>71.936899999999994</v>
      </c>
    </row>
    <row r="111" spans="1:20" x14ac:dyDescent="0.25">
      <c r="A111" t="s">
        <v>60</v>
      </c>
      <c r="B111">
        <v>30</v>
      </c>
      <c r="C111" s="13">
        <v>2608.1039999999998</v>
      </c>
      <c r="D111" s="13">
        <v>36.303600000000003</v>
      </c>
      <c r="E111" s="13">
        <v>44.945599999999999</v>
      </c>
      <c r="F111" s="13">
        <v>45.3322</v>
      </c>
      <c r="G111" s="14">
        <f t="shared" si="29"/>
        <v>38.070660000000004</v>
      </c>
      <c r="H111" s="13">
        <v>69.673100000000005</v>
      </c>
      <c r="I111">
        <v>37</v>
      </c>
      <c r="J111" s="13">
        <v>30.507200000000001</v>
      </c>
      <c r="K111" s="14">
        <f t="shared" si="30"/>
        <v>2638.6111999999998</v>
      </c>
      <c r="L111" s="18">
        <f t="shared" si="31"/>
        <v>1.1561839804212156E-2</v>
      </c>
      <c r="M111" s="13">
        <v>36.320099999999996</v>
      </c>
      <c r="N111" s="13">
        <v>44.950800000000001</v>
      </c>
      <c r="O111" s="13">
        <v>45.3371</v>
      </c>
      <c r="P111" s="14">
        <f t="shared" si="17"/>
        <v>38.084869999999995</v>
      </c>
      <c r="Q111" s="22">
        <v>0.95974400000000004</v>
      </c>
      <c r="R111" s="22">
        <v>0.98934599999999995</v>
      </c>
      <c r="S111" s="22">
        <v>0.989537</v>
      </c>
      <c r="T111" s="13">
        <v>69.656800000000004</v>
      </c>
    </row>
    <row r="112" spans="1:20" x14ac:dyDescent="0.25">
      <c r="A112" t="s">
        <v>60</v>
      </c>
      <c r="B112">
        <v>33</v>
      </c>
      <c r="C112" s="13">
        <v>1535.4408000000001</v>
      </c>
      <c r="D112" s="13">
        <v>35.366500000000002</v>
      </c>
      <c r="E112" s="13">
        <v>44.287799999999997</v>
      </c>
      <c r="F112" s="13">
        <v>44.412700000000001</v>
      </c>
      <c r="G112" s="14">
        <f t="shared" si="29"/>
        <v>37.163250000000005</v>
      </c>
      <c r="H112" s="13">
        <v>61.040700000000001</v>
      </c>
      <c r="I112">
        <v>40</v>
      </c>
      <c r="J112" s="13">
        <v>22.105599999999999</v>
      </c>
      <c r="K112" s="14">
        <f t="shared" si="30"/>
        <v>1557.5464000000002</v>
      </c>
      <c r="L112" s="18">
        <f t="shared" si="31"/>
        <v>1.419257878930605E-2</v>
      </c>
      <c r="M112" s="13">
        <v>35.377800000000001</v>
      </c>
      <c r="N112" s="13">
        <v>44.290300000000002</v>
      </c>
      <c r="O112" s="13">
        <v>44.414900000000003</v>
      </c>
      <c r="P112" s="14">
        <f t="shared" si="17"/>
        <v>37.172760000000004</v>
      </c>
      <c r="Q112" s="22">
        <v>0.94620099999999996</v>
      </c>
      <c r="R112" s="22">
        <v>0.987707</v>
      </c>
      <c r="S112" s="22">
        <v>0.98736400000000002</v>
      </c>
      <c r="T112" s="13">
        <v>61.0349</v>
      </c>
    </row>
    <row r="113" spans="1:20" x14ac:dyDescent="0.25">
      <c r="A113" t="s">
        <v>60</v>
      </c>
      <c r="B113">
        <v>37</v>
      </c>
      <c r="C113" s="13">
        <v>826.78639999999996</v>
      </c>
      <c r="D113" s="13">
        <v>34.215299999999999</v>
      </c>
      <c r="E113" s="13">
        <v>43.509</v>
      </c>
      <c r="F113" s="13">
        <v>43.309800000000003</v>
      </c>
      <c r="G113" s="14">
        <f t="shared" si="29"/>
        <v>36.054119999999998</v>
      </c>
      <c r="H113" s="13">
        <v>51.672800000000002</v>
      </c>
      <c r="I113">
        <v>44</v>
      </c>
      <c r="J113" s="13">
        <v>16.512</v>
      </c>
      <c r="K113" s="14">
        <f t="shared" si="30"/>
        <v>843.2983999999999</v>
      </c>
      <c r="L113" s="18">
        <f t="shared" si="31"/>
        <v>1.9580257711860952E-2</v>
      </c>
      <c r="M113" s="13">
        <v>34.220799999999997</v>
      </c>
      <c r="N113" s="13">
        <v>43.509500000000003</v>
      </c>
      <c r="O113" s="13">
        <v>43.310400000000001</v>
      </c>
      <c r="P113" s="14">
        <f t="shared" si="17"/>
        <v>36.058630000000001</v>
      </c>
      <c r="Q113" s="22">
        <v>0.92783199999999999</v>
      </c>
      <c r="R113" s="22">
        <v>0.98560300000000001</v>
      </c>
      <c r="S113" s="22">
        <v>0.98438300000000001</v>
      </c>
      <c r="T113" s="13">
        <v>51.672600000000003</v>
      </c>
    </row>
    <row r="114" spans="1:20" x14ac:dyDescent="0.25">
      <c r="A114" t="s">
        <v>60</v>
      </c>
      <c r="B114">
        <v>0</v>
      </c>
      <c r="D114" s="13">
        <v>39.632800000000003</v>
      </c>
      <c r="E114" s="13">
        <v>52.320599999999999</v>
      </c>
      <c r="F114" s="13">
        <v>55.575699999999998</v>
      </c>
      <c r="G114" s="14">
        <f t="shared" si="29"/>
        <v>42.495870000000004</v>
      </c>
      <c r="H114" s="13">
        <v>96.475700000000003</v>
      </c>
    </row>
    <row r="115" spans="1:20" x14ac:dyDescent="0.25">
      <c r="A115" t="s">
        <v>62</v>
      </c>
      <c r="B115">
        <v>24</v>
      </c>
      <c r="C115" s="13">
        <v>1858.6268</v>
      </c>
      <c r="D115" s="13">
        <v>34.820300000000003</v>
      </c>
      <c r="E115" s="13">
        <v>44.447899999999997</v>
      </c>
      <c r="F115" s="13">
        <v>48.7498</v>
      </c>
      <c r="G115" s="14">
        <f t="shared" si="29"/>
        <v>37.176010000000005</v>
      </c>
      <c r="H115" s="13">
        <v>92.4178</v>
      </c>
      <c r="I115">
        <v>31</v>
      </c>
      <c r="J115" s="13">
        <v>319.97559999999999</v>
      </c>
      <c r="K115" s="14">
        <f t="shared" ref="K115:K122" si="32">C115+J115</f>
        <v>2178.6023999999998</v>
      </c>
      <c r="L115" s="18">
        <f t="shared" ref="L115:L122" si="33">J115/K115</f>
        <v>0.14687195791209998</v>
      </c>
      <c r="M115" s="13">
        <v>42.957099999999997</v>
      </c>
      <c r="N115" s="13">
        <v>48.499000000000002</v>
      </c>
      <c r="O115" s="13">
        <v>49.114199999999997</v>
      </c>
      <c r="P115" s="14">
        <f t="shared" si="17"/>
        <v>44.126999999999995</v>
      </c>
      <c r="Q115" s="22">
        <v>0.98976200000000003</v>
      </c>
      <c r="R115" s="22">
        <v>0.99571799999999999</v>
      </c>
      <c r="S115" s="22">
        <v>0.99620200000000003</v>
      </c>
      <c r="T115" s="13">
        <v>99.652500000000003</v>
      </c>
    </row>
    <row r="116" spans="1:20" x14ac:dyDescent="0.25">
      <c r="A116" t="s">
        <v>62</v>
      </c>
      <c r="B116">
        <v>27</v>
      </c>
      <c r="C116" s="13">
        <v>1286.3058000000001</v>
      </c>
      <c r="D116" s="13">
        <v>34.729700000000001</v>
      </c>
      <c r="E116" s="13">
        <v>44.177599999999998</v>
      </c>
      <c r="F116" s="13">
        <v>48.014699999999998</v>
      </c>
      <c r="G116" s="14">
        <f t="shared" si="29"/>
        <v>37.002990000000004</v>
      </c>
      <c r="H116" s="13">
        <v>91.399600000000007</v>
      </c>
      <c r="I116">
        <v>34</v>
      </c>
      <c r="J116" s="13">
        <v>263.7133</v>
      </c>
      <c r="K116" s="14">
        <f t="shared" si="32"/>
        <v>1550.0191</v>
      </c>
      <c r="L116" s="18">
        <f t="shared" si="33"/>
        <v>0.17013551639460442</v>
      </c>
      <c r="M116" s="13">
        <v>42.386699999999998</v>
      </c>
      <c r="N116" s="13">
        <v>47.776200000000003</v>
      </c>
      <c r="O116" s="13">
        <v>48.289200000000001</v>
      </c>
      <c r="P116" s="14">
        <f t="shared" si="17"/>
        <v>43.515900000000002</v>
      </c>
      <c r="Q116" s="22">
        <v>0.988317</v>
      </c>
      <c r="R116" s="22">
        <v>0.99512500000000004</v>
      </c>
      <c r="S116" s="22">
        <v>0.99537399999999998</v>
      </c>
      <c r="T116" s="13">
        <v>99.174599999999998</v>
      </c>
    </row>
    <row r="117" spans="1:20" x14ac:dyDescent="0.25">
      <c r="A117" t="s">
        <v>62</v>
      </c>
      <c r="B117">
        <v>29</v>
      </c>
      <c r="C117" s="13">
        <v>1029.6442999999999</v>
      </c>
      <c r="D117" s="13">
        <v>34.640300000000003</v>
      </c>
      <c r="E117" s="13">
        <v>43.968899999999998</v>
      </c>
      <c r="F117" s="13">
        <v>47.475499999999997</v>
      </c>
      <c r="G117" s="14">
        <f t="shared" si="29"/>
        <v>36.856680000000004</v>
      </c>
      <c r="H117" s="13">
        <v>90.432199999999995</v>
      </c>
      <c r="I117">
        <v>36</v>
      </c>
      <c r="J117" s="13">
        <v>231.18119999999999</v>
      </c>
      <c r="K117" s="14">
        <f t="shared" si="32"/>
        <v>1260.8254999999999</v>
      </c>
      <c r="L117" s="18">
        <f t="shared" si="33"/>
        <v>0.18335701490808998</v>
      </c>
      <c r="M117" s="13">
        <v>41.914499999999997</v>
      </c>
      <c r="N117" s="13">
        <v>47.257599999999996</v>
      </c>
      <c r="O117" s="13">
        <v>47.682899999999997</v>
      </c>
      <c r="P117" s="14">
        <f t="shared" si="17"/>
        <v>43.025649999999999</v>
      </c>
      <c r="Q117" s="22">
        <v>0.98704199999999997</v>
      </c>
      <c r="R117" s="22">
        <v>0.99464799999999998</v>
      </c>
      <c r="S117" s="22">
        <v>0.99466500000000002</v>
      </c>
      <c r="T117" s="13">
        <v>98.647999999999996</v>
      </c>
    </row>
    <row r="118" spans="1:20" x14ac:dyDescent="0.25">
      <c r="A118" t="s">
        <v>62</v>
      </c>
      <c r="B118">
        <v>30</v>
      </c>
      <c r="C118" s="13">
        <v>931.65260000000001</v>
      </c>
      <c r="D118" s="13">
        <v>34.594999999999999</v>
      </c>
      <c r="E118" s="13">
        <v>43.829300000000003</v>
      </c>
      <c r="F118" s="13">
        <v>47.235599999999998</v>
      </c>
      <c r="G118" s="14">
        <f t="shared" si="29"/>
        <v>36.782490000000003</v>
      </c>
      <c r="H118" s="13">
        <v>89.878200000000007</v>
      </c>
      <c r="I118">
        <v>37</v>
      </c>
      <c r="J118" s="13">
        <v>215.00460000000001</v>
      </c>
      <c r="K118" s="14">
        <f t="shared" si="32"/>
        <v>1146.6572000000001</v>
      </c>
      <c r="L118" s="18">
        <f t="shared" si="33"/>
        <v>0.1875055596389226</v>
      </c>
      <c r="M118" s="13">
        <v>41.662799999999997</v>
      </c>
      <c r="N118" s="13">
        <v>46.765000000000001</v>
      </c>
      <c r="O118" s="13">
        <v>47.419699999999999</v>
      </c>
      <c r="P118" s="14">
        <f t="shared" si="17"/>
        <v>42.748709999999996</v>
      </c>
      <c r="Q118" s="22">
        <v>0.98637900000000001</v>
      </c>
      <c r="R118" s="22">
        <v>0.99435300000000004</v>
      </c>
      <c r="S118" s="22">
        <v>0.99433300000000002</v>
      </c>
      <c r="T118" s="13">
        <v>98.323700000000002</v>
      </c>
    </row>
    <row r="119" spans="1:20" x14ac:dyDescent="0.25">
      <c r="A119" t="s">
        <v>62</v>
      </c>
      <c r="B119">
        <v>32</v>
      </c>
      <c r="C119" s="13">
        <v>745.54790000000003</v>
      </c>
      <c r="D119" s="13">
        <v>34.462499999999999</v>
      </c>
      <c r="E119" s="13">
        <v>43.591500000000003</v>
      </c>
      <c r="F119" s="13">
        <v>46.674999999999997</v>
      </c>
      <c r="G119" s="14">
        <f t="shared" si="29"/>
        <v>36.596649999999997</v>
      </c>
      <c r="H119" s="13">
        <v>88.527500000000003</v>
      </c>
      <c r="I119">
        <v>39</v>
      </c>
      <c r="J119" s="13">
        <v>188.5111</v>
      </c>
      <c r="K119" s="14">
        <f t="shared" si="32"/>
        <v>934.05899999999997</v>
      </c>
      <c r="L119" s="18">
        <f t="shared" si="33"/>
        <v>0.2018192640935958</v>
      </c>
      <c r="M119" s="13">
        <v>40.982900000000001</v>
      </c>
      <c r="N119" s="13">
        <v>46.139600000000002</v>
      </c>
      <c r="O119" s="13">
        <v>46.809100000000001</v>
      </c>
      <c r="P119" s="14">
        <f t="shared" si="17"/>
        <v>42.081189999999999</v>
      </c>
      <c r="Q119" s="22">
        <v>0.98460099999999995</v>
      </c>
      <c r="R119" s="22">
        <v>0.99374200000000001</v>
      </c>
      <c r="S119" s="22">
        <v>0.99349600000000005</v>
      </c>
      <c r="T119" s="13">
        <v>97.310699999999997</v>
      </c>
    </row>
    <row r="120" spans="1:20" x14ac:dyDescent="0.25">
      <c r="A120" t="s">
        <v>62</v>
      </c>
      <c r="B120">
        <v>34</v>
      </c>
      <c r="C120" s="13">
        <v>614.1431</v>
      </c>
      <c r="D120" s="13">
        <v>34.298400000000001</v>
      </c>
      <c r="E120" s="13">
        <v>43.328499999999998</v>
      </c>
      <c r="F120" s="13">
        <v>46.125700000000002</v>
      </c>
      <c r="G120" s="14">
        <f t="shared" si="29"/>
        <v>36.384140000000002</v>
      </c>
      <c r="H120" s="13">
        <v>87.192499999999995</v>
      </c>
      <c r="I120">
        <v>41</v>
      </c>
      <c r="J120" s="13">
        <v>163.11699999999999</v>
      </c>
      <c r="K120" s="14">
        <f t="shared" si="32"/>
        <v>777.26009999999997</v>
      </c>
      <c r="L120" s="18">
        <f t="shared" si="33"/>
        <v>0.20986153798451768</v>
      </c>
      <c r="M120" s="13">
        <v>40.281599999999997</v>
      </c>
      <c r="N120" s="13">
        <v>45.545200000000001</v>
      </c>
      <c r="O120" s="13">
        <v>46.227699999999999</v>
      </c>
      <c r="P120" s="14">
        <f t="shared" si="17"/>
        <v>41.402569999999997</v>
      </c>
      <c r="Q120" s="22">
        <v>0.98250599999999999</v>
      </c>
      <c r="R120" s="22">
        <v>0.99306399999999995</v>
      </c>
      <c r="S120" s="22">
        <v>0.992591</v>
      </c>
      <c r="T120" s="13">
        <v>96.192999999999998</v>
      </c>
    </row>
    <row r="121" spans="1:20" x14ac:dyDescent="0.25">
      <c r="A121" t="s">
        <v>62</v>
      </c>
      <c r="B121">
        <v>37</v>
      </c>
      <c r="C121" s="13">
        <v>456.66199999999998</v>
      </c>
      <c r="D121" s="13">
        <v>33.9666</v>
      </c>
      <c r="E121" s="13">
        <v>42.724600000000002</v>
      </c>
      <c r="F121" s="13">
        <v>45.098599999999998</v>
      </c>
      <c r="G121" s="14">
        <f t="shared" si="29"/>
        <v>35.955600000000004</v>
      </c>
      <c r="H121" s="13">
        <v>84.924099999999996</v>
      </c>
      <c r="I121">
        <v>44</v>
      </c>
      <c r="J121" s="13">
        <v>124.411</v>
      </c>
      <c r="K121" s="14">
        <f t="shared" si="32"/>
        <v>581.07299999999998</v>
      </c>
      <c r="L121" s="18">
        <f t="shared" si="33"/>
        <v>0.21410562872479019</v>
      </c>
      <c r="M121" s="13">
        <v>38.932200000000002</v>
      </c>
      <c r="N121" s="13">
        <v>44.374299999999998</v>
      </c>
      <c r="O121" s="13">
        <v>45.191000000000003</v>
      </c>
      <c r="P121" s="14">
        <f t="shared" si="17"/>
        <v>40.102290000000004</v>
      </c>
      <c r="Q121" s="22">
        <v>0.978545</v>
      </c>
      <c r="R121" s="22">
        <v>0.99171699999999996</v>
      </c>
      <c r="S121" s="22">
        <v>0.99082599999999998</v>
      </c>
      <c r="T121" s="13">
        <v>93.710899999999995</v>
      </c>
    </row>
    <row r="122" spans="1:20" x14ac:dyDescent="0.25">
      <c r="A122" t="s">
        <v>62</v>
      </c>
      <c r="B122">
        <v>39</v>
      </c>
      <c r="C122" s="13">
        <v>380.25099999999998</v>
      </c>
      <c r="D122" s="13">
        <v>33.678600000000003</v>
      </c>
      <c r="E122" s="13">
        <v>42.4041</v>
      </c>
      <c r="F122" s="13">
        <v>44.512999999999998</v>
      </c>
      <c r="G122" s="14">
        <f t="shared" si="29"/>
        <v>35.634590000000003</v>
      </c>
      <c r="H122" s="13">
        <v>83.164900000000003</v>
      </c>
      <c r="I122">
        <v>46</v>
      </c>
      <c r="J122" s="13">
        <v>99.836799999999997</v>
      </c>
      <c r="K122" s="14">
        <f t="shared" si="32"/>
        <v>480.08779999999996</v>
      </c>
      <c r="L122" s="18">
        <f t="shared" si="33"/>
        <v>0.20795529484398481</v>
      </c>
      <c r="M122" s="13">
        <v>37.903399999999998</v>
      </c>
      <c r="N122" s="13">
        <v>43.766500000000001</v>
      </c>
      <c r="O122" s="13">
        <v>44.575899999999997</v>
      </c>
      <c r="P122" s="14">
        <f t="shared" si="17"/>
        <v>39.156959999999998</v>
      </c>
      <c r="Q122" s="22">
        <v>0.97539200000000004</v>
      </c>
      <c r="R122" s="22">
        <v>0.99090400000000001</v>
      </c>
      <c r="S122" s="22">
        <v>0.98983100000000002</v>
      </c>
      <c r="T122" s="13">
        <v>91.570800000000006</v>
      </c>
    </row>
    <row r="123" spans="1:20" x14ac:dyDescent="0.25">
      <c r="A123" t="s">
        <v>62</v>
      </c>
      <c r="B123">
        <v>0</v>
      </c>
      <c r="D123" s="13">
        <v>35.181699999999999</v>
      </c>
      <c r="E123" s="13">
        <v>45.825200000000002</v>
      </c>
      <c r="F123" s="13">
        <v>53.2104</v>
      </c>
      <c r="G123" s="14">
        <f t="shared" si="29"/>
        <v>38.048919999999995</v>
      </c>
      <c r="H123" s="13">
        <v>94.128100000000003</v>
      </c>
    </row>
    <row r="124" spans="1:20" x14ac:dyDescent="0.25">
      <c r="A124" t="s">
        <v>70</v>
      </c>
      <c r="B124">
        <v>20</v>
      </c>
      <c r="C124" s="13">
        <v>1268.2808</v>
      </c>
      <c r="D124" s="13">
        <v>31.855799999999999</v>
      </c>
      <c r="E124" s="13">
        <v>43.4236</v>
      </c>
      <c r="F124" s="13">
        <v>48.859900000000003</v>
      </c>
      <c r="G124" s="14">
        <f t="shared" si="29"/>
        <v>34.712989999999998</v>
      </c>
      <c r="H124" s="13">
        <v>85.402699999999996</v>
      </c>
      <c r="I124">
        <v>27</v>
      </c>
      <c r="J124" s="13">
        <v>542.07439999999997</v>
      </c>
      <c r="K124" s="14">
        <f t="shared" ref="K124:K130" si="34">C124+J124</f>
        <v>1810.3552</v>
      </c>
      <c r="L124" s="18">
        <f t="shared" ref="L124:L130" si="35">J124/K124</f>
        <v>0.29942985774283409</v>
      </c>
      <c r="M124" s="13">
        <v>44.356099999999998</v>
      </c>
      <c r="N124" s="13">
        <v>46.716000000000001</v>
      </c>
      <c r="O124" s="13">
        <v>50.546300000000002</v>
      </c>
      <c r="P124" s="14">
        <f t="shared" si="17"/>
        <v>45.211109999999998</v>
      </c>
      <c r="Q124" s="22">
        <v>0.99479899999999999</v>
      </c>
      <c r="R124" s="22">
        <v>0.99500500000000003</v>
      </c>
      <c r="S124" s="22">
        <v>0.99792899999999995</v>
      </c>
      <c r="T124" s="13">
        <v>99.277799999999999</v>
      </c>
    </row>
    <row r="125" spans="1:20" x14ac:dyDescent="0.25">
      <c r="A125" t="s">
        <v>70</v>
      </c>
      <c r="B125">
        <v>22</v>
      </c>
      <c r="C125" s="13">
        <v>990.68960000000004</v>
      </c>
      <c r="D125" s="13">
        <v>31.8188</v>
      </c>
      <c r="E125" s="13">
        <v>43.322200000000002</v>
      </c>
      <c r="F125" s="13">
        <v>48.600999999999999</v>
      </c>
      <c r="G125" s="14">
        <f t="shared" si="29"/>
        <v>34.647359999999999</v>
      </c>
      <c r="H125" s="13">
        <v>84.822999999999993</v>
      </c>
      <c r="I125">
        <v>29</v>
      </c>
      <c r="J125" s="13">
        <v>407.45440000000002</v>
      </c>
      <c r="K125" s="14">
        <f t="shared" si="34"/>
        <v>1398.144</v>
      </c>
      <c r="L125" s="18">
        <f t="shared" si="35"/>
        <v>0.29142520369861763</v>
      </c>
      <c r="M125" s="13">
        <v>43.597299999999997</v>
      </c>
      <c r="N125" s="13">
        <v>46.421799999999998</v>
      </c>
      <c r="O125" s="13">
        <v>50.072899999999997</v>
      </c>
      <c r="P125" s="14">
        <f t="shared" si="17"/>
        <v>44.52731</v>
      </c>
      <c r="Q125" s="22">
        <v>0.99384499999999998</v>
      </c>
      <c r="R125" s="22">
        <v>0.99468699999999999</v>
      </c>
      <c r="S125" s="22">
        <v>0.99763199999999996</v>
      </c>
      <c r="T125" s="13">
        <v>98.6905</v>
      </c>
    </row>
    <row r="126" spans="1:20" x14ac:dyDescent="0.25">
      <c r="A126" t="s">
        <v>70</v>
      </c>
      <c r="B126">
        <v>24</v>
      </c>
      <c r="C126" s="13">
        <v>758.4384</v>
      </c>
      <c r="D126" s="13">
        <v>31.7669</v>
      </c>
      <c r="E126" s="13">
        <v>43.186900000000001</v>
      </c>
      <c r="F126" s="13">
        <v>48.2273</v>
      </c>
      <c r="G126" s="14">
        <f t="shared" si="29"/>
        <v>34.554940000000002</v>
      </c>
      <c r="H126" s="13">
        <v>83.823999999999998</v>
      </c>
      <c r="I126">
        <v>31</v>
      </c>
      <c r="J126" s="13">
        <v>310.9744</v>
      </c>
      <c r="K126" s="14">
        <f t="shared" si="34"/>
        <v>1069.4128000000001</v>
      </c>
      <c r="L126" s="18">
        <f t="shared" si="35"/>
        <v>0.29078986150156422</v>
      </c>
      <c r="M126" s="13">
        <v>42.696800000000003</v>
      </c>
      <c r="N126" s="13">
        <v>46.043799999999997</v>
      </c>
      <c r="O126" s="13">
        <v>49.511499999999998</v>
      </c>
      <c r="P126" s="14">
        <f t="shared" si="17"/>
        <v>43.712969999999999</v>
      </c>
      <c r="Q126" s="22">
        <v>0.99248099999999995</v>
      </c>
      <c r="R126" s="22">
        <v>0.99423899999999998</v>
      </c>
      <c r="S126" s="22">
        <v>0.99719999999999998</v>
      </c>
      <c r="T126" s="13">
        <v>97.427700000000002</v>
      </c>
    </row>
    <row r="127" spans="1:20" x14ac:dyDescent="0.25">
      <c r="A127" t="s">
        <v>70</v>
      </c>
      <c r="B127">
        <v>28</v>
      </c>
      <c r="C127" s="13">
        <v>453.6456</v>
      </c>
      <c r="D127" s="13">
        <v>31.5974</v>
      </c>
      <c r="E127" s="13">
        <v>42.837699999999998</v>
      </c>
      <c r="F127" s="13">
        <v>47.491700000000002</v>
      </c>
      <c r="G127" s="14">
        <f t="shared" si="29"/>
        <v>34.310860000000005</v>
      </c>
      <c r="H127" s="13">
        <v>81.084599999999995</v>
      </c>
      <c r="I127">
        <v>35</v>
      </c>
      <c r="J127" s="13">
        <v>196.25040000000001</v>
      </c>
      <c r="K127" s="14">
        <f t="shared" si="34"/>
        <v>649.89599999999996</v>
      </c>
      <c r="L127" s="18">
        <f t="shared" si="35"/>
        <v>0.30197200782894495</v>
      </c>
      <c r="M127" s="13">
        <v>40.792700000000004</v>
      </c>
      <c r="N127" s="13">
        <v>45.247999999999998</v>
      </c>
      <c r="O127" s="13">
        <v>48.281100000000002</v>
      </c>
      <c r="P127" s="14">
        <f t="shared" si="17"/>
        <v>41.987070000000003</v>
      </c>
      <c r="Q127" s="22">
        <v>0.98850899999999997</v>
      </c>
      <c r="R127" s="22">
        <v>0.99321499999999996</v>
      </c>
      <c r="S127" s="22">
        <v>0.99619199999999997</v>
      </c>
      <c r="T127" s="13">
        <v>94.432500000000005</v>
      </c>
    </row>
    <row r="128" spans="1:20" x14ac:dyDescent="0.25">
      <c r="A128" t="s">
        <v>70</v>
      </c>
      <c r="B128">
        <v>29</v>
      </c>
      <c r="C128" s="13">
        <v>400.46719999999999</v>
      </c>
      <c r="D128" s="13">
        <v>31.537500000000001</v>
      </c>
      <c r="E128" s="13">
        <v>42.721600000000002</v>
      </c>
      <c r="F128" s="13">
        <v>47.252899999999997</v>
      </c>
      <c r="G128" s="14">
        <f t="shared" si="29"/>
        <v>34.227450000000005</v>
      </c>
      <c r="H128" s="13">
        <v>80.160399999999996</v>
      </c>
      <c r="I128">
        <v>36</v>
      </c>
      <c r="J128" s="13">
        <v>175.40799999999999</v>
      </c>
      <c r="K128" s="14">
        <f t="shared" si="34"/>
        <v>575.87519999999995</v>
      </c>
      <c r="L128" s="18">
        <f t="shared" si="35"/>
        <v>0.30459377309528174</v>
      </c>
      <c r="M128" s="13">
        <v>40.261800000000001</v>
      </c>
      <c r="N128" s="13">
        <v>44.968200000000003</v>
      </c>
      <c r="O128" s="13">
        <v>47.966099999999997</v>
      </c>
      <c r="P128" s="14">
        <f t="shared" si="17"/>
        <v>41.502870000000001</v>
      </c>
      <c r="Q128" s="22">
        <v>0.98705900000000002</v>
      </c>
      <c r="R128" s="22">
        <v>0.99284899999999998</v>
      </c>
      <c r="S128" s="22">
        <v>0.99587700000000001</v>
      </c>
      <c r="T128" s="13">
        <v>93.569000000000003</v>
      </c>
    </row>
    <row r="129" spans="1:20" x14ac:dyDescent="0.25">
      <c r="A129" t="s">
        <v>70</v>
      </c>
      <c r="B129">
        <v>31</v>
      </c>
      <c r="C129" s="13">
        <v>308.77679999999998</v>
      </c>
      <c r="D129" s="13">
        <v>31.385400000000001</v>
      </c>
      <c r="E129" s="13">
        <v>42.502699999999997</v>
      </c>
      <c r="F129" s="13">
        <v>46.744</v>
      </c>
      <c r="G129" s="14">
        <f t="shared" si="29"/>
        <v>34.032990000000005</v>
      </c>
      <c r="H129" s="13">
        <v>78.175899999999999</v>
      </c>
      <c r="I129">
        <v>38</v>
      </c>
      <c r="J129" s="13">
        <v>141.95840000000001</v>
      </c>
      <c r="K129" s="14">
        <f t="shared" si="34"/>
        <v>450.73519999999996</v>
      </c>
      <c r="L129" s="18">
        <f t="shared" si="35"/>
        <v>0.31494855516054665</v>
      </c>
      <c r="M129" s="13">
        <v>39.185099999999998</v>
      </c>
      <c r="N129" s="13">
        <v>44.200699999999998</v>
      </c>
      <c r="O129" s="13">
        <v>47.307699999999997</v>
      </c>
      <c r="P129" s="14">
        <f t="shared" si="17"/>
        <v>40.498919999999998</v>
      </c>
      <c r="Q129" s="22">
        <v>0.98374200000000001</v>
      </c>
      <c r="R129" s="22">
        <v>0.99201399999999995</v>
      </c>
      <c r="S129" s="22">
        <v>0.99511400000000005</v>
      </c>
      <c r="T129" s="13">
        <v>91.108900000000006</v>
      </c>
    </row>
    <row r="130" spans="1:20" x14ac:dyDescent="0.25">
      <c r="A130" t="s">
        <v>70</v>
      </c>
      <c r="B130">
        <v>32</v>
      </c>
      <c r="C130" s="13">
        <v>276.55040000000002</v>
      </c>
      <c r="D130" s="13">
        <v>31.3111</v>
      </c>
      <c r="E130" s="13">
        <v>42.354700000000001</v>
      </c>
      <c r="F130" s="13">
        <v>46.505200000000002</v>
      </c>
      <c r="G130" s="14">
        <f t="shared" si="29"/>
        <v>33.934870000000004</v>
      </c>
      <c r="H130" s="13">
        <v>77.155799999999999</v>
      </c>
      <c r="I130">
        <v>39</v>
      </c>
      <c r="J130" s="13">
        <v>130.01840000000001</v>
      </c>
      <c r="K130" s="14">
        <f t="shared" si="34"/>
        <v>406.56880000000001</v>
      </c>
      <c r="L130" s="18">
        <f t="shared" si="35"/>
        <v>0.31979433739135915</v>
      </c>
      <c r="M130" s="13">
        <v>38.708100000000002</v>
      </c>
      <c r="N130" s="13">
        <v>44.0381</v>
      </c>
      <c r="O130" s="13">
        <v>47.006100000000004</v>
      </c>
      <c r="P130" s="14">
        <f t="shared" si="17"/>
        <v>40.070900000000002</v>
      </c>
      <c r="Q130" s="22">
        <v>0.98193200000000003</v>
      </c>
      <c r="R130" s="22">
        <v>0.99165300000000001</v>
      </c>
      <c r="S130" s="22">
        <v>0.99467799999999995</v>
      </c>
      <c r="T130" s="13">
        <v>90.252899999999997</v>
      </c>
    </row>
    <row r="131" spans="1:20" x14ac:dyDescent="0.25">
      <c r="A131" t="s">
        <v>70</v>
      </c>
      <c r="B131">
        <v>0</v>
      </c>
      <c r="D131" s="13">
        <v>31.9986</v>
      </c>
      <c r="E131" s="13">
        <v>44.504199999999997</v>
      </c>
      <c r="F131" s="13">
        <v>50.555199999999999</v>
      </c>
      <c r="G131" s="14">
        <f t="shared" si="29"/>
        <v>35.104820000000004</v>
      </c>
      <c r="H131" s="13">
        <v>87.406999999999996</v>
      </c>
    </row>
    <row r="132" spans="1:20" x14ac:dyDescent="0.25">
      <c r="A132" t="s">
        <v>71</v>
      </c>
      <c r="B132">
        <v>20</v>
      </c>
      <c r="C132" s="13">
        <v>1978.048</v>
      </c>
      <c r="D132" s="13">
        <v>29.394300000000001</v>
      </c>
      <c r="E132" s="13">
        <v>40.640900000000002</v>
      </c>
      <c r="F132" s="13">
        <v>39.348300000000002</v>
      </c>
      <c r="G132" s="14">
        <f t="shared" si="29"/>
        <v>31.514360000000003</v>
      </c>
      <c r="H132" s="13">
        <v>85.754000000000005</v>
      </c>
      <c r="I132">
        <v>27</v>
      </c>
      <c r="J132" s="13">
        <v>2695.7087999999999</v>
      </c>
      <c r="K132" s="14">
        <f t="shared" ref="K132:K138" si="36">C132+J132</f>
        <v>4673.7568000000001</v>
      </c>
      <c r="L132" s="18">
        <f t="shared" ref="L132:L138" si="37">J132/K132</f>
        <v>0.5767755823323969</v>
      </c>
      <c r="M132" s="13">
        <v>41.806600000000003</v>
      </c>
      <c r="N132" s="13">
        <v>46.619399999999999</v>
      </c>
      <c r="O132" s="13">
        <v>47.2943</v>
      </c>
      <c r="P132" s="14">
        <f t="shared" si="17"/>
        <v>42.836650000000006</v>
      </c>
      <c r="Q132" s="22">
        <v>0.99565499999999996</v>
      </c>
      <c r="R132" s="22">
        <v>0.99728600000000001</v>
      </c>
      <c r="S132" s="22">
        <v>0.99754200000000004</v>
      </c>
      <c r="T132" s="13">
        <v>98.947100000000006</v>
      </c>
    </row>
    <row r="133" spans="1:20" x14ac:dyDescent="0.25">
      <c r="A133" t="s">
        <v>71</v>
      </c>
      <c r="B133">
        <v>22</v>
      </c>
      <c r="C133" s="13">
        <v>1521.2080000000001</v>
      </c>
      <c r="D133" s="13">
        <v>29.348800000000001</v>
      </c>
      <c r="E133" s="13">
        <v>40.4833</v>
      </c>
      <c r="F133" s="13">
        <v>39.242400000000004</v>
      </c>
      <c r="G133" s="14">
        <f t="shared" si="29"/>
        <v>31.451610000000002</v>
      </c>
      <c r="H133" s="13">
        <v>85.231200000000001</v>
      </c>
      <c r="I133">
        <v>29</v>
      </c>
      <c r="J133" s="13">
        <v>1911.684</v>
      </c>
      <c r="K133" s="14">
        <f t="shared" si="36"/>
        <v>3432.8919999999998</v>
      </c>
      <c r="L133" s="18">
        <f t="shared" si="37"/>
        <v>0.5568727475259927</v>
      </c>
      <c r="M133" s="13">
        <v>40.426099999999998</v>
      </c>
      <c r="N133" s="13">
        <v>45.541699999999999</v>
      </c>
      <c r="O133" s="13">
        <v>46.228200000000001</v>
      </c>
      <c r="P133" s="14">
        <f t="shared" si="17"/>
        <v>41.517869999999995</v>
      </c>
      <c r="Q133" s="22">
        <v>0.99419199999999996</v>
      </c>
      <c r="R133" s="22">
        <v>0.99650099999999997</v>
      </c>
      <c r="S133" s="22">
        <v>0.99686300000000005</v>
      </c>
      <c r="T133" s="13">
        <v>98.230999999999995</v>
      </c>
    </row>
    <row r="134" spans="1:20" x14ac:dyDescent="0.25">
      <c r="A134" t="s">
        <v>71</v>
      </c>
      <c r="B134">
        <v>24</v>
      </c>
      <c r="C134" s="13">
        <v>1144.836</v>
      </c>
      <c r="D134" s="13">
        <v>29.2849</v>
      </c>
      <c r="E134" s="13">
        <v>40.223999999999997</v>
      </c>
      <c r="F134" s="13">
        <v>39.059699999999999</v>
      </c>
      <c r="G134" s="14">
        <f t="shared" si="29"/>
        <v>31.356290000000001</v>
      </c>
      <c r="H134" s="13">
        <v>84.452500000000001</v>
      </c>
      <c r="I134">
        <v>31</v>
      </c>
      <c r="J134" s="13">
        <v>1302.6512</v>
      </c>
      <c r="K134" s="14">
        <f t="shared" si="36"/>
        <v>2447.4872</v>
      </c>
      <c r="L134" s="18">
        <f t="shared" si="37"/>
        <v>0.53224025032694755</v>
      </c>
      <c r="M134" s="13">
        <v>39.031199999999998</v>
      </c>
      <c r="N134" s="13">
        <v>44.441000000000003</v>
      </c>
      <c r="O134" s="13">
        <v>45.111600000000003</v>
      </c>
      <c r="P134" s="14">
        <f t="shared" si="17"/>
        <v>40.180220000000006</v>
      </c>
      <c r="Q134" s="22">
        <v>0.99219000000000002</v>
      </c>
      <c r="R134" s="22">
        <v>0.99538700000000002</v>
      </c>
      <c r="S134" s="22">
        <v>0.99583600000000005</v>
      </c>
      <c r="T134" s="13">
        <v>97.199600000000004</v>
      </c>
    </row>
    <row r="135" spans="1:20" x14ac:dyDescent="0.25">
      <c r="A135" t="s">
        <v>71</v>
      </c>
      <c r="B135">
        <v>27</v>
      </c>
      <c r="C135" s="13">
        <v>773.31759999999997</v>
      </c>
      <c r="D135" s="13">
        <v>29.150099999999998</v>
      </c>
      <c r="E135" s="13">
        <v>39.819699999999997</v>
      </c>
      <c r="F135" s="13">
        <v>38.773800000000001</v>
      </c>
      <c r="G135" s="14">
        <f t="shared" si="29"/>
        <v>31.179430000000004</v>
      </c>
      <c r="H135" s="13">
        <v>82.855400000000003</v>
      </c>
      <c r="I135">
        <v>34</v>
      </c>
      <c r="J135" s="13">
        <v>763.57360000000006</v>
      </c>
      <c r="K135" s="14">
        <f t="shared" si="36"/>
        <v>1536.8912</v>
      </c>
      <c r="L135" s="18">
        <f t="shared" si="37"/>
        <v>0.49682996428114107</v>
      </c>
      <c r="M135" s="13">
        <v>37.124099999999999</v>
      </c>
      <c r="N135" s="13">
        <v>42.963000000000001</v>
      </c>
      <c r="O135" s="13">
        <v>43.586599999999997</v>
      </c>
      <c r="P135" s="14">
        <f t="shared" si="17"/>
        <v>38.354240000000004</v>
      </c>
      <c r="Q135" s="22">
        <v>0.98805900000000002</v>
      </c>
      <c r="R135" s="22">
        <v>0.99335399999999996</v>
      </c>
      <c r="S135" s="22">
        <v>0.99401200000000001</v>
      </c>
      <c r="T135" s="13">
        <v>95.207099999999997</v>
      </c>
    </row>
    <row r="136" spans="1:20" x14ac:dyDescent="0.25">
      <c r="A136" t="s">
        <v>71</v>
      </c>
      <c r="B136">
        <v>28</v>
      </c>
      <c r="C136" s="13">
        <v>681.3</v>
      </c>
      <c r="D136" s="13">
        <v>29.092400000000001</v>
      </c>
      <c r="E136" s="13">
        <v>39.650700000000001</v>
      </c>
      <c r="F136" s="13">
        <v>38.658999999999999</v>
      </c>
      <c r="G136" s="14">
        <f t="shared" si="29"/>
        <v>31.104890000000005</v>
      </c>
      <c r="H136" s="13">
        <v>82.139499999999998</v>
      </c>
      <c r="I136">
        <v>35</v>
      </c>
      <c r="J136" s="13">
        <v>643.53039999999999</v>
      </c>
      <c r="K136" s="14">
        <f t="shared" si="36"/>
        <v>1324.8303999999998</v>
      </c>
      <c r="L136" s="18">
        <f t="shared" si="37"/>
        <v>0.48574549617822782</v>
      </c>
      <c r="M136" s="13">
        <v>36.527299999999997</v>
      </c>
      <c r="N136" s="13">
        <v>42.490699999999997</v>
      </c>
      <c r="O136" s="13">
        <v>43.075699999999998</v>
      </c>
      <c r="P136" s="14">
        <f t="shared" si="17"/>
        <v>37.778480000000002</v>
      </c>
      <c r="Q136" s="22">
        <v>0.98630399999999996</v>
      </c>
      <c r="R136" s="22">
        <v>0.99246199999999996</v>
      </c>
      <c r="S136" s="22">
        <v>0.99327500000000002</v>
      </c>
      <c r="T136" s="13">
        <v>94.472099999999998</v>
      </c>
    </row>
    <row r="137" spans="1:20" x14ac:dyDescent="0.25">
      <c r="A137" t="s">
        <v>71</v>
      </c>
      <c r="B137">
        <v>30</v>
      </c>
      <c r="C137" s="13">
        <v>533.89359999999999</v>
      </c>
      <c r="D137" s="13">
        <v>28.9527</v>
      </c>
      <c r="E137" s="13">
        <v>39.306600000000003</v>
      </c>
      <c r="F137" s="13">
        <v>38.404299999999999</v>
      </c>
      <c r="G137" s="14">
        <f t="shared" si="29"/>
        <v>30.933250000000001</v>
      </c>
      <c r="H137" s="13">
        <v>80.531300000000002</v>
      </c>
      <c r="I137">
        <v>37</v>
      </c>
      <c r="J137" s="13">
        <v>440.52960000000002</v>
      </c>
      <c r="K137" s="14">
        <f t="shared" si="36"/>
        <v>974.42319999999995</v>
      </c>
      <c r="L137" s="18">
        <f t="shared" si="37"/>
        <v>0.4520926841643344</v>
      </c>
      <c r="M137" s="13">
        <v>35.309699999999999</v>
      </c>
      <c r="N137" s="13">
        <v>41.389899999999997</v>
      </c>
      <c r="O137" s="13">
        <v>41.606400000000001</v>
      </c>
      <c r="P137" s="14">
        <f t="shared" si="17"/>
        <v>36.54739</v>
      </c>
      <c r="Q137" s="22">
        <v>0.98195200000000005</v>
      </c>
      <c r="R137" s="22">
        <v>0.99036400000000002</v>
      </c>
      <c r="S137" s="22">
        <v>0.99120299999999995</v>
      </c>
      <c r="T137" s="13">
        <v>92.453000000000003</v>
      </c>
    </row>
    <row r="138" spans="1:20" x14ac:dyDescent="0.25">
      <c r="A138" t="s">
        <v>71</v>
      </c>
      <c r="B138">
        <v>32</v>
      </c>
      <c r="C138" s="13">
        <v>410.85840000000002</v>
      </c>
      <c r="D138" s="13">
        <v>28.7699</v>
      </c>
      <c r="E138" s="13">
        <v>38.886800000000001</v>
      </c>
      <c r="F138" s="13">
        <v>38.116999999999997</v>
      </c>
      <c r="G138" s="14">
        <f t="shared" si="29"/>
        <v>30.716300000000004</v>
      </c>
      <c r="H138" s="13">
        <v>78.404200000000003</v>
      </c>
      <c r="I138">
        <v>39</v>
      </c>
      <c r="J138" s="13">
        <v>312.53039999999999</v>
      </c>
      <c r="K138" s="14">
        <f t="shared" si="36"/>
        <v>723.38879999999995</v>
      </c>
      <c r="L138" s="18">
        <f t="shared" si="37"/>
        <v>0.43203654798083685</v>
      </c>
      <c r="M138" s="13">
        <v>34.151499999999999</v>
      </c>
      <c r="N138" s="13">
        <v>40.699800000000003</v>
      </c>
      <c r="O138" s="13">
        <v>40.903399999999998</v>
      </c>
      <c r="P138" s="14">
        <f t="shared" ref="P138" si="38">M138*0.8+N138*0.1+O138*0.1</f>
        <v>35.481520000000003</v>
      </c>
      <c r="Q138" s="22">
        <v>0.97634200000000004</v>
      </c>
      <c r="R138" s="22">
        <v>0.98814299999999999</v>
      </c>
      <c r="S138" s="22">
        <v>0.98930099999999999</v>
      </c>
      <c r="T138" s="13">
        <v>90.037300000000002</v>
      </c>
    </row>
    <row r="139" spans="1:20" x14ac:dyDescent="0.25">
      <c r="A139" t="s">
        <v>71</v>
      </c>
      <c r="B139">
        <v>0</v>
      </c>
      <c r="D139" s="13">
        <v>29.518599999999999</v>
      </c>
      <c r="E139" s="13">
        <v>41.157200000000003</v>
      </c>
      <c r="F139" s="13">
        <v>39.670299999999997</v>
      </c>
      <c r="G139" s="14">
        <f t="shared" si="29"/>
        <v>31.69763</v>
      </c>
      <c r="H139" s="13">
        <v>87.056600000000003</v>
      </c>
    </row>
  </sheetData>
  <sortState xmlns:xlrd2="http://schemas.microsoft.com/office/spreadsheetml/2017/richdata2" ref="A57:T63">
    <sortCondition ref="A57:A63"/>
    <sortCondition ref="B57:B63"/>
  </sortState>
  <phoneticPr fontId="9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ée un document." ma:contentTypeScope="" ma:versionID="4f5182c224dea9899ceabc1e13aced5b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2e609ff2f3192edeb24e5c3b523410de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BC0641-25B5-4EA7-A22E-E947340C1DF1}"/>
</file>

<file path=customXml/itemProps3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Volunteers</vt:lpstr>
      <vt:lpstr>VTM 23.4 (Full-res)</vt:lpstr>
      <vt:lpstr>VTM 23.4 (Dual-layer, 2x)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2024-09-26T16:53:37Z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2024-08-27T08:52:21Z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08d0a8bc-e58e-42e7-81ea-b57ddf6af21b</vt:lpwstr>
  </property>
  <property fmtid="{D5CDD505-2E9C-101B-9397-08002B2CF9AE}" pid="10" name="MSIP_Label_bcf26ed8-713a-4e6c-8a04-66607341a11c_ContentBits">
    <vt:lpwstr>0</vt:lpwstr>
  </property>
</Properties>
</file>