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lxiangli\Work\JVET\2024_11_AJ_Kemer\JVET-AJ0007\results\"/>
    </mc:Choice>
  </mc:AlternateContent>
  <bookViews>
    <workbookView xWindow="0" yWindow="0" windowWidth="21480" windowHeight="13870"/>
  </bookViews>
  <sheets>
    <sheet name="evolution" sheetId="4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27" i="4" l="1"/>
  <c r="AD27" i="4"/>
  <c r="AC27" i="4"/>
  <c r="AB27" i="4"/>
  <c r="AA27" i="4"/>
  <c r="Z27" i="4"/>
  <c r="AE18" i="4"/>
  <c r="AD18" i="4"/>
  <c r="AC18" i="4"/>
  <c r="AB18" i="4"/>
  <c r="AA18" i="4"/>
  <c r="Z18" i="4"/>
  <c r="AE9" i="4"/>
  <c r="AD9" i="4"/>
  <c r="AC9" i="4"/>
  <c r="AB9" i="4"/>
  <c r="AA9" i="4"/>
  <c r="Z9" i="4"/>
  <c r="A143" i="4" l="1"/>
  <c r="A18" i="4" l="1"/>
  <c r="A27" i="4" s="1"/>
  <c r="A38" i="4" s="1"/>
  <c r="A47" i="4" s="1"/>
  <c r="A56" i="4" s="1"/>
  <c r="A67" i="4" s="1"/>
  <c r="A76" i="4" s="1"/>
  <c r="A85" i="4" s="1"/>
  <c r="A96" i="4" s="1"/>
  <c r="A105" i="4" s="1"/>
  <c r="A114" i="4" s="1"/>
  <c r="A125" i="4" s="1"/>
  <c r="A134" i="4" s="1"/>
  <c r="AE28" i="4" l="1"/>
  <c r="AD28" i="4"/>
  <c r="AC28" i="4"/>
  <c r="AB28" i="4"/>
  <c r="AA28" i="4"/>
  <c r="AE19" i="4"/>
  <c r="AD19" i="4"/>
  <c r="AC19" i="4"/>
  <c r="AB19" i="4"/>
  <c r="AA19" i="4"/>
  <c r="AE10" i="4"/>
  <c r="AD10" i="4"/>
  <c r="AC10" i="4"/>
  <c r="AB10" i="4"/>
  <c r="AA10" i="4"/>
  <c r="Z10" i="4"/>
  <c r="A14" i="4" l="1"/>
  <c r="A23" i="4" s="1"/>
  <c r="A34" i="4" s="1"/>
  <c r="A43" i="4" s="1"/>
  <c r="A52" i="4" s="1"/>
  <c r="A63" i="4" s="1"/>
  <c r="A72" i="4" s="1"/>
  <c r="A81" i="4" s="1"/>
  <c r="A92" i="4" s="1"/>
  <c r="A101" i="4" s="1"/>
  <c r="A110" i="4" s="1"/>
  <c r="A121" i="4" s="1"/>
  <c r="A130" i="4" s="1"/>
  <c r="A139" i="4" s="1"/>
  <c r="A15" i="4"/>
  <c r="A24" i="4" s="1"/>
  <c r="A35" i="4" s="1"/>
  <c r="A44" i="4" s="1"/>
  <c r="A53" i="4" s="1"/>
  <c r="A64" i="4" s="1"/>
  <c r="A73" i="4" s="1"/>
  <c r="A82" i="4" s="1"/>
  <c r="A93" i="4" s="1"/>
  <c r="A102" i="4" s="1"/>
  <c r="A111" i="4" s="1"/>
  <c r="A122" i="4" s="1"/>
  <c r="A131" i="4" s="1"/>
  <c r="A140" i="4" s="1"/>
  <c r="A16" i="4"/>
  <c r="A25" i="4" s="1"/>
  <c r="A36" i="4" s="1"/>
  <c r="A45" i="4" s="1"/>
  <c r="A54" i="4" s="1"/>
  <c r="A65" i="4" s="1"/>
  <c r="A74" i="4" s="1"/>
  <c r="A83" i="4" s="1"/>
  <c r="A94" i="4" s="1"/>
  <c r="A103" i="4" s="1"/>
  <c r="A112" i="4" s="1"/>
  <c r="A123" i="4" s="1"/>
  <c r="A132" i="4" s="1"/>
  <c r="A141" i="4" s="1"/>
  <c r="A17" i="4"/>
  <c r="A26" i="4" s="1"/>
  <c r="A37" i="4" s="1"/>
  <c r="A46" i="4" s="1"/>
  <c r="A55" i="4" s="1"/>
  <c r="A66" i="4" s="1"/>
  <c r="A75" i="4" s="1"/>
  <c r="A84" i="4" s="1"/>
  <c r="A95" i="4" s="1"/>
  <c r="A104" i="4" s="1"/>
  <c r="A113" i="4" s="1"/>
  <c r="A124" i="4" s="1"/>
  <c r="A133" i="4" s="1"/>
  <c r="A142" i="4" s="1"/>
  <c r="A19" i="4"/>
  <c r="A13" i="4"/>
  <c r="A22" i="4" s="1"/>
  <c r="A33" i="4" s="1"/>
  <c r="A42" i="4" s="1"/>
  <c r="A51" i="4" s="1"/>
  <c r="A62" i="4" s="1"/>
  <c r="A71" i="4" s="1"/>
  <c r="A80" i="4" s="1"/>
  <c r="A91" i="4" s="1"/>
  <c r="A100" i="4" s="1"/>
  <c r="A109" i="4" s="1"/>
  <c r="A120" i="4" s="1"/>
  <c r="A129" i="4" s="1"/>
  <c r="A138" i="4" s="1"/>
  <c r="A28" i="4" l="1"/>
  <c r="Z19" i="4"/>
  <c r="AA23" i="4"/>
  <c r="AB23" i="4"/>
  <c r="AC23" i="4"/>
  <c r="AD23" i="4"/>
  <c r="AE23" i="4"/>
  <c r="AA24" i="4"/>
  <c r="AB24" i="4"/>
  <c r="AC24" i="4"/>
  <c r="AD24" i="4"/>
  <c r="AE24" i="4"/>
  <c r="AA25" i="4"/>
  <c r="AB25" i="4"/>
  <c r="AC25" i="4"/>
  <c r="AD25" i="4"/>
  <c r="AE25" i="4"/>
  <c r="AA26" i="4"/>
  <c r="AB26" i="4"/>
  <c r="AC26" i="4"/>
  <c r="AD26" i="4"/>
  <c r="AE26" i="4"/>
  <c r="AA14" i="4"/>
  <c r="AB14" i="4"/>
  <c r="AC14" i="4"/>
  <c r="AD14" i="4"/>
  <c r="AE14" i="4"/>
  <c r="AA15" i="4"/>
  <c r="AB15" i="4"/>
  <c r="AC15" i="4"/>
  <c r="AD15" i="4"/>
  <c r="AE15" i="4"/>
  <c r="AA16" i="4"/>
  <c r="AB16" i="4"/>
  <c r="AC16" i="4"/>
  <c r="AD16" i="4"/>
  <c r="AE16" i="4"/>
  <c r="AA17" i="4"/>
  <c r="AB17" i="4"/>
  <c r="AC17" i="4"/>
  <c r="AD17" i="4"/>
  <c r="AE17" i="4"/>
  <c r="AA5" i="4"/>
  <c r="AB5" i="4"/>
  <c r="AC5" i="4"/>
  <c r="AD5" i="4"/>
  <c r="AE5" i="4"/>
  <c r="AA6" i="4"/>
  <c r="AB6" i="4"/>
  <c r="AC6" i="4"/>
  <c r="AD6" i="4"/>
  <c r="AE6" i="4"/>
  <c r="AA7" i="4"/>
  <c r="AB7" i="4"/>
  <c r="AC7" i="4"/>
  <c r="AD7" i="4"/>
  <c r="AE7" i="4"/>
  <c r="AA8" i="4"/>
  <c r="AB8" i="4"/>
  <c r="AC8" i="4"/>
  <c r="AD8" i="4"/>
  <c r="AE8" i="4"/>
  <c r="Z25" i="4"/>
  <c r="Z16" i="4"/>
  <c r="Z7" i="4"/>
  <c r="A39" i="4" l="1"/>
  <c r="A48" i="4" s="1"/>
  <c r="A57" i="4" s="1"/>
  <c r="A68" i="4" s="1"/>
  <c r="A77" i="4" s="1"/>
  <c r="A86" i="4" s="1"/>
  <c r="A97" i="4" s="1"/>
  <c r="A106" i="4" s="1"/>
  <c r="A115" i="4" s="1"/>
  <c r="A126" i="4" s="1"/>
  <c r="A135" i="4" s="1"/>
  <c r="A144" i="4" s="1"/>
  <c r="Z28" i="4"/>
  <c r="Z26" i="4"/>
  <c r="Z24" i="4"/>
  <c r="Z23" i="4"/>
  <c r="AE22" i="4"/>
  <c r="AD22" i="4"/>
  <c r="AC22" i="4"/>
  <c r="AB22" i="4"/>
  <c r="AA22" i="4"/>
  <c r="Z22" i="4"/>
  <c r="Z17" i="4"/>
  <c r="Z15" i="4"/>
  <c r="Z14" i="4"/>
  <c r="AE13" i="4"/>
  <c r="AD13" i="4"/>
  <c r="AC13" i="4"/>
  <c r="AB13" i="4"/>
  <c r="AA13" i="4"/>
  <c r="Z13" i="4"/>
  <c r="Z5" i="4"/>
  <c r="Z6" i="4"/>
  <c r="Z8" i="4"/>
  <c r="AE4" i="4"/>
  <c r="AD4" i="4"/>
  <c r="AC4" i="4"/>
  <c r="AB4" i="4"/>
  <c r="AA4" i="4"/>
  <c r="Z4" i="4"/>
</calcChain>
</file>

<file path=xl/sharedStrings.xml><?xml version="1.0" encoding="utf-8"?>
<sst xmlns="http://schemas.openxmlformats.org/spreadsheetml/2006/main" count="288" uniqueCount="30">
  <si>
    <t>Y</t>
  </si>
  <si>
    <t>U</t>
  </si>
  <si>
    <t>V</t>
  </si>
  <si>
    <t>VMAF</t>
  </si>
  <si>
    <t>VMAF-NEG</t>
  </si>
  <si>
    <t>EncT</t>
  </si>
  <si>
    <t>DecT</t>
  </si>
  <si>
    <t>mPeakR</t>
  </si>
  <si>
    <t>mHWMR</t>
  </si>
  <si>
    <t>RA</t>
  </si>
  <si>
    <t>LDB</t>
  </si>
  <si>
    <t>AI</t>
  </si>
  <si>
    <t>G1 off</t>
  </si>
  <si>
    <t>G2 off</t>
  </si>
  <si>
    <t>G3 off</t>
  </si>
  <si>
    <t>G4 off</t>
  </si>
  <si>
    <t>G1-4 off</t>
  </si>
  <si>
    <t>Inter template matching tools</t>
  </si>
  <si>
    <t>Intra and IBC template matching (with search) related tools</t>
  </si>
  <si>
    <t>ecm-8.1</t>
  </si>
  <si>
    <t>ecm-10.0</t>
  </si>
  <si>
    <t>Tools interleaving the list derivation with the intra prediction/reconstruction process</t>
  </si>
  <si>
    <t>ECM group Off vs ECM anchor</t>
  </si>
  <si>
    <t>ECM group Off vs VTM11ECMxx anchor</t>
  </si>
  <si>
    <t>Tools requiring more processing on the neighboring reconstructed samples than VVC</t>
  </si>
  <si>
    <t>ecm-11.0</t>
  </si>
  <si>
    <t>ecm-9.0</t>
  </si>
  <si>
    <t>ecm-12.0</t>
  </si>
  <si>
    <t>ecm-13.0</t>
  </si>
  <si>
    <t>ecm-14.0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</si>
</sst>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10" fontId="3" fillId="0" borderId="8" xfId="0" applyNumberFormat="1" applyFont="1" applyBorder="1" applyAlignment="1">
      <alignment horizontal="center" vertical="center"/>
    </xf>
    <xf numFmtId="10" fontId="3" fillId="0" borderId="9" xfId="0" applyNumberFormat="1" applyFont="1" applyBorder="1" applyAlignment="1">
      <alignment horizontal="center" vertical="center"/>
    </xf>
    <xf numFmtId="10" fontId="3" fillId="0" borderId="10" xfId="0" applyNumberFormat="1" applyFont="1" applyBorder="1" applyAlignment="1">
      <alignment horizontal="center" vertical="center"/>
    </xf>
    <xf numFmtId="9" fontId="3" fillId="0" borderId="11" xfId="0" applyNumberFormat="1" applyFont="1" applyBorder="1" applyAlignment="1">
      <alignment horizontal="center" vertical="center"/>
    </xf>
    <xf numFmtId="9" fontId="3" fillId="0" borderId="10" xfId="0" applyNumberFormat="1" applyFont="1" applyBorder="1" applyAlignment="1">
      <alignment horizontal="center" vertical="center"/>
    </xf>
    <xf numFmtId="9" fontId="3" fillId="0" borderId="9" xfId="0" applyNumberFormat="1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/>
    </xf>
    <xf numFmtId="10" fontId="3" fillId="0" borderId="14" xfId="0" applyNumberFormat="1" applyFont="1" applyBorder="1" applyAlignment="1">
      <alignment horizontal="center" vertical="center"/>
    </xf>
    <xf numFmtId="10" fontId="3" fillId="0" borderId="15" xfId="0" applyNumberFormat="1" applyFont="1" applyBorder="1" applyAlignment="1">
      <alignment horizontal="center" vertical="center"/>
    </xf>
    <xf numFmtId="10" fontId="3" fillId="0" borderId="16" xfId="0" applyNumberFormat="1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center" vertical="center"/>
    </xf>
    <xf numFmtId="164" fontId="3" fillId="0" borderId="16" xfId="0" applyNumberFormat="1" applyFont="1" applyBorder="1" applyAlignment="1">
      <alignment horizontal="center" vertical="center"/>
    </xf>
    <xf numFmtId="9" fontId="3" fillId="0" borderId="15" xfId="0" applyNumberFormat="1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horizontal="center"/>
    </xf>
    <xf numFmtId="10" fontId="3" fillId="0" borderId="20" xfId="0" applyNumberFormat="1" applyFont="1" applyBorder="1" applyAlignment="1">
      <alignment horizontal="center" vertical="center"/>
    </xf>
    <xf numFmtId="10" fontId="3" fillId="0" borderId="21" xfId="0" applyNumberFormat="1" applyFont="1" applyBorder="1" applyAlignment="1">
      <alignment horizontal="center" vertical="center"/>
    </xf>
    <xf numFmtId="10" fontId="3" fillId="0" borderId="22" xfId="0" applyNumberFormat="1" applyFont="1" applyBorder="1" applyAlignment="1">
      <alignment horizontal="center" vertical="center"/>
    </xf>
    <xf numFmtId="164" fontId="3" fillId="0" borderId="23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9" fontId="3" fillId="0" borderId="21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5" xfId="0" applyFont="1" applyBorder="1"/>
    <xf numFmtId="0" fontId="4" fillId="0" borderId="0" xfId="0" applyFont="1"/>
    <xf numFmtId="0" fontId="4" fillId="0" borderId="26" xfId="0" applyFont="1" applyBorder="1"/>
    <xf numFmtId="0" fontId="4" fillId="0" borderId="25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0" fillId="2" borderId="3" xfId="0" applyFill="1" applyBorder="1"/>
    <xf numFmtId="0" fontId="0" fillId="2" borderId="6" xfId="0" applyFill="1" applyBorder="1"/>
    <xf numFmtId="0" fontId="4" fillId="2" borderId="1" xfId="0" applyFont="1" applyFill="1" applyBorder="1" applyAlignment="1">
      <alignment horizontal="center"/>
    </xf>
    <xf numFmtId="0" fontId="0" fillId="2" borderId="2" xfId="0" applyFill="1" applyBorder="1"/>
    <xf numFmtId="1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9" fontId="3" fillId="0" borderId="0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</cellXfs>
  <cellStyles count="1">
    <cellStyle name="Normal" xfId="0" builtinId="0"/>
  </cellStyles>
  <dxfs count="598"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rgb="FF000000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AI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evolution!$Z$4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evolution!$AA$4:$AE$4</c:f>
              <c:numCache>
                <c:formatCode>0.00%</c:formatCode>
                <c:ptCount val="5"/>
                <c:pt idx="0">
                  <c:v>-5.7744924550413084E-5</c:v>
                </c:pt>
                <c:pt idx="1">
                  <c:v>4.737227010897762E-3</c:v>
                </c:pt>
                <c:pt idx="2">
                  <c:v>1.0927195252458258E-2</c:v>
                </c:pt>
                <c:pt idx="3">
                  <c:v>1.3134249448657031E-2</c:v>
                </c:pt>
                <c:pt idx="4">
                  <c:v>3.1810280289265802E-2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85D-43E6-85E5-C05A758A91F5}"/>
            </c:ext>
          </c:extLst>
        </c:ser>
        <c:ser>
          <c:idx val="1"/>
          <c:order val="1"/>
          <c:tx>
            <c:strRef>
              <c:f>evolution!$Z$5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evolution!$AA$5:$AE$5</c:f>
              <c:numCache>
                <c:formatCode>0.00%</c:formatCode>
                <c:ptCount val="5"/>
                <c:pt idx="0">
                  <c:v>-5.902198960788807E-5</c:v>
                </c:pt>
                <c:pt idx="1">
                  <c:v>4.8076427088282747E-3</c:v>
                </c:pt>
                <c:pt idx="2">
                  <c:v>1.7882873207084815E-2</c:v>
                </c:pt>
                <c:pt idx="3">
                  <c:v>1.3587599487899634E-2</c:v>
                </c:pt>
                <c:pt idx="4">
                  <c:v>4.0404269929321251E-2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85D-43E6-85E5-C05A758A91F5}"/>
            </c:ext>
          </c:extLst>
        </c:ser>
        <c:ser>
          <c:idx val="2"/>
          <c:order val="2"/>
          <c:tx>
            <c:strRef>
              <c:f>evolution!$Z$6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evolution!$AA$6:$AE$6</c:f>
              <c:numCache>
                <c:formatCode>0.00%</c:formatCode>
                <c:ptCount val="5"/>
                <c:pt idx="0">
                  <c:v>-5.9765913764997514E-5</c:v>
                </c:pt>
                <c:pt idx="1">
                  <c:v>4.8514405933371358E-3</c:v>
                </c:pt>
                <c:pt idx="2">
                  <c:v>1.847512716847757E-2</c:v>
                </c:pt>
                <c:pt idx="3">
                  <c:v>1.3500631568202347E-2</c:v>
                </c:pt>
                <c:pt idx="4">
                  <c:v>4.0738560596685541E-2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5D-43E6-85E5-C05A758A91F5}"/>
            </c:ext>
          </c:extLst>
        </c:ser>
        <c:ser>
          <c:idx val="4"/>
          <c:order val="3"/>
          <c:tx>
            <c:strRef>
              <c:f>evolution!$Z$7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evolution!$AA$7:$AE$7</c:f>
              <c:numCache>
                <c:formatCode>0.00%</c:formatCode>
                <c:ptCount val="5"/>
                <c:pt idx="0">
                  <c:v>-4.5948306134185264E-5</c:v>
                </c:pt>
                <c:pt idx="1">
                  <c:v>4.9099791521317725E-3</c:v>
                </c:pt>
                <c:pt idx="2">
                  <c:v>1.93460632993365E-2</c:v>
                </c:pt>
                <c:pt idx="3">
                  <c:v>1.3656059462429204E-2</c:v>
                </c:pt>
                <c:pt idx="4">
                  <c:v>4.1751204136961727E-2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89-434C-A574-74370BF64EAD}"/>
            </c:ext>
          </c:extLst>
        </c:ser>
        <c:ser>
          <c:idx val="3"/>
          <c:order val="4"/>
          <c:tx>
            <c:strRef>
              <c:f>evolution!$Z$8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evolution!$AA$3:$AE$3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evolution!$AA$8:$AE$8</c:f>
              <c:numCache>
                <c:formatCode>0.00%</c:formatCode>
                <c:ptCount val="5"/>
                <c:pt idx="0">
                  <c:v>-6.0163963681698134E-5</c:v>
                </c:pt>
                <c:pt idx="1">
                  <c:v>4.2170888695259494E-3</c:v>
                </c:pt>
                <c:pt idx="2">
                  <c:v>2.092550217466E-2</c:v>
                </c:pt>
                <c:pt idx="3">
                  <c:v>8.5703071615511849E-3</c:v>
                </c:pt>
                <c:pt idx="4">
                  <c:v>4.8334256760956706E-2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85D-43E6-85E5-C05A758A91F5}"/>
            </c:ext>
          </c:extLst>
        </c:ser>
        <c:ser>
          <c:idx val="6"/>
          <c:order val="5"/>
          <c:tx>
            <c:strRef>
              <c:f>evolution!$Z$9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evolution!$AA$9:$AE$9</c:f>
              <c:numCache>
                <c:formatCode>0.00%</c:formatCode>
                <c:ptCount val="5"/>
                <c:pt idx="0">
                  <c:v>-6.1136926561196806E-5</c:v>
                </c:pt>
                <c:pt idx="1">
                  <c:v>3.0990447944049876E-3</c:v>
                </c:pt>
                <c:pt idx="2">
                  <c:v>2.1748486685818649E-2</c:v>
                </c:pt>
                <c:pt idx="3">
                  <c:v>1.4342270159636097E-2</c:v>
                </c:pt>
                <c:pt idx="4">
                  <c:v>4.5515241029058906E-2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23-47D0-A365-850D5052BCD0}"/>
            </c:ext>
          </c:extLst>
        </c:ser>
        <c:ser>
          <c:idx val="5"/>
          <c:order val="6"/>
          <c:tx>
            <c:strRef>
              <c:f>evolution!$Z$10</c:f>
              <c:strCache>
                <c:ptCount val="1"/>
                <c:pt idx="0">
                  <c:v>ecm-14.0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evolution!$AA$10:$AE$10</c:f>
              <c:numCache>
                <c:formatCode>0.00%</c:formatCode>
                <c:ptCount val="5"/>
                <c:pt idx="0">
                  <c:v>-7.4893256168588149E-5</c:v>
                </c:pt>
                <c:pt idx="1">
                  <c:v>2.7989265545756239E-3</c:v>
                </c:pt>
                <c:pt idx="2">
                  <c:v>2.2346499995356366E-2</c:v>
                </c:pt>
                <c:pt idx="3">
                  <c:v>1.5189108691695319E-2</c:v>
                </c:pt>
                <c:pt idx="4">
                  <c:v>4.6467847355293634E-2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D4-4FDA-9DA1-D7F3CF25D7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8708688"/>
        <c:axId val="548711312"/>
      </c:barChart>
      <c:catAx>
        <c:axId val="54870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11312"/>
        <c:crosses val="autoZero"/>
        <c:auto val="1"/>
        <c:lblAlgn val="ctr"/>
        <c:lblOffset val="100"/>
        <c:noMultiLvlLbl val="0"/>
      </c:catAx>
      <c:valAx>
        <c:axId val="54871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8708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evolution!$Z$13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evolution!$AA$12:$AE$12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evolution!$AA$13:$AE$13</c:f>
              <c:numCache>
                <c:formatCode>0.00%</c:formatCode>
                <c:ptCount val="5"/>
                <c:pt idx="0">
                  <c:v>3.6953665785174679E-2</c:v>
                </c:pt>
                <c:pt idx="1">
                  <c:v>1.5510451623367756E-2</c:v>
                </c:pt>
                <c:pt idx="2">
                  <c:v>4.7288183933509456E-3</c:v>
                </c:pt>
                <c:pt idx="3">
                  <c:v>7.8182968191262102E-3</c:v>
                </c:pt>
                <c:pt idx="4">
                  <c:v>6.8124645647794899E-2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7F-4283-B667-9EE44A313319}"/>
            </c:ext>
          </c:extLst>
        </c:ser>
        <c:ser>
          <c:idx val="1"/>
          <c:order val="1"/>
          <c:tx>
            <c:strRef>
              <c:f>evolution!$Z$14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evolution!$AA$12:$AE$12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evolution!$AA$14:$AE$14</c:f>
              <c:numCache>
                <c:formatCode>0.00%</c:formatCode>
                <c:ptCount val="5"/>
                <c:pt idx="0">
                  <c:v>3.9282248098473541E-2</c:v>
                </c:pt>
                <c:pt idx="1">
                  <c:v>1.7308868982631821E-2</c:v>
                </c:pt>
                <c:pt idx="2">
                  <c:v>8.557001047804361E-3</c:v>
                </c:pt>
                <c:pt idx="3">
                  <c:v>7.5239627440687384E-3</c:v>
                </c:pt>
                <c:pt idx="4">
                  <c:v>7.6374690188958969E-2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7F-4283-B667-9EE44A313319}"/>
            </c:ext>
          </c:extLst>
        </c:ser>
        <c:ser>
          <c:idx val="2"/>
          <c:order val="2"/>
          <c:tx>
            <c:strRef>
              <c:f>evolution!$Z$15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evolution!$AA$12:$AE$12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evolution!$AA$15:$AE$15</c:f>
              <c:numCache>
                <c:formatCode>0.00%</c:formatCode>
                <c:ptCount val="5"/>
                <c:pt idx="0">
                  <c:v>3.9754194755620663E-2</c:v>
                </c:pt>
                <c:pt idx="1">
                  <c:v>1.6950959085304217E-2</c:v>
                </c:pt>
                <c:pt idx="2">
                  <c:v>9.5545885174120066E-3</c:v>
                </c:pt>
                <c:pt idx="3">
                  <c:v>7.3432269520485871E-3</c:v>
                </c:pt>
                <c:pt idx="4">
                  <c:v>7.7510500670158314E-2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F7F-4283-B667-9EE44A313319}"/>
            </c:ext>
          </c:extLst>
        </c:ser>
        <c:ser>
          <c:idx val="4"/>
          <c:order val="3"/>
          <c:tx>
            <c:strRef>
              <c:f>evolution!$Z$16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evolution!$AA$16:$AE$16</c:f>
              <c:numCache>
                <c:formatCode>0.00%</c:formatCode>
                <c:ptCount val="5"/>
                <c:pt idx="0">
                  <c:v>4.1292396259572463E-2</c:v>
                </c:pt>
                <c:pt idx="1">
                  <c:v>1.7964625066790432E-2</c:v>
                </c:pt>
                <c:pt idx="2">
                  <c:v>9.9484054792145105E-3</c:v>
                </c:pt>
                <c:pt idx="3">
                  <c:v>7.032607483576629E-3</c:v>
                </c:pt>
                <c:pt idx="4">
                  <c:v>8.0263653211220184E-2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61-4044-8354-F42774921C76}"/>
            </c:ext>
          </c:extLst>
        </c:ser>
        <c:ser>
          <c:idx val="3"/>
          <c:order val="4"/>
          <c:tx>
            <c:strRef>
              <c:f>evolution!$Z$17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evolution!$AA$12:$AE$12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evolution!$AA$17:$AE$17</c:f>
              <c:numCache>
                <c:formatCode>0.00%</c:formatCode>
                <c:ptCount val="5"/>
                <c:pt idx="0">
                  <c:v>4.1347986402484722E-2</c:v>
                </c:pt>
                <c:pt idx="1">
                  <c:v>2.2149437914021981E-2</c:v>
                </c:pt>
                <c:pt idx="2">
                  <c:v>1.0802060649479446E-2</c:v>
                </c:pt>
                <c:pt idx="3">
                  <c:v>4.1302170138001418E-3</c:v>
                </c:pt>
                <c:pt idx="4">
                  <c:v>9.257880485381155E-2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7F-4283-B667-9EE44A313319}"/>
            </c:ext>
          </c:extLst>
        </c:ser>
        <c:ser>
          <c:idx val="6"/>
          <c:order val="5"/>
          <c:tx>
            <c:strRef>
              <c:f>evolution!$Z$18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evolution!$AA$18:$AE$18</c:f>
              <c:numCache>
                <c:formatCode>0.00%</c:formatCode>
                <c:ptCount val="5"/>
                <c:pt idx="0">
                  <c:v>4.4106331360713097E-2</c:v>
                </c:pt>
                <c:pt idx="1">
                  <c:v>1.6124880257410337E-2</c:v>
                </c:pt>
                <c:pt idx="2">
                  <c:v>1.1177630162999745E-2</c:v>
                </c:pt>
                <c:pt idx="3">
                  <c:v>8.0180526630672915E-3</c:v>
                </c:pt>
                <c:pt idx="4">
                  <c:v>8.8242891679399776E-2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29-4F23-AD64-3916056CF424}"/>
            </c:ext>
          </c:extLst>
        </c:ser>
        <c:ser>
          <c:idx val="5"/>
          <c:order val="6"/>
          <c:tx>
            <c:strRef>
              <c:f>evolution!$Z$19</c:f>
              <c:strCache>
                <c:ptCount val="1"/>
                <c:pt idx="0">
                  <c:v>ecm-14.0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evolution!$AA$19:$AE$19</c:f>
              <c:numCache>
                <c:formatCode>0.00%</c:formatCode>
                <c:ptCount val="5"/>
                <c:pt idx="0">
                  <c:v>4.8671633037037157E-2</c:v>
                </c:pt>
                <c:pt idx="1">
                  <c:v>1.6213408779915062E-2</c:v>
                </c:pt>
                <c:pt idx="2">
                  <c:v>1.1381994382687062E-2</c:v>
                </c:pt>
                <c:pt idx="3">
                  <c:v>1.211763021744452E-2</c:v>
                </c:pt>
                <c:pt idx="4">
                  <c:v>9.5337130104288195E-2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140-476E-95E6-94937DC9B9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44365432"/>
        <c:axId val="544365760"/>
      </c:barChart>
      <c:catAx>
        <c:axId val="544365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760"/>
        <c:crosses val="autoZero"/>
        <c:auto val="1"/>
        <c:lblAlgn val="ctr"/>
        <c:lblOffset val="100"/>
        <c:noMultiLvlLbl val="0"/>
      </c:catAx>
      <c:valAx>
        <c:axId val="544365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4365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LDB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evolution!$Z$22</c:f>
              <c:strCache>
                <c:ptCount val="1"/>
                <c:pt idx="0">
                  <c:v>ecm-8.1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evolution!$AA$21:$AE$21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evolution!$AA$22:$AE$22</c:f>
              <c:numCache>
                <c:formatCode>0.00%</c:formatCode>
                <c:ptCount val="5"/>
                <c:pt idx="0">
                  <c:v>4.286867426688501E-2</c:v>
                </c:pt>
                <c:pt idx="1">
                  <c:v>1.2888195286307802E-2</c:v>
                </c:pt>
                <c:pt idx="2">
                  <c:v>2.3336109364117861E-3</c:v>
                </c:pt>
                <c:pt idx="3">
                  <c:v>0</c:v>
                </c:pt>
                <c:pt idx="4">
                  <c:v>6.0809512103212747E-2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E0-46B4-848B-227748375DB6}"/>
            </c:ext>
          </c:extLst>
        </c:ser>
        <c:ser>
          <c:idx val="1"/>
          <c:order val="1"/>
          <c:tx>
            <c:strRef>
              <c:f>evolution!$Z$23</c:f>
              <c:strCache>
                <c:ptCount val="1"/>
                <c:pt idx="0">
                  <c:v>ecm-9.0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evolution!$AA$21:$AE$21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evolution!$AA$23:$AE$23</c:f>
              <c:numCache>
                <c:formatCode>0.00%</c:formatCode>
                <c:ptCount val="5"/>
                <c:pt idx="0">
                  <c:v>4.4829872888726162E-2</c:v>
                </c:pt>
                <c:pt idx="1">
                  <c:v>1.7138194684134484E-2</c:v>
                </c:pt>
                <c:pt idx="2">
                  <c:v>0</c:v>
                </c:pt>
                <c:pt idx="3">
                  <c:v>0</c:v>
                </c:pt>
                <c:pt idx="4">
                  <c:v>6.8764468481397389E-2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E0-46B4-848B-227748375DB6}"/>
            </c:ext>
          </c:extLst>
        </c:ser>
        <c:ser>
          <c:idx val="2"/>
          <c:order val="2"/>
          <c:tx>
            <c:strRef>
              <c:f>evolution!$Z$24</c:f>
              <c:strCache>
                <c:ptCount val="1"/>
                <c:pt idx="0">
                  <c:v>ecm-10.0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evolution!$AA$21:$AE$21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evolution!$AA$24:$AE$24</c:f>
              <c:numCache>
                <c:formatCode>0.00%</c:formatCode>
                <c:ptCount val="5"/>
                <c:pt idx="0">
                  <c:v>4.6037229848251406E-2</c:v>
                </c:pt>
                <c:pt idx="1">
                  <c:v>1.6080710698246532E-2</c:v>
                </c:pt>
                <c:pt idx="2">
                  <c:v>3.9036956316538343E-3</c:v>
                </c:pt>
                <c:pt idx="3">
                  <c:v>1.5918136260760034E-3</c:v>
                </c:pt>
                <c:pt idx="4">
                  <c:v>6.8435053282670744E-2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E0-46B4-848B-227748375DB6}"/>
            </c:ext>
          </c:extLst>
        </c:ser>
        <c:ser>
          <c:idx val="4"/>
          <c:order val="3"/>
          <c:tx>
            <c:strRef>
              <c:f>evolution!$Z$25</c:f>
              <c:strCache>
                <c:ptCount val="1"/>
                <c:pt idx="0">
                  <c:v>ecm-11.0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evolution!$AA$25:$AE$25</c:f>
              <c:numCache>
                <c:formatCode>0.00%</c:formatCode>
                <c:ptCount val="5"/>
                <c:pt idx="0">
                  <c:v>4.7370198756931693E-2</c:v>
                </c:pt>
                <c:pt idx="1">
                  <c:v>1.6902848232376588E-2</c:v>
                </c:pt>
                <c:pt idx="2">
                  <c:v>0</c:v>
                </c:pt>
                <c:pt idx="3">
                  <c:v>0</c:v>
                </c:pt>
                <c:pt idx="4">
                  <c:v>7.0093350836797449E-2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A0-41C3-9557-56C6302256B6}"/>
            </c:ext>
          </c:extLst>
        </c:ser>
        <c:ser>
          <c:idx val="3"/>
          <c:order val="4"/>
          <c:tx>
            <c:strRef>
              <c:f>evolution!$Z$26</c:f>
              <c:strCache>
                <c:ptCount val="1"/>
                <c:pt idx="0">
                  <c:v>ecm-12.0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evolution!$AA$21:$AE$21</c:f>
              <c:strCache>
                <c:ptCount val="5"/>
                <c:pt idx="0">
                  <c:v>G1 off</c:v>
                </c:pt>
                <c:pt idx="1">
                  <c:v>G2 off</c:v>
                </c:pt>
                <c:pt idx="2">
                  <c:v>G3 off</c:v>
                </c:pt>
                <c:pt idx="3">
                  <c:v>G4 off</c:v>
                </c:pt>
                <c:pt idx="4">
                  <c:v>G1-4 off</c:v>
                </c:pt>
              </c:strCache>
            </c:strRef>
          </c:cat>
          <c:val>
            <c:numRef>
              <c:f>evolution!$AA$26:$AE$26</c:f>
              <c:numCache>
                <c:formatCode>0.00%</c:formatCode>
                <c:ptCount val="5"/>
                <c:pt idx="0">
                  <c:v>4.7815123920419089E-2</c:v>
                </c:pt>
                <c:pt idx="1">
                  <c:v>2.3077705188222591E-2</c:v>
                </c:pt>
                <c:pt idx="2">
                  <c:v>0</c:v>
                </c:pt>
                <c:pt idx="3">
                  <c:v>0</c:v>
                </c:pt>
                <c:pt idx="4">
                  <c:v>8.2511085871798603E-2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DE0-46B4-848B-227748375DB6}"/>
            </c:ext>
          </c:extLst>
        </c:ser>
        <c:ser>
          <c:idx val="6"/>
          <c:order val="5"/>
          <c:tx>
            <c:strRef>
              <c:f>evolution!$Z$27</c:f>
              <c:strCache>
                <c:ptCount val="1"/>
                <c:pt idx="0">
                  <c:v>ecm-13.0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evolution!$AA$27:$AE$27</c:f>
              <c:numCache>
                <c:formatCode>0.00%</c:formatCode>
                <c:ptCount val="5"/>
                <c:pt idx="0">
                  <c:v>5.1110837791800756E-2</c:v>
                </c:pt>
                <c:pt idx="1">
                  <c:v>1.6748839864612675E-2</c:v>
                </c:pt>
                <c:pt idx="2">
                  <c:v>0</c:v>
                </c:pt>
                <c:pt idx="3">
                  <c:v>0</c:v>
                </c:pt>
                <c:pt idx="4">
                  <c:v>7.9381673778795347E-2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3D-4F0B-AD77-5492618E9C33}"/>
            </c:ext>
          </c:extLst>
        </c:ser>
        <c:ser>
          <c:idx val="5"/>
          <c:order val="6"/>
          <c:tx>
            <c:strRef>
              <c:f>evolution!$Z$28</c:f>
              <c:strCache>
                <c:ptCount val="1"/>
                <c:pt idx="0">
                  <c:v>ecm-14.0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evolution!$AA$28:$AE$28</c:f>
              <c:numCache>
                <c:formatCode>0.00%</c:formatCode>
                <c:ptCount val="5"/>
                <c:pt idx="0">
                  <c:v>5.5674915464785625E-2</c:v>
                </c:pt>
                <c:pt idx="1">
                  <c:v>1.6513303733460865E-2</c:v>
                </c:pt>
                <c:pt idx="2">
                  <c:v>0</c:v>
                </c:pt>
                <c:pt idx="3">
                  <c:v>0</c:v>
                </c:pt>
                <c:pt idx="4">
                  <c:v>9.1323399630892074E-2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C2-466F-9265-7EECE620B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3008352"/>
        <c:axId val="483009336"/>
      </c:barChart>
      <c:catAx>
        <c:axId val="483008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9336"/>
        <c:crosses val="autoZero"/>
        <c:auto val="1"/>
        <c:lblAlgn val="ctr"/>
        <c:lblOffset val="100"/>
        <c:noMultiLvlLbl val="0"/>
      </c:catAx>
      <c:valAx>
        <c:axId val="483009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3008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758266</xdr:colOff>
      <xdr:row>1</xdr:row>
      <xdr:rowOff>47812</xdr:rowOff>
    </xdr:from>
    <xdr:to>
      <xdr:col>23</xdr:col>
      <xdr:colOff>758266</xdr:colOff>
      <xdr:row>19</xdr:row>
      <xdr:rowOff>79189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750794</xdr:colOff>
      <xdr:row>23</xdr:row>
      <xdr:rowOff>144930</xdr:rowOff>
    </xdr:from>
    <xdr:to>
      <xdr:col>23</xdr:col>
      <xdr:colOff>750794</xdr:colOff>
      <xdr:row>42</xdr:row>
      <xdr:rowOff>4482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743323</xdr:colOff>
      <xdr:row>45</xdr:row>
      <xdr:rowOff>174811</xdr:rowOff>
    </xdr:from>
    <xdr:to>
      <xdr:col>23</xdr:col>
      <xdr:colOff>743323</xdr:colOff>
      <xdr:row>64</xdr:row>
      <xdr:rowOff>41835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4"/>
  <sheetViews>
    <sheetView tabSelected="1" zoomScale="85" zoomScaleNormal="85" workbookViewId="0">
      <selection activeCell="Z55" sqref="Z55"/>
    </sheetView>
  </sheetViews>
  <sheetFormatPr defaultColWidth="10.81640625" defaultRowHeight="14.5" x14ac:dyDescent="0.35"/>
  <cols>
    <col min="1" max="1" width="17" style="1" bestFit="1" customWidth="1"/>
    <col min="2" max="4" width="9.1796875" customWidth="1"/>
    <col min="5" max="6" width="9.1796875" hidden="1" customWidth="1"/>
    <col min="7" max="8" width="9.1796875" customWidth="1"/>
    <col min="9" max="10" width="9.1796875" hidden="1" customWidth="1"/>
    <col min="11" max="13" width="9.1796875" customWidth="1"/>
    <col min="14" max="15" width="9.1796875" hidden="1" customWidth="1"/>
    <col min="16" max="17" width="9.1796875" customWidth="1"/>
  </cols>
  <sheetData>
    <row r="1" spans="1:31" ht="16" thickBot="1" x14ac:dyDescent="0.4">
      <c r="A1" s="38"/>
      <c r="B1" s="42" t="s">
        <v>22</v>
      </c>
      <c r="C1" s="40"/>
      <c r="D1" s="40"/>
      <c r="E1" s="40"/>
      <c r="F1" s="40"/>
      <c r="G1" s="40"/>
      <c r="H1" s="40"/>
      <c r="I1" s="40"/>
      <c r="J1" s="41"/>
      <c r="K1" s="39" t="s">
        <v>23</v>
      </c>
      <c r="L1" s="40"/>
      <c r="M1" s="40"/>
      <c r="N1" s="40"/>
      <c r="O1" s="40"/>
      <c r="P1" s="40"/>
      <c r="Q1" s="41"/>
    </row>
    <row r="2" spans="1:31" ht="16" thickBot="1" x14ac:dyDescent="0.4">
      <c r="A2" s="46" t="s">
        <v>12</v>
      </c>
      <c r="B2" s="43" t="s">
        <v>17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5"/>
    </row>
    <row r="3" spans="1:31" ht="15" thickBot="1" x14ac:dyDescent="0.4">
      <c r="A3" s="12" t="s">
        <v>11</v>
      </c>
      <c r="B3" s="2" t="s">
        <v>0</v>
      </c>
      <c r="C3" s="3" t="s">
        <v>1</v>
      </c>
      <c r="D3" s="4" t="s">
        <v>2</v>
      </c>
      <c r="E3" s="3" t="s">
        <v>3</v>
      </c>
      <c r="F3" s="4" t="s">
        <v>4</v>
      </c>
      <c r="G3" s="5" t="s">
        <v>5</v>
      </c>
      <c r="H3" s="4" t="s">
        <v>6</v>
      </c>
      <c r="I3" s="6" t="s">
        <v>7</v>
      </c>
      <c r="J3" s="6" t="s">
        <v>8</v>
      </c>
      <c r="K3" s="7" t="s">
        <v>0</v>
      </c>
      <c r="L3" s="8" t="s">
        <v>1</v>
      </c>
      <c r="M3" s="9" t="s">
        <v>2</v>
      </c>
      <c r="N3" s="8" t="s">
        <v>3</v>
      </c>
      <c r="O3" s="9" t="s">
        <v>4</v>
      </c>
      <c r="P3" s="10" t="s">
        <v>5</v>
      </c>
      <c r="Q3" s="11" t="s">
        <v>6</v>
      </c>
      <c r="AA3" s="2" t="s">
        <v>12</v>
      </c>
      <c r="AB3" s="2" t="s">
        <v>13</v>
      </c>
      <c r="AC3" s="2" t="s">
        <v>14</v>
      </c>
      <c r="AD3" s="2" t="s">
        <v>15</v>
      </c>
      <c r="AE3" s="2" t="s">
        <v>16</v>
      </c>
    </row>
    <row r="4" spans="1:31" ht="15" thickBot="1" x14ac:dyDescent="0.4">
      <c r="A4" s="13" t="s">
        <v>19</v>
      </c>
      <c r="B4" s="14">
        <v>-5.7744924550413084E-5</v>
      </c>
      <c r="C4" s="15">
        <v>-5.3872106761973823E-5</v>
      </c>
      <c r="D4" s="16">
        <v>-5.4108636921574365E-5</v>
      </c>
      <c r="E4" s="15"/>
      <c r="F4" s="16"/>
      <c r="G4" s="17">
        <v>1.0019868022128531</v>
      </c>
      <c r="H4" s="18">
        <v>1.0015686050356454</v>
      </c>
      <c r="I4" s="19"/>
      <c r="J4" s="19"/>
      <c r="K4" s="14">
        <v>-9.8692489578088363E-2</v>
      </c>
      <c r="L4" s="15">
        <v>-0.19241129351216188</v>
      </c>
      <c r="M4" s="16">
        <v>-0.20226461625765446</v>
      </c>
      <c r="N4" s="15">
        <v>-9.7313841351223215E-2</v>
      </c>
      <c r="O4" s="16">
        <v>-0.20249013566210827</v>
      </c>
      <c r="P4" s="17"/>
      <c r="Q4" s="20"/>
      <c r="Z4" s="13" t="str">
        <f>A4</f>
        <v>ecm-8.1</v>
      </c>
      <c r="AA4" s="14">
        <f>B4</f>
        <v>-5.7744924550413084E-5</v>
      </c>
      <c r="AB4" s="14">
        <f>B33</f>
        <v>4.737227010897762E-3</v>
      </c>
      <c r="AC4" s="14">
        <f>B62</f>
        <v>1.0927195252458258E-2</v>
      </c>
      <c r="AD4" s="14">
        <f>B91</f>
        <v>1.3134249448657031E-2</v>
      </c>
      <c r="AE4" s="14">
        <f>B120</f>
        <v>3.1810280289265802E-2</v>
      </c>
    </row>
    <row r="5" spans="1:31" ht="15" thickBot="1" x14ac:dyDescent="0.4">
      <c r="A5" s="21" t="s">
        <v>26</v>
      </c>
      <c r="B5" s="22">
        <v>-5.902198960788807E-5</v>
      </c>
      <c r="C5" s="23">
        <v>-5.5237503393423815E-5</v>
      </c>
      <c r="D5" s="24">
        <v>-5.5522798078269345E-5</v>
      </c>
      <c r="E5" s="23"/>
      <c r="F5" s="24"/>
      <c r="G5" s="25">
        <v>0.99907533550587069</v>
      </c>
      <c r="H5" s="26">
        <v>0.99839192051386694</v>
      </c>
      <c r="I5" s="27">
        <v>0.99994703768893645</v>
      </c>
      <c r="J5" s="27">
        <v>1.0004992195754858</v>
      </c>
      <c r="K5" s="22">
        <v>-0.116119355600941</v>
      </c>
      <c r="L5" s="23">
        <v>-0.22773749517356723</v>
      </c>
      <c r="M5" s="24">
        <v>-0.23785969317545805</v>
      </c>
      <c r="N5" s="23"/>
      <c r="O5" s="24"/>
      <c r="P5" s="25">
        <v>7.1000786093077473</v>
      </c>
      <c r="Q5" s="28">
        <v>4.5862958380824832</v>
      </c>
      <c r="Z5" s="13" t="str">
        <f t="shared" ref="Z5:Z8" si="0">A5</f>
        <v>ecm-9.0</v>
      </c>
      <c r="AA5" s="14">
        <f t="shared" ref="AA5:AA8" si="1">B5</f>
        <v>-5.902198960788807E-5</v>
      </c>
      <c r="AB5" s="14">
        <f t="shared" ref="AB5:AB8" si="2">B34</f>
        <v>4.8076427088282747E-3</v>
      </c>
      <c r="AC5" s="14">
        <f t="shared" ref="AC5:AC8" si="3">B63</f>
        <v>1.7882873207084815E-2</v>
      </c>
      <c r="AD5" s="14">
        <f t="shared" ref="AD5:AD8" si="4">B92</f>
        <v>1.3587599487899634E-2</v>
      </c>
      <c r="AE5" s="14">
        <f t="shared" ref="AE5:AE8" si="5">B121</f>
        <v>4.0404269929321251E-2</v>
      </c>
    </row>
    <row r="6" spans="1:31" ht="15" thickBot="1" x14ac:dyDescent="0.4">
      <c r="A6" s="29" t="s">
        <v>20</v>
      </c>
      <c r="B6" s="30">
        <v>-5.9765913764997514E-5</v>
      </c>
      <c r="C6" s="31">
        <v>-5.5873323333128282E-5</v>
      </c>
      <c r="D6" s="32">
        <v>-5.6240576394429707E-5</v>
      </c>
      <c r="E6" s="31"/>
      <c r="F6" s="32"/>
      <c r="G6" s="33">
        <v>1.0005736686671598</v>
      </c>
      <c r="H6" s="34">
        <v>1.0172441849971428</v>
      </c>
      <c r="I6" s="35">
        <v>0.99980334513819868</v>
      </c>
      <c r="J6" s="35">
        <v>1.0987762598986668</v>
      </c>
      <c r="K6" s="30">
        <v>-0.12496835572001465</v>
      </c>
      <c r="L6" s="31">
        <v>-0.23528044092271705</v>
      </c>
      <c r="M6" s="32">
        <v>-0.24633822012851012</v>
      </c>
      <c r="N6" s="31"/>
      <c r="O6" s="32"/>
      <c r="P6" s="33">
        <v>7.5716943004538599</v>
      </c>
      <c r="Q6" s="36">
        <v>4.6859064015483085</v>
      </c>
      <c r="Z6" s="13" t="str">
        <f t="shared" si="0"/>
        <v>ecm-10.0</v>
      </c>
      <c r="AA6" s="14">
        <f t="shared" si="1"/>
        <v>-5.9765913764997514E-5</v>
      </c>
      <c r="AB6" s="14">
        <f t="shared" si="2"/>
        <v>4.8514405933371358E-3</v>
      </c>
      <c r="AC6" s="14">
        <f t="shared" si="3"/>
        <v>1.847512716847757E-2</v>
      </c>
      <c r="AD6" s="14">
        <f t="shared" si="4"/>
        <v>1.3500631568202347E-2</v>
      </c>
      <c r="AE6" s="14">
        <f t="shared" si="5"/>
        <v>4.0738560596685541E-2</v>
      </c>
    </row>
    <row r="7" spans="1:31" ht="15" thickBot="1" x14ac:dyDescent="0.4">
      <c r="A7" s="29" t="s">
        <v>25</v>
      </c>
      <c r="B7" s="51">
        <v>-4.5948306134185264E-5</v>
      </c>
      <c r="C7" s="52">
        <v>-4.3029543792205693E-5</v>
      </c>
      <c r="D7" s="53">
        <v>-4.3101812414317012E-5</v>
      </c>
      <c r="E7" s="52" t="e">
        <v>#VALUE!</v>
      </c>
      <c r="F7" s="53" t="e">
        <v>#VALUE!</v>
      </c>
      <c r="G7" s="54">
        <v>1.0004336313313531</v>
      </c>
      <c r="H7" s="55">
        <v>0.999365472915696</v>
      </c>
      <c r="I7" s="56">
        <v>1.0000000150114154</v>
      </c>
      <c r="J7" s="57">
        <v>0.99997075379001954</v>
      </c>
      <c r="K7" s="51">
        <v>-0.12809788531821165</v>
      </c>
      <c r="L7" s="52">
        <v>-0.23731195173512157</v>
      </c>
      <c r="M7" s="53">
        <v>-0.24817680112405116</v>
      </c>
      <c r="N7" s="52">
        <v>-0.12585417363614168</v>
      </c>
      <c r="O7" s="53">
        <v>-0.24837846315368572</v>
      </c>
      <c r="P7" s="54">
        <v>7.6243582093730096</v>
      </c>
      <c r="Q7" s="58">
        <v>4.3321017051959565</v>
      </c>
      <c r="Z7" s="13" t="str">
        <f t="shared" ref="Z7" si="6">A7</f>
        <v>ecm-11.0</v>
      </c>
      <c r="AA7" s="14">
        <f t="shared" si="1"/>
        <v>-4.5948306134185264E-5</v>
      </c>
      <c r="AB7" s="14">
        <f t="shared" si="2"/>
        <v>4.9099791521317725E-3</v>
      </c>
      <c r="AC7" s="14">
        <f t="shared" si="3"/>
        <v>1.93460632993365E-2</v>
      </c>
      <c r="AD7" s="14">
        <f t="shared" si="4"/>
        <v>1.3656059462429204E-2</v>
      </c>
      <c r="AE7" s="14">
        <f t="shared" si="5"/>
        <v>4.1751204136961727E-2</v>
      </c>
    </row>
    <row r="8" spans="1:31" ht="15" thickBot="1" x14ac:dyDescent="0.4">
      <c r="A8" s="29" t="s">
        <v>27</v>
      </c>
      <c r="B8" s="51">
        <v>-6.0163963681698134E-5</v>
      </c>
      <c r="C8" s="52">
        <v>-5.6215044590937316E-5</v>
      </c>
      <c r="D8" s="53">
        <v>-5.6472838074676325E-5</v>
      </c>
      <c r="E8" s="52" t="e">
        <v>#VALUE!</v>
      </c>
      <c r="F8" s="53" t="e">
        <v>#VALUE!</v>
      </c>
      <c r="G8" s="54">
        <v>0.99946293868234071</v>
      </c>
      <c r="H8" s="55">
        <v>0.99887391444323326</v>
      </c>
      <c r="I8" s="56">
        <v>0.99909398419730533</v>
      </c>
      <c r="J8" s="57">
        <v>1.000014223122462</v>
      </c>
      <c r="K8" s="51">
        <v>-0.13661949909158724</v>
      </c>
      <c r="L8" s="52">
        <v>-0.25280262587290259</v>
      </c>
      <c r="M8" s="53">
        <v>-0.26609310441665734</v>
      </c>
      <c r="N8" s="52">
        <v>-0.13422226784051097</v>
      </c>
      <c r="O8" s="53">
        <v>-0.2660780033729887</v>
      </c>
      <c r="P8" s="54">
        <v>7.9818467404047482</v>
      </c>
      <c r="Q8" s="58">
        <v>4.5764822232533167</v>
      </c>
      <c r="Z8" s="13" t="str">
        <f t="shared" si="0"/>
        <v>ecm-12.0</v>
      </c>
      <c r="AA8" s="14">
        <f t="shared" si="1"/>
        <v>-6.0163963681698134E-5</v>
      </c>
      <c r="AB8" s="14">
        <f t="shared" si="2"/>
        <v>4.2170888695259494E-3</v>
      </c>
      <c r="AC8" s="14">
        <f t="shared" si="3"/>
        <v>2.092550217466E-2</v>
      </c>
      <c r="AD8" s="14">
        <f t="shared" si="4"/>
        <v>8.5703071615511849E-3</v>
      </c>
      <c r="AE8" s="14">
        <f t="shared" si="5"/>
        <v>4.8334256760956706E-2</v>
      </c>
    </row>
    <row r="9" spans="1:31" ht="15" thickBot="1" x14ac:dyDescent="0.4">
      <c r="A9" s="29" t="s">
        <v>28</v>
      </c>
      <c r="B9" s="51">
        <v>-6.1136926561196806E-5</v>
      </c>
      <c r="C9" s="52">
        <v>-5.7347389682352005E-5</v>
      </c>
      <c r="D9" s="53">
        <v>-5.7487282025851329E-5</v>
      </c>
      <c r="E9" s="52" t="e">
        <v>#VALUE!</v>
      </c>
      <c r="F9" s="53" t="e">
        <v>#VALUE!</v>
      </c>
      <c r="G9" s="54">
        <v>0.99834949175472898</v>
      </c>
      <c r="H9" s="55">
        <v>0.99637595332057471</v>
      </c>
      <c r="I9" s="56">
        <v>0.99830463040462314</v>
      </c>
      <c r="J9" s="57">
        <v>1.0000174366002621</v>
      </c>
      <c r="K9" s="51">
        <v>-0.15223549901028596</v>
      </c>
      <c r="L9" s="52">
        <v>-0.1724072719461493</v>
      </c>
      <c r="M9" s="53">
        <v>-0.18999479409301823</v>
      </c>
      <c r="N9" s="52">
        <v>-0.15002138173737944</v>
      </c>
      <c r="O9" s="53">
        <v>-0.19103298468651861</v>
      </c>
      <c r="P9" s="54">
        <v>9.502369197606189</v>
      </c>
      <c r="Q9" s="58">
        <v>4.6377766001351919</v>
      </c>
      <c r="Z9" s="13" t="str">
        <f t="shared" ref="Z9" si="7">A9</f>
        <v>ecm-13.0</v>
      </c>
      <c r="AA9" s="14">
        <f t="shared" ref="AA9" si="8">B9</f>
        <v>-6.1136926561196806E-5</v>
      </c>
      <c r="AB9" s="14">
        <f t="shared" ref="AB9" si="9">B38</f>
        <v>3.0990447944049876E-3</v>
      </c>
      <c r="AC9" s="14">
        <f t="shared" ref="AC9" si="10">B67</f>
        <v>2.1748486685818649E-2</v>
      </c>
      <c r="AD9" s="14">
        <f t="shared" ref="AD9" si="11">B96</f>
        <v>1.4342270159636097E-2</v>
      </c>
      <c r="AE9" s="14">
        <f t="shared" ref="AE9" si="12">B125</f>
        <v>4.5515241029058906E-2</v>
      </c>
    </row>
    <row r="10" spans="1:31" ht="15" thickBot="1" x14ac:dyDescent="0.4">
      <c r="A10" s="29" t="s">
        <v>29</v>
      </c>
      <c r="B10" s="51">
        <v>-7.4893256168588149E-5</v>
      </c>
      <c r="C10" s="52">
        <v>-7.0320662497458386E-5</v>
      </c>
      <c r="D10" s="53">
        <v>-7.0540835250136144E-5</v>
      </c>
      <c r="E10" s="52" t="e">
        <v>#VALUE!</v>
      </c>
      <c r="F10" s="53" t="e">
        <v>#VALUE!</v>
      </c>
      <c r="G10" s="54">
        <v>1.0026100279451862</v>
      </c>
      <c r="H10" s="55">
        <v>1.0040336919994999</v>
      </c>
      <c r="I10" s="56">
        <v>1.0006116224439665</v>
      </c>
      <c r="J10" s="57">
        <v>1.0001496830640777</v>
      </c>
      <c r="K10" s="51">
        <v>-0.15368908693511132</v>
      </c>
      <c r="L10" s="52">
        <v>-0.17990328956735116</v>
      </c>
      <c r="M10" s="53">
        <v>-0.19988111680944401</v>
      </c>
      <c r="N10" s="52">
        <v>-0.15158727675235584</v>
      </c>
      <c r="O10" s="53">
        <v>-0.20056767511853288</v>
      </c>
      <c r="P10" s="54">
        <v>9.7114209670525344</v>
      </c>
      <c r="Q10" s="58">
        <v>5.3310377721710065</v>
      </c>
      <c r="Z10" s="13" t="str">
        <f t="shared" ref="Z10" si="13">A10</f>
        <v>ecm-14.0</v>
      </c>
      <c r="AA10" s="14">
        <f t="shared" ref="AA10" si="14">B10</f>
        <v>-7.4893256168588149E-5</v>
      </c>
      <c r="AB10" s="14">
        <f t="shared" ref="AB10" si="15">B39</f>
        <v>2.7989265545756239E-3</v>
      </c>
      <c r="AC10" s="14">
        <f t="shared" ref="AC10" si="16">B68</f>
        <v>2.2346499995356366E-2</v>
      </c>
      <c r="AD10" s="14">
        <f t="shared" ref="AD10" si="17">B97</f>
        <v>1.5189108691695319E-2</v>
      </c>
      <c r="AE10" s="14">
        <f t="shared" ref="AE10" si="18">B126</f>
        <v>4.6467847355293634E-2</v>
      </c>
    </row>
    <row r="11" spans="1:31" ht="15" thickBot="1" x14ac:dyDescent="0.4"/>
    <row r="12" spans="1:31" ht="15" thickBot="1" x14ac:dyDescent="0.4">
      <c r="A12" s="12" t="s">
        <v>9</v>
      </c>
      <c r="B12" s="2" t="s">
        <v>0</v>
      </c>
      <c r="C12" s="3" t="s">
        <v>1</v>
      </c>
      <c r="D12" s="4" t="s">
        <v>2</v>
      </c>
      <c r="E12" s="3" t="s">
        <v>3</v>
      </c>
      <c r="F12" s="4" t="s">
        <v>4</v>
      </c>
      <c r="G12" s="5" t="s">
        <v>5</v>
      </c>
      <c r="H12" s="4" t="s">
        <v>6</v>
      </c>
      <c r="I12" s="6" t="s">
        <v>7</v>
      </c>
      <c r="J12" s="6" t="s">
        <v>8</v>
      </c>
      <c r="K12" s="7" t="s">
        <v>0</v>
      </c>
      <c r="L12" s="8" t="s">
        <v>1</v>
      </c>
      <c r="M12" s="9" t="s">
        <v>2</v>
      </c>
      <c r="N12" s="8" t="s">
        <v>3</v>
      </c>
      <c r="O12" s="9" t="s">
        <v>4</v>
      </c>
      <c r="P12" s="10" t="s">
        <v>5</v>
      </c>
      <c r="Q12" s="11" t="s">
        <v>6</v>
      </c>
      <c r="AA12" s="2" t="s">
        <v>12</v>
      </c>
      <c r="AB12" s="2" t="s">
        <v>13</v>
      </c>
      <c r="AC12" s="2" t="s">
        <v>14</v>
      </c>
      <c r="AD12" s="2" t="s">
        <v>15</v>
      </c>
      <c r="AE12" s="2" t="s">
        <v>16</v>
      </c>
    </row>
    <row r="13" spans="1:31" ht="15" thickBot="1" x14ac:dyDescent="0.4">
      <c r="A13" s="13" t="str">
        <f>A4</f>
        <v>ecm-8.1</v>
      </c>
      <c r="B13" s="14">
        <v>3.6953665785174679E-2</v>
      </c>
      <c r="C13" s="15">
        <v>3.9789639398385514E-2</v>
      </c>
      <c r="D13" s="16">
        <v>4.1832541013025346E-2</v>
      </c>
      <c r="E13" s="15"/>
      <c r="F13" s="16"/>
      <c r="G13" s="17">
        <v>0.85233609689556666</v>
      </c>
      <c r="H13" s="18">
        <v>0.76872640827083627</v>
      </c>
      <c r="I13" s="19"/>
      <c r="J13" s="19"/>
      <c r="K13" s="14">
        <v>-0.16891745637078512</v>
      </c>
      <c r="L13" s="15">
        <v>-0.23597283945065411</v>
      </c>
      <c r="M13" s="16">
        <v>-0.24812835121321791</v>
      </c>
      <c r="N13" s="15"/>
      <c r="O13" s="16"/>
      <c r="P13" s="17"/>
      <c r="Q13" s="20"/>
      <c r="Z13" s="13" t="str">
        <f>A13</f>
        <v>ecm-8.1</v>
      </c>
      <c r="AA13" s="14">
        <f>B13</f>
        <v>3.6953665785174679E-2</v>
      </c>
      <c r="AB13" s="14">
        <f>B42</f>
        <v>1.5510451623367756E-2</v>
      </c>
      <c r="AC13" s="14">
        <f>B71</f>
        <v>4.7288183933509456E-3</v>
      </c>
      <c r="AD13" s="14">
        <f>B100</f>
        <v>7.8182968191262102E-3</v>
      </c>
      <c r="AE13" s="14">
        <f>B129</f>
        <v>6.8124645647794899E-2</v>
      </c>
    </row>
    <row r="14" spans="1:31" ht="15" thickBot="1" x14ac:dyDescent="0.4">
      <c r="A14" s="13" t="str">
        <f>A5</f>
        <v>ecm-9.0</v>
      </c>
      <c r="B14" s="22">
        <v>3.9282248098473541E-2</v>
      </c>
      <c r="C14" s="23">
        <v>4.2410596337021808E-2</v>
      </c>
      <c r="D14" s="24">
        <v>4.3057188368639136E-2</v>
      </c>
      <c r="E14" s="23"/>
      <c r="F14" s="24"/>
      <c r="G14" s="25">
        <v>0.86206336813304751</v>
      </c>
      <c r="H14" s="26">
        <v>0.7709181898946289</v>
      </c>
      <c r="I14" s="27">
        <v>1.0009509213844037</v>
      </c>
      <c r="J14" s="27">
        <v>0.99248871692245044</v>
      </c>
      <c r="K14" s="22">
        <v>-0.17920444989121614</v>
      </c>
      <c r="L14" s="23">
        <v>-0.25520937914930358</v>
      </c>
      <c r="M14" s="24">
        <v>-0.2693061466674459</v>
      </c>
      <c r="N14" s="23"/>
      <c r="O14" s="24"/>
      <c r="P14" s="25">
        <v>6.2879960606681227</v>
      </c>
      <c r="Q14" s="28">
        <v>7.5653912705160931</v>
      </c>
      <c r="Z14" s="13" t="str">
        <f t="shared" ref="Z14:Z17" si="19">A14</f>
        <v>ecm-9.0</v>
      </c>
      <c r="AA14" s="14">
        <f t="shared" ref="AA14:AA17" si="20">B14</f>
        <v>3.9282248098473541E-2</v>
      </c>
      <c r="AB14" s="14">
        <f t="shared" ref="AB14:AB17" si="21">B43</f>
        <v>1.7308868982631821E-2</v>
      </c>
      <c r="AC14" s="14">
        <f t="shared" ref="AC14:AC17" si="22">B72</f>
        <v>8.557001047804361E-3</v>
      </c>
      <c r="AD14" s="14">
        <f t="shared" ref="AD14:AD17" si="23">B101</f>
        <v>7.5239627440687384E-3</v>
      </c>
      <c r="AE14" s="14">
        <f t="shared" ref="AE14:AE17" si="24">B130</f>
        <v>7.6374690188958969E-2</v>
      </c>
    </row>
    <row r="15" spans="1:31" ht="15" thickBot="1" x14ac:dyDescent="0.4">
      <c r="A15" s="13" t="str">
        <f>A6</f>
        <v>ecm-10.0</v>
      </c>
      <c r="B15" s="30">
        <v>3.9754194755620663E-2</v>
      </c>
      <c r="C15" s="31">
        <v>4.1489674064483985E-2</v>
      </c>
      <c r="D15" s="32">
        <v>4.1848770320126148E-2</v>
      </c>
      <c r="E15" s="31"/>
      <c r="F15" s="32"/>
      <c r="G15" s="33">
        <v>0.82157785011511497</v>
      </c>
      <c r="H15" s="34">
        <v>0.77499975071802907</v>
      </c>
      <c r="I15" s="35">
        <v>1.0000987781905766</v>
      </c>
      <c r="J15" s="35">
        <v>1.1694507622894061</v>
      </c>
      <c r="K15" s="30">
        <v>-0.19120316733483361</v>
      </c>
      <c r="L15" s="31">
        <v>-0.28054777283842153</v>
      </c>
      <c r="M15" s="32">
        <v>-0.29763615591673298</v>
      </c>
      <c r="N15" s="31"/>
      <c r="O15" s="32"/>
      <c r="P15" s="33">
        <v>5.5414228550221365</v>
      </c>
      <c r="Q15" s="36">
        <v>7.0070141728133901</v>
      </c>
      <c r="Z15" s="13" t="str">
        <f t="shared" si="19"/>
        <v>ecm-10.0</v>
      </c>
      <c r="AA15" s="14">
        <f t="shared" si="20"/>
        <v>3.9754194755620663E-2</v>
      </c>
      <c r="AB15" s="14">
        <f t="shared" si="21"/>
        <v>1.6950959085304217E-2</v>
      </c>
      <c r="AC15" s="14">
        <f t="shared" si="22"/>
        <v>9.5545885174120066E-3</v>
      </c>
      <c r="AD15" s="14">
        <f t="shared" si="23"/>
        <v>7.3432269520485871E-3</v>
      </c>
      <c r="AE15" s="14">
        <f t="shared" si="24"/>
        <v>7.7510500670158314E-2</v>
      </c>
    </row>
    <row r="16" spans="1:31" ht="15" thickBot="1" x14ac:dyDescent="0.4">
      <c r="A16" s="13" t="str">
        <f>A7</f>
        <v>ecm-11.0</v>
      </c>
      <c r="B16" s="48">
        <v>4.1292396259572463E-2</v>
      </c>
      <c r="C16" s="48">
        <v>4.0710986655258366E-2</v>
      </c>
      <c r="D16" s="48">
        <v>4.1077697265037266E-2</v>
      </c>
      <c r="E16" s="48" t="e">
        <v>#VALUE!</v>
      </c>
      <c r="F16" s="48" t="e">
        <v>#VALUE!</v>
      </c>
      <c r="G16" s="49">
        <v>0.85605270206624973</v>
      </c>
      <c r="H16" s="49">
        <v>0.75070227118925048</v>
      </c>
      <c r="I16" s="50">
        <v>0.99509341280002783</v>
      </c>
      <c r="J16" s="50">
        <v>0.99697134604141935</v>
      </c>
      <c r="K16" s="48">
        <v>-0.19346794004726015</v>
      </c>
      <c r="L16" s="48">
        <v>-0.29145650918603372</v>
      </c>
      <c r="M16" s="48">
        <v>-0.30903237681682666</v>
      </c>
      <c r="N16" s="48" t="e">
        <v>#VALUE!</v>
      </c>
      <c r="O16" s="48" t="e">
        <v>#VALUE!</v>
      </c>
      <c r="P16" s="49">
        <v>6.4840556738483466</v>
      </c>
      <c r="Q16" s="49">
        <v>6.6846338542630237</v>
      </c>
      <c r="Z16" s="13" t="str">
        <f t="shared" ref="Z16" si="25">A16</f>
        <v>ecm-11.0</v>
      </c>
      <c r="AA16" s="14">
        <f t="shared" si="20"/>
        <v>4.1292396259572463E-2</v>
      </c>
      <c r="AB16" s="14">
        <f t="shared" si="21"/>
        <v>1.7964625066790432E-2</v>
      </c>
      <c r="AC16" s="14">
        <f t="shared" si="22"/>
        <v>9.9484054792145105E-3</v>
      </c>
      <c r="AD16" s="14">
        <f t="shared" si="23"/>
        <v>7.032607483576629E-3</v>
      </c>
      <c r="AE16" s="14">
        <f t="shared" si="24"/>
        <v>8.0263653211220184E-2</v>
      </c>
    </row>
    <row r="17" spans="1:31" ht="15" thickBot="1" x14ac:dyDescent="0.4">
      <c r="A17" s="13" t="str">
        <f>A8</f>
        <v>ecm-12.0</v>
      </c>
      <c r="B17" s="48">
        <v>4.1347986402484722E-2</v>
      </c>
      <c r="C17" s="48">
        <v>4.0046387538429859E-2</v>
      </c>
      <c r="D17" s="48">
        <v>4.1478125343860646E-2</v>
      </c>
      <c r="E17" s="48" t="e">
        <v>#VALUE!</v>
      </c>
      <c r="F17" s="48" t="e">
        <v>#VALUE!</v>
      </c>
      <c r="G17" s="49">
        <v>0.84429852685737772</v>
      </c>
      <c r="H17" s="49">
        <v>0.74070089076405876</v>
      </c>
      <c r="I17" s="50">
        <v>0.99769460480596117</v>
      </c>
      <c r="J17" s="50">
        <v>0.99661443354512003</v>
      </c>
      <c r="K17" s="48">
        <v>-0.20849543751323507</v>
      </c>
      <c r="L17" s="48">
        <v>-0.30530255557703351</v>
      </c>
      <c r="M17" s="48">
        <v>-0.32611470456636121</v>
      </c>
      <c r="N17" s="48" t="e">
        <v>#VALUE!</v>
      </c>
      <c r="O17" s="48" t="e">
        <v>#VALUE!</v>
      </c>
      <c r="P17" s="49">
        <v>7.8338945840244545</v>
      </c>
      <c r="Q17" s="49">
        <v>7.0191318112605492</v>
      </c>
      <c r="Z17" s="13" t="str">
        <f t="shared" si="19"/>
        <v>ecm-12.0</v>
      </c>
      <c r="AA17" s="14">
        <f t="shared" si="20"/>
        <v>4.1347986402484722E-2</v>
      </c>
      <c r="AB17" s="14">
        <f t="shared" si="21"/>
        <v>2.2149437914021981E-2</v>
      </c>
      <c r="AC17" s="14">
        <f t="shared" si="22"/>
        <v>1.0802060649479446E-2</v>
      </c>
      <c r="AD17" s="14">
        <f t="shared" si="23"/>
        <v>4.1302170138001418E-3</v>
      </c>
      <c r="AE17" s="14">
        <f t="shared" si="24"/>
        <v>9.257880485381155E-2</v>
      </c>
    </row>
    <row r="18" spans="1:31" ht="15" thickBot="1" x14ac:dyDescent="0.4">
      <c r="A18" s="13" t="str">
        <f t="shared" ref="A18:A19" si="26">A9</f>
        <v>ecm-13.0</v>
      </c>
      <c r="B18" s="48">
        <v>4.4106331360713097E-2</v>
      </c>
      <c r="C18" s="48">
        <v>4.390184111737129E-2</v>
      </c>
      <c r="D18" s="48">
        <v>4.5559770343620368E-2</v>
      </c>
      <c r="E18" s="48" t="e">
        <v>#VALUE!</v>
      </c>
      <c r="F18" s="48" t="e">
        <v>#VALUE!</v>
      </c>
      <c r="G18" s="49">
        <v>0.82785155330172944</v>
      </c>
      <c r="H18" s="49">
        <v>0.71884608077795309</v>
      </c>
      <c r="I18" s="50">
        <v>0.9970115729694653</v>
      </c>
      <c r="J18" s="50">
        <v>0.99735663737282898</v>
      </c>
      <c r="K18" s="48">
        <v>-0.2220628857027547</v>
      </c>
      <c r="L18" s="48">
        <v>-0.22579712532285581</v>
      </c>
      <c r="M18" s="48">
        <v>-0.25428468096926671</v>
      </c>
      <c r="N18" s="48" t="e">
        <v>#VALUE!</v>
      </c>
      <c r="O18" s="48" t="e">
        <v>#VALUE!</v>
      </c>
      <c r="P18" s="49">
        <v>6.9462902080588336</v>
      </c>
      <c r="Q18" s="49">
        <v>6.9061727388480154</v>
      </c>
      <c r="Z18" s="13" t="str">
        <f t="shared" ref="Z18" si="27">A18</f>
        <v>ecm-13.0</v>
      </c>
      <c r="AA18" s="14">
        <f t="shared" ref="AA18" si="28">B18</f>
        <v>4.4106331360713097E-2</v>
      </c>
      <c r="AB18" s="14">
        <f t="shared" ref="AB18" si="29">B47</f>
        <v>1.6124880257410337E-2</v>
      </c>
      <c r="AC18" s="14">
        <f t="shared" ref="AC18" si="30">B76</f>
        <v>1.1177630162999745E-2</v>
      </c>
      <c r="AD18" s="14">
        <f t="shared" ref="AD18" si="31">B105</f>
        <v>8.0180526630672915E-3</v>
      </c>
      <c r="AE18" s="14">
        <f t="shared" ref="AE18" si="32">B134</f>
        <v>8.8242891679399776E-2</v>
      </c>
    </row>
    <row r="19" spans="1:31" x14ac:dyDescent="0.35">
      <c r="A19" s="13" t="str">
        <f t="shared" si="26"/>
        <v>ecm-14.0</v>
      </c>
      <c r="B19" s="48">
        <v>4.8671633037037157E-2</v>
      </c>
      <c r="C19" s="48">
        <v>4.670849321593204E-2</v>
      </c>
      <c r="D19" s="48">
        <v>4.8952457798889529E-2</v>
      </c>
      <c r="E19" s="48" t="e">
        <v>#VALUE!</v>
      </c>
      <c r="F19" s="48" t="e">
        <v>#VALUE!</v>
      </c>
      <c r="G19" s="49">
        <v>0.83749236120672799</v>
      </c>
      <c r="H19" s="49">
        <v>0.6663505678011914</v>
      </c>
      <c r="I19" s="50">
        <v>0.99955701567531297</v>
      </c>
      <c r="J19" s="50">
        <v>0.99847276545213082</v>
      </c>
      <c r="K19" s="48">
        <v>-0.22312110682684205</v>
      </c>
      <c r="L19" s="48">
        <v>-0.23576061997459372</v>
      </c>
      <c r="M19" s="48">
        <v>-0.26357497323505086</v>
      </c>
      <c r="N19" s="48" t="e">
        <v>#VALUE!</v>
      </c>
      <c r="O19" s="48" t="e">
        <v>#VALUE!</v>
      </c>
      <c r="P19" s="49">
        <v>7.7763542487542283</v>
      </c>
      <c r="Q19" s="49">
        <v>7.9845492365556936</v>
      </c>
      <c r="Z19" s="13" t="str">
        <f t="shared" ref="Z19" si="33">A19</f>
        <v>ecm-14.0</v>
      </c>
      <c r="AA19" s="14">
        <f t="shared" ref="AA19" si="34">B19</f>
        <v>4.8671633037037157E-2</v>
      </c>
      <c r="AB19" s="14">
        <f t="shared" ref="AB19" si="35">B48</f>
        <v>1.6213408779915062E-2</v>
      </c>
      <c r="AC19" s="14">
        <f t="shared" ref="AC19" si="36">B77</f>
        <v>1.1381994382687062E-2</v>
      </c>
      <c r="AD19" s="14">
        <f t="shared" ref="AD19" si="37">B106</f>
        <v>1.211763021744452E-2</v>
      </c>
      <c r="AE19" s="14">
        <f t="shared" ref="AE19" si="38">B135</f>
        <v>9.5337130104288195E-2</v>
      </c>
    </row>
    <row r="20" spans="1:31" ht="15" thickBot="1" x14ac:dyDescent="0.4"/>
    <row r="21" spans="1:31" ht="15" thickBot="1" x14ac:dyDescent="0.4">
      <c r="A21" s="12" t="s">
        <v>10</v>
      </c>
      <c r="B21" s="2" t="s">
        <v>0</v>
      </c>
      <c r="C21" s="3" t="s">
        <v>1</v>
      </c>
      <c r="D21" s="4" t="s">
        <v>2</v>
      </c>
      <c r="E21" s="3" t="s">
        <v>3</v>
      </c>
      <c r="F21" s="4" t="s">
        <v>4</v>
      </c>
      <c r="G21" s="5" t="s">
        <v>5</v>
      </c>
      <c r="H21" s="4" t="s">
        <v>6</v>
      </c>
      <c r="I21" s="6" t="s">
        <v>7</v>
      </c>
      <c r="J21" s="6" t="s">
        <v>8</v>
      </c>
      <c r="K21" s="7" t="s">
        <v>0</v>
      </c>
      <c r="L21" s="8" t="s">
        <v>1</v>
      </c>
      <c r="M21" s="9" t="s">
        <v>2</v>
      </c>
      <c r="N21" s="8" t="s">
        <v>3</v>
      </c>
      <c r="O21" s="9" t="s">
        <v>4</v>
      </c>
      <c r="P21" s="10" t="s">
        <v>5</v>
      </c>
      <c r="Q21" s="11" t="s">
        <v>6</v>
      </c>
      <c r="AA21" s="2" t="s">
        <v>12</v>
      </c>
      <c r="AB21" s="2" t="s">
        <v>13</v>
      </c>
      <c r="AC21" s="2" t="s">
        <v>14</v>
      </c>
      <c r="AD21" s="2" t="s">
        <v>15</v>
      </c>
      <c r="AE21" s="2" t="s">
        <v>16</v>
      </c>
    </row>
    <row r="22" spans="1:31" ht="15" thickBot="1" x14ac:dyDescent="0.4">
      <c r="A22" s="13" t="str">
        <f>A13</f>
        <v>ecm-8.1</v>
      </c>
      <c r="B22" s="14">
        <v>4.286867426688501E-2</v>
      </c>
      <c r="C22" s="15">
        <v>5.0739448687831111E-2</v>
      </c>
      <c r="D22" s="16">
        <v>5.2977260390116222E-2</v>
      </c>
      <c r="E22" s="15"/>
      <c r="F22" s="16"/>
      <c r="G22" s="17">
        <v>0.76707239892542556</v>
      </c>
      <c r="H22" s="18">
        <v>0.67621444462482649</v>
      </c>
      <c r="I22" s="19"/>
      <c r="J22" s="19"/>
      <c r="K22" s="14">
        <v>-0.12791475081824336</v>
      </c>
      <c r="L22" s="15">
        <v>-0.24165526602695886</v>
      </c>
      <c r="M22" s="16">
        <v>-0.23077253658788299</v>
      </c>
      <c r="N22" s="15"/>
      <c r="O22" s="16"/>
      <c r="P22" s="17"/>
      <c r="Q22" s="20"/>
      <c r="Z22" s="13" t="str">
        <f>A22</f>
        <v>ecm-8.1</v>
      </c>
      <c r="AA22" s="14">
        <f>B22</f>
        <v>4.286867426688501E-2</v>
      </c>
      <c r="AB22" s="14">
        <f>B51</f>
        <v>1.2888195286307802E-2</v>
      </c>
      <c r="AC22" s="14">
        <f>B80</f>
        <v>2.3336109364117861E-3</v>
      </c>
      <c r="AD22" s="14">
        <f>B109</f>
        <v>0</v>
      </c>
      <c r="AE22" s="14">
        <f>B138</f>
        <v>6.0809512103212747E-2</v>
      </c>
    </row>
    <row r="23" spans="1:31" ht="15" thickBot="1" x14ac:dyDescent="0.4">
      <c r="A23" s="13" t="str">
        <f>A14</f>
        <v>ecm-9.0</v>
      </c>
      <c r="B23" s="22">
        <v>4.4829872888726162E-2</v>
      </c>
      <c r="C23" s="23">
        <v>5.1267842617581515E-2</v>
      </c>
      <c r="D23" s="24">
        <v>5.2293477521623132E-2</v>
      </c>
      <c r="E23" s="23"/>
      <c r="F23" s="24"/>
      <c r="G23" s="25">
        <v>0.75623385335088023</v>
      </c>
      <c r="H23" s="26">
        <v>0.66796363434610651</v>
      </c>
      <c r="I23" s="27">
        <v>0.99962178653432765</v>
      </c>
      <c r="J23" s="27">
        <v>0.99832504225919527</v>
      </c>
      <c r="K23" s="22">
        <v>-0.1331995785153868</v>
      </c>
      <c r="L23" s="23">
        <v>-0.25122203437198926</v>
      </c>
      <c r="M23" s="24">
        <v>-0.24379304120638104</v>
      </c>
      <c r="N23" s="23"/>
      <c r="O23" s="24"/>
      <c r="P23" s="25">
        <v>5.1435089035705115</v>
      </c>
      <c r="Q23" s="28">
        <v>4.3244373704739889</v>
      </c>
      <c r="Z23" s="13" t="str">
        <f t="shared" ref="Z23:Z26" si="39">A23</f>
        <v>ecm-9.0</v>
      </c>
      <c r="AA23" s="14">
        <f t="shared" ref="AA23:AA26" si="40">B23</f>
        <v>4.4829872888726162E-2</v>
      </c>
      <c r="AB23" s="14">
        <f>B52</f>
        <v>1.7138194684134484E-2</v>
      </c>
      <c r="AC23" s="14">
        <f>B81</f>
        <v>0</v>
      </c>
      <c r="AD23" s="14">
        <f>B110</f>
        <v>0</v>
      </c>
      <c r="AE23" s="14">
        <f>B139</f>
        <v>6.8764468481397389E-2</v>
      </c>
    </row>
    <row r="24" spans="1:31" ht="15" thickBot="1" x14ac:dyDescent="0.4">
      <c r="A24" s="13" t="str">
        <f>A15</f>
        <v>ecm-10.0</v>
      </c>
      <c r="B24" s="30">
        <v>4.6037229848251406E-2</v>
      </c>
      <c r="C24" s="31">
        <v>5.1992983334468723E-2</v>
      </c>
      <c r="D24" s="32">
        <v>5.0633186238238627E-2</v>
      </c>
      <c r="E24" s="31"/>
      <c r="F24" s="32"/>
      <c r="G24" s="33">
        <v>0.7693989144406761</v>
      </c>
      <c r="H24" s="34">
        <v>0.67482532476621393</v>
      </c>
      <c r="I24" s="35">
        <v>1.0001976001387785</v>
      </c>
      <c r="J24" s="35">
        <v>1.1158412073543549</v>
      </c>
      <c r="K24" s="30">
        <v>-0.13972048528585809</v>
      </c>
      <c r="L24" s="31">
        <v>-0.29097418480649428</v>
      </c>
      <c r="M24" s="32">
        <v>-0.27975997120866453</v>
      </c>
      <c r="N24" s="31"/>
      <c r="O24" s="32"/>
      <c r="P24" s="33">
        <v>4.2077109582419805</v>
      </c>
      <c r="Q24" s="36">
        <v>4.655002945089473</v>
      </c>
      <c r="Z24" s="13" t="str">
        <f t="shared" si="39"/>
        <v>ecm-10.0</v>
      </c>
      <c r="AA24" s="14">
        <f t="shared" si="40"/>
        <v>4.6037229848251406E-2</v>
      </c>
      <c r="AB24" s="14">
        <f>B53</f>
        <v>1.6080710698246532E-2</v>
      </c>
      <c r="AC24" s="14">
        <f>B82</f>
        <v>3.9036956316538343E-3</v>
      </c>
      <c r="AD24" s="14">
        <f>B111</f>
        <v>1.5918136260760034E-3</v>
      </c>
      <c r="AE24" s="14">
        <f>B140</f>
        <v>6.8435053282670744E-2</v>
      </c>
    </row>
    <row r="25" spans="1:31" ht="15" thickBot="1" x14ac:dyDescent="0.4">
      <c r="A25" s="13" t="str">
        <f>A16</f>
        <v>ecm-11.0</v>
      </c>
      <c r="B25" s="51">
        <v>4.7370198756931693E-2</v>
      </c>
      <c r="C25" s="52">
        <v>5.2806452436542452E-2</v>
      </c>
      <c r="D25" s="53">
        <v>5.2130107733106647E-2</v>
      </c>
      <c r="E25" s="52" t="e">
        <v>#VALUE!</v>
      </c>
      <c r="F25" s="53" t="e">
        <v>#VALUE!</v>
      </c>
      <c r="G25" s="54">
        <v>0.75511656178532272</v>
      </c>
      <c r="H25" s="55">
        <v>0.6549824591644694</v>
      </c>
      <c r="I25" s="56">
        <v>0.99971278732708313</v>
      </c>
      <c r="J25" s="57">
        <v>0.99774679422545121</v>
      </c>
      <c r="K25" s="51">
        <v>-0.14070321742992412</v>
      </c>
      <c r="L25" s="52">
        <v>-0.31965849689121273</v>
      </c>
      <c r="M25" s="53">
        <v>-0.3083551954413784</v>
      </c>
      <c r="N25" s="52" t="e">
        <v>#VALUE!</v>
      </c>
      <c r="O25" s="53" t="e">
        <v>#VALUE!</v>
      </c>
      <c r="P25" s="54">
        <v>4.7668868281094046</v>
      </c>
      <c r="Q25" s="58">
        <v>3.9819388545800241</v>
      </c>
      <c r="Z25" s="13" t="str">
        <f t="shared" ref="Z25" si="41">A25</f>
        <v>ecm-11.0</v>
      </c>
      <c r="AA25" s="14">
        <f t="shared" si="40"/>
        <v>4.7370198756931693E-2</v>
      </c>
      <c r="AB25" s="14">
        <f>B54</f>
        <v>1.6902848232376588E-2</v>
      </c>
      <c r="AC25" s="14" t="e">
        <f>B83</f>
        <v>#VALUE!</v>
      </c>
      <c r="AD25" s="14" t="e">
        <f>B112</f>
        <v>#VALUE!</v>
      </c>
      <c r="AE25" s="14">
        <f>B141</f>
        <v>7.0093350836797449E-2</v>
      </c>
    </row>
    <row r="26" spans="1:31" ht="15" thickBot="1" x14ac:dyDescent="0.4">
      <c r="A26" s="13" t="str">
        <f>A17</f>
        <v>ecm-12.0</v>
      </c>
      <c r="B26" s="51">
        <v>4.7815123920419089E-2</v>
      </c>
      <c r="C26" s="52">
        <v>5.0551879813380406E-2</v>
      </c>
      <c r="D26" s="53">
        <v>4.9626330931100214E-2</v>
      </c>
      <c r="E26" s="52" t="e">
        <v>#VALUE!</v>
      </c>
      <c r="F26" s="53" t="e">
        <v>#VALUE!</v>
      </c>
      <c r="G26" s="54">
        <v>0.76555471307458323</v>
      </c>
      <c r="H26" s="55">
        <v>0.66482794265194178</v>
      </c>
      <c r="I26" s="56">
        <v>0.99604765444762677</v>
      </c>
      <c r="J26" s="57">
        <v>1.0038836111518235</v>
      </c>
      <c r="K26" s="51">
        <v>-0.15132464205137505</v>
      </c>
      <c r="L26" s="52">
        <v>-0.33382277242594244</v>
      </c>
      <c r="M26" s="53">
        <v>-0.32327070725032309</v>
      </c>
      <c r="N26" s="52" t="e">
        <v>#VALUE!</v>
      </c>
      <c r="O26" s="53" t="e">
        <v>#VALUE!</v>
      </c>
      <c r="P26" s="54">
        <v>5.6385790387822521</v>
      </c>
      <c r="Q26" s="58">
        <v>4.1374203012947826</v>
      </c>
      <c r="Z26" s="13" t="str">
        <f t="shared" si="39"/>
        <v>ecm-12.0</v>
      </c>
      <c r="AA26" s="14">
        <f t="shared" si="40"/>
        <v>4.7815123920419089E-2</v>
      </c>
      <c r="AB26" s="14">
        <f t="shared" ref="AB26" si="42">B55</f>
        <v>2.3077705188222591E-2</v>
      </c>
      <c r="AC26" s="14" t="e">
        <f t="shared" ref="AC26" si="43">B84</f>
        <v>#VALUE!</v>
      </c>
      <c r="AD26" s="14" t="e">
        <f t="shared" ref="AD26" si="44">B113</f>
        <v>#VALUE!</v>
      </c>
      <c r="AE26" s="14">
        <f t="shared" ref="AE26" si="45">B142</f>
        <v>8.2511085871798603E-2</v>
      </c>
    </row>
    <row r="27" spans="1:31" ht="15" thickBot="1" x14ac:dyDescent="0.4">
      <c r="A27" s="13" t="str">
        <f>A18</f>
        <v>ecm-13.0</v>
      </c>
      <c r="B27" s="51">
        <v>5.1110837791800756E-2</v>
      </c>
      <c r="C27" s="52">
        <v>5.0939537648631163E-2</v>
      </c>
      <c r="D27" s="53">
        <v>5.3144001192679535E-2</v>
      </c>
      <c r="E27" s="52" t="e">
        <v>#VALUE!</v>
      </c>
      <c r="F27" s="53" t="e">
        <v>#VALUE!</v>
      </c>
      <c r="G27" s="54">
        <v>0.76554517579430215</v>
      </c>
      <c r="H27" s="55">
        <v>0.63386595488818198</v>
      </c>
      <c r="I27" s="56">
        <v>0.99819122953810091</v>
      </c>
      <c r="J27" s="57">
        <v>0.99935419662830016</v>
      </c>
      <c r="K27" s="51">
        <v>-0.17058483275958281</v>
      </c>
      <c r="L27" s="52">
        <v>-0.23480539541099119</v>
      </c>
      <c r="M27" s="53">
        <v>-0.22355482197531629</v>
      </c>
      <c r="N27" s="52" t="e">
        <v>#VALUE!</v>
      </c>
      <c r="O27" s="53" t="e">
        <v>#VALUE!</v>
      </c>
      <c r="P27" s="54">
        <v>5.8650561501561018</v>
      </c>
      <c r="Q27" s="58">
        <v>3.9660073883940523</v>
      </c>
      <c r="Z27" s="13" t="str">
        <f t="shared" ref="Z27" si="46">A27</f>
        <v>ecm-13.0</v>
      </c>
      <c r="AA27" s="14">
        <f t="shared" ref="AA27" si="47">B27</f>
        <v>5.1110837791800756E-2</v>
      </c>
      <c r="AB27" s="14">
        <f t="shared" ref="AB27" si="48">B56</f>
        <v>1.6748839864612675E-2</v>
      </c>
      <c r="AC27" s="14" t="e">
        <f t="shared" ref="AC27" si="49">B85</f>
        <v>#VALUE!</v>
      </c>
      <c r="AD27" s="14" t="e">
        <f t="shared" ref="AD27" si="50">B114</f>
        <v>#VALUE!</v>
      </c>
      <c r="AE27" s="14">
        <f t="shared" ref="AE27" si="51">B143</f>
        <v>7.9381673778795347E-2</v>
      </c>
    </row>
    <row r="28" spans="1:31" ht="15" thickBot="1" x14ac:dyDescent="0.4">
      <c r="A28" s="13" t="str">
        <f>A19</f>
        <v>ecm-14.0</v>
      </c>
      <c r="B28" s="51">
        <v>5.5674915464785625E-2</v>
      </c>
      <c r="C28" s="52">
        <v>6.0304674781981836E-2</v>
      </c>
      <c r="D28" s="53">
        <v>5.8447513708720367E-2</v>
      </c>
      <c r="E28" s="52" t="e">
        <v>#VALUE!</v>
      </c>
      <c r="F28" s="53" t="e">
        <v>#VALUE!</v>
      </c>
      <c r="G28" s="54">
        <v>0.73414030128385943</v>
      </c>
      <c r="H28" s="55">
        <v>0.58800383168148906</v>
      </c>
      <c r="I28" s="56">
        <v>0.99472020914702675</v>
      </c>
      <c r="J28" s="57">
        <v>0.99913360045865385</v>
      </c>
      <c r="K28" s="51">
        <v>-0.17253238388896378</v>
      </c>
      <c r="L28" s="52">
        <v>-0.24867900276961921</v>
      </c>
      <c r="M28" s="53">
        <v>-0.23151791834921556</v>
      </c>
      <c r="N28" s="52" t="e">
        <v>#VALUE!</v>
      </c>
      <c r="O28" s="53" t="e">
        <v>#VALUE!</v>
      </c>
      <c r="P28" s="54">
        <v>5.6372778631797367</v>
      </c>
      <c r="Q28" s="58">
        <v>4.2791858562164284</v>
      </c>
      <c r="Z28" s="13" t="str">
        <f t="shared" ref="Z28" si="52">A28</f>
        <v>ecm-14.0</v>
      </c>
      <c r="AA28" s="14">
        <f t="shared" ref="AA28" si="53">B28</f>
        <v>5.5674915464785625E-2</v>
      </c>
      <c r="AB28" s="14">
        <f t="shared" ref="AB28" si="54">B57</f>
        <v>1.6513303733460865E-2</v>
      </c>
      <c r="AC28" s="14" t="e">
        <f t="shared" ref="AC28" si="55">B86</f>
        <v>#VALUE!</v>
      </c>
      <c r="AD28" s="14" t="e">
        <f t="shared" ref="AD28" si="56">B115</f>
        <v>#VALUE!</v>
      </c>
      <c r="AE28" s="14">
        <f t="shared" ref="AE28" si="57">B144</f>
        <v>9.1323399630892074E-2</v>
      </c>
    </row>
    <row r="30" spans="1:31" ht="15" thickBot="1" x14ac:dyDescent="0.4"/>
    <row r="31" spans="1:31" ht="16" thickBot="1" x14ac:dyDescent="0.4">
      <c r="A31" s="46" t="s">
        <v>13</v>
      </c>
      <c r="B31" s="43" t="s">
        <v>21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</row>
    <row r="32" spans="1:31" ht="15" thickBot="1" x14ac:dyDescent="0.4">
      <c r="A32" s="12" t="s">
        <v>11</v>
      </c>
      <c r="B32" s="2" t="s">
        <v>0</v>
      </c>
      <c r="C32" s="3" t="s">
        <v>1</v>
      </c>
      <c r="D32" s="4" t="s">
        <v>2</v>
      </c>
      <c r="E32" s="3" t="s">
        <v>3</v>
      </c>
      <c r="F32" s="4" t="s">
        <v>4</v>
      </c>
      <c r="G32" s="5" t="s">
        <v>5</v>
      </c>
      <c r="H32" s="4" t="s">
        <v>6</v>
      </c>
      <c r="I32" s="6" t="s">
        <v>7</v>
      </c>
      <c r="J32" s="6" t="s">
        <v>8</v>
      </c>
      <c r="K32" s="7" t="s">
        <v>0</v>
      </c>
      <c r="L32" s="8" t="s">
        <v>1</v>
      </c>
      <c r="M32" s="9" t="s">
        <v>2</v>
      </c>
      <c r="N32" s="8" t="s">
        <v>3</v>
      </c>
      <c r="O32" s="9" t="s">
        <v>4</v>
      </c>
      <c r="P32" s="10" t="s">
        <v>5</v>
      </c>
      <c r="Q32" s="11" t="s">
        <v>6</v>
      </c>
    </row>
    <row r="33" spans="1:17" ht="15" thickBot="1" x14ac:dyDescent="0.4">
      <c r="A33" s="13" t="str">
        <f>A22</f>
        <v>ecm-8.1</v>
      </c>
      <c r="B33" s="14">
        <v>4.737227010897762E-3</v>
      </c>
      <c r="C33" s="15">
        <v>6.1375361069062233E-3</v>
      </c>
      <c r="D33" s="16">
        <v>6.7717636951541487E-3</v>
      </c>
      <c r="E33" s="15"/>
      <c r="F33" s="16"/>
      <c r="G33" s="17">
        <v>0.83107587024214735</v>
      </c>
      <c r="H33" s="18">
        <v>0.89405741955063478</v>
      </c>
      <c r="I33" s="19"/>
      <c r="J33" s="19"/>
      <c r="K33" s="14">
        <v>-9.4373755251342686E-2</v>
      </c>
      <c r="L33" s="15">
        <v>-0.18761417939898573</v>
      </c>
      <c r="M33" s="16">
        <v>-0.19684259788453812</v>
      </c>
      <c r="N33" s="15">
        <v>-9.2930407249909502E-2</v>
      </c>
      <c r="O33" s="16">
        <v>-0.19710999166605572</v>
      </c>
      <c r="P33" s="17"/>
      <c r="Q33" s="20"/>
    </row>
    <row r="34" spans="1:17" ht="15" thickBot="1" x14ac:dyDescent="0.4">
      <c r="A34" s="13" t="str">
        <f>A23</f>
        <v>ecm-9.0</v>
      </c>
      <c r="B34" s="22">
        <v>4.8076427088282747E-3</v>
      </c>
      <c r="C34" s="23">
        <v>6.5000798042939749E-3</v>
      </c>
      <c r="D34" s="24">
        <v>6.7734688762559614E-3</v>
      </c>
      <c r="E34" s="23"/>
      <c r="F34" s="24"/>
      <c r="G34" s="25">
        <v>0.89129977061117416</v>
      </c>
      <c r="H34" s="26">
        <v>0.94712030092382604</v>
      </c>
      <c r="I34" s="27">
        <v>0.99961538171879294</v>
      </c>
      <c r="J34" s="27">
        <v>1.0196326518034082</v>
      </c>
      <c r="K34" s="22">
        <v>-0.11175653456427698</v>
      </c>
      <c r="L34" s="23">
        <v>-0.22264631957028927</v>
      </c>
      <c r="M34" s="24">
        <v>-0.2324238570285059</v>
      </c>
      <c r="N34" s="23"/>
      <c r="O34" s="24"/>
      <c r="P34" s="25">
        <v>6.6954119898244047</v>
      </c>
      <c r="Q34" s="28">
        <v>4.189702714651486</v>
      </c>
    </row>
    <row r="35" spans="1:17" ht="15" thickBot="1" x14ac:dyDescent="0.4">
      <c r="A35" s="13" t="str">
        <f>A24</f>
        <v>ecm-10.0</v>
      </c>
      <c r="B35" s="30">
        <v>4.8514405933371358E-3</v>
      </c>
      <c r="C35" s="31">
        <v>7.3502316735775241E-3</v>
      </c>
      <c r="D35" s="32">
        <v>7.3321391317501382E-3</v>
      </c>
      <c r="E35" s="31"/>
      <c r="F35" s="32"/>
      <c r="G35" s="33">
        <v>0.88016276688534933</v>
      </c>
      <c r="H35" s="34">
        <v>0.94515888511454038</v>
      </c>
      <c r="I35" s="37">
        <v>0.99909533487598201</v>
      </c>
      <c r="J35" s="35"/>
      <c r="K35" s="30">
        <v>-0.120615780263733</v>
      </c>
      <c r="L35" s="31">
        <v>-0.22963339752749784</v>
      </c>
      <c r="M35" s="32">
        <v>-0.24059819231501306</v>
      </c>
      <c r="N35" s="31">
        <v>-0.11859639827061774</v>
      </c>
      <c r="O35" s="32">
        <v>-0.24061138598557522</v>
      </c>
      <c r="P35" s="33">
        <v>7.1553194853042719</v>
      </c>
      <c r="Q35" s="36">
        <v>4.3479924886251391</v>
      </c>
    </row>
    <row r="36" spans="1:17" ht="15" thickBot="1" x14ac:dyDescent="0.4">
      <c r="A36" s="13" t="str">
        <f>A25</f>
        <v>ecm-11.0</v>
      </c>
      <c r="B36" s="51">
        <v>4.9099791521317725E-3</v>
      </c>
      <c r="C36" s="52">
        <v>7.0881630998859508E-3</v>
      </c>
      <c r="D36" s="53">
        <v>7.72586641836221E-3</v>
      </c>
      <c r="E36" s="52" t="e">
        <v>#VALUE!</v>
      </c>
      <c r="F36" s="53" t="e">
        <v>#VALUE!</v>
      </c>
      <c r="G36" s="54">
        <v>0.90897528729736954</v>
      </c>
      <c r="H36" s="55">
        <v>0.95361090955141936</v>
      </c>
      <c r="I36" s="56">
        <v>1.0129449151262728</v>
      </c>
      <c r="J36" s="57">
        <v>0.99701239413785492</v>
      </c>
      <c r="K36" s="51">
        <v>-0.12371135375526793</v>
      </c>
      <c r="L36" s="52">
        <v>-0.23191549702291969</v>
      </c>
      <c r="M36" s="53">
        <v>-0.2422991665508315</v>
      </c>
      <c r="N36" s="52">
        <v>-0.12144375294840699</v>
      </c>
      <c r="O36" s="53">
        <v>-0.24240228160714247</v>
      </c>
      <c r="P36" s="54">
        <v>6.9195906705767252</v>
      </c>
      <c r="Q36" s="58">
        <v>4.1322531733549583</v>
      </c>
    </row>
    <row r="37" spans="1:17" ht="15" thickBot="1" x14ac:dyDescent="0.4">
      <c r="A37" s="13" t="str">
        <f>A26</f>
        <v>ecm-12.0</v>
      </c>
      <c r="B37" s="51">
        <v>4.2170888695259494E-3</v>
      </c>
      <c r="C37" s="52">
        <v>6.5081954500791784E-3</v>
      </c>
      <c r="D37" s="53">
        <v>7.0548291601104651E-3</v>
      </c>
      <c r="E37" s="52" t="e">
        <v>#VALUE!</v>
      </c>
      <c r="F37" s="53" t="e">
        <v>#VALUE!</v>
      </c>
      <c r="G37" s="54">
        <v>0.92057638789286389</v>
      </c>
      <c r="H37" s="55">
        <v>0.95352850664058852</v>
      </c>
      <c r="I37" s="56">
        <v>1.0052541101760837</v>
      </c>
      <c r="J37" s="57">
        <v>0.99742458014067215</v>
      </c>
      <c r="K37" s="51">
        <v>-0.13286731574436231</v>
      </c>
      <c r="L37" s="52">
        <v>-0.24788096083818781</v>
      </c>
      <c r="M37" s="53">
        <v>-0.26076246959017824</v>
      </c>
      <c r="N37" s="52">
        <v>-0.13046754530993218</v>
      </c>
      <c r="O37" s="53">
        <v>-0.26081961540084636</v>
      </c>
      <c r="P37" s="54">
        <v>7.8749640344048366</v>
      </c>
      <c r="Q37" s="58">
        <v>4.3432267699464076</v>
      </c>
    </row>
    <row r="38" spans="1:17" ht="15" thickBot="1" x14ac:dyDescent="0.4">
      <c r="A38" s="13" t="str">
        <f t="shared" ref="A38:A39" si="58">A27</f>
        <v>ecm-13.0</v>
      </c>
      <c r="B38" s="51">
        <v>3.0990447944049876E-3</v>
      </c>
      <c r="C38" s="52">
        <v>5.3482017530069748E-3</v>
      </c>
      <c r="D38" s="53">
        <v>5.7304873077839531E-3</v>
      </c>
      <c r="E38" s="52" t="e">
        <v>#VALUE!</v>
      </c>
      <c r="F38" s="53" t="e">
        <v>#VALUE!</v>
      </c>
      <c r="G38" s="54">
        <v>0.92211721178112382</v>
      </c>
      <c r="H38" s="55">
        <v>0.96070088557871147</v>
      </c>
      <c r="I38" s="56">
        <v>1.0033842868433895</v>
      </c>
      <c r="J38" s="57">
        <v>0.99792754762233205</v>
      </c>
      <c r="K38" s="51">
        <v>-0.14951552457484268</v>
      </c>
      <c r="L38" s="52">
        <v>-0.16813018167211885</v>
      </c>
      <c r="M38" s="53">
        <v>-0.18524772662237826</v>
      </c>
      <c r="N38" s="52">
        <v>-0.1473168329098308</v>
      </c>
      <c r="O38" s="53">
        <v>-0.18642675237536291</v>
      </c>
      <c r="P38" s="54">
        <v>8.7767843447394114</v>
      </c>
      <c r="Q38" s="58">
        <v>4.4717218154627458</v>
      </c>
    </row>
    <row r="39" spans="1:17" ht="15" thickBot="1" x14ac:dyDescent="0.4">
      <c r="A39" s="13" t="str">
        <f t="shared" si="58"/>
        <v>ecm-14.0</v>
      </c>
      <c r="B39" s="51">
        <v>2.7989265545756239E-3</v>
      </c>
      <c r="C39" s="52">
        <v>4.4755664400035755E-3</v>
      </c>
      <c r="D39" s="53">
        <v>5.453030660019737E-3</v>
      </c>
      <c r="E39" s="52" t="e">
        <v>#VALUE!</v>
      </c>
      <c r="F39" s="53" t="e">
        <v>#VALUE!</v>
      </c>
      <c r="G39" s="54">
        <v>0.92728882797262868</v>
      </c>
      <c r="H39" s="55">
        <v>0.96544238962324691</v>
      </c>
      <c r="I39" s="56">
        <v>1.0215801404072136</v>
      </c>
      <c r="J39" s="57">
        <v>0.99763049318366392</v>
      </c>
      <c r="K39" s="51">
        <v>-0.15121943520429265</v>
      </c>
      <c r="L39" s="52">
        <v>-0.17625360514101548</v>
      </c>
      <c r="M39" s="53">
        <v>-0.19541072537462456</v>
      </c>
      <c r="N39" s="52">
        <v>-0.14911709485453495</v>
      </c>
      <c r="O39" s="53">
        <v>-0.19619723672786232</v>
      </c>
      <c r="P39" s="54">
        <v>8.9818492888436232</v>
      </c>
      <c r="Q39" s="58">
        <v>5.1261326058559495</v>
      </c>
    </row>
    <row r="40" spans="1:17" ht="15" thickBot="1" x14ac:dyDescent="0.4"/>
    <row r="41" spans="1:17" ht="15" thickBot="1" x14ac:dyDescent="0.4">
      <c r="A41" s="12" t="s">
        <v>9</v>
      </c>
      <c r="B41" s="2" t="s">
        <v>0</v>
      </c>
      <c r="C41" s="3" t="s">
        <v>1</v>
      </c>
      <c r="D41" s="4" t="s">
        <v>2</v>
      </c>
      <c r="E41" s="3" t="s">
        <v>3</v>
      </c>
      <c r="F41" s="4" t="s">
        <v>4</v>
      </c>
      <c r="G41" s="5" t="s">
        <v>5</v>
      </c>
      <c r="H41" s="4" t="s">
        <v>6</v>
      </c>
      <c r="I41" s="6" t="s">
        <v>7</v>
      </c>
      <c r="J41" s="6" t="s">
        <v>8</v>
      </c>
      <c r="K41" s="7" t="s">
        <v>0</v>
      </c>
      <c r="L41" s="8" t="s">
        <v>1</v>
      </c>
      <c r="M41" s="9" t="s">
        <v>2</v>
      </c>
      <c r="N41" s="8" t="s">
        <v>3</v>
      </c>
      <c r="O41" s="9" t="s">
        <v>4</v>
      </c>
      <c r="P41" s="10" t="s">
        <v>5</v>
      </c>
      <c r="Q41" s="11" t="s">
        <v>6</v>
      </c>
    </row>
    <row r="42" spans="1:17" ht="15" thickBot="1" x14ac:dyDescent="0.4">
      <c r="A42" s="13" t="str">
        <f>A33</f>
        <v>ecm-8.1</v>
      </c>
      <c r="B42" s="14">
        <v>1.5510451623367756E-2</v>
      </c>
      <c r="C42" s="15">
        <v>1.0070511352356407E-2</v>
      </c>
      <c r="D42" s="16">
        <v>1.3203705313830838E-2</v>
      </c>
      <c r="E42" s="15"/>
      <c r="F42" s="16"/>
      <c r="G42" s="17">
        <v>0.88020151906658273</v>
      </c>
      <c r="H42" s="18">
        <v>0.96164232658383564</v>
      </c>
      <c r="I42" s="19"/>
      <c r="J42" s="19"/>
      <c r="K42" s="14">
        <v>-0.1861792012552245</v>
      </c>
      <c r="L42" s="15">
        <v>-0.25752972614852526</v>
      </c>
      <c r="M42" s="16">
        <v>-0.26893897625553503</v>
      </c>
      <c r="N42" s="15"/>
      <c r="O42" s="16"/>
      <c r="P42" s="17"/>
      <c r="Q42" s="20"/>
    </row>
    <row r="43" spans="1:17" ht="15" thickBot="1" x14ac:dyDescent="0.4">
      <c r="A43" s="13" t="str">
        <f>A34</f>
        <v>ecm-9.0</v>
      </c>
      <c r="B43" s="22">
        <v>1.7308868982631821E-2</v>
      </c>
      <c r="C43" s="23">
        <v>9.3849017576131295E-3</v>
      </c>
      <c r="D43" s="24">
        <v>1.1470913948444602E-2</v>
      </c>
      <c r="E43" s="23"/>
      <c r="F43" s="24"/>
      <c r="G43" s="25">
        <v>0.8896612317216156</v>
      </c>
      <c r="H43" s="26">
        <v>0.97722223883222525</v>
      </c>
      <c r="I43" s="27">
        <v>1.0006638808080743</v>
      </c>
      <c r="J43" s="27">
        <v>1.0004333925869549</v>
      </c>
      <c r="K43" s="22">
        <v>-0.19651873933682049</v>
      </c>
      <c r="L43" s="23">
        <v>-0.27821166195183716</v>
      </c>
      <c r="M43" s="24">
        <v>-0.29118911529952479</v>
      </c>
      <c r="N43" s="23"/>
      <c r="O43" s="24"/>
      <c r="P43" s="25">
        <v>6.1780277811149702</v>
      </c>
      <c r="Q43" s="28">
        <v>8.9768470205586919</v>
      </c>
    </row>
    <row r="44" spans="1:17" ht="15" thickBot="1" x14ac:dyDescent="0.4">
      <c r="A44" s="13" t="str">
        <f>A35</f>
        <v>ecm-10.0</v>
      </c>
      <c r="B44" s="30">
        <v>1.6950959085304217E-2</v>
      </c>
      <c r="C44" s="31">
        <v>9.6497562809115516E-3</v>
      </c>
      <c r="D44" s="32">
        <v>1.1793356466550295E-2</v>
      </c>
      <c r="E44" s="31"/>
      <c r="F44" s="32"/>
      <c r="G44" s="33">
        <v>0.89491974665445451</v>
      </c>
      <c r="H44" s="34">
        <v>0.97323266342209225</v>
      </c>
      <c r="I44" s="37">
        <v>0.99904770922078023</v>
      </c>
      <c r="J44" s="35"/>
      <c r="K44" s="30">
        <v>-0.20904960336533041</v>
      </c>
      <c r="L44" s="31">
        <v>-0.30214154115636838</v>
      </c>
      <c r="M44" s="32">
        <v>-0.31849435702354667</v>
      </c>
      <c r="N44" s="31" t="e">
        <v>#VALUE!</v>
      </c>
      <c r="O44" s="32" t="e">
        <v>#VALUE!</v>
      </c>
      <c r="P44" s="33">
        <v>6.5641110846937467</v>
      </c>
      <c r="Q44" s="36">
        <v>8.7994730206070457</v>
      </c>
    </row>
    <row r="45" spans="1:17" ht="15" thickBot="1" x14ac:dyDescent="0.4">
      <c r="A45" s="13" t="str">
        <f>A36</f>
        <v>ecm-11.0</v>
      </c>
      <c r="B45" s="51">
        <v>1.7964625066790432E-2</v>
      </c>
      <c r="C45" s="52">
        <v>1.338294980125505E-2</v>
      </c>
      <c r="D45" s="53">
        <v>1.6666034742539287E-2</v>
      </c>
      <c r="E45" s="52" t="e">
        <v>#VALUE!</v>
      </c>
      <c r="F45" s="53" t="e">
        <v>#VALUE!</v>
      </c>
      <c r="G45" s="54">
        <v>0.89719785504589689</v>
      </c>
      <c r="H45" s="55">
        <v>0.96845014560507769</v>
      </c>
      <c r="I45" s="56">
        <v>0.99845140069622007</v>
      </c>
      <c r="J45" s="57">
        <v>1.0489687978135764</v>
      </c>
      <c r="K45" s="51">
        <v>-0.21154708371211511</v>
      </c>
      <c r="L45" s="52">
        <v>-0.30944815754652855</v>
      </c>
      <c r="M45" s="53">
        <v>-0.32537106473578514</v>
      </c>
      <c r="N45" s="52" t="e">
        <v>#VALUE!</v>
      </c>
      <c r="O45" s="53" t="e">
        <v>#VALUE!</v>
      </c>
      <c r="P45" s="54">
        <v>6.9539538094760021</v>
      </c>
      <c r="Q45" s="58">
        <v>8.8707402764278402</v>
      </c>
    </row>
    <row r="46" spans="1:17" ht="15" thickBot="1" x14ac:dyDescent="0.4">
      <c r="A46" s="13" t="str">
        <f>A37</f>
        <v>ecm-12.0</v>
      </c>
      <c r="B46" s="51">
        <v>2.2149437914021981E-2</v>
      </c>
      <c r="C46" s="52">
        <v>1.4023790018644171E-2</v>
      </c>
      <c r="D46" s="53">
        <v>1.7356137036069856E-2</v>
      </c>
      <c r="E46" s="52" t="e">
        <v>#VALUE!</v>
      </c>
      <c r="F46" s="53" t="e">
        <v>#VALUE!</v>
      </c>
      <c r="G46" s="54">
        <v>0.83830630571487774</v>
      </c>
      <c r="H46" s="55">
        <v>0.96823991659927866</v>
      </c>
      <c r="I46" s="56">
        <v>0.99412754928536762</v>
      </c>
      <c r="J46" s="57">
        <v>1.0533379651664863</v>
      </c>
      <c r="K46" s="51">
        <v>-0.22298765136727836</v>
      </c>
      <c r="L46" s="52">
        <v>-0.32214832338998711</v>
      </c>
      <c r="M46" s="53">
        <v>-0.34183352130929739</v>
      </c>
      <c r="N46" s="52" t="e">
        <v>#VALUE!</v>
      </c>
      <c r="O46" s="53" t="e">
        <v>#VALUE!</v>
      </c>
      <c r="P46" s="54">
        <v>7.6412457071406941</v>
      </c>
      <c r="Q46" s="58">
        <v>9.2045026524603628</v>
      </c>
    </row>
    <row r="47" spans="1:17" ht="15" thickBot="1" x14ac:dyDescent="0.4">
      <c r="A47" s="13" t="str">
        <f t="shared" ref="A47:A48" si="59">A38</f>
        <v>ecm-13.0</v>
      </c>
      <c r="B47" s="51">
        <v>1.6124880257410337E-2</v>
      </c>
      <c r="C47" s="52">
        <v>1.2092351573528223E-2</v>
      </c>
      <c r="D47" s="53">
        <v>1.5563180028224639E-2</v>
      </c>
      <c r="E47" s="52" t="e">
        <v>#VALUE!</v>
      </c>
      <c r="F47" s="53" t="e">
        <v>#VALUE!</v>
      </c>
      <c r="G47" s="54">
        <v>0.86037108455617051</v>
      </c>
      <c r="H47" s="55">
        <v>0.97637619018718369</v>
      </c>
      <c r="I47" s="56">
        <v>0.99868462323443585</v>
      </c>
      <c r="J47" s="57">
        <v>1.0508424720545477</v>
      </c>
      <c r="K47" s="51">
        <v>-0.24306526348169122</v>
      </c>
      <c r="L47" s="52">
        <v>-0.24871198587172838</v>
      </c>
      <c r="M47" s="53">
        <v>-0.27598939423429414</v>
      </c>
      <c r="N47" s="52" t="e">
        <v>#VALUE!</v>
      </c>
      <c r="O47" s="53" t="e">
        <v>#VALUE!</v>
      </c>
      <c r="P47" s="54">
        <v>7.219153260163365</v>
      </c>
      <c r="Q47" s="58">
        <v>9.3803427574280516</v>
      </c>
    </row>
    <row r="48" spans="1:17" ht="15" thickBot="1" x14ac:dyDescent="0.4">
      <c r="A48" s="13" t="str">
        <f t="shared" si="59"/>
        <v>ecm-14.0</v>
      </c>
      <c r="B48" s="51">
        <v>1.6213408779915062E-2</v>
      </c>
      <c r="C48" s="52">
        <v>1.0546140851029555E-2</v>
      </c>
      <c r="D48" s="53">
        <v>1.4882978353743977E-2</v>
      </c>
      <c r="E48" s="52" t="e">
        <v>#VALUE!</v>
      </c>
      <c r="F48" s="53" t="e">
        <v>#VALUE!</v>
      </c>
      <c r="G48" s="54">
        <v>0.86787095944836501</v>
      </c>
      <c r="H48" s="55">
        <v>0.97112200565119922</v>
      </c>
      <c r="I48" s="56">
        <v>0.9971582486784436</v>
      </c>
      <c r="J48" s="57">
        <v>1.0522592961520021</v>
      </c>
      <c r="K48" s="51">
        <v>-0.24732410561607587</v>
      </c>
      <c r="L48" s="52">
        <v>-0.26165350597451653</v>
      </c>
      <c r="M48" s="53">
        <v>-0.2878798660217653</v>
      </c>
      <c r="N48" s="52" t="e">
        <v>#VALUE!</v>
      </c>
      <c r="O48" s="53" t="e">
        <v>#VALUE!</v>
      </c>
      <c r="P48" s="54">
        <v>8.0584281546787739</v>
      </c>
      <c r="Q48" s="58">
        <v>11.636474617874338</v>
      </c>
    </row>
    <row r="49" spans="1:17" ht="15" thickBot="1" x14ac:dyDescent="0.4"/>
    <row r="50" spans="1:17" ht="15" thickBot="1" x14ac:dyDescent="0.4">
      <c r="A50" s="12" t="s">
        <v>10</v>
      </c>
      <c r="B50" s="2" t="s">
        <v>0</v>
      </c>
      <c r="C50" s="3" t="s">
        <v>1</v>
      </c>
      <c r="D50" s="4" t="s">
        <v>2</v>
      </c>
      <c r="E50" s="3" t="s">
        <v>3</v>
      </c>
      <c r="F50" s="4" t="s">
        <v>4</v>
      </c>
      <c r="G50" s="5" t="s">
        <v>5</v>
      </c>
      <c r="H50" s="4" t="s">
        <v>6</v>
      </c>
      <c r="I50" s="6" t="s">
        <v>7</v>
      </c>
      <c r="J50" s="6" t="s">
        <v>8</v>
      </c>
      <c r="K50" s="7" t="s">
        <v>0</v>
      </c>
      <c r="L50" s="8" t="s">
        <v>1</v>
      </c>
      <c r="M50" s="9" t="s">
        <v>2</v>
      </c>
      <c r="N50" s="8" t="s">
        <v>3</v>
      </c>
      <c r="O50" s="9" t="s">
        <v>4</v>
      </c>
      <c r="P50" s="10" t="s">
        <v>5</v>
      </c>
      <c r="Q50" s="11" t="s">
        <v>6</v>
      </c>
    </row>
    <row r="51" spans="1:17" ht="15" thickBot="1" x14ac:dyDescent="0.4">
      <c r="A51" s="13" t="str">
        <f>A42</f>
        <v>ecm-8.1</v>
      </c>
      <c r="B51" s="14">
        <v>1.2888195286307802E-2</v>
      </c>
      <c r="C51" s="15">
        <v>1.2091460140880963E-2</v>
      </c>
      <c r="D51" s="16">
        <v>1.0045532951212724E-2</v>
      </c>
      <c r="E51" s="15"/>
      <c r="F51" s="16"/>
      <c r="G51" s="17">
        <v>0.86007528090351704</v>
      </c>
      <c r="H51" s="18">
        <v>0.95078531435270452</v>
      </c>
      <c r="I51" s="19"/>
      <c r="J51" s="19"/>
      <c r="K51" s="14">
        <v>-0.15308191459569417</v>
      </c>
      <c r="L51" s="15">
        <v>-0.26898322501049626</v>
      </c>
      <c r="M51" s="16">
        <v>-0.26158072859502074</v>
      </c>
      <c r="N51" s="15"/>
      <c r="O51" s="16"/>
      <c r="P51" s="17"/>
      <c r="Q51" s="20"/>
    </row>
    <row r="52" spans="1:17" ht="15" thickBot="1" x14ac:dyDescent="0.4">
      <c r="A52" s="13" t="str">
        <f>A43</f>
        <v>ecm-9.0</v>
      </c>
      <c r="B52" s="22">
        <v>1.7138194684134484E-2</v>
      </c>
      <c r="C52" s="23">
        <v>9.6384721804127216E-3</v>
      </c>
      <c r="D52" s="24">
        <v>1.3993523171078428E-2</v>
      </c>
      <c r="E52" s="23"/>
      <c r="F52" s="24"/>
      <c r="G52" s="25">
        <v>0.83756564715636261</v>
      </c>
      <c r="H52" s="26">
        <v>0.94208348510718898</v>
      </c>
      <c r="I52" s="27">
        <v>0.99925084954111676</v>
      </c>
      <c r="J52" s="27">
        <v>0.97589964641573723</v>
      </c>
      <c r="K52" s="22">
        <v>-0.15636222984731499</v>
      </c>
      <c r="L52" s="23">
        <v>-0.28052140027497846</v>
      </c>
      <c r="M52" s="24">
        <v>-0.27070196577097821</v>
      </c>
      <c r="N52" s="23"/>
      <c r="O52" s="24"/>
      <c r="P52" s="25">
        <v>5.7075489730326483</v>
      </c>
      <c r="Q52" s="28">
        <v>6.1613659559139231</v>
      </c>
    </row>
    <row r="53" spans="1:17" ht="15" thickBot="1" x14ac:dyDescent="0.4">
      <c r="A53" s="13" t="str">
        <f>A44</f>
        <v>ecm-10.0</v>
      </c>
      <c r="B53" s="30">
        <v>1.6080710698246532E-2</v>
      </c>
      <c r="C53" s="31">
        <v>7.3473498334134706E-3</v>
      </c>
      <c r="D53" s="32">
        <v>6.5065061098406041E-3</v>
      </c>
      <c r="E53" s="31"/>
      <c r="F53" s="32"/>
      <c r="G53" s="33">
        <v>0.85393790320557672</v>
      </c>
      <c r="H53" s="34">
        <v>0.95781352718817392</v>
      </c>
      <c r="I53" s="37">
        <v>0.99906633609817252</v>
      </c>
      <c r="J53" s="35"/>
      <c r="K53" s="30">
        <v>-0.16464984108855438</v>
      </c>
      <c r="L53" s="31">
        <v>-0.31809082874160505</v>
      </c>
      <c r="M53" s="32">
        <v>-0.30716763557738658</v>
      </c>
      <c r="N53" s="31" t="e">
        <v>#VALUE!</v>
      </c>
      <c r="O53" s="32" t="e">
        <v>#VALUE!</v>
      </c>
      <c r="P53" s="33">
        <v>5.3099864079216124</v>
      </c>
      <c r="Q53" s="36">
        <v>7.0286446210770386</v>
      </c>
    </row>
    <row r="54" spans="1:17" ht="15" thickBot="1" x14ac:dyDescent="0.4">
      <c r="A54" s="13" t="str">
        <f>A45</f>
        <v>ecm-11.0</v>
      </c>
      <c r="B54" s="51">
        <v>1.6902848232376588E-2</v>
      </c>
      <c r="C54" s="52">
        <v>3.805160225643426E-2</v>
      </c>
      <c r="D54" s="53">
        <v>3.6228306513229891E-2</v>
      </c>
      <c r="E54" s="52" t="e">
        <v>#VALUE!</v>
      </c>
      <c r="F54" s="53" t="e">
        <v>#VALUE!</v>
      </c>
      <c r="G54" s="54">
        <v>0.83721138668677142</v>
      </c>
      <c r="H54" s="55">
        <v>0.94771408535140123</v>
      </c>
      <c r="I54" s="56">
        <v>1.0029299741773658</v>
      </c>
      <c r="J54" s="57">
        <v>1.0027680143293978</v>
      </c>
      <c r="K54" s="51">
        <v>-0.16580268348732874</v>
      </c>
      <c r="L54" s="52">
        <v>-0.32922761379320165</v>
      </c>
      <c r="M54" s="53">
        <v>-0.31871276479838628</v>
      </c>
      <c r="N54" s="52" t="e">
        <v>#VALUE!</v>
      </c>
      <c r="O54" s="53" t="e">
        <v>#VALUE!</v>
      </c>
      <c r="P54" s="54">
        <v>5.318389353361451</v>
      </c>
      <c r="Q54" s="58">
        <v>5.7706558225752094</v>
      </c>
    </row>
    <row r="55" spans="1:17" ht="15" thickBot="1" x14ac:dyDescent="0.4">
      <c r="A55" s="13" t="str">
        <f>A46</f>
        <v>ecm-12.0</v>
      </c>
      <c r="B55" s="51">
        <v>2.3077705188222591E-2</v>
      </c>
      <c r="C55" s="52">
        <v>3.2189477845793159E-2</v>
      </c>
      <c r="D55" s="53">
        <v>3.789712777822065E-2</v>
      </c>
      <c r="E55" s="52" t="e">
        <v>#VALUE!</v>
      </c>
      <c r="F55" s="53" t="e">
        <v>#VALUE!</v>
      </c>
      <c r="G55" s="54">
        <v>0.75962617691690393</v>
      </c>
      <c r="H55" s="55">
        <v>0.92825581337512886</v>
      </c>
      <c r="I55" s="56">
        <v>0.99972261015921227</v>
      </c>
      <c r="J55" s="57">
        <v>1.0037937107830135</v>
      </c>
      <c r="K55" s="51">
        <v>-0.17136642008039571</v>
      </c>
      <c r="L55" s="52">
        <v>-0.34523513140147166</v>
      </c>
      <c r="M55" s="53">
        <v>-0.33039433910311983</v>
      </c>
      <c r="N55" s="52" t="e">
        <v>#VALUE!</v>
      </c>
      <c r="O55" s="53" t="e">
        <v>#VALUE!</v>
      </c>
      <c r="P55" s="54">
        <v>5.5518545839351452</v>
      </c>
      <c r="Q55" s="58">
        <v>5.5762878278345802</v>
      </c>
    </row>
    <row r="56" spans="1:17" ht="15" thickBot="1" x14ac:dyDescent="0.4">
      <c r="A56" s="13" t="str">
        <f t="shared" ref="A56:A57" si="60">A47</f>
        <v>ecm-13.0</v>
      </c>
      <c r="B56" s="51">
        <v>1.6748839864612675E-2</v>
      </c>
      <c r="C56" s="52">
        <v>2.7897933070840264E-2</v>
      </c>
      <c r="D56" s="53">
        <v>3.6093504435112368E-2</v>
      </c>
      <c r="E56" s="52" t="e">
        <v>#VALUE!</v>
      </c>
      <c r="F56" s="53" t="e">
        <v>#VALUE!</v>
      </c>
      <c r="G56" s="54">
        <v>0.79935654660672306</v>
      </c>
      <c r="H56" s="55">
        <v>0.92055348838469908</v>
      </c>
      <c r="I56" s="56">
        <v>0.99555316636491864</v>
      </c>
      <c r="J56" s="57">
        <v>1.0354848522447393</v>
      </c>
      <c r="K56" s="51">
        <v>-0.19793598574561846</v>
      </c>
      <c r="L56" s="52">
        <v>-0.25183775210974119</v>
      </c>
      <c r="M56" s="53">
        <v>-0.23568629272181307</v>
      </c>
      <c r="N56" s="52" t="e">
        <v>#VALUE!</v>
      </c>
      <c r="O56" s="53" t="e">
        <v>#VALUE!</v>
      </c>
      <c r="P56" s="54">
        <v>6.1240945382209766</v>
      </c>
      <c r="Q56" s="58">
        <v>5.75976972448328</v>
      </c>
    </row>
    <row r="57" spans="1:17" ht="15" thickBot="1" x14ac:dyDescent="0.4">
      <c r="A57" s="13" t="str">
        <f t="shared" si="60"/>
        <v>ecm-14.0</v>
      </c>
      <c r="B57" s="51">
        <v>1.6513303733460865E-2</v>
      </c>
      <c r="C57" s="52">
        <v>3.2520612430502104E-2</v>
      </c>
      <c r="D57" s="53">
        <v>3.1726702636212266E-2</v>
      </c>
      <c r="E57" s="52" t="e">
        <v>#VALUE!</v>
      </c>
      <c r="F57" s="53" t="e">
        <v>#VALUE!</v>
      </c>
      <c r="G57" s="54">
        <v>0.79736259604073223</v>
      </c>
      <c r="H57" s="55">
        <v>0.9308960082126736</v>
      </c>
      <c r="I57" s="56">
        <v>0.99767813299356123</v>
      </c>
      <c r="J57" s="57">
        <v>1.0198442790259985</v>
      </c>
      <c r="K57" s="51">
        <v>-0.20350520612582282</v>
      </c>
      <c r="L57" s="52">
        <v>-0.26850560388552563</v>
      </c>
      <c r="M57" s="53">
        <v>-0.25063622026920013</v>
      </c>
      <c r="N57" s="52" t="e">
        <v>#VALUE!</v>
      </c>
      <c r="O57" s="53" t="e">
        <v>#VALUE!</v>
      </c>
      <c r="P57" s="54">
        <v>6.1227458889359454</v>
      </c>
      <c r="Q57" s="58">
        <v>6.7745766563469987</v>
      </c>
    </row>
    <row r="59" spans="1:17" ht="15" thickBot="1" x14ac:dyDescent="0.4"/>
    <row r="60" spans="1:17" ht="16" thickBot="1" x14ac:dyDescent="0.4">
      <c r="A60" s="46" t="s">
        <v>14</v>
      </c>
      <c r="B60" s="43" t="s">
        <v>18</v>
      </c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5"/>
    </row>
    <row r="61" spans="1:17" ht="15" thickBot="1" x14ac:dyDescent="0.4">
      <c r="A61" s="12" t="s">
        <v>11</v>
      </c>
      <c r="B61" s="2" t="s">
        <v>0</v>
      </c>
      <c r="C61" s="3" t="s">
        <v>1</v>
      </c>
      <c r="D61" s="4" t="s">
        <v>2</v>
      </c>
      <c r="E61" s="3" t="s">
        <v>3</v>
      </c>
      <c r="F61" s="4" t="s">
        <v>4</v>
      </c>
      <c r="G61" s="5" t="s">
        <v>5</v>
      </c>
      <c r="H61" s="4" t="s">
        <v>6</v>
      </c>
      <c r="I61" s="6" t="s">
        <v>7</v>
      </c>
      <c r="J61" s="6" t="s">
        <v>8</v>
      </c>
      <c r="K61" s="7" t="s">
        <v>0</v>
      </c>
      <c r="L61" s="8" t="s">
        <v>1</v>
      </c>
      <c r="M61" s="9" t="s">
        <v>2</v>
      </c>
      <c r="N61" s="8" t="s">
        <v>3</v>
      </c>
      <c r="O61" s="9" t="s">
        <v>4</v>
      </c>
      <c r="P61" s="10" t="s">
        <v>5</v>
      </c>
      <c r="Q61" s="11" t="s">
        <v>6</v>
      </c>
    </row>
    <row r="62" spans="1:17" ht="15" thickBot="1" x14ac:dyDescent="0.4">
      <c r="A62" s="13" t="str">
        <f>A51</f>
        <v>ecm-8.1</v>
      </c>
      <c r="B62" s="14">
        <v>1.0927195252458258E-2</v>
      </c>
      <c r="C62" s="15">
        <v>1.0081224172099754E-2</v>
      </c>
      <c r="D62" s="16">
        <v>1.0865529030693008E-2</v>
      </c>
      <c r="E62" s="15"/>
      <c r="F62" s="16"/>
      <c r="G62" s="17">
        <v>0.83554037853209162</v>
      </c>
      <c r="H62" s="18">
        <v>0.86341998838147382</v>
      </c>
      <c r="I62" s="19"/>
      <c r="J62" s="19"/>
      <c r="K62" s="14">
        <v>-8.8705494558064105E-2</v>
      </c>
      <c r="L62" s="15">
        <v>-0.184110015295783</v>
      </c>
      <c r="M62" s="16">
        <v>-0.19331060022413124</v>
      </c>
      <c r="N62" s="15">
        <v>-8.7446809943662773E-2</v>
      </c>
      <c r="O62" s="16">
        <v>-0.19356110592018608</v>
      </c>
      <c r="P62" s="17"/>
      <c r="Q62" s="20"/>
    </row>
    <row r="63" spans="1:17" ht="15" thickBot="1" x14ac:dyDescent="0.4">
      <c r="A63" s="13" t="str">
        <f>A52</f>
        <v>ecm-9.0</v>
      </c>
      <c r="B63" s="22">
        <v>1.7882873207084815E-2</v>
      </c>
      <c r="C63" s="23">
        <v>3.145025859156847E-2</v>
      </c>
      <c r="D63" s="24">
        <v>3.4485707817929416E-2</v>
      </c>
      <c r="E63" s="23">
        <v>1.7076202326065399E-2</v>
      </c>
      <c r="F63" s="24">
        <v>1.7824744970560413E-2</v>
      </c>
      <c r="G63" s="25">
        <v>0.81703291631929831</v>
      </c>
      <c r="H63" s="26">
        <v>0.77949157691175419</v>
      </c>
      <c r="I63" s="27">
        <v>0.99983695408987683</v>
      </c>
      <c r="J63" s="27">
        <v>0.99953227920531806</v>
      </c>
      <c r="K63" s="22">
        <v>-0.10018632799907701</v>
      </c>
      <c r="L63" s="23">
        <v>-0.20390199574522061</v>
      </c>
      <c r="M63" s="24">
        <v>-0.21231492236780902</v>
      </c>
      <c r="N63" s="23">
        <v>-9.8502284614292945E-2</v>
      </c>
      <c r="O63" s="24">
        <v>-0.21240207212254308</v>
      </c>
      <c r="P63" s="25">
        <v>6.4205646597474795</v>
      </c>
      <c r="Q63" s="28">
        <v>3.4572440940669793</v>
      </c>
    </row>
    <row r="64" spans="1:17" ht="15" thickBot="1" x14ac:dyDescent="0.4">
      <c r="A64" s="13" t="str">
        <f>A53</f>
        <v>ecm-10.0</v>
      </c>
      <c r="B64" s="30">
        <v>1.847512716847757E-2</v>
      </c>
      <c r="C64" s="31">
        <v>3.3905361852651569E-2</v>
      </c>
      <c r="D64" s="32">
        <v>3.6150240626779899E-2</v>
      </c>
      <c r="E64" s="31">
        <v>1.8116950791085336E-2</v>
      </c>
      <c r="F64" s="32">
        <v>1.8801447399657344E-2</v>
      </c>
      <c r="G64" s="33">
        <v>0.74191276464393829</v>
      </c>
      <c r="H64" s="34">
        <v>0.64954025128908766</v>
      </c>
      <c r="I64" s="35">
        <v>0.99957886988657807</v>
      </c>
      <c r="J64" s="35">
        <v>0.99929665426888004</v>
      </c>
      <c r="K64" s="30">
        <v>-0.10887793347973723</v>
      </c>
      <c r="L64" s="31">
        <v>-0.21120693069245247</v>
      </c>
      <c r="M64" s="32">
        <v>-0.22061903357156887</v>
      </c>
      <c r="N64" s="31">
        <v>-0.10713792451112068</v>
      </c>
      <c r="O64" s="32">
        <v>-0.22075952985708558</v>
      </c>
      <c r="P64" s="33">
        <v>6.576778053865751</v>
      </c>
      <c r="Q64" s="36">
        <v>3.0418077160745343</v>
      </c>
    </row>
    <row r="65" spans="1:17" ht="15" thickBot="1" x14ac:dyDescent="0.4">
      <c r="A65" s="13" t="str">
        <f>A54</f>
        <v>ecm-11.0</v>
      </c>
      <c r="B65" s="51">
        <v>1.93460632993365E-2</v>
      </c>
      <c r="C65" s="52">
        <v>3.4569873775201203E-2</v>
      </c>
      <c r="D65" s="53">
        <v>3.7658928183910936E-2</v>
      </c>
      <c r="E65" s="52">
        <v>2.2239034421398209E-2</v>
      </c>
      <c r="F65" s="53">
        <v>2.1849759339490023E-2</v>
      </c>
      <c r="G65" s="54">
        <v>0.78612510262751578</v>
      </c>
      <c r="H65" s="55">
        <v>0.77318920343696462</v>
      </c>
      <c r="I65" s="56">
        <v>0.98446792229442714</v>
      </c>
      <c r="J65" s="57">
        <v>0.97848614710041171</v>
      </c>
      <c r="K65" s="51">
        <v>-0.11132312091319799</v>
      </c>
      <c r="L65" s="52">
        <v>-0.2128608595100249</v>
      </c>
      <c r="M65" s="53">
        <v>-0.22163529125118511</v>
      </c>
      <c r="N65" s="52">
        <v>-0.10933163922663619</v>
      </c>
      <c r="O65" s="53">
        <v>-0.22188446958576227</v>
      </c>
      <c r="P65" s="54">
        <v>6.1729861051789392</v>
      </c>
      <c r="Q65" s="58">
        <v>2.8243169722793038</v>
      </c>
    </row>
    <row r="66" spans="1:17" ht="15" thickBot="1" x14ac:dyDescent="0.4">
      <c r="A66" s="13" t="str">
        <f>A55</f>
        <v>ecm-12.0</v>
      </c>
      <c r="B66" s="51">
        <v>2.092550217466E-2</v>
      </c>
      <c r="C66" s="52">
        <v>4.0677109086267191E-2</v>
      </c>
      <c r="D66" s="53">
        <v>4.4965375122881471E-2</v>
      </c>
      <c r="E66" s="52">
        <v>2.3670741708050256E-2</v>
      </c>
      <c r="F66" s="53">
        <v>2.374792519158965E-2</v>
      </c>
      <c r="G66" s="54">
        <v>0.74508945513909952</v>
      </c>
      <c r="H66" s="55">
        <v>0.77202469043258326</v>
      </c>
      <c r="I66" s="56">
        <v>0.99366480124352963</v>
      </c>
      <c r="J66" s="57">
        <v>0.98874760433495301</v>
      </c>
      <c r="K66" s="51">
        <v>-0.11862642617093092</v>
      </c>
      <c r="L66" s="52">
        <v>-0.22454095638344487</v>
      </c>
      <c r="M66" s="53">
        <v>-0.23523184199189112</v>
      </c>
      <c r="N66" s="52">
        <v>-0.11658470892233692</v>
      </c>
      <c r="O66" s="53">
        <v>-0.23539829528753695</v>
      </c>
      <c r="P66" s="54">
        <v>6.6971927453065927</v>
      </c>
      <c r="Q66" s="58">
        <v>3.2057890769344644</v>
      </c>
    </row>
    <row r="67" spans="1:17" ht="15" thickBot="1" x14ac:dyDescent="0.4">
      <c r="A67" s="13" t="str">
        <f t="shared" ref="A67:A68" si="61">A56</f>
        <v>ecm-13.0</v>
      </c>
      <c r="B67" s="51">
        <v>2.1748486685818649E-2</v>
      </c>
      <c r="C67" s="52">
        <v>4.2835782538008425E-2</v>
      </c>
      <c r="D67" s="53">
        <v>4.7609413148161681E-2</v>
      </c>
      <c r="E67" s="52">
        <v>2.4071191627715857E-2</v>
      </c>
      <c r="F67" s="53">
        <v>2.4414902442276128E-2</v>
      </c>
      <c r="G67" s="54">
        <v>0.75028851698081722</v>
      </c>
      <c r="H67" s="55">
        <v>0.75850013275203465</v>
      </c>
      <c r="I67" s="56">
        <v>0.9933001030953732</v>
      </c>
      <c r="J67" s="57">
        <v>0.9880631244929472</v>
      </c>
      <c r="K67" s="51">
        <v>-0.13383246436857255</v>
      </c>
      <c r="L67" s="52">
        <v>-0.13989197700822251</v>
      </c>
      <c r="M67" s="53">
        <v>-0.15464781710196451</v>
      </c>
      <c r="N67" s="52">
        <v>-0.13196110992854923</v>
      </c>
      <c r="O67" s="53">
        <v>-0.15595560553926177</v>
      </c>
      <c r="P67" s="54">
        <v>6.554142747795372</v>
      </c>
      <c r="Q67" s="58">
        <v>3.0064125299569779</v>
      </c>
    </row>
    <row r="68" spans="1:17" ht="15" thickBot="1" x14ac:dyDescent="0.4">
      <c r="A68" s="13" t="str">
        <f t="shared" si="61"/>
        <v>ecm-14.0</v>
      </c>
      <c r="B68" s="51">
        <v>2.2346499995356366E-2</v>
      </c>
      <c r="C68" s="52">
        <v>4.3071409904720311E-2</v>
      </c>
      <c r="D68" s="53">
        <v>4.7923835532867581E-2</v>
      </c>
      <c r="E68" s="52">
        <v>2.5167564159716757E-2</v>
      </c>
      <c r="F68" s="53">
        <v>2.5672005166800856E-2</v>
      </c>
      <c r="G68" s="54">
        <v>0.74837752936623769</v>
      </c>
      <c r="H68" s="55">
        <v>0.73493869830033831</v>
      </c>
      <c r="I68" s="56">
        <v>1.0016436142047287</v>
      </c>
      <c r="J68" s="57">
        <v>1.0006112228998012</v>
      </c>
      <c r="K68" s="51">
        <v>-0.13480107127936447</v>
      </c>
      <c r="L68" s="52">
        <v>-0.14729688663500762</v>
      </c>
      <c r="M68" s="53">
        <v>-0.16441465301493552</v>
      </c>
      <c r="N68" s="52">
        <v>-0.13302478029160245</v>
      </c>
      <c r="O68" s="53">
        <v>-0.16536203498246069</v>
      </c>
      <c r="P68" s="54">
        <v>6.73676611390849</v>
      </c>
      <c r="Q68" s="58">
        <v>3.382400894949261</v>
      </c>
    </row>
    <row r="69" spans="1:17" ht="15" thickBot="1" x14ac:dyDescent="0.4"/>
    <row r="70" spans="1:17" ht="15" thickBot="1" x14ac:dyDescent="0.4">
      <c r="A70" s="12" t="s">
        <v>9</v>
      </c>
      <c r="B70" s="2" t="s">
        <v>0</v>
      </c>
      <c r="C70" s="3" t="s">
        <v>1</v>
      </c>
      <c r="D70" s="4" t="s">
        <v>2</v>
      </c>
      <c r="E70" s="3" t="s">
        <v>3</v>
      </c>
      <c r="F70" s="4" t="s">
        <v>4</v>
      </c>
      <c r="G70" s="5" t="s">
        <v>5</v>
      </c>
      <c r="H70" s="4" t="s">
        <v>6</v>
      </c>
      <c r="I70" s="6" t="s">
        <v>7</v>
      </c>
      <c r="J70" s="6" t="s">
        <v>8</v>
      </c>
      <c r="K70" s="7" t="s">
        <v>0</v>
      </c>
      <c r="L70" s="8" t="s">
        <v>1</v>
      </c>
      <c r="M70" s="9" t="s">
        <v>2</v>
      </c>
      <c r="N70" s="8" t="s">
        <v>3</v>
      </c>
      <c r="O70" s="9" t="s">
        <v>4</v>
      </c>
      <c r="P70" s="10" t="s">
        <v>5</v>
      </c>
      <c r="Q70" s="11" t="s">
        <v>6</v>
      </c>
    </row>
    <row r="71" spans="1:17" ht="15" thickBot="1" x14ac:dyDescent="0.4">
      <c r="A71" s="13" t="str">
        <f>A62</f>
        <v>ecm-8.1</v>
      </c>
      <c r="B71" s="14">
        <v>4.7288183933509456E-3</v>
      </c>
      <c r="C71" s="15">
        <v>2.8475469161529507E-3</v>
      </c>
      <c r="D71" s="16">
        <v>5.7025132778839955E-3</v>
      </c>
      <c r="E71" s="15"/>
      <c r="F71" s="16"/>
      <c r="G71" s="17">
        <v>0.95945067844776877</v>
      </c>
      <c r="H71" s="18">
        <v>0.98583847391477664</v>
      </c>
      <c r="I71" s="19"/>
      <c r="J71" s="19"/>
      <c r="K71" s="14">
        <v>-0.19480443891263291</v>
      </c>
      <c r="L71" s="15">
        <v>-0.26288012736823269</v>
      </c>
      <c r="M71" s="16">
        <v>-0.27427363519768211</v>
      </c>
      <c r="N71" s="15"/>
      <c r="O71" s="16"/>
      <c r="P71" s="17"/>
      <c r="Q71" s="20"/>
    </row>
    <row r="72" spans="1:17" ht="15" thickBot="1" x14ac:dyDescent="0.4">
      <c r="A72" s="13" t="str">
        <f>A63</f>
        <v>ecm-9.0</v>
      </c>
      <c r="B72" s="22">
        <v>8.557001047804361E-3</v>
      </c>
      <c r="C72" s="23">
        <v>1.8452770152954892E-2</v>
      </c>
      <c r="D72" s="24">
        <v>2.3495713095696549E-2</v>
      </c>
      <c r="E72" s="23">
        <v>8.2786217468653108E-3</v>
      </c>
      <c r="F72" s="24">
        <v>8.5151708966743431E-3</v>
      </c>
      <c r="G72" s="25">
        <v>0.96578941723320177</v>
      </c>
      <c r="H72" s="26">
        <v>0.98677833143405536</v>
      </c>
      <c r="I72" s="27">
        <v>0.99956198800665164</v>
      </c>
      <c r="J72" s="27">
        <v>1.0000480239732077</v>
      </c>
      <c r="K72" s="22">
        <v>-0.20348181233672266</v>
      </c>
      <c r="L72" s="23">
        <v>-0.27162158869055919</v>
      </c>
      <c r="M72" s="24">
        <v>-0.2837191657543322</v>
      </c>
      <c r="N72" s="23">
        <v>-0.18884176969621816</v>
      </c>
      <c r="O72" s="24">
        <v>-0.18646928319141279</v>
      </c>
      <c r="P72" s="25">
        <v>6.7865698945210644</v>
      </c>
      <c r="Q72" s="28">
        <v>8.2063869193212131</v>
      </c>
    </row>
    <row r="73" spans="1:17" ht="15" thickBot="1" x14ac:dyDescent="0.4">
      <c r="A73" s="13" t="str">
        <f>A64</f>
        <v>ecm-10.0</v>
      </c>
      <c r="B73" s="30">
        <v>9.5545885174120066E-3</v>
      </c>
      <c r="C73" s="31">
        <v>2.5152858751229655E-2</v>
      </c>
      <c r="D73" s="32">
        <v>3.2181681912397779E-2</v>
      </c>
      <c r="E73" s="31">
        <v>8.9104162348215762E-3</v>
      </c>
      <c r="F73" s="32">
        <v>9.4103130426490995E-3</v>
      </c>
      <c r="G73" s="33">
        <v>0.85178977517623</v>
      </c>
      <c r="H73" s="34">
        <v>0.85965506043396467</v>
      </c>
      <c r="I73" s="35">
        <v>1.0000716731666583</v>
      </c>
      <c r="J73" s="35">
        <v>0.99944081442898047</v>
      </c>
      <c r="K73" s="30">
        <v>-0.21482837124500445</v>
      </c>
      <c r="L73" s="31">
        <v>-0.29234747314248577</v>
      </c>
      <c r="M73" s="32">
        <v>-0.30656978077426988</v>
      </c>
      <c r="N73" s="31">
        <v>-0.19638225910744478</v>
      </c>
      <c r="O73" s="32">
        <v>-0.19434152724437598</v>
      </c>
      <c r="P73" s="33">
        <v>6.7490760484384706</v>
      </c>
      <c r="Q73" s="36">
        <v>7.3238962673430814</v>
      </c>
    </row>
    <row r="74" spans="1:17" ht="15" thickBot="1" x14ac:dyDescent="0.4">
      <c r="A74" s="13" t="str">
        <f>A65</f>
        <v>ecm-11.0</v>
      </c>
      <c r="B74" s="51">
        <v>9.9484054792145105E-3</v>
      </c>
      <c r="C74" s="52">
        <v>2.7393286678062029E-2</v>
      </c>
      <c r="D74" s="53">
        <v>3.2369210159729177E-2</v>
      </c>
      <c r="E74" s="52">
        <v>1.0335047969605745E-2</v>
      </c>
      <c r="F74" s="53">
        <v>1.0041001458985106E-2</v>
      </c>
      <c r="G74" s="54">
        <v>0.94765406841656175</v>
      </c>
      <c r="H74" s="55">
        <v>0.98355544969348974</v>
      </c>
      <c r="I74" s="56">
        <v>0.99811112074463926</v>
      </c>
      <c r="J74" s="57">
        <v>0.99779632914986904</v>
      </c>
      <c r="K74" s="51">
        <v>-0.21785634103444754</v>
      </c>
      <c r="L74" s="52">
        <v>-0.30103737196711644</v>
      </c>
      <c r="M74" s="53">
        <v>-0.31676602307488594</v>
      </c>
      <c r="N74" s="52" t="e">
        <v>#VALUE!</v>
      </c>
      <c r="O74" s="53" t="e">
        <v>#VALUE!</v>
      </c>
      <c r="P74" s="54">
        <v>6.7928003913680275</v>
      </c>
      <c r="Q74" s="58">
        <v>7.2807392245571085</v>
      </c>
    </row>
    <row r="75" spans="1:17" ht="15" thickBot="1" x14ac:dyDescent="0.4">
      <c r="A75" s="13" t="str">
        <f>A66</f>
        <v>ecm-12.0</v>
      </c>
      <c r="B75" s="51">
        <v>1.0802060649479446E-2</v>
      </c>
      <c r="C75" s="52">
        <v>2.87258762291729E-2</v>
      </c>
      <c r="D75" s="53">
        <v>3.4830019226943065E-2</v>
      </c>
      <c r="E75" s="52">
        <v>1.2496938087110736E-2</v>
      </c>
      <c r="F75" s="53">
        <v>1.1870901438710316E-2</v>
      </c>
      <c r="G75" s="54">
        <v>0.93746572281565943</v>
      </c>
      <c r="H75" s="55">
        <v>0.98102657688198058</v>
      </c>
      <c r="I75" s="56">
        <v>1.0000491323201288</v>
      </c>
      <c r="J75" s="57">
        <v>0.99964012614396547</v>
      </c>
      <c r="K75" s="51">
        <v>-0.23184155078507887</v>
      </c>
      <c r="L75" s="52">
        <v>-0.31344172479084931</v>
      </c>
      <c r="M75" s="53">
        <v>-0.33217847746957996</v>
      </c>
      <c r="N75" s="52" t="e">
        <v>#VALUE!</v>
      </c>
      <c r="O75" s="53" t="e">
        <v>#VALUE!</v>
      </c>
      <c r="P75" s="54">
        <v>8.0044638701631943</v>
      </c>
      <c r="Q75" s="58">
        <v>7.9847828870597146</v>
      </c>
    </row>
    <row r="76" spans="1:17" ht="15" thickBot="1" x14ac:dyDescent="0.4">
      <c r="A76" s="13" t="str">
        <f t="shared" ref="A76:A77" si="62">A67</f>
        <v>ecm-13.0</v>
      </c>
      <c r="B76" s="51">
        <v>1.1177630162999745E-2</v>
      </c>
      <c r="C76" s="52">
        <v>3.0843399374974569E-2</v>
      </c>
      <c r="D76" s="53">
        <v>3.8551800688445916E-2</v>
      </c>
      <c r="E76" s="52">
        <v>1.1309469329940184E-2</v>
      </c>
      <c r="F76" s="53">
        <v>1.0907273772341849E-2</v>
      </c>
      <c r="G76" s="54">
        <v>0.93541584783294818</v>
      </c>
      <c r="H76" s="55">
        <v>0.97736539928111432</v>
      </c>
      <c r="I76" s="56">
        <v>0.99793493630946273</v>
      </c>
      <c r="J76" s="57">
        <v>0.99724652552409054</v>
      </c>
      <c r="K76" s="51">
        <v>-0.24684060990854723</v>
      </c>
      <c r="L76" s="52">
        <v>-0.23618865629399302</v>
      </c>
      <c r="M76" s="53">
        <v>-0.26218286803416008</v>
      </c>
      <c r="N76" s="52" t="e">
        <v>#VALUE!</v>
      </c>
      <c r="O76" s="53" t="e">
        <v>#VALUE!</v>
      </c>
      <c r="P76" s="54">
        <v>7.0890419450447695</v>
      </c>
      <c r="Q76" s="58">
        <v>7.7841433329995109</v>
      </c>
    </row>
    <row r="77" spans="1:17" ht="15" thickBot="1" x14ac:dyDescent="0.4">
      <c r="A77" s="13" t="str">
        <f t="shared" si="62"/>
        <v>ecm-14.0</v>
      </c>
      <c r="B77" s="51">
        <v>1.1381994382687062E-2</v>
      </c>
      <c r="C77" s="52">
        <v>3.0222157651127086E-2</v>
      </c>
      <c r="D77" s="53">
        <v>3.9073716472342167E-2</v>
      </c>
      <c r="E77" s="52">
        <v>1.1935451837897097E-2</v>
      </c>
      <c r="F77" s="53">
        <v>1.1230507587399623E-2</v>
      </c>
      <c r="G77" s="54">
        <v>0.92118232380724641</v>
      </c>
      <c r="H77" s="55">
        <v>0.96057055572850258</v>
      </c>
      <c r="I77" s="56">
        <v>0.99913027650578068</v>
      </c>
      <c r="J77" s="57">
        <v>0.99861957460807138</v>
      </c>
      <c r="K77" s="51">
        <v>-0.25098835921464202</v>
      </c>
      <c r="L77" s="52">
        <v>-0.24844872664848852</v>
      </c>
      <c r="M77" s="53">
        <v>-0.2733464461443551</v>
      </c>
      <c r="N77" s="52" t="e">
        <v>#VALUE!</v>
      </c>
      <c r="O77" s="53" t="e">
        <v>#VALUE!</v>
      </c>
      <c r="P77" s="54">
        <v>7.5203176045434184</v>
      </c>
      <c r="Q77" s="58">
        <v>8.4930993924538001</v>
      </c>
    </row>
    <row r="78" spans="1:17" ht="15" thickBot="1" x14ac:dyDescent="0.4"/>
    <row r="79" spans="1:17" ht="15" thickBot="1" x14ac:dyDescent="0.4">
      <c r="A79" s="12" t="s">
        <v>10</v>
      </c>
      <c r="B79" s="2" t="s">
        <v>0</v>
      </c>
      <c r="C79" s="3" t="s">
        <v>1</v>
      </c>
      <c r="D79" s="4" t="s">
        <v>2</v>
      </c>
      <c r="E79" s="3" t="s">
        <v>3</v>
      </c>
      <c r="F79" s="4" t="s">
        <v>4</v>
      </c>
      <c r="G79" s="5" t="s">
        <v>5</v>
      </c>
      <c r="H79" s="4" t="s">
        <v>6</v>
      </c>
      <c r="I79" s="6" t="s">
        <v>7</v>
      </c>
      <c r="J79" s="6" t="s">
        <v>8</v>
      </c>
      <c r="K79" s="7" t="s">
        <v>0</v>
      </c>
      <c r="L79" s="8" t="s">
        <v>1</v>
      </c>
      <c r="M79" s="9" t="s">
        <v>2</v>
      </c>
      <c r="N79" s="8" t="s">
        <v>3</v>
      </c>
      <c r="O79" s="9" t="s">
        <v>4</v>
      </c>
      <c r="P79" s="10" t="s">
        <v>5</v>
      </c>
      <c r="Q79" s="11" t="s">
        <v>6</v>
      </c>
    </row>
    <row r="80" spans="1:17" ht="15" thickBot="1" x14ac:dyDescent="0.4">
      <c r="A80" s="13" t="str">
        <f>A71</f>
        <v>ecm-8.1</v>
      </c>
      <c r="B80" s="14">
        <v>2.3336109364117861E-3</v>
      </c>
      <c r="C80" s="15">
        <v>6.4011269343619932E-3</v>
      </c>
      <c r="D80" s="16">
        <v>6.9627509106646819E-3</v>
      </c>
      <c r="E80" s="15"/>
      <c r="F80" s="16"/>
      <c r="G80" s="17">
        <v>0.96598443380972765</v>
      </c>
      <c r="H80" s="18">
        <v>0.9590354260873174</v>
      </c>
      <c r="I80" s="19"/>
      <c r="J80" s="19"/>
      <c r="K80" s="14"/>
      <c r="L80" s="15"/>
      <c r="M80" s="16"/>
      <c r="N80" s="15"/>
      <c r="O80" s="16"/>
      <c r="P80" s="17"/>
      <c r="Q80" s="20"/>
    </row>
    <row r="81" spans="1:17" ht="15" thickBot="1" x14ac:dyDescent="0.4">
      <c r="A81" s="13" t="str">
        <f>A72</f>
        <v>ecm-9.0</v>
      </c>
      <c r="B81" s="22"/>
      <c r="C81" s="23"/>
      <c r="D81" s="24"/>
      <c r="E81" s="23"/>
      <c r="F81" s="24"/>
      <c r="G81" s="25"/>
      <c r="H81" s="26"/>
      <c r="I81" s="27"/>
      <c r="J81" s="27"/>
      <c r="K81" s="22"/>
      <c r="L81" s="23"/>
      <c r="M81" s="24"/>
      <c r="N81" s="23"/>
      <c r="O81" s="24"/>
      <c r="P81" s="25"/>
      <c r="Q81" s="28"/>
    </row>
    <row r="82" spans="1:17" ht="15" thickBot="1" x14ac:dyDescent="0.4">
      <c r="A82" s="13" t="str">
        <f>A73</f>
        <v>ecm-10.0</v>
      </c>
      <c r="B82" s="30">
        <v>3.9036956316538343E-3</v>
      </c>
      <c r="C82" s="31">
        <v>1.5809527261303784E-2</v>
      </c>
      <c r="D82" s="32">
        <v>1.1144676099640418E-2</v>
      </c>
      <c r="E82" s="31">
        <v>2.4194690914501695E-3</v>
      </c>
      <c r="F82" s="32">
        <v>2.5031421783276255E-3</v>
      </c>
      <c r="G82" s="33">
        <v>0.85259333450218033</v>
      </c>
      <c r="H82" s="34">
        <v>0.86284566911501692</v>
      </c>
      <c r="I82" s="35">
        <v>1.0042541215546967</v>
      </c>
      <c r="J82" s="35">
        <v>1.0081512107556674</v>
      </c>
      <c r="K82" s="30">
        <v>-0.17477758577281566</v>
      </c>
      <c r="L82" s="31">
        <v>-0.31446974686939616</v>
      </c>
      <c r="M82" s="32">
        <v>-0.30624752218585949</v>
      </c>
      <c r="N82" s="31">
        <v>-0.13821565115068746</v>
      </c>
      <c r="O82" s="32">
        <v>-0.14201702010181025</v>
      </c>
      <c r="P82" s="33">
        <v>5.7554215501564343</v>
      </c>
      <c r="Q82" s="36">
        <v>6.0497296814581212</v>
      </c>
    </row>
    <row r="83" spans="1:17" ht="15" thickBot="1" x14ac:dyDescent="0.4">
      <c r="A83" s="13" t="str">
        <f>A74</f>
        <v>ecm-11.0</v>
      </c>
      <c r="B83" s="51" t="e">
        <v>#VALUE!</v>
      </c>
      <c r="C83" s="52" t="e">
        <v>#VALUE!</v>
      </c>
      <c r="D83" s="53" t="e">
        <v>#VALUE!</v>
      </c>
      <c r="E83" s="52" t="e">
        <v>#VALUE!</v>
      </c>
      <c r="F83" s="53" t="e">
        <v>#VALUE!</v>
      </c>
      <c r="G83" s="54" t="e">
        <v>#NUM!</v>
      </c>
      <c r="H83" s="55" t="e">
        <v>#NUM!</v>
      </c>
      <c r="I83" s="56" t="e">
        <v>#NUM!</v>
      </c>
      <c r="J83" s="57" t="e">
        <v>#NUM!</v>
      </c>
      <c r="K83" s="51" t="e">
        <v>#VALUE!</v>
      </c>
      <c r="L83" s="52" t="e">
        <v>#VALUE!</v>
      </c>
      <c r="M83" s="53" t="e">
        <v>#VALUE!</v>
      </c>
      <c r="N83" s="52" t="e">
        <v>#VALUE!</v>
      </c>
      <c r="O83" s="53" t="e">
        <v>#VALUE!</v>
      </c>
      <c r="P83" s="54" t="e">
        <v>#NUM!</v>
      </c>
      <c r="Q83" s="58" t="e">
        <v>#NUM!</v>
      </c>
    </row>
    <row r="84" spans="1:17" ht="15" thickBot="1" x14ac:dyDescent="0.4">
      <c r="A84" s="13" t="str">
        <f>A75</f>
        <v>ecm-12.0</v>
      </c>
      <c r="B84" s="51" t="e">
        <v>#VALUE!</v>
      </c>
      <c r="C84" s="52" t="e">
        <v>#VALUE!</v>
      </c>
      <c r="D84" s="53" t="e">
        <v>#VALUE!</v>
      </c>
      <c r="E84" s="52" t="e">
        <v>#VALUE!</v>
      </c>
      <c r="F84" s="53" t="e">
        <v>#VALUE!</v>
      </c>
      <c r="G84" s="54" t="e">
        <v>#NUM!</v>
      </c>
      <c r="H84" s="55" t="e">
        <v>#NUM!</v>
      </c>
      <c r="I84" s="56" t="e">
        <v>#NUM!</v>
      </c>
      <c r="J84" s="57" t="e">
        <v>#NUM!</v>
      </c>
      <c r="K84" s="51" t="e">
        <v>#VALUE!</v>
      </c>
      <c r="L84" s="52" t="e">
        <v>#VALUE!</v>
      </c>
      <c r="M84" s="53" t="e">
        <v>#VALUE!</v>
      </c>
      <c r="N84" s="52" t="e">
        <v>#VALUE!</v>
      </c>
      <c r="O84" s="53" t="e">
        <v>#VALUE!</v>
      </c>
      <c r="P84" s="54" t="e">
        <v>#NUM!</v>
      </c>
      <c r="Q84" s="58" t="e">
        <v>#NUM!</v>
      </c>
    </row>
    <row r="85" spans="1:17" ht="15" thickBot="1" x14ac:dyDescent="0.4">
      <c r="A85" s="13" t="str">
        <f t="shared" ref="A85:A86" si="63">A76</f>
        <v>ecm-13.0</v>
      </c>
      <c r="B85" s="51" t="e">
        <v>#VALUE!</v>
      </c>
      <c r="C85" s="52" t="e">
        <v>#VALUE!</v>
      </c>
      <c r="D85" s="53" t="e">
        <v>#VALUE!</v>
      </c>
      <c r="E85" s="52" t="e">
        <v>#VALUE!</v>
      </c>
      <c r="F85" s="53" t="e">
        <v>#VALUE!</v>
      </c>
      <c r="G85" s="54" t="e">
        <v>#NUM!</v>
      </c>
      <c r="H85" s="55" t="e">
        <v>#NUM!</v>
      </c>
      <c r="I85" s="56" t="e">
        <v>#NUM!</v>
      </c>
      <c r="J85" s="57" t="e">
        <v>#NUM!</v>
      </c>
      <c r="K85" s="51" t="e">
        <v>#VALUE!</v>
      </c>
      <c r="L85" s="52" t="e">
        <v>#VALUE!</v>
      </c>
      <c r="M85" s="53" t="e">
        <v>#VALUE!</v>
      </c>
      <c r="N85" s="52" t="e">
        <v>#VALUE!</v>
      </c>
      <c r="O85" s="53" t="e">
        <v>#VALUE!</v>
      </c>
      <c r="P85" s="54" t="e">
        <v>#NUM!</v>
      </c>
      <c r="Q85" s="58" t="e">
        <v>#NUM!</v>
      </c>
    </row>
    <row r="86" spans="1:17" ht="15" thickBot="1" x14ac:dyDescent="0.4">
      <c r="A86" s="13" t="str">
        <f t="shared" si="63"/>
        <v>ecm-14.0</v>
      </c>
      <c r="B86" s="51" t="e">
        <v>#VALUE!</v>
      </c>
      <c r="C86" s="52" t="e">
        <v>#VALUE!</v>
      </c>
      <c r="D86" s="53" t="e">
        <v>#VALUE!</v>
      </c>
      <c r="E86" s="52" t="e">
        <v>#VALUE!</v>
      </c>
      <c r="F86" s="53" t="e">
        <v>#VALUE!</v>
      </c>
      <c r="G86" s="54" t="e">
        <v>#NUM!</v>
      </c>
      <c r="H86" s="55" t="e">
        <v>#NUM!</v>
      </c>
      <c r="I86" s="56" t="e">
        <v>#NUM!</v>
      </c>
      <c r="J86" s="57" t="e">
        <v>#NUM!</v>
      </c>
      <c r="K86" s="51" t="e">
        <v>#VALUE!</v>
      </c>
      <c r="L86" s="52" t="e">
        <v>#VALUE!</v>
      </c>
      <c r="M86" s="53" t="e">
        <v>#VALUE!</v>
      </c>
      <c r="N86" s="52" t="e">
        <v>#VALUE!</v>
      </c>
      <c r="O86" s="53" t="e">
        <v>#VALUE!</v>
      </c>
      <c r="P86" s="54" t="e">
        <v>#NUM!</v>
      </c>
      <c r="Q86" s="58" t="e">
        <v>#NUM!</v>
      </c>
    </row>
    <row r="88" spans="1:17" ht="15" thickBot="1" x14ac:dyDescent="0.4"/>
    <row r="89" spans="1:17" ht="16" thickBot="1" x14ac:dyDescent="0.4">
      <c r="A89" s="46" t="s">
        <v>15</v>
      </c>
      <c r="B89" s="43" t="s">
        <v>24</v>
      </c>
      <c r="C89" s="44"/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5"/>
    </row>
    <row r="90" spans="1:17" ht="15" thickBot="1" x14ac:dyDescent="0.4">
      <c r="A90" s="12" t="s">
        <v>11</v>
      </c>
      <c r="B90" s="2" t="s">
        <v>0</v>
      </c>
      <c r="C90" s="3" t="s">
        <v>1</v>
      </c>
      <c r="D90" s="4" t="s">
        <v>2</v>
      </c>
      <c r="E90" s="3" t="s">
        <v>3</v>
      </c>
      <c r="F90" s="4" t="s">
        <v>4</v>
      </c>
      <c r="G90" s="5" t="s">
        <v>5</v>
      </c>
      <c r="H90" s="4" t="s">
        <v>6</v>
      </c>
      <c r="I90" s="6" t="s">
        <v>7</v>
      </c>
      <c r="J90" s="6" t="s">
        <v>8</v>
      </c>
      <c r="K90" s="7" t="s">
        <v>0</v>
      </c>
      <c r="L90" s="8" t="s">
        <v>1</v>
      </c>
      <c r="M90" s="9" t="s">
        <v>2</v>
      </c>
      <c r="N90" s="8" t="s">
        <v>3</v>
      </c>
      <c r="O90" s="9" t="s">
        <v>4</v>
      </c>
      <c r="P90" s="10" t="s">
        <v>5</v>
      </c>
      <c r="Q90" s="11" t="s">
        <v>6</v>
      </c>
    </row>
    <row r="91" spans="1:17" ht="15" thickBot="1" x14ac:dyDescent="0.4">
      <c r="A91" s="13" t="str">
        <f>A80</f>
        <v>ecm-8.1</v>
      </c>
      <c r="B91" s="14">
        <v>1.3134249448657031E-2</v>
      </c>
      <c r="C91" s="15">
        <v>4.0671164233357163E-2</v>
      </c>
      <c r="D91" s="16">
        <v>3.7596325446741616E-2</v>
      </c>
      <c r="E91" s="15"/>
      <c r="F91" s="16"/>
      <c r="G91" s="17">
        <v>0.87435323320406355</v>
      </c>
      <c r="H91" s="18">
        <v>0.97195984148888648</v>
      </c>
      <c r="I91" s="19"/>
      <c r="J91" s="19"/>
      <c r="K91" s="14">
        <v>-8.7103167903894593E-2</v>
      </c>
      <c r="L91" s="15">
        <v>-0.16168973979318169</v>
      </c>
      <c r="M91" s="16">
        <v>-0.17410422092432956</v>
      </c>
      <c r="N91" s="15">
        <v>-8.5662345309172119E-2</v>
      </c>
      <c r="O91" s="16">
        <v>-0.17419359370554952</v>
      </c>
      <c r="P91" s="17"/>
      <c r="Q91" s="20"/>
    </row>
    <row r="92" spans="1:17" ht="15" thickBot="1" x14ac:dyDescent="0.4">
      <c r="A92" s="13" t="str">
        <f>A81</f>
        <v>ecm-9.0</v>
      </c>
      <c r="B92" s="22">
        <v>1.3587599487899634E-2</v>
      </c>
      <c r="C92" s="23">
        <v>5.1837731476127372E-2</v>
      </c>
      <c r="D92" s="24">
        <v>4.8579538012403924E-2</v>
      </c>
      <c r="E92" s="23">
        <v>1.2380132531830502E-2</v>
      </c>
      <c r="F92" s="24">
        <v>1.2169502762775952E-2</v>
      </c>
      <c r="G92" s="25">
        <v>0.87981788225195035</v>
      </c>
      <c r="H92" s="26">
        <v>0.9839193651089273</v>
      </c>
      <c r="I92" s="27">
        <v>0.99995171183987119</v>
      </c>
      <c r="J92" s="27">
        <v>0.99956052107219107</v>
      </c>
      <c r="K92" s="22">
        <v>-0.10419131897012303</v>
      </c>
      <c r="L92" s="23">
        <v>-0.18988643066173638</v>
      </c>
      <c r="M92" s="24">
        <v>-0.20296624699940949</v>
      </c>
      <c r="N92" s="23">
        <v>-0.10218921380787502</v>
      </c>
      <c r="O92" s="24">
        <v>-0.2029539679738096</v>
      </c>
      <c r="P92" s="25">
        <v>6.9139535127286456</v>
      </c>
      <c r="Q92" s="28">
        <v>4.3639335110430197</v>
      </c>
    </row>
    <row r="93" spans="1:17" ht="15" thickBot="1" x14ac:dyDescent="0.4">
      <c r="A93" s="13" t="str">
        <f>A82</f>
        <v>ecm-10.0</v>
      </c>
      <c r="B93" s="30">
        <v>1.3500631568202347E-2</v>
      </c>
      <c r="C93" s="31">
        <v>5.5146713418944976E-2</v>
      </c>
      <c r="D93" s="32">
        <v>5.1941008896329542E-2</v>
      </c>
      <c r="E93" s="31">
        <v>1.3209084201598579E-2</v>
      </c>
      <c r="F93" s="32">
        <v>1.2294903987949872E-2</v>
      </c>
      <c r="G93" s="33">
        <v>0.81278875039107901</v>
      </c>
      <c r="H93" s="34">
        <v>0.84147485660355359</v>
      </c>
      <c r="I93" s="35">
        <v>0.99965395768974818</v>
      </c>
      <c r="J93" s="35">
        <v>0.99966944827788362</v>
      </c>
      <c r="K93" s="30">
        <v>-0.11339892818795505</v>
      </c>
      <c r="L93" s="31">
        <v>-0.19682648578316783</v>
      </c>
      <c r="M93" s="32">
        <v>-0.21038222980348503</v>
      </c>
      <c r="N93" s="31">
        <v>-0.11133194073702371</v>
      </c>
      <c r="O93" s="32">
        <v>-0.21045737849337953</v>
      </c>
      <c r="P93" s="33">
        <v>7.2050670520090927</v>
      </c>
      <c r="Q93" s="36">
        <v>3.9406406402367984</v>
      </c>
    </row>
    <row r="94" spans="1:17" ht="15" thickBot="1" x14ac:dyDescent="0.4">
      <c r="A94" s="13" t="str">
        <f>A83</f>
        <v>ecm-11.0</v>
      </c>
      <c r="B94" s="51">
        <v>1.3656059462429204E-2</v>
      </c>
      <c r="C94" s="52">
        <v>5.5772806127947244E-2</v>
      </c>
      <c r="D94" s="53">
        <v>5.3068605454062827E-2</v>
      </c>
      <c r="E94" s="52">
        <v>1.2061500912330861E-2</v>
      </c>
      <c r="F94" s="53">
        <v>1.1884188085672018E-2</v>
      </c>
      <c r="G94" s="54">
        <v>0.86075555018284877</v>
      </c>
      <c r="H94" s="55">
        <v>0.94632379756034479</v>
      </c>
      <c r="I94" s="56">
        <v>1.0055823567507096</v>
      </c>
      <c r="J94" s="57">
        <v>1.0041440307322103</v>
      </c>
      <c r="K94" s="51">
        <v>-0.11645040590394536</v>
      </c>
      <c r="L94" s="52">
        <v>-0.19864711493756529</v>
      </c>
      <c r="M94" s="53">
        <v>-0.21169448753005157</v>
      </c>
      <c r="N94" s="52">
        <v>-0.11411880946413028</v>
      </c>
      <c r="O94" s="53">
        <v>-0.21185675440200399</v>
      </c>
      <c r="P94" s="54">
        <v>6.759015878611379</v>
      </c>
      <c r="Q94" s="58">
        <v>3.4567455815999155</v>
      </c>
    </row>
    <row r="95" spans="1:17" ht="15" thickBot="1" x14ac:dyDescent="0.4">
      <c r="A95" s="13" t="str">
        <f>A84</f>
        <v>ecm-12.0</v>
      </c>
      <c r="B95" s="51">
        <v>8.5703071615511849E-3</v>
      </c>
      <c r="C95" s="52">
        <v>3.5766155672694061E-2</v>
      </c>
      <c r="D95" s="53">
        <v>3.4755948583228023E-2</v>
      </c>
      <c r="E95" s="52">
        <v>7.2454164264248323E-3</v>
      </c>
      <c r="F95" s="53">
        <v>7.5606851162070988E-3</v>
      </c>
      <c r="G95" s="54">
        <v>0.84893245049929411</v>
      </c>
      <c r="H95" s="55">
        <v>0.97104037776263274</v>
      </c>
      <c r="I95" s="56">
        <v>0.99362086317421172</v>
      </c>
      <c r="J95" s="57">
        <v>0.99001595751480231</v>
      </c>
      <c r="K95" s="51">
        <v>-0.1292956765221368</v>
      </c>
      <c r="L95" s="52">
        <v>-0.22836927243311061</v>
      </c>
      <c r="M95" s="53">
        <v>-0.24233931079920654</v>
      </c>
      <c r="N95" s="52">
        <v>-0.12698316698354872</v>
      </c>
      <c r="O95" s="53">
        <v>-0.24267957509214697</v>
      </c>
      <c r="P95" s="54">
        <v>7.6305794016073021</v>
      </c>
      <c r="Q95" s="58">
        <v>4.0321905178311139</v>
      </c>
    </row>
    <row r="96" spans="1:17" ht="15" thickBot="1" x14ac:dyDescent="0.4">
      <c r="A96" s="13" t="str">
        <f t="shared" ref="A96:A97" si="64">A85</f>
        <v>ecm-13.0</v>
      </c>
      <c r="B96" s="51">
        <v>1.4342270159636097E-2</v>
      </c>
      <c r="C96" s="52">
        <v>5.7738678878461576E-2</v>
      </c>
      <c r="D96" s="53">
        <v>5.878340543225459E-2</v>
      </c>
      <c r="E96" s="52">
        <v>1.1996214765113934E-2</v>
      </c>
      <c r="F96" s="53">
        <v>1.1738127652069656E-2</v>
      </c>
      <c r="G96" s="54">
        <v>0.82560290891035637</v>
      </c>
      <c r="H96" s="55">
        <v>0.90550621759604588</v>
      </c>
      <c r="I96" s="56">
        <v>0.98639038803827528</v>
      </c>
      <c r="J96" s="57">
        <v>0.98011278621980946</v>
      </c>
      <c r="K96" s="51">
        <v>-0.140411751124491</v>
      </c>
      <c r="L96" s="52">
        <v>-0.12951867377919216</v>
      </c>
      <c r="M96" s="53">
        <v>-0.14705023250409135</v>
      </c>
      <c r="N96" s="52">
        <v>-0.13818402543968455</v>
      </c>
      <c r="O96" s="53">
        <v>-0.14820997454931537</v>
      </c>
      <c r="P96" s="54">
        <v>7.212051358280247</v>
      </c>
      <c r="Q96" s="58">
        <v>3.5890899961446312</v>
      </c>
    </row>
    <row r="97" spans="1:17" ht="15" thickBot="1" x14ac:dyDescent="0.4">
      <c r="A97" s="13" t="str">
        <f t="shared" si="64"/>
        <v>ecm-14.0</v>
      </c>
      <c r="B97" s="51">
        <v>1.5189108691695319E-2</v>
      </c>
      <c r="C97" s="52">
        <v>5.6460852169942372E-2</v>
      </c>
      <c r="D97" s="53">
        <v>5.7294213766038632E-2</v>
      </c>
      <c r="E97" s="52">
        <v>1.2396736133503276E-2</v>
      </c>
      <c r="F97" s="53">
        <v>1.2340218783916656E-2</v>
      </c>
      <c r="G97" s="54">
        <v>0.81454072925974708</v>
      </c>
      <c r="H97" s="55">
        <v>0.87239361056986231</v>
      </c>
      <c r="I97" s="56">
        <v>0.99391585493760881</v>
      </c>
      <c r="J97" s="57">
        <v>0.99070638201767813</v>
      </c>
      <c r="K97" s="51">
        <v>-0.14116817103372148</v>
      </c>
      <c r="L97" s="52">
        <v>-0.1380281740920091</v>
      </c>
      <c r="M97" s="53">
        <v>-0.15796002686472085</v>
      </c>
      <c r="N97" s="52">
        <v>-0.13905336471336069</v>
      </c>
      <c r="O97" s="53">
        <v>-0.15873730470691416</v>
      </c>
      <c r="P97" s="54">
        <v>7.3323558871714711</v>
      </c>
      <c r="Q97" s="58">
        <v>4.0150082394132669</v>
      </c>
    </row>
    <row r="98" spans="1:17" ht="15" thickBot="1" x14ac:dyDescent="0.4"/>
    <row r="99" spans="1:17" ht="15" thickBot="1" x14ac:dyDescent="0.4">
      <c r="A99" s="12" t="s">
        <v>9</v>
      </c>
      <c r="B99" s="2" t="s">
        <v>0</v>
      </c>
      <c r="C99" s="3" t="s">
        <v>1</v>
      </c>
      <c r="D99" s="4" t="s">
        <v>2</v>
      </c>
      <c r="E99" s="3" t="s">
        <v>3</v>
      </c>
      <c r="F99" s="4" t="s">
        <v>4</v>
      </c>
      <c r="G99" s="5" t="s">
        <v>5</v>
      </c>
      <c r="H99" s="4" t="s">
        <v>6</v>
      </c>
      <c r="I99" s="6" t="s">
        <v>7</v>
      </c>
      <c r="J99" s="6" t="s">
        <v>8</v>
      </c>
      <c r="K99" s="7" t="s">
        <v>0</v>
      </c>
      <c r="L99" s="8" t="s">
        <v>1</v>
      </c>
      <c r="M99" s="9" t="s">
        <v>2</v>
      </c>
      <c r="N99" s="8" t="s">
        <v>3</v>
      </c>
      <c r="O99" s="9" t="s">
        <v>4</v>
      </c>
      <c r="P99" s="10" t="s">
        <v>5</v>
      </c>
      <c r="Q99" s="11" t="s">
        <v>6</v>
      </c>
    </row>
    <row r="100" spans="1:17" ht="15" thickBot="1" x14ac:dyDescent="0.4">
      <c r="A100" s="13" t="str">
        <f>A91</f>
        <v>ecm-8.1</v>
      </c>
      <c r="B100" s="14">
        <v>7.8182968191262102E-3</v>
      </c>
      <c r="C100" s="15">
        <v>2.905087400063858E-2</v>
      </c>
      <c r="D100" s="16">
        <v>3.2237558914940033E-2</v>
      </c>
      <c r="E100" s="15"/>
      <c r="F100" s="16"/>
      <c r="G100" s="17">
        <v>0.93840645776681864</v>
      </c>
      <c r="H100" s="18">
        <v>0.99452448405643434</v>
      </c>
      <c r="I100" s="19"/>
      <c r="J100" s="19"/>
      <c r="K100" s="14">
        <v>-0.192313198508726</v>
      </c>
      <c r="L100" s="15">
        <v>-0.2444551069857355</v>
      </c>
      <c r="M100" s="16">
        <v>-0.25651978072534748</v>
      </c>
      <c r="N100" s="15"/>
      <c r="O100" s="16"/>
      <c r="P100" s="17"/>
      <c r="Q100" s="20"/>
    </row>
    <row r="101" spans="1:17" ht="15" thickBot="1" x14ac:dyDescent="0.4">
      <c r="A101" s="13" t="str">
        <f>A92</f>
        <v>ecm-9.0</v>
      </c>
      <c r="B101" s="22">
        <v>7.5239627440687384E-3</v>
      </c>
      <c r="C101" s="23">
        <v>3.5591942109795945E-2</v>
      </c>
      <c r="D101" s="24">
        <v>3.9414909031213342E-2</v>
      </c>
      <c r="E101" s="23">
        <v>4.9527734992242277E-3</v>
      </c>
      <c r="F101" s="24">
        <v>5.8905792802224225E-3</v>
      </c>
      <c r="G101" s="25">
        <v>0.94961465936655498</v>
      </c>
      <c r="H101" s="26">
        <v>1.0091004342604415</v>
      </c>
      <c r="I101" s="27">
        <v>0.99936458091895908</v>
      </c>
      <c r="J101" s="27">
        <v>0.99882877253703573</v>
      </c>
      <c r="K101" s="22">
        <v>-0.20429098359991507</v>
      </c>
      <c r="L101" s="23">
        <v>-0.2602576791194845</v>
      </c>
      <c r="M101" s="24">
        <v>-0.27357528162554345</v>
      </c>
      <c r="N101" s="23">
        <v>-0.19162323704209705</v>
      </c>
      <c r="O101" s="24">
        <v>-0.18865222817196065</v>
      </c>
      <c r="P101" s="25">
        <v>6.6729104126192791</v>
      </c>
      <c r="Q101" s="28">
        <v>8.3920251795168763</v>
      </c>
    </row>
    <row r="102" spans="1:17" ht="15" thickBot="1" x14ac:dyDescent="0.4">
      <c r="A102" s="13" t="str">
        <f>A93</f>
        <v>ecm-10.0</v>
      </c>
      <c r="B102" s="30">
        <v>7.3432269520485871E-3</v>
      </c>
      <c r="C102" s="31">
        <v>3.8188018191453878E-2</v>
      </c>
      <c r="D102" s="32">
        <v>4.0352312733909261E-2</v>
      </c>
      <c r="E102" s="31">
        <v>7.0469502212762158E-3</v>
      </c>
      <c r="F102" s="32">
        <v>6.8163500390566959E-3</v>
      </c>
      <c r="G102" s="33">
        <v>0.83984111722972987</v>
      </c>
      <c r="H102" s="34">
        <v>0.87837596663282635</v>
      </c>
      <c r="I102" s="35">
        <v>1.000086463227714</v>
      </c>
      <c r="J102" s="35">
        <v>0.9994328186398066</v>
      </c>
      <c r="K102" s="30">
        <v>-0.21655988884825678</v>
      </c>
      <c r="L102" s="31">
        <v>-0.28440945615958085</v>
      </c>
      <c r="M102" s="32">
        <v>-0.30140711397228387</v>
      </c>
      <c r="N102" s="31">
        <v>-0.19794558656835662</v>
      </c>
      <c r="O102" s="32">
        <v>-0.19647820739039315</v>
      </c>
      <c r="P102" s="33">
        <v>6.6544019827148908</v>
      </c>
      <c r="Q102" s="36">
        <v>7.4833904427881821</v>
      </c>
    </row>
    <row r="103" spans="1:17" ht="15" thickBot="1" x14ac:dyDescent="0.4">
      <c r="A103" s="13" t="str">
        <f>A94</f>
        <v>ecm-11.0</v>
      </c>
      <c r="B103" s="51">
        <v>7.032607483576629E-3</v>
      </c>
      <c r="C103" s="52">
        <v>3.7857611599994546E-2</v>
      </c>
      <c r="D103" s="53">
        <v>3.9529973066034417E-2</v>
      </c>
      <c r="E103" s="52">
        <v>5.3093093750712509E-3</v>
      </c>
      <c r="F103" s="53">
        <v>5.6922172011255453E-3</v>
      </c>
      <c r="G103" s="54">
        <v>0.9300796465171054</v>
      </c>
      <c r="H103" s="55">
        <v>0.99804254154956962</v>
      </c>
      <c r="I103" s="56">
        <v>0.99821042469581756</v>
      </c>
      <c r="J103" s="57">
        <v>0.99783476841852847</v>
      </c>
      <c r="K103" s="51">
        <v>-0.22011938143578355</v>
      </c>
      <c r="L103" s="52">
        <v>-0.29487129371223691</v>
      </c>
      <c r="M103" s="53">
        <v>-0.31265394637209482</v>
      </c>
      <c r="N103" s="52" t="e">
        <v>#VALUE!</v>
      </c>
      <c r="O103" s="53" t="e">
        <v>#VALUE!</v>
      </c>
      <c r="P103" s="54">
        <v>6.6668266379326999</v>
      </c>
      <c r="Q103" s="58">
        <v>7.3879794802632741</v>
      </c>
    </row>
    <row r="104" spans="1:17" ht="15" thickBot="1" x14ac:dyDescent="0.4">
      <c r="A104" s="13" t="str">
        <f>A95</f>
        <v>ecm-12.0</v>
      </c>
      <c r="B104" s="51">
        <v>4.1302170138001418E-3</v>
      </c>
      <c r="C104" s="52">
        <v>2.0272568405047573E-2</v>
      </c>
      <c r="D104" s="53">
        <v>1.9737534820281302E-2</v>
      </c>
      <c r="E104" s="52">
        <v>4.3427635561105477E-3</v>
      </c>
      <c r="F104" s="53">
        <v>4.0811172198999364E-3</v>
      </c>
      <c r="G104" s="54">
        <v>0.93351015058730469</v>
      </c>
      <c r="H104" s="55">
        <v>0.99932652908699293</v>
      </c>
      <c r="I104" s="56">
        <v>0.99912689347081229</v>
      </c>
      <c r="J104" s="57">
        <v>0.99848593870632829</v>
      </c>
      <c r="K104" s="51">
        <v>-0.23691617558761455</v>
      </c>
      <c r="L104" s="52">
        <v>-0.31926281087523722</v>
      </c>
      <c r="M104" s="53">
        <v>-0.34124638045800404</v>
      </c>
      <c r="N104" s="52" t="e">
        <v>#VALUE!</v>
      </c>
      <c r="O104" s="53" t="e">
        <v>#VALUE!</v>
      </c>
      <c r="P104" s="54">
        <v>7.9706895846430905</v>
      </c>
      <c r="Q104" s="58">
        <v>8.1337300701880402</v>
      </c>
    </row>
    <row r="105" spans="1:17" ht="15" thickBot="1" x14ac:dyDescent="0.4">
      <c r="A105" s="13" t="str">
        <f t="shared" ref="A105:A106" si="65">A96</f>
        <v>ecm-13.0</v>
      </c>
      <c r="B105" s="51">
        <v>8.0180526630672915E-3</v>
      </c>
      <c r="C105" s="52">
        <v>3.7651173659812381E-2</v>
      </c>
      <c r="D105" s="53">
        <v>4.1659564533968352E-2</v>
      </c>
      <c r="E105" s="52">
        <v>7.7785198167261115E-3</v>
      </c>
      <c r="F105" s="53">
        <v>7.4597752716901054E-3</v>
      </c>
      <c r="G105" s="54">
        <v>0.92506063738307998</v>
      </c>
      <c r="H105" s="55">
        <v>0.99816552178722462</v>
      </c>
      <c r="I105" s="56">
        <v>0.99912745836541483</v>
      </c>
      <c r="J105" s="57">
        <v>0.99832983856265001</v>
      </c>
      <c r="K105" s="51">
        <v>-0.24921429898491992</v>
      </c>
      <c r="L105" s="52">
        <v>-0.23186612256948186</v>
      </c>
      <c r="M105" s="53">
        <v>-0.26011490458196201</v>
      </c>
      <c r="N105" s="52" t="e">
        <v>#VALUE!</v>
      </c>
      <c r="O105" s="53" t="e">
        <v>#VALUE!</v>
      </c>
      <c r="P105" s="54">
        <v>7.0105650607809986</v>
      </c>
      <c r="Q105" s="58">
        <v>7.9498041340168193</v>
      </c>
    </row>
    <row r="106" spans="1:17" ht="15" thickBot="1" x14ac:dyDescent="0.4">
      <c r="A106" s="13" t="str">
        <f t="shared" si="65"/>
        <v>ecm-14.0</v>
      </c>
      <c r="B106" s="51">
        <v>1.211763021744452E-2</v>
      </c>
      <c r="C106" s="52">
        <v>3.7274539615479572E-2</v>
      </c>
      <c r="D106" s="53">
        <v>4.1431646813798309E-2</v>
      </c>
      <c r="E106" s="52">
        <v>1.0977931180213514E-2</v>
      </c>
      <c r="F106" s="53">
        <v>1.1149074780342157E-2</v>
      </c>
      <c r="G106" s="54">
        <v>0.9076310363398723</v>
      </c>
      <c r="H106" s="55">
        <v>0.98543702992926008</v>
      </c>
      <c r="I106" s="56">
        <v>1.0003323120429879</v>
      </c>
      <c r="J106" s="57">
        <v>0.99998238599512335</v>
      </c>
      <c r="K106" s="51">
        <v>-0.25046684256411178</v>
      </c>
      <c r="L106" s="52">
        <v>-0.24388729253282365</v>
      </c>
      <c r="M106" s="53">
        <v>-0.27170040919877569</v>
      </c>
      <c r="N106" s="52" t="e">
        <v>#VALUE!</v>
      </c>
      <c r="O106" s="53" t="e">
        <v>#VALUE!</v>
      </c>
      <c r="P106" s="54">
        <v>7.4096880548100623</v>
      </c>
      <c r="Q106" s="58">
        <v>8.7129618852893742</v>
      </c>
    </row>
    <row r="107" spans="1:17" ht="15" thickBot="1" x14ac:dyDescent="0.4"/>
    <row r="108" spans="1:17" ht="15" thickBot="1" x14ac:dyDescent="0.4">
      <c r="A108" s="12" t="s">
        <v>10</v>
      </c>
      <c r="B108" s="2" t="s">
        <v>0</v>
      </c>
      <c r="C108" s="3" t="s">
        <v>1</v>
      </c>
      <c r="D108" s="4" t="s">
        <v>2</v>
      </c>
      <c r="E108" s="3" t="s">
        <v>3</v>
      </c>
      <c r="F108" s="4" t="s">
        <v>4</v>
      </c>
      <c r="G108" s="5" t="s">
        <v>5</v>
      </c>
      <c r="H108" s="4" t="s">
        <v>6</v>
      </c>
      <c r="I108" s="6" t="s">
        <v>7</v>
      </c>
      <c r="J108" s="6" t="s">
        <v>8</v>
      </c>
      <c r="K108" s="7" t="s">
        <v>0</v>
      </c>
      <c r="L108" s="8" t="s">
        <v>1</v>
      </c>
      <c r="M108" s="9" t="s">
        <v>2</v>
      </c>
      <c r="N108" s="8" t="s">
        <v>3</v>
      </c>
      <c r="O108" s="9" t="s">
        <v>4</v>
      </c>
      <c r="P108" s="10" t="s">
        <v>5</v>
      </c>
      <c r="Q108" s="11" t="s">
        <v>6</v>
      </c>
    </row>
    <row r="109" spans="1:17" ht="15" thickBot="1" x14ac:dyDescent="0.4">
      <c r="A109" s="13" t="str">
        <f>A100</f>
        <v>ecm-8.1</v>
      </c>
      <c r="B109" s="14"/>
      <c r="C109" s="15"/>
      <c r="D109" s="16"/>
      <c r="E109" s="15"/>
      <c r="F109" s="16"/>
      <c r="G109" s="17"/>
      <c r="H109" s="18"/>
      <c r="I109" s="19"/>
      <c r="J109" s="19"/>
      <c r="K109" s="14"/>
      <c r="L109" s="15"/>
      <c r="M109" s="16"/>
      <c r="N109" s="15"/>
      <c r="O109" s="16"/>
      <c r="P109" s="17"/>
      <c r="Q109" s="20"/>
    </row>
    <row r="110" spans="1:17" ht="15" thickBot="1" x14ac:dyDescent="0.4">
      <c r="A110" s="13" t="str">
        <f>A101</f>
        <v>ecm-9.0</v>
      </c>
      <c r="B110" s="22"/>
      <c r="C110" s="23"/>
      <c r="D110" s="24"/>
      <c r="E110" s="23"/>
      <c r="F110" s="24"/>
      <c r="G110" s="25"/>
      <c r="H110" s="26"/>
      <c r="I110" s="27"/>
      <c r="J110" s="27"/>
      <c r="K110" s="22"/>
      <c r="L110" s="23"/>
      <c r="M110" s="24"/>
      <c r="N110" s="23"/>
      <c r="O110" s="24"/>
      <c r="P110" s="25"/>
      <c r="Q110" s="28"/>
    </row>
    <row r="111" spans="1:17" ht="15" thickBot="1" x14ac:dyDescent="0.4">
      <c r="A111" s="13" t="str">
        <f>A102</f>
        <v>ecm-10.0</v>
      </c>
      <c r="B111" s="30">
        <v>1.5918136260760034E-3</v>
      </c>
      <c r="C111" s="31">
        <v>2.5081642830822776E-2</v>
      </c>
      <c r="D111" s="32">
        <v>1.3841270971214523E-2</v>
      </c>
      <c r="E111" s="31">
        <v>8.1891906178593876E-4</v>
      </c>
      <c r="F111" s="32">
        <v>5.1338272131116558E-4</v>
      </c>
      <c r="G111" s="33">
        <v>0.8805742648472078</v>
      </c>
      <c r="H111" s="34">
        <v>0.87290038763904343</v>
      </c>
      <c r="I111" s="35">
        <v>1.0042634526670429</v>
      </c>
      <c r="J111" s="35">
        <v>1.0086451599838151</v>
      </c>
      <c r="K111" s="30">
        <v>-0.17667948721211527</v>
      </c>
      <c r="L111" s="31">
        <v>-0.30921068411229913</v>
      </c>
      <c r="M111" s="32">
        <v>-0.30509261979738961</v>
      </c>
      <c r="N111" s="31">
        <v>-0.13946759081733232</v>
      </c>
      <c r="O111" s="32">
        <v>-0.14364094876015979</v>
      </c>
      <c r="P111" s="33">
        <v>5.9443065003246502</v>
      </c>
      <c r="Q111" s="36">
        <v>6.1202270267781698</v>
      </c>
    </row>
    <row r="112" spans="1:17" ht="15" thickBot="1" x14ac:dyDescent="0.4">
      <c r="A112" s="13" t="str">
        <f>A103</f>
        <v>ecm-11.0</v>
      </c>
      <c r="B112" s="51" t="e">
        <v>#VALUE!</v>
      </c>
      <c r="C112" s="52" t="e">
        <v>#VALUE!</v>
      </c>
      <c r="D112" s="53" t="e">
        <v>#VALUE!</v>
      </c>
      <c r="E112" s="52" t="e">
        <v>#VALUE!</v>
      </c>
      <c r="F112" s="53" t="e">
        <v>#VALUE!</v>
      </c>
      <c r="G112" s="54" t="e">
        <v>#NUM!</v>
      </c>
      <c r="H112" s="55" t="e">
        <v>#NUM!</v>
      </c>
      <c r="I112" s="56" t="e">
        <v>#NUM!</v>
      </c>
      <c r="J112" s="57" t="e">
        <v>#NUM!</v>
      </c>
      <c r="K112" s="51" t="e">
        <v>#VALUE!</v>
      </c>
      <c r="L112" s="52" t="e">
        <v>#VALUE!</v>
      </c>
      <c r="M112" s="53" t="e">
        <v>#VALUE!</v>
      </c>
      <c r="N112" s="52" t="e">
        <v>#VALUE!</v>
      </c>
      <c r="O112" s="53" t="e">
        <v>#VALUE!</v>
      </c>
      <c r="P112" s="54" t="e">
        <v>#NUM!</v>
      </c>
      <c r="Q112" s="58" t="e">
        <v>#NUM!</v>
      </c>
    </row>
    <row r="113" spans="1:17" ht="15" thickBot="1" x14ac:dyDescent="0.4">
      <c r="A113" s="13" t="str">
        <f>A104</f>
        <v>ecm-12.0</v>
      </c>
      <c r="B113" s="51" t="e">
        <v>#VALUE!</v>
      </c>
      <c r="C113" s="52" t="e">
        <v>#VALUE!</v>
      </c>
      <c r="D113" s="53" t="e">
        <v>#VALUE!</v>
      </c>
      <c r="E113" s="52" t="e">
        <v>#VALUE!</v>
      </c>
      <c r="F113" s="53" t="e">
        <v>#VALUE!</v>
      </c>
      <c r="G113" s="54" t="e">
        <v>#NUM!</v>
      </c>
      <c r="H113" s="55" t="e">
        <v>#NUM!</v>
      </c>
      <c r="I113" s="56" t="e">
        <v>#NUM!</v>
      </c>
      <c r="J113" s="57" t="e">
        <v>#NUM!</v>
      </c>
      <c r="K113" s="51" t="e">
        <v>#VALUE!</v>
      </c>
      <c r="L113" s="52" t="e">
        <v>#VALUE!</v>
      </c>
      <c r="M113" s="53" t="e">
        <v>#VALUE!</v>
      </c>
      <c r="N113" s="52" t="e">
        <v>#VALUE!</v>
      </c>
      <c r="O113" s="53" t="e">
        <v>#VALUE!</v>
      </c>
      <c r="P113" s="54" t="e">
        <v>#NUM!</v>
      </c>
      <c r="Q113" s="58" t="e">
        <v>#NUM!</v>
      </c>
    </row>
    <row r="114" spans="1:17" ht="15" thickBot="1" x14ac:dyDescent="0.4">
      <c r="A114" s="13" t="str">
        <f t="shared" ref="A114:A115" si="66">A105</f>
        <v>ecm-13.0</v>
      </c>
      <c r="B114" s="51" t="e">
        <v>#VALUE!</v>
      </c>
      <c r="C114" s="52" t="e">
        <v>#VALUE!</v>
      </c>
      <c r="D114" s="53" t="e">
        <v>#VALUE!</v>
      </c>
      <c r="E114" s="52" t="e">
        <v>#VALUE!</v>
      </c>
      <c r="F114" s="53" t="e">
        <v>#VALUE!</v>
      </c>
      <c r="G114" s="54" t="e">
        <v>#NUM!</v>
      </c>
      <c r="H114" s="55" t="e">
        <v>#NUM!</v>
      </c>
      <c r="I114" s="56" t="e">
        <v>#NUM!</v>
      </c>
      <c r="J114" s="57" t="e">
        <v>#NUM!</v>
      </c>
      <c r="K114" s="51" t="e">
        <v>#VALUE!</v>
      </c>
      <c r="L114" s="52" t="e">
        <v>#VALUE!</v>
      </c>
      <c r="M114" s="53" t="e">
        <v>#VALUE!</v>
      </c>
      <c r="N114" s="52" t="e">
        <v>#VALUE!</v>
      </c>
      <c r="O114" s="53" t="e">
        <v>#VALUE!</v>
      </c>
      <c r="P114" s="54" t="e">
        <v>#NUM!</v>
      </c>
      <c r="Q114" s="58" t="e">
        <v>#NUM!</v>
      </c>
    </row>
    <row r="115" spans="1:17" ht="15" thickBot="1" x14ac:dyDescent="0.4">
      <c r="A115" s="13" t="str">
        <f t="shared" si="66"/>
        <v>ecm-14.0</v>
      </c>
      <c r="B115" s="51" t="e">
        <v>#VALUE!</v>
      </c>
      <c r="C115" s="52" t="e">
        <v>#VALUE!</v>
      </c>
      <c r="D115" s="53" t="e">
        <v>#VALUE!</v>
      </c>
      <c r="E115" s="52" t="e">
        <v>#VALUE!</v>
      </c>
      <c r="F115" s="53" t="e">
        <v>#VALUE!</v>
      </c>
      <c r="G115" s="54" t="e">
        <v>#NUM!</v>
      </c>
      <c r="H115" s="55" t="e">
        <v>#NUM!</v>
      </c>
      <c r="I115" s="56" t="e">
        <v>#NUM!</v>
      </c>
      <c r="J115" s="57" t="e">
        <v>#NUM!</v>
      </c>
      <c r="K115" s="51" t="e">
        <v>#VALUE!</v>
      </c>
      <c r="L115" s="52" t="e">
        <v>#VALUE!</v>
      </c>
      <c r="M115" s="53" t="e">
        <v>#VALUE!</v>
      </c>
      <c r="N115" s="52" t="e">
        <v>#VALUE!</v>
      </c>
      <c r="O115" s="53" t="e">
        <v>#VALUE!</v>
      </c>
      <c r="P115" s="54" t="e">
        <v>#NUM!</v>
      </c>
      <c r="Q115" s="58" t="e">
        <v>#NUM!</v>
      </c>
    </row>
    <row r="117" spans="1:17" ht="15" thickBot="1" x14ac:dyDescent="0.4"/>
    <row r="118" spans="1:17" ht="16" thickBot="1" x14ac:dyDescent="0.4">
      <c r="A118" s="46" t="s">
        <v>16</v>
      </c>
      <c r="B118" s="47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5"/>
    </row>
    <row r="119" spans="1:17" ht="15" thickBot="1" x14ac:dyDescent="0.4">
      <c r="A119" s="12" t="s">
        <v>11</v>
      </c>
      <c r="B119" s="2" t="s">
        <v>0</v>
      </c>
      <c r="C119" s="3" t="s">
        <v>1</v>
      </c>
      <c r="D119" s="4" t="s">
        <v>2</v>
      </c>
      <c r="E119" s="3" t="s">
        <v>3</v>
      </c>
      <c r="F119" s="4" t="s">
        <v>4</v>
      </c>
      <c r="G119" s="5" t="s">
        <v>5</v>
      </c>
      <c r="H119" s="4" t="s">
        <v>6</v>
      </c>
      <c r="I119" s="6" t="s">
        <v>7</v>
      </c>
      <c r="J119" s="6" t="s">
        <v>8</v>
      </c>
      <c r="K119" s="7" t="s">
        <v>0</v>
      </c>
      <c r="L119" s="8" t="s">
        <v>1</v>
      </c>
      <c r="M119" s="9" t="s">
        <v>2</v>
      </c>
      <c r="N119" s="8" t="s">
        <v>3</v>
      </c>
      <c r="O119" s="9" t="s">
        <v>4</v>
      </c>
      <c r="P119" s="10" t="s">
        <v>5</v>
      </c>
      <c r="Q119" s="11" t="s">
        <v>6</v>
      </c>
    </row>
    <row r="120" spans="1:17" ht="15" thickBot="1" x14ac:dyDescent="0.4">
      <c r="A120" s="13" t="str">
        <f>A109</f>
        <v>ecm-8.1</v>
      </c>
      <c r="B120" s="14">
        <v>3.1810280289265802E-2</v>
      </c>
      <c r="C120" s="15">
        <v>5.9521644634056244E-2</v>
      </c>
      <c r="D120" s="16">
        <v>5.7593973120541486E-2</v>
      </c>
      <c r="E120" s="15"/>
      <c r="F120" s="16"/>
      <c r="G120" s="17">
        <v>0.58158145088355173</v>
      </c>
      <c r="H120" s="18">
        <v>0.71179223696929861</v>
      </c>
      <c r="I120" s="19"/>
      <c r="J120" s="19"/>
      <c r="K120" s="14">
        <v>-7.0161396503620674E-2</v>
      </c>
      <c r="L120" s="15">
        <v>-0.1463763627579161</v>
      </c>
      <c r="M120" s="16">
        <v>-0.1578532738307262</v>
      </c>
      <c r="N120" s="15">
        <v>-6.8897386932755642E-2</v>
      </c>
      <c r="O120" s="16">
        <v>-0.15800313742358457</v>
      </c>
      <c r="P120" s="17"/>
      <c r="Q120" s="20"/>
    </row>
    <row r="121" spans="1:17" ht="15" thickBot="1" x14ac:dyDescent="0.4">
      <c r="A121" s="13" t="str">
        <f>A110</f>
        <v>ecm-9.0</v>
      </c>
      <c r="B121" s="22">
        <v>4.0404269929321251E-2</v>
      </c>
      <c r="C121" s="23">
        <v>9.6043082138354302E-2</v>
      </c>
      <c r="D121" s="24">
        <v>9.5118723793357118E-2</v>
      </c>
      <c r="E121" s="23">
        <v>3.7984092511862896E-2</v>
      </c>
      <c r="F121" s="24">
        <v>3.8743981694461756E-2</v>
      </c>
      <c r="G121" s="25">
        <v>0.58176786728661767</v>
      </c>
      <c r="H121" s="26">
        <v>0.67011603958443833</v>
      </c>
      <c r="I121" s="27">
        <v>0.99929648231547286</v>
      </c>
      <c r="J121" s="27">
        <v>0.99818761132879807</v>
      </c>
      <c r="K121" s="22">
        <v>-8.0486819901765275E-2</v>
      </c>
      <c r="L121" s="23">
        <v>-0.15717336022628409</v>
      </c>
      <c r="M121" s="24">
        <v>-0.16849367185789732</v>
      </c>
      <c r="N121" s="23">
        <v>-7.8719445646630345E-2</v>
      </c>
      <c r="O121" s="24">
        <v>-0.16862783104669801</v>
      </c>
      <c r="P121" s="25">
        <v>4.5717597593306314</v>
      </c>
      <c r="Q121" s="28">
        <v>2.9721356699857351</v>
      </c>
    </row>
    <row r="122" spans="1:17" ht="15" thickBot="1" x14ac:dyDescent="0.4">
      <c r="A122" s="13" t="str">
        <f>A111</f>
        <v>ecm-10.0</v>
      </c>
      <c r="B122" s="30">
        <v>4.0738560596685541E-2</v>
      </c>
      <c r="C122" s="31">
        <v>9.9931164691506244E-2</v>
      </c>
      <c r="D122" s="32">
        <v>9.9302314391765692E-2</v>
      </c>
      <c r="E122" s="31">
        <v>3.9272243413202811E-2</v>
      </c>
      <c r="F122" s="32">
        <v>3.982491219549663E-2</v>
      </c>
      <c r="G122" s="33">
        <v>0.53863604720261504</v>
      </c>
      <c r="H122" s="34">
        <v>0.55453282084090372</v>
      </c>
      <c r="I122" s="35">
        <v>0.99889826137504811</v>
      </c>
      <c r="J122" s="35">
        <v>0.99694147425574564</v>
      </c>
      <c r="K122" s="30">
        <v>-8.9623677950832467E-2</v>
      </c>
      <c r="L122" s="31">
        <v>-0.16423865359448911</v>
      </c>
      <c r="M122" s="32">
        <v>-0.17594000864421772</v>
      </c>
      <c r="N122" s="31">
        <v>-8.7765290401318363E-2</v>
      </c>
      <c r="O122" s="32">
        <v>-0.17622210956330708</v>
      </c>
      <c r="P122" s="33">
        <v>4.7748062886655962</v>
      </c>
      <c r="Q122" s="36">
        <v>2.5968863513890383</v>
      </c>
    </row>
    <row r="123" spans="1:17" ht="15" thickBot="1" x14ac:dyDescent="0.4">
      <c r="A123" s="13" t="str">
        <f>A112</f>
        <v>ecm-11.0</v>
      </c>
      <c r="B123" s="48">
        <v>4.1751204136961727E-2</v>
      </c>
      <c r="C123" s="48">
        <v>0.10166357821333896</v>
      </c>
      <c r="D123" s="48">
        <v>0.10175828086395843</v>
      </c>
      <c r="E123" s="48">
        <v>4.4651026535482391E-2</v>
      </c>
      <c r="F123" s="48">
        <v>4.3771244756006612E-2</v>
      </c>
      <c r="G123" s="49">
        <v>0.58419466735629677</v>
      </c>
      <c r="H123" s="49">
        <v>0.66786494252737927</v>
      </c>
      <c r="I123" s="50">
        <v>0.99019147416895215</v>
      </c>
      <c r="J123" s="50">
        <v>0.98647711319417264</v>
      </c>
      <c r="K123" s="48">
        <v>-9.1999900350027655E-2</v>
      </c>
      <c r="L123" s="48">
        <v>-0.16520242069925675</v>
      </c>
      <c r="M123" s="48">
        <v>-0.17622499308812684</v>
      </c>
      <c r="N123" s="48">
        <v>-8.990847121463863E-2</v>
      </c>
      <c r="O123" s="48">
        <v>-0.17665467675266142</v>
      </c>
      <c r="P123" s="49">
        <v>4.587343098772366</v>
      </c>
      <c r="Q123" s="49">
        <v>2.4395869523082383</v>
      </c>
    </row>
    <row r="124" spans="1:17" ht="15" thickBot="1" x14ac:dyDescent="0.4">
      <c r="A124" s="13" t="str">
        <f>A113</f>
        <v>ecm-12.0</v>
      </c>
      <c r="B124" s="48">
        <v>4.8334256760956706E-2</v>
      </c>
      <c r="C124" s="48">
        <v>0.11141129688644417</v>
      </c>
      <c r="D124" s="48">
        <v>0.11386791524350566</v>
      </c>
      <c r="E124" s="48">
        <v>5.1220713929449553E-2</v>
      </c>
      <c r="F124" s="48">
        <v>5.0731106101839236E-2</v>
      </c>
      <c r="G124" s="49">
        <v>0.54968517666467509</v>
      </c>
      <c r="H124" s="49">
        <v>0.64680220673177469</v>
      </c>
      <c r="I124" s="50">
        <v>0.98569475741244361</v>
      </c>
      <c r="J124" s="50">
        <v>0.9781631180647602</v>
      </c>
      <c r="K124" s="48">
        <v>-9.528785522923619E-2</v>
      </c>
      <c r="L124" s="48">
        <v>-0.17529940020781445</v>
      </c>
      <c r="M124" s="48">
        <v>-0.18748802740191539</v>
      </c>
      <c r="N124" s="48">
        <v>-9.3224351849622841E-2</v>
      </c>
      <c r="O124" s="48">
        <v>-0.18775675293105099</v>
      </c>
      <c r="P124" s="49">
        <v>4.9408128808828327</v>
      </c>
      <c r="Q124" s="49">
        <v>2.6858097609753826</v>
      </c>
    </row>
    <row r="125" spans="1:17" ht="15" thickBot="1" x14ac:dyDescent="0.4">
      <c r="A125" s="13" t="str">
        <f t="shared" ref="A125:A126" si="67">A114</f>
        <v>ecm-13.0</v>
      </c>
      <c r="B125" s="48">
        <v>4.5515241029058906E-2</v>
      </c>
      <c r="C125" s="48">
        <v>0.1100977491986435</v>
      </c>
      <c r="D125" s="48">
        <v>0.11384845369486334</v>
      </c>
      <c r="E125" s="48">
        <v>4.6513954915768742E-2</v>
      </c>
      <c r="F125" s="48">
        <v>4.6575629559173076E-2</v>
      </c>
      <c r="G125" s="49">
        <v>0.53746776228925974</v>
      </c>
      <c r="H125" s="49">
        <v>0.60935007850758405</v>
      </c>
      <c r="I125" s="50">
        <v>0.9921962781379885</v>
      </c>
      <c r="J125" s="50">
        <v>0.98589127231124574</v>
      </c>
      <c r="K125" s="48">
        <v>-0.11405404119163437</v>
      </c>
      <c r="L125" s="48">
        <v>-8.9155202073500764E-2</v>
      </c>
      <c r="M125" s="48">
        <v>-0.10523429545435257</v>
      </c>
      <c r="N125" s="48">
        <v>-0.11220032924515756</v>
      </c>
      <c r="O125" s="48">
        <v>-0.10667070551756269</v>
      </c>
      <c r="P125" s="49">
        <v>4.6950477804953836</v>
      </c>
      <c r="Q125" s="49">
        <v>2.4152371661540157</v>
      </c>
    </row>
    <row r="126" spans="1:17" x14ac:dyDescent="0.35">
      <c r="A126" s="13" t="str">
        <f t="shared" si="67"/>
        <v>ecm-14.0</v>
      </c>
      <c r="B126" s="48">
        <v>4.6467847355293634E-2</v>
      </c>
      <c r="C126" s="48">
        <v>0.10827106012728467</v>
      </c>
      <c r="D126" s="48">
        <v>0.11360547035655544</v>
      </c>
      <c r="E126" s="48">
        <v>4.710271072974332E-2</v>
      </c>
      <c r="F126" s="48">
        <v>4.7367718291179819E-2</v>
      </c>
      <c r="G126" s="49">
        <v>0.5355766987747852</v>
      </c>
      <c r="H126" s="49">
        <v>0.58661557810944598</v>
      </c>
      <c r="I126" s="50">
        <v>1.0088135409293144</v>
      </c>
      <c r="J126" s="50">
        <v>1.0100144834832814</v>
      </c>
      <c r="K126" s="48">
        <v>-0.1147732508302865</v>
      </c>
      <c r="L126" s="48">
        <v>-9.8301861760328568E-2</v>
      </c>
      <c r="M126" s="48">
        <v>-0.11561393699083942</v>
      </c>
      <c r="N126" s="48">
        <v>-0.11307921258597567</v>
      </c>
      <c r="O126" s="48">
        <v>-0.11664457131297097</v>
      </c>
      <c r="P126" s="49">
        <v>4.8211695489580277</v>
      </c>
      <c r="Q126" s="49">
        <v>2.699774907726689</v>
      </c>
    </row>
    <row r="127" spans="1:17" ht="15" thickBot="1" x14ac:dyDescent="0.4"/>
    <row r="128" spans="1:17" ht="15" thickBot="1" x14ac:dyDescent="0.4">
      <c r="A128" s="12" t="s">
        <v>9</v>
      </c>
      <c r="B128" s="2" t="s">
        <v>0</v>
      </c>
      <c r="C128" s="3" t="s">
        <v>1</v>
      </c>
      <c r="D128" s="4" t="s">
        <v>2</v>
      </c>
      <c r="E128" s="3" t="s">
        <v>3</v>
      </c>
      <c r="F128" s="4" t="s">
        <v>4</v>
      </c>
      <c r="G128" s="5" t="s">
        <v>5</v>
      </c>
      <c r="H128" s="4" t="s">
        <v>6</v>
      </c>
      <c r="I128" s="6" t="s">
        <v>7</v>
      </c>
      <c r="J128" s="6" t="s">
        <v>8</v>
      </c>
      <c r="K128" s="7" t="s">
        <v>0</v>
      </c>
      <c r="L128" s="8" t="s">
        <v>1</v>
      </c>
      <c r="M128" s="9" t="s">
        <v>2</v>
      </c>
      <c r="N128" s="8" t="s">
        <v>3</v>
      </c>
      <c r="O128" s="9" t="s">
        <v>4</v>
      </c>
      <c r="P128" s="10" t="s">
        <v>5</v>
      </c>
      <c r="Q128" s="11" t="s">
        <v>6</v>
      </c>
    </row>
    <row r="129" spans="1:17" ht="15" thickBot="1" x14ac:dyDescent="0.4">
      <c r="A129" s="13" t="str">
        <f>A120</f>
        <v>ecm-8.1</v>
      </c>
      <c r="B129" s="14">
        <v>6.8124645647794899E-2</v>
      </c>
      <c r="C129" s="15">
        <v>8.9456918585090334E-2</v>
      </c>
      <c r="D129" s="16">
        <v>9.8026879689170815E-2</v>
      </c>
      <c r="E129" s="15"/>
      <c r="F129" s="16"/>
      <c r="G129" s="17">
        <v>0.66016491833978697</v>
      </c>
      <c r="H129" s="18">
        <v>0.73128309646590561</v>
      </c>
      <c r="I129" s="19"/>
      <c r="J129" s="19"/>
      <c r="K129" s="14">
        <v>-0.14385589790640269</v>
      </c>
      <c r="L129" s="15">
        <v>-0.20026687620789888</v>
      </c>
      <c r="M129" s="16">
        <v>-0.20889388697388112</v>
      </c>
      <c r="N129" s="15"/>
      <c r="O129" s="16"/>
      <c r="P129" s="17"/>
      <c r="Q129" s="20"/>
    </row>
    <row r="130" spans="1:17" ht="15" thickBot="1" x14ac:dyDescent="0.4">
      <c r="A130" s="13" t="str">
        <f>A121</f>
        <v>ecm-9.0</v>
      </c>
      <c r="B130" s="22">
        <v>7.6374690188958969E-2</v>
      </c>
      <c r="C130" s="23">
        <v>0.11423028877526996</v>
      </c>
      <c r="D130" s="24">
        <v>0.12688122191545564</v>
      </c>
      <c r="E130" s="23">
        <v>7.4136264458019657E-2</v>
      </c>
      <c r="F130" s="24">
        <v>7.5700659307271906E-2</v>
      </c>
      <c r="G130" s="25">
        <v>0.64824996533842427</v>
      </c>
      <c r="H130" s="26">
        <v>0.74916846839605833</v>
      </c>
      <c r="I130" s="27">
        <v>0.99959719985916706</v>
      </c>
      <c r="J130" s="27">
        <v>0.99096355022219618</v>
      </c>
      <c r="K130" s="22">
        <v>-0.14968577578041056</v>
      </c>
      <c r="L130" s="23">
        <v>-0.20441056238489033</v>
      </c>
      <c r="M130" s="24">
        <v>-0.21282922930135714</v>
      </c>
      <c r="N130" s="23">
        <v>-0.1359985606157966</v>
      </c>
      <c r="O130" s="24">
        <v>-0.13243824318453357</v>
      </c>
      <c r="P130" s="25">
        <v>4.5552307991668393</v>
      </c>
      <c r="Q130" s="28">
        <v>6.2303418341976213</v>
      </c>
    </row>
    <row r="131" spans="1:17" ht="15" thickBot="1" x14ac:dyDescent="0.4">
      <c r="A131" s="13" t="str">
        <f>A122</f>
        <v>ecm-10.0</v>
      </c>
      <c r="B131" s="30">
        <v>7.7510500670158314E-2</v>
      </c>
      <c r="C131" s="31">
        <v>0.11887686475359843</v>
      </c>
      <c r="D131" s="32">
        <v>0.13477214527701278</v>
      </c>
      <c r="E131" s="31">
        <v>7.5373164209569826E-2</v>
      </c>
      <c r="F131" s="32">
        <v>7.6607307805662092E-2</v>
      </c>
      <c r="G131" s="33">
        <v>0.57654656265881121</v>
      </c>
      <c r="H131" s="34">
        <v>0.63710309201143167</v>
      </c>
      <c r="I131" s="35">
        <v>0.99651583597794513</v>
      </c>
      <c r="J131" s="35">
        <v>0.98190583588684177</v>
      </c>
      <c r="K131" s="30">
        <v>-0.16170403227441058</v>
      </c>
      <c r="L131" s="31">
        <v>-0.22901038175493238</v>
      </c>
      <c r="M131" s="32">
        <v>-0.23935359490601052</v>
      </c>
      <c r="N131" s="31">
        <v>-0.14361917681676081</v>
      </c>
      <c r="O131" s="32">
        <v>-0.14089112208376975</v>
      </c>
      <c r="P131" s="33">
        <v>4.5682123808601212</v>
      </c>
      <c r="Q131" s="36">
        <v>5.4278479500135397</v>
      </c>
    </row>
    <row r="132" spans="1:17" ht="15" thickBot="1" x14ac:dyDescent="0.4">
      <c r="A132" s="13" t="str">
        <f>A123</f>
        <v>ecm-11.0</v>
      </c>
      <c r="B132" s="51">
        <v>8.0263653211220184E-2</v>
      </c>
      <c r="C132" s="52">
        <v>0.12761413090220161</v>
      </c>
      <c r="D132" s="53">
        <v>0.14147766132418171</v>
      </c>
      <c r="E132" s="52">
        <v>7.7327555451256205E-2</v>
      </c>
      <c r="F132" s="53">
        <v>7.8490458025843424E-2</v>
      </c>
      <c r="G132" s="54">
        <v>0.64595604858726141</v>
      </c>
      <c r="H132" s="55">
        <v>0.71659513488539073</v>
      </c>
      <c r="I132" s="56">
        <v>0.99345527218206886</v>
      </c>
      <c r="J132" s="57">
        <v>0.97329356650012711</v>
      </c>
      <c r="K132" s="51">
        <v>-0.16319131040342924</v>
      </c>
      <c r="L132" s="52">
        <v>-0.23424446570300622</v>
      </c>
      <c r="M132" s="53">
        <v>-0.2459353508309588</v>
      </c>
      <c r="N132" s="52" t="e">
        <v>#VALUE!</v>
      </c>
      <c r="O132" s="53" t="e">
        <v>#VALUE!</v>
      </c>
      <c r="P132" s="54">
        <v>4.6302238822039437</v>
      </c>
      <c r="Q132" s="58">
        <v>5.3045736346768892</v>
      </c>
    </row>
    <row r="133" spans="1:17" ht="15" thickBot="1" x14ac:dyDescent="0.4">
      <c r="A133" s="13" t="str">
        <f>A124</f>
        <v>ecm-12.0</v>
      </c>
      <c r="B133" s="51">
        <v>9.257880485381155E-2</v>
      </c>
      <c r="C133" s="52">
        <v>0.13187273568789221</v>
      </c>
      <c r="D133" s="53">
        <v>0.14945171888459655</v>
      </c>
      <c r="E133" s="52">
        <v>9.2051421570715997E-2</v>
      </c>
      <c r="F133" s="53">
        <v>9.3623995194443574E-2</v>
      </c>
      <c r="G133" s="54">
        <v>0.58812243444052381</v>
      </c>
      <c r="H133" s="55">
        <v>0.71128797336083371</v>
      </c>
      <c r="I133" s="56">
        <v>0.99219052767581828</v>
      </c>
      <c r="J133" s="57">
        <v>0.96282658321158165</v>
      </c>
      <c r="K133" s="51">
        <v>-0.16934035397172964</v>
      </c>
      <c r="L133" s="52">
        <v>-0.24580617659178827</v>
      </c>
      <c r="M133" s="53">
        <v>-0.25960466127985415</v>
      </c>
      <c r="N133" s="52" t="e">
        <v>#VALUE!</v>
      </c>
      <c r="O133" s="53" t="e">
        <v>#VALUE!</v>
      </c>
      <c r="P133" s="54">
        <v>5.0216286986711349</v>
      </c>
      <c r="Q133" s="58">
        <v>5.789323318349024</v>
      </c>
    </row>
    <row r="134" spans="1:17" ht="15" thickBot="1" x14ac:dyDescent="0.4">
      <c r="A134" s="13" t="str">
        <f t="shared" ref="A134:A135" si="68">A125</f>
        <v>ecm-13.0</v>
      </c>
      <c r="B134" s="51">
        <v>8.8242891679399776E-2</v>
      </c>
      <c r="C134" s="52">
        <v>0.13724592309297215</v>
      </c>
      <c r="D134" s="53">
        <v>0.15569444781374156</v>
      </c>
      <c r="E134" s="52">
        <v>8.6448376980579E-2</v>
      </c>
      <c r="F134" s="53">
        <v>8.6981707881939999E-2</v>
      </c>
      <c r="G134" s="54">
        <v>0.59049754482280781</v>
      </c>
      <c r="H134" s="55">
        <v>0.68627446383285307</v>
      </c>
      <c r="I134" s="56">
        <v>0.99471437369040017</v>
      </c>
      <c r="J134" s="57">
        <v>0.96574150992111452</v>
      </c>
      <c r="K134" s="51">
        <v>-0.18923326948331265</v>
      </c>
      <c r="L134" s="52">
        <v>-0.15968328704099877</v>
      </c>
      <c r="M134" s="53">
        <v>-0.18175812571170108</v>
      </c>
      <c r="N134" s="52" t="e">
        <v>#VALUE!</v>
      </c>
      <c r="O134" s="53" t="e">
        <v>#VALUE!</v>
      </c>
      <c r="P134" s="54">
        <v>4.4750811881074828</v>
      </c>
      <c r="Q134" s="58"/>
    </row>
    <row r="135" spans="1:17" ht="15" thickBot="1" x14ac:dyDescent="0.4">
      <c r="A135" s="13" t="str">
        <f t="shared" si="68"/>
        <v>ecm-14.0</v>
      </c>
      <c r="B135" s="51">
        <v>9.5337130104288195E-2</v>
      </c>
      <c r="C135" s="52">
        <v>0.13456514796008565</v>
      </c>
      <c r="D135" s="53">
        <v>0.15490333163048031</v>
      </c>
      <c r="E135" s="52">
        <v>9.265424368625734E-2</v>
      </c>
      <c r="F135" s="53">
        <v>9.385889970422355E-2</v>
      </c>
      <c r="G135" s="54">
        <v>0.5894821052335113</v>
      </c>
      <c r="H135" s="55">
        <v>0.63683234171288505</v>
      </c>
      <c r="I135" s="56">
        <v>0.9968386475487846</v>
      </c>
      <c r="J135" s="57">
        <v>0.96939023803203483</v>
      </c>
      <c r="K135" s="51">
        <v>-0.18862075638016942</v>
      </c>
      <c r="L135" s="52">
        <v>-0.17416623068666107</v>
      </c>
      <c r="M135" s="53">
        <v>-0.19469589599763026</v>
      </c>
      <c r="N135" s="52" t="e">
        <v>#VALUE!</v>
      </c>
      <c r="O135" s="53" t="e">
        <v>#VALUE!</v>
      </c>
      <c r="P135" s="54">
        <v>4.8123943968322349</v>
      </c>
      <c r="Q135" s="58">
        <v>5.6306955717528302</v>
      </c>
    </row>
    <row r="136" spans="1:17" ht="15" thickBot="1" x14ac:dyDescent="0.4"/>
    <row r="137" spans="1:17" ht="15" thickBot="1" x14ac:dyDescent="0.4">
      <c r="A137" s="12" t="s">
        <v>10</v>
      </c>
      <c r="B137" s="2" t="s">
        <v>0</v>
      </c>
      <c r="C137" s="3" t="s">
        <v>1</v>
      </c>
      <c r="D137" s="4" t="s">
        <v>2</v>
      </c>
      <c r="E137" s="3" t="s">
        <v>3</v>
      </c>
      <c r="F137" s="4" t="s">
        <v>4</v>
      </c>
      <c r="G137" s="5" t="s">
        <v>5</v>
      </c>
      <c r="H137" s="4" t="s">
        <v>6</v>
      </c>
      <c r="I137" s="6" t="s">
        <v>7</v>
      </c>
      <c r="J137" s="6" t="s">
        <v>8</v>
      </c>
      <c r="K137" s="7" t="s">
        <v>0</v>
      </c>
      <c r="L137" s="8" t="s">
        <v>1</v>
      </c>
      <c r="M137" s="9" t="s">
        <v>2</v>
      </c>
      <c r="N137" s="8" t="s">
        <v>3</v>
      </c>
      <c r="O137" s="9" t="s">
        <v>4</v>
      </c>
      <c r="P137" s="10" t="s">
        <v>5</v>
      </c>
      <c r="Q137" s="11" t="s">
        <v>6</v>
      </c>
    </row>
    <row r="138" spans="1:17" ht="15" thickBot="1" x14ac:dyDescent="0.4">
      <c r="A138" s="13" t="str">
        <f>A129</f>
        <v>ecm-8.1</v>
      </c>
      <c r="B138" s="14">
        <v>6.0809512103212747E-2</v>
      </c>
      <c r="C138" s="15">
        <v>8.0635145672647415E-2</v>
      </c>
      <c r="D138" s="16">
        <v>8.1591609872553136E-2</v>
      </c>
      <c r="E138" s="15"/>
      <c r="F138" s="16"/>
      <c r="G138" s="17">
        <v>0.60073875600799176</v>
      </c>
      <c r="H138" s="18">
        <v>0.62062897386959182</v>
      </c>
      <c r="I138" s="19"/>
      <c r="J138" s="19"/>
      <c r="K138" s="14">
        <v>-0.11285121316895903</v>
      </c>
      <c r="L138" s="15">
        <v>-0.22043544988685268</v>
      </c>
      <c r="M138" s="16">
        <v>-0.2101737120818914</v>
      </c>
      <c r="N138" s="15"/>
      <c r="O138" s="16"/>
      <c r="P138" s="17"/>
      <c r="Q138" s="20"/>
    </row>
    <row r="139" spans="1:17" ht="15" thickBot="1" x14ac:dyDescent="0.4">
      <c r="A139" s="13" t="str">
        <f>A130</f>
        <v>ecm-9.0</v>
      </c>
      <c r="B139" s="22">
        <v>6.8764468481397389E-2</v>
      </c>
      <c r="C139" s="23">
        <v>9.7116649893283835E-2</v>
      </c>
      <c r="D139" s="24">
        <v>0.10339606726296986</v>
      </c>
      <c r="E139" s="23">
        <v>5.9868927668228676E-2</v>
      </c>
      <c r="F139" s="24">
        <v>6.3211448269937145E-2</v>
      </c>
      <c r="G139" s="25">
        <v>0.56916145288969378</v>
      </c>
      <c r="H139" s="26">
        <v>0.62574678824916041</v>
      </c>
      <c r="I139" s="27">
        <v>0.99571076334664133</v>
      </c>
      <c r="J139" s="27">
        <v>0.9887224482990824</v>
      </c>
      <c r="K139" s="22">
        <v>-0.11379383964827722</v>
      </c>
      <c r="L139" s="23">
        <v>-0.2179129324227721</v>
      </c>
      <c r="M139" s="24">
        <v>-0.20863516101881699</v>
      </c>
      <c r="N139" s="23">
        <v>-8.4338205864989191E-2</v>
      </c>
      <c r="O139" s="24">
        <v>-8.587669934163579E-2</v>
      </c>
      <c r="P139" s="25">
        <v>3.5021645363967235</v>
      </c>
      <c r="Q139" s="28">
        <v>4.2246360738716406</v>
      </c>
    </row>
    <row r="140" spans="1:17" ht="15" thickBot="1" x14ac:dyDescent="0.4">
      <c r="A140" s="13" t="str">
        <f>A131</f>
        <v>ecm-10.0</v>
      </c>
      <c r="B140" s="30">
        <v>6.8435053282670744E-2</v>
      </c>
      <c r="C140" s="31">
        <v>9.9295418296932655E-2</v>
      </c>
      <c r="D140" s="32">
        <v>9.4371899980014551E-2</v>
      </c>
      <c r="E140" s="31">
        <v>5.7228619080057032E-2</v>
      </c>
      <c r="F140" s="32">
        <v>6.1792749694152438E-2</v>
      </c>
      <c r="G140" s="33">
        <v>0.51777566269049968</v>
      </c>
      <c r="H140" s="34">
        <v>0.5425580196301073</v>
      </c>
      <c r="I140" s="35">
        <v>1.0017287134877382</v>
      </c>
      <c r="J140" s="35">
        <v>0.99514930453649497</v>
      </c>
      <c r="K140" s="30">
        <v>-0.12147517256604812</v>
      </c>
      <c r="L140" s="31">
        <v>-0.25974076469385082</v>
      </c>
      <c r="M140" s="32">
        <v>-0.25015039161409597</v>
      </c>
      <c r="N140" s="31">
        <v>-9.1070661966483765E-2</v>
      </c>
      <c r="O140" s="32">
        <v>-9.1258080225923355E-2</v>
      </c>
      <c r="P140" s="33">
        <v>3.4952386871936181</v>
      </c>
      <c r="Q140" s="36">
        <v>3.8040746714715965</v>
      </c>
    </row>
    <row r="141" spans="1:17" ht="15" thickBot="1" x14ac:dyDescent="0.4">
      <c r="A141" s="13" t="str">
        <f>A132</f>
        <v>ecm-11.0</v>
      </c>
      <c r="B141" s="51">
        <v>7.0093350836797449E-2</v>
      </c>
      <c r="C141" s="52">
        <v>0.1227035812555652</v>
      </c>
      <c r="D141" s="53">
        <v>0.12399875220665697</v>
      </c>
      <c r="E141" s="52">
        <v>6.096408970657935E-2</v>
      </c>
      <c r="F141" s="53">
        <v>6.3727979416612221E-2</v>
      </c>
      <c r="G141" s="54">
        <v>0.56968529569647108</v>
      </c>
      <c r="H141" s="55">
        <v>0.61911401406051947</v>
      </c>
      <c r="I141" s="56">
        <v>0.99463249151495814</v>
      </c>
      <c r="J141" s="57">
        <v>0.97990702729755519</v>
      </c>
      <c r="K141" s="51">
        <v>-0.12195280598449583</v>
      </c>
      <c r="L141" s="52">
        <v>-0.27638609449895091</v>
      </c>
      <c r="M141" s="53">
        <v>-0.26280676176602985</v>
      </c>
      <c r="N141" s="52" t="e">
        <v>#VALUE!</v>
      </c>
      <c r="O141" s="53" t="e">
        <v>#VALUE!</v>
      </c>
      <c r="P141" s="54">
        <v>3.7128499874752934</v>
      </c>
      <c r="Q141" s="58">
        <v>4.089220105880905</v>
      </c>
    </row>
    <row r="142" spans="1:17" ht="15" thickBot="1" x14ac:dyDescent="0.4">
      <c r="A142" s="13" t="str">
        <f>A133</f>
        <v>ecm-12.0</v>
      </c>
      <c r="B142" s="51">
        <v>8.2511085871798603E-2</v>
      </c>
      <c r="C142" s="52">
        <v>0.13103870133431819</v>
      </c>
      <c r="D142" s="53">
        <v>0.130530545038158</v>
      </c>
      <c r="E142" s="52">
        <v>7.1736059203169875E-2</v>
      </c>
      <c r="F142" s="53">
        <v>7.7650662895824785E-2</v>
      </c>
      <c r="G142" s="54">
        <v>0.49690972703191977</v>
      </c>
      <c r="H142" s="55">
        <v>0.6160719788487441</v>
      </c>
      <c r="I142" s="56">
        <v>0.99760551561609456</v>
      </c>
      <c r="J142" s="57">
        <v>0.97748137879139607</v>
      </c>
      <c r="K142" s="51">
        <v>-0.12298242193207909</v>
      </c>
      <c r="L142" s="52">
        <v>-0.28476330658084881</v>
      </c>
      <c r="M142" s="53">
        <v>-0.27216486799292533</v>
      </c>
      <c r="N142" s="52" t="e">
        <v>#VALUE!</v>
      </c>
      <c r="O142" s="53" t="e">
        <v>#VALUE!</v>
      </c>
      <c r="P142" s="54">
        <v>3.7953263193913713</v>
      </c>
      <c r="Q142" s="58">
        <v>4.306740629170168</v>
      </c>
    </row>
    <row r="143" spans="1:17" ht="15" thickBot="1" x14ac:dyDescent="0.4">
      <c r="A143" s="13" t="str">
        <f t="shared" ref="A143:A144" si="69">A134</f>
        <v>ecm-13.0</v>
      </c>
      <c r="B143" s="51">
        <v>7.9381673778795347E-2</v>
      </c>
      <c r="C143" s="52">
        <v>0.12189620697344949</v>
      </c>
      <c r="D143" s="53">
        <v>0.13094334033775509</v>
      </c>
      <c r="E143" s="52">
        <v>6.238239585669645E-2</v>
      </c>
      <c r="F143" s="53">
        <v>6.9059323734649236E-2</v>
      </c>
      <c r="G143" s="54">
        <v>0.52375230663069183</v>
      </c>
      <c r="H143" s="55">
        <v>0.59326389082166286</v>
      </c>
      <c r="I143" s="56">
        <v>0.99458684367218431</v>
      </c>
      <c r="J143" s="57">
        <v>0.97304835990833038</v>
      </c>
      <c r="K143" s="51">
        <v>-0.14826624995593612</v>
      </c>
      <c r="L143" s="52">
        <v>-0.18572346861102751</v>
      </c>
      <c r="M143" s="53">
        <v>-0.16739962218684723</v>
      </c>
      <c r="N143" s="52" t="e">
        <v>#VALUE!</v>
      </c>
      <c r="O143" s="53" t="e">
        <v>#VALUE!</v>
      </c>
      <c r="P143" s="54">
        <v>3.9202088856487776</v>
      </c>
      <c r="Q143" s="58">
        <v>4.2944249528023111</v>
      </c>
    </row>
    <row r="144" spans="1:17" ht="15" thickBot="1" x14ac:dyDescent="0.4">
      <c r="A144" s="13" t="str">
        <f t="shared" si="69"/>
        <v>ecm-14.0</v>
      </c>
      <c r="B144" s="51">
        <v>9.1323399630892074E-2</v>
      </c>
      <c r="C144" s="52">
        <v>0.13310565564184554</v>
      </c>
      <c r="D144" s="53">
        <v>0.12614062818726465</v>
      </c>
      <c r="E144" s="52">
        <v>8.2159488719623183E-2</v>
      </c>
      <c r="F144" s="53">
        <v>8.5412236974734823E-2</v>
      </c>
      <c r="G144" s="54">
        <v>0.51234379815217468</v>
      </c>
      <c r="H144" s="55">
        <v>0.53940480572105709</v>
      </c>
      <c r="I144" s="56">
        <v>0.99106317195428006</v>
      </c>
      <c r="J144" s="57">
        <v>0.96947460204255198</v>
      </c>
      <c r="K144" s="51">
        <v>-0.1445609025718361</v>
      </c>
      <c r="L144" s="52">
        <v>-0.19913232369113809</v>
      </c>
      <c r="M144" s="53">
        <v>-0.18313417333250334</v>
      </c>
      <c r="N144" s="52" t="e">
        <v>#VALUE!</v>
      </c>
      <c r="O144" s="53" t="e">
        <v>#VALUE!</v>
      </c>
      <c r="P144" s="54">
        <v>3.9739930293091139</v>
      </c>
      <c r="Q144" s="58">
        <v>3.9177365014879193</v>
      </c>
    </row>
  </sheetData>
  <conditionalFormatting sqref="B4:F6">
    <cfRule type="cellIs" dxfId="597" priority="973" stopIfTrue="1" operator="greaterThan">
      <formula>0.03</formula>
    </cfRule>
    <cfRule type="cellIs" dxfId="596" priority="974" stopIfTrue="1" operator="lessThan">
      <formula>-0.03</formula>
    </cfRule>
  </conditionalFormatting>
  <conditionalFormatting sqref="B13:F15 B17:F17">
    <cfRule type="cellIs" dxfId="595" priority="965" stopIfTrue="1" operator="greaterThan">
      <formula>0.03</formula>
    </cfRule>
    <cfRule type="cellIs" dxfId="594" priority="966" stopIfTrue="1" operator="lessThan">
      <formula>-0.03</formula>
    </cfRule>
  </conditionalFormatting>
  <conditionalFormatting sqref="B22:F24">
    <cfRule type="cellIs" dxfId="593" priority="957" stopIfTrue="1" operator="greaterThan">
      <formula>0.03</formula>
    </cfRule>
    <cfRule type="cellIs" dxfId="592" priority="958" stopIfTrue="1" operator="lessThan">
      <formula>-0.03</formula>
    </cfRule>
  </conditionalFormatting>
  <conditionalFormatting sqref="B33:F35">
    <cfRule type="cellIs" dxfId="591" priority="829" stopIfTrue="1" operator="greaterThan">
      <formula>0.03</formula>
    </cfRule>
    <cfRule type="cellIs" dxfId="590" priority="830" stopIfTrue="1" operator="lessThan">
      <formula>-0.03</formula>
    </cfRule>
  </conditionalFormatting>
  <conditionalFormatting sqref="B42:F44">
    <cfRule type="cellIs" dxfId="589" priority="821" stopIfTrue="1" operator="greaterThan">
      <formula>0.03</formula>
    </cfRule>
    <cfRule type="cellIs" dxfId="588" priority="822" stopIfTrue="1" operator="lessThan">
      <formula>-0.03</formula>
    </cfRule>
  </conditionalFormatting>
  <conditionalFormatting sqref="B51:F53">
    <cfRule type="cellIs" dxfId="587" priority="813" stopIfTrue="1" operator="greaterThan">
      <formula>0.03</formula>
    </cfRule>
    <cfRule type="cellIs" dxfId="586" priority="814" stopIfTrue="1" operator="lessThan">
      <formula>-0.03</formula>
    </cfRule>
  </conditionalFormatting>
  <conditionalFormatting sqref="B62:F64">
    <cfRule type="cellIs" dxfId="585" priority="757" stopIfTrue="1" operator="greaterThan">
      <formula>0.03</formula>
    </cfRule>
    <cfRule type="cellIs" dxfId="584" priority="758" stopIfTrue="1" operator="lessThan">
      <formula>-0.03</formula>
    </cfRule>
  </conditionalFormatting>
  <conditionalFormatting sqref="B71:F73">
    <cfRule type="cellIs" dxfId="583" priority="749" stopIfTrue="1" operator="greaterThan">
      <formula>0.03</formula>
    </cfRule>
    <cfRule type="cellIs" dxfId="582" priority="750" stopIfTrue="1" operator="lessThan">
      <formula>-0.03</formula>
    </cfRule>
  </conditionalFormatting>
  <conditionalFormatting sqref="B80:F82">
    <cfRule type="cellIs" dxfId="581" priority="741" stopIfTrue="1" operator="greaterThan">
      <formula>0.03</formula>
    </cfRule>
    <cfRule type="cellIs" dxfId="580" priority="742" stopIfTrue="1" operator="lessThan">
      <formula>-0.03</formula>
    </cfRule>
  </conditionalFormatting>
  <conditionalFormatting sqref="B91:F93">
    <cfRule type="cellIs" dxfId="579" priority="685" stopIfTrue="1" operator="greaterThan">
      <formula>0.03</formula>
    </cfRule>
    <cfRule type="cellIs" dxfId="578" priority="686" stopIfTrue="1" operator="lessThan">
      <formula>-0.03</formula>
    </cfRule>
  </conditionalFormatting>
  <conditionalFormatting sqref="B100:F102">
    <cfRule type="cellIs" dxfId="577" priority="677" stopIfTrue="1" operator="greaterThan">
      <formula>0.03</formula>
    </cfRule>
    <cfRule type="cellIs" dxfId="576" priority="678" stopIfTrue="1" operator="lessThan">
      <formula>-0.03</formula>
    </cfRule>
  </conditionalFormatting>
  <conditionalFormatting sqref="B109:F111">
    <cfRule type="cellIs" dxfId="575" priority="669" stopIfTrue="1" operator="greaterThan">
      <formula>0.03</formula>
    </cfRule>
    <cfRule type="cellIs" dxfId="574" priority="670" stopIfTrue="1" operator="lessThan">
      <formula>-0.03</formula>
    </cfRule>
  </conditionalFormatting>
  <conditionalFormatting sqref="B120:F122 B124:F124">
    <cfRule type="cellIs" dxfId="573" priority="613" stopIfTrue="1" operator="greaterThan">
      <formula>0.03</formula>
    </cfRule>
    <cfRule type="cellIs" dxfId="572" priority="614" stopIfTrue="1" operator="lessThan">
      <formula>-0.03</formula>
    </cfRule>
  </conditionalFormatting>
  <conditionalFormatting sqref="B129:F131">
    <cfRule type="cellIs" dxfId="571" priority="605" stopIfTrue="1" operator="greaterThan">
      <formula>0.03</formula>
    </cfRule>
    <cfRule type="cellIs" dxfId="570" priority="606" stopIfTrue="1" operator="lessThan">
      <formula>-0.03</formula>
    </cfRule>
  </conditionalFormatting>
  <conditionalFormatting sqref="B138:F140">
    <cfRule type="cellIs" dxfId="569" priority="597" stopIfTrue="1" operator="greaterThan">
      <formula>0.03</formula>
    </cfRule>
    <cfRule type="cellIs" dxfId="568" priority="598" stopIfTrue="1" operator="lessThan">
      <formula>-0.03</formula>
    </cfRule>
  </conditionalFormatting>
  <conditionalFormatting sqref="K4:O6">
    <cfRule type="cellIs" dxfId="567" priority="975" stopIfTrue="1" operator="greaterThan">
      <formula>0.03</formula>
    </cfRule>
    <cfRule type="cellIs" dxfId="566" priority="976" stopIfTrue="1" operator="lessThan">
      <formula>-0.03</formula>
    </cfRule>
  </conditionalFormatting>
  <conditionalFormatting sqref="K13:O15 K17:O17">
    <cfRule type="cellIs" dxfId="565" priority="967" stopIfTrue="1" operator="greaterThan">
      <formula>0.03</formula>
    </cfRule>
    <cfRule type="cellIs" dxfId="564" priority="968" stopIfTrue="1" operator="lessThan">
      <formula>-0.03</formula>
    </cfRule>
  </conditionalFormatting>
  <conditionalFormatting sqref="K22:O24">
    <cfRule type="cellIs" dxfId="563" priority="959" stopIfTrue="1" operator="greaterThan">
      <formula>0.03</formula>
    </cfRule>
    <cfRule type="cellIs" dxfId="562" priority="960" stopIfTrue="1" operator="lessThan">
      <formula>-0.03</formula>
    </cfRule>
  </conditionalFormatting>
  <conditionalFormatting sqref="K33:O35">
    <cfRule type="cellIs" dxfId="561" priority="831" stopIfTrue="1" operator="greaterThan">
      <formula>0.03</formula>
    </cfRule>
    <cfRule type="cellIs" dxfId="560" priority="832" stopIfTrue="1" operator="lessThan">
      <formula>-0.03</formula>
    </cfRule>
  </conditionalFormatting>
  <conditionalFormatting sqref="K42:O44">
    <cfRule type="cellIs" dxfId="559" priority="823" stopIfTrue="1" operator="greaterThan">
      <formula>0.03</formula>
    </cfRule>
    <cfRule type="cellIs" dxfId="558" priority="824" stopIfTrue="1" operator="lessThan">
      <formula>-0.03</formula>
    </cfRule>
  </conditionalFormatting>
  <conditionalFormatting sqref="K51:O53">
    <cfRule type="cellIs" dxfId="557" priority="815" stopIfTrue="1" operator="greaterThan">
      <formula>0.03</formula>
    </cfRule>
    <cfRule type="cellIs" dxfId="556" priority="816" stopIfTrue="1" operator="lessThan">
      <formula>-0.03</formula>
    </cfRule>
  </conditionalFormatting>
  <conditionalFormatting sqref="K62:O64">
    <cfRule type="cellIs" dxfId="555" priority="759" stopIfTrue="1" operator="greaterThan">
      <formula>0.03</formula>
    </cfRule>
    <cfRule type="cellIs" dxfId="554" priority="760" stopIfTrue="1" operator="lessThan">
      <formula>-0.03</formula>
    </cfRule>
  </conditionalFormatting>
  <conditionalFormatting sqref="K71:O73">
    <cfRule type="cellIs" dxfId="553" priority="751" stopIfTrue="1" operator="greaterThan">
      <formula>0.03</formula>
    </cfRule>
    <cfRule type="cellIs" dxfId="552" priority="752" stopIfTrue="1" operator="lessThan">
      <formula>-0.03</formula>
    </cfRule>
  </conditionalFormatting>
  <conditionalFormatting sqref="K80:O82">
    <cfRule type="cellIs" dxfId="551" priority="743" stopIfTrue="1" operator="greaterThan">
      <formula>0.03</formula>
    </cfRule>
    <cfRule type="cellIs" dxfId="550" priority="744" stopIfTrue="1" operator="lessThan">
      <formula>-0.03</formula>
    </cfRule>
  </conditionalFormatting>
  <conditionalFormatting sqref="K91:O93">
    <cfRule type="cellIs" dxfId="549" priority="687" stopIfTrue="1" operator="greaterThan">
      <formula>0.03</formula>
    </cfRule>
    <cfRule type="cellIs" dxfId="548" priority="688" stopIfTrue="1" operator="lessThan">
      <formula>-0.03</formula>
    </cfRule>
  </conditionalFormatting>
  <conditionalFormatting sqref="K100:O102">
    <cfRule type="cellIs" dxfId="547" priority="679" stopIfTrue="1" operator="greaterThan">
      <formula>0.03</formula>
    </cfRule>
    <cfRule type="cellIs" dxfId="546" priority="680" stopIfTrue="1" operator="lessThan">
      <formula>-0.03</formula>
    </cfRule>
  </conditionalFormatting>
  <conditionalFormatting sqref="K109:O111">
    <cfRule type="cellIs" dxfId="545" priority="671" stopIfTrue="1" operator="greaterThan">
      <formula>0.03</formula>
    </cfRule>
    <cfRule type="cellIs" dxfId="544" priority="672" stopIfTrue="1" operator="lessThan">
      <formula>-0.03</formula>
    </cfRule>
  </conditionalFormatting>
  <conditionalFormatting sqref="K120:O122 K124:O124">
    <cfRule type="cellIs" dxfId="543" priority="615" stopIfTrue="1" operator="greaterThan">
      <formula>0.03</formula>
    </cfRule>
    <cfRule type="cellIs" dxfId="542" priority="616" stopIfTrue="1" operator="lessThan">
      <formula>-0.03</formula>
    </cfRule>
  </conditionalFormatting>
  <conditionalFormatting sqref="K129:O131">
    <cfRule type="cellIs" dxfId="541" priority="607" stopIfTrue="1" operator="greaterThan">
      <formula>0.03</formula>
    </cfRule>
    <cfRule type="cellIs" dxfId="540" priority="608" stopIfTrue="1" operator="lessThan">
      <formula>-0.03</formula>
    </cfRule>
  </conditionalFormatting>
  <conditionalFormatting sqref="K138:O140">
    <cfRule type="cellIs" dxfId="539" priority="599" stopIfTrue="1" operator="greaterThan">
      <formula>0.03</formula>
    </cfRule>
    <cfRule type="cellIs" dxfId="538" priority="600" stopIfTrue="1" operator="lessThan">
      <formula>-0.03</formula>
    </cfRule>
  </conditionalFormatting>
  <conditionalFormatting sqref="B26:D26">
    <cfRule type="cellIs" dxfId="537" priority="563" stopIfTrue="1" operator="greaterThan">
      <formula>0.03</formula>
    </cfRule>
    <cfRule type="cellIs" dxfId="536" priority="564" stopIfTrue="1" operator="lessThan">
      <formula>-0.03</formula>
    </cfRule>
  </conditionalFormatting>
  <conditionalFormatting sqref="K26:M26">
    <cfRule type="cellIs" dxfId="535" priority="561" stopIfTrue="1" operator="greaterThan">
      <formula>0.03</formula>
    </cfRule>
    <cfRule type="cellIs" dxfId="534" priority="562" stopIfTrue="1" operator="lessThan">
      <formula>-0.03</formula>
    </cfRule>
  </conditionalFormatting>
  <conditionalFormatting sqref="N26:O26">
    <cfRule type="cellIs" dxfId="533" priority="559" stopIfTrue="1" operator="greaterThan">
      <formula>0.03</formula>
    </cfRule>
    <cfRule type="cellIs" dxfId="532" priority="560" stopIfTrue="1" operator="lessThan">
      <formula>-0.03</formula>
    </cfRule>
  </conditionalFormatting>
  <conditionalFormatting sqref="E26:F26">
    <cfRule type="cellIs" dxfId="531" priority="557" stopIfTrue="1" operator="greaterThan">
      <formula>0.03</formula>
    </cfRule>
    <cfRule type="cellIs" dxfId="530" priority="558" stopIfTrue="1" operator="lessThan">
      <formula>-0.03</formula>
    </cfRule>
  </conditionalFormatting>
  <conditionalFormatting sqref="B133:D133">
    <cfRule type="cellIs" dxfId="529" priority="587" stopIfTrue="1" operator="greaterThan">
      <formula>0.03</formula>
    </cfRule>
    <cfRule type="cellIs" dxfId="528" priority="588" stopIfTrue="1" operator="lessThan">
      <formula>-0.03</formula>
    </cfRule>
  </conditionalFormatting>
  <conditionalFormatting sqref="K133:M133">
    <cfRule type="cellIs" dxfId="527" priority="585" stopIfTrue="1" operator="greaterThan">
      <formula>0.03</formula>
    </cfRule>
    <cfRule type="cellIs" dxfId="526" priority="586" stopIfTrue="1" operator="lessThan">
      <formula>-0.03</formula>
    </cfRule>
  </conditionalFormatting>
  <conditionalFormatting sqref="N133:O133">
    <cfRule type="cellIs" dxfId="525" priority="583" stopIfTrue="1" operator="greaterThan">
      <formula>0.03</formula>
    </cfRule>
    <cfRule type="cellIs" dxfId="524" priority="584" stopIfTrue="1" operator="lessThan">
      <formula>-0.03</formula>
    </cfRule>
  </conditionalFormatting>
  <conditionalFormatting sqref="E133:F133">
    <cfRule type="cellIs" dxfId="523" priority="581" stopIfTrue="1" operator="greaterThan">
      <formula>0.03</formula>
    </cfRule>
    <cfRule type="cellIs" dxfId="522" priority="582" stopIfTrue="1" operator="lessThan">
      <formula>-0.03</formula>
    </cfRule>
  </conditionalFormatting>
  <conditionalFormatting sqref="B142:D142">
    <cfRule type="cellIs" dxfId="521" priority="579" stopIfTrue="1" operator="greaterThan">
      <formula>0.03</formula>
    </cfRule>
    <cfRule type="cellIs" dxfId="520" priority="580" stopIfTrue="1" operator="lessThan">
      <formula>-0.03</formula>
    </cfRule>
  </conditionalFormatting>
  <conditionalFormatting sqref="K142:M142">
    <cfRule type="cellIs" dxfId="519" priority="577" stopIfTrue="1" operator="greaterThan">
      <formula>0.03</formula>
    </cfRule>
    <cfRule type="cellIs" dxfId="518" priority="578" stopIfTrue="1" operator="lessThan">
      <formula>-0.03</formula>
    </cfRule>
  </conditionalFormatting>
  <conditionalFormatting sqref="N142:O142">
    <cfRule type="cellIs" dxfId="517" priority="575" stopIfTrue="1" operator="greaterThan">
      <formula>0.03</formula>
    </cfRule>
    <cfRule type="cellIs" dxfId="516" priority="576" stopIfTrue="1" operator="lessThan">
      <formula>-0.03</formula>
    </cfRule>
  </conditionalFormatting>
  <conditionalFormatting sqref="E142:F142">
    <cfRule type="cellIs" dxfId="515" priority="573" stopIfTrue="1" operator="greaterThan">
      <formula>0.03</formula>
    </cfRule>
    <cfRule type="cellIs" dxfId="514" priority="574" stopIfTrue="1" operator="lessThan">
      <formula>-0.03</formula>
    </cfRule>
  </conditionalFormatting>
  <conditionalFormatting sqref="B8:D8">
    <cfRule type="cellIs" dxfId="513" priority="571" stopIfTrue="1" operator="greaterThan">
      <formula>0.03</formula>
    </cfRule>
    <cfRule type="cellIs" dxfId="512" priority="572" stopIfTrue="1" operator="lessThan">
      <formula>-0.03</formula>
    </cfRule>
  </conditionalFormatting>
  <conditionalFormatting sqref="K8:M8">
    <cfRule type="cellIs" dxfId="511" priority="569" stopIfTrue="1" operator="greaterThan">
      <formula>0.03</formula>
    </cfRule>
    <cfRule type="cellIs" dxfId="510" priority="570" stopIfTrue="1" operator="lessThan">
      <formula>-0.03</formula>
    </cfRule>
  </conditionalFormatting>
  <conditionalFormatting sqref="N8:O8">
    <cfRule type="cellIs" dxfId="509" priority="567" stopIfTrue="1" operator="greaterThan">
      <formula>0.03</formula>
    </cfRule>
    <cfRule type="cellIs" dxfId="508" priority="568" stopIfTrue="1" operator="lessThan">
      <formula>-0.03</formula>
    </cfRule>
  </conditionalFormatting>
  <conditionalFormatting sqref="E8:F8">
    <cfRule type="cellIs" dxfId="507" priority="565" stopIfTrue="1" operator="greaterThan">
      <formula>0.03</formula>
    </cfRule>
    <cfRule type="cellIs" dxfId="506" priority="566" stopIfTrue="1" operator="lessThan">
      <formula>-0.03</formula>
    </cfRule>
  </conditionalFormatting>
  <conditionalFormatting sqref="B55:D55">
    <cfRule type="cellIs" dxfId="505" priority="539" stopIfTrue="1" operator="greaterThan">
      <formula>0.03</formula>
    </cfRule>
    <cfRule type="cellIs" dxfId="504" priority="540" stopIfTrue="1" operator="lessThan">
      <formula>-0.03</formula>
    </cfRule>
  </conditionalFormatting>
  <conditionalFormatting sqref="K55:M55">
    <cfRule type="cellIs" dxfId="503" priority="537" stopIfTrue="1" operator="greaterThan">
      <formula>0.03</formula>
    </cfRule>
    <cfRule type="cellIs" dxfId="502" priority="538" stopIfTrue="1" operator="lessThan">
      <formula>-0.03</formula>
    </cfRule>
  </conditionalFormatting>
  <conditionalFormatting sqref="N55:O55">
    <cfRule type="cellIs" dxfId="501" priority="535" stopIfTrue="1" operator="greaterThan">
      <formula>0.03</formula>
    </cfRule>
    <cfRule type="cellIs" dxfId="500" priority="536" stopIfTrue="1" operator="lessThan">
      <formula>-0.03</formula>
    </cfRule>
  </conditionalFormatting>
  <conditionalFormatting sqref="E55:F55">
    <cfRule type="cellIs" dxfId="499" priority="533" stopIfTrue="1" operator="greaterThan">
      <formula>0.03</formula>
    </cfRule>
    <cfRule type="cellIs" dxfId="498" priority="534" stopIfTrue="1" operator="lessThan">
      <formula>-0.03</formula>
    </cfRule>
  </conditionalFormatting>
  <conditionalFormatting sqref="B37:D37">
    <cfRule type="cellIs" dxfId="497" priority="555" stopIfTrue="1" operator="greaterThan">
      <formula>0.03</formula>
    </cfRule>
    <cfRule type="cellIs" dxfId="496" priority="556" stopIfTrue="1" operator="lessThan">
      <formula>-0.03</formula>
    </cfRule>
  </conditionalFormatting>
  <conditionalFormatting sqref="K37:M37">
    <cfRule type="cellIs" dxfId="495" priority="553" stopIfTrue="1" operator="greaterThan">
      <formula>0.03</formula>
    </cfRule>
    <cfRule type="cellIs" dxfId="494" priority="554" stopIfTrue="1" operator="lessThan">
      <formula>-0.03</formula>
    </cfRule>
  </conditionalFormatting>
  <conditionalFormatting sqref="N37:O37">
    <cfRule type="cellIs" dxfId="493" priority="551" stopIfTrue="1" operator="greaterThan">
      <formula>0.03</formula>
    </cfRule>
    <cfRule type="cellIs" dxfId="492" priority="552" stopIfTrue="1" operator="lessThan">
      <formula>-0.03</formula>
    </cfRule>
  </conditionalFormatting>
  <conditionalFormatting sqref="E37:F37">
    <cfRule type="cellIs" dxfId="491" priority="549" stopIfTrue="1" operator="greaterThan">
      <formula>0.03</formula>
    </cfRule>
    <cfRule type="cellIs" dxfId="490" priority="550" stopIfTrue="1" operator="lessThan">
      <formula>-0.03</formula>
    </cfRule>
  </conditionalFormatting>
  <conditionalFormatting sqref="B46:D46">
    <cfRule type="cellIs" dxfId="489" priority="547" stopIfTrue="1" operator="greaterThan">
      <formula>0.03</formula>
    </cfRule>
    <cfRule type="cellIs" dxfId="488" priority="548" stopIfTrue="1" operator="lessThan">
      <formula>-0.03</formula>
    </cfRule>
  </conditionalFormatting>
  <conditionalFormatting sqref="K46:M46">
    <cfRule type="cellIs" dxfId="487" priority="545" stopIfTrue="1" operator="greaterThan">
      <formula>0.03</formula>
    </cfRule>
    <cfRule type="cellIs" dxfId="486" priority="546" stopIfTrue="1" operator="lessThan">
      <formula>-0.03</formula>
    </cfRule>
  </conditionalFormatting>
  <conditionalFormatting sqref="N46:O46">
    <cfRule type="cellIs" dxfId="485" priority="543" stopIfTrue="1" operator="greaterThan">
      <formula>0.03</formula>
    </cfRule>
    <cfRule type="cellIs" dxfId="484" priority="544" stopIfTrue="1" operator="lessThan">
      <formula>-0.03</formula>
    </cfRule>
  </conditionalFormatting>
  <conditionalFormatting sqref="E46:F46">
    <cfRule type="cellIs" dxfId="483" priority="541" stopIfTrue="1" operator="greaterThan">
      <formula>0.03</formula>
    </cfRule>
    <cfRule type="cellIs" dxfId="482" priority="542" stopIfTrue="1" operator="lessThan">
      <formula>-0.03</formula>
    </cfRule>
  </conditionalFormatting>
  <conditionalFormatting sqref="E84:F84">
    <cfRule type="cellIs" dxfId="481" priority="501" stopIfTrue="1" operator="greaterThan">
      <formula>0.03</formula>
    </cfRule>
    <cfRule type="cellIs" dxfId="480" priority="502" stopIfTrue="1" operator="lessThan">
      <formula>-0.03</formula>
    </cfRule>
  </conditionalFormatting>
  <conditionalFormatting sqref="B84:D84">
    <cfRule type="cellIs" dxfId="479" priority="507" stopIfTrue="1" operator="greaterThan">
      <formula>0.03</formula>
    </cfRule>
    <cfRule type="cellIs" dxfId="478" priority="508" stopIfTrue="1" operator="lessThan">
      <formula>-0.03</formula>
    </cfRule>
  </conditionalFormatting>
  <conditionalFormatting sqref="K84:M84">
    <cfRule type="cellIs" dxfId="477" priority="505" stopIfTrue="1" operator="greaterThan">
      <formula>0.03</formula>
    </cfRule>
    <cfRule type="cellIs" dxfId="476" priority="506" stopIfTrue="1" operator="lessThan">
      <formula>-0.03</formula>
    </cfRule>
  </conditionalFormatting>
  <conditionalFormatting sqref="N84:O84">
    <cfRule type="cellIs" dxfId="475" priority="503" stopIfTrue="1" operator="greaterThan">
      <formula>0.03</formula>
    </cfRule>
    <cfRule type="cellIs" dxfId="474" priority="504" stopIfTrue="1" operator="lessThan">
      <formula>-0.03</formula>
    </cfRule>
  </conditionalFormatting>
  <conditionalFormatting sqref="B66:D66">
    <cfRule type="cellIs" dxfId="473" priority="531" stopIfTrue="1" operator="greaterThan">
      <formula>0.03</formula>
    </cfRule>
    <cfRule type="cellIs" dxfId="472" priority="532" stopIfTrue="1" operator="lessThan">
      <formula>-0.03</formula>
    </cfRule>
  </conditionalFormatting>
  <conditionalFormatting sqref="K66:M66">
    <cfRule type="cellIs" dxfId="471" priority="529" stopIfTrue="1" operator="greaterThan">
      <formula>0.03</formula>
    </cfRule>
    <cfRule type="cellIs" dxfId="470" priority="530" stopIfTrue="1" operator="lessThan">
      <formula>-0.03</formula>
    </cfRule>
  </conditionalFormatting>
  <conditionalFormatting sqref="N66:O66">
    <cfRule type="cellIs" dxfId="469" priority="527" stopIfTrue="1" operator="greaterThan">
      <formula>0.03</formula>
    </cfRule>
    <cfRule type="cellIs" dxfId="468" priority="528" stopIfTrue="1" operator="lessThan">
      <formula>-0.03</formula>
    </cfRule>
  </conditionalFormatting>
  <conditionalFormatting sqref="E66:F66">
    <cfRule type="cellIs" dxfId="467" priority="525" stopIfTrue="1" operator="greaterThan">
      <formula>0.03</formula>
    </cfRule>
    <cfRule type="cellIs" dxfId="466" priority="526" stopIfTrue="1" operator="lessThan">
      <formula>-0.03</formula>
    </cfRule>
  </conditionalFormatting>
  <conditionalFormatting sqref="B75:D75">
    <cfRule type="cellIs" dxfId="465" priority="515" stopIfTrue="1" operator="greaterThan">
      <formula>0.03</formula>
    </cfRule>
    <cfRule type="cellIs" dxfId="464" priority="516" stopIfTrue="1" operator="lessThan">
      <formula>-0.03</formula>
    </cfRule>
  </conditionalFormatting>
  <conditionalFormatting sqref="K75:M75">
    <cfRule type="cellIs" dxfId="463" priority="513" stopIfTrue="1" operator="greaterThan">
      <formula>0.03</formula>
    </cfRule>
    <cfRule type="cellIs" dxfId="462" priority="514" stopIfTrue="1" operator="lessThan">
      <formula>-0.03</formula>
    </cfRule>
  </conditionalFormatting>
  <conditionalFormatting sqref="N75:O75">
    <cfRule type="cellIs" dxfId="461" priority="511" stopIfTrue="1" operator="greaterThan">
      <formula>0.03</formula>
    </cfRule>
    <cfRule type="cellIs" dxfId="460" priority="512" stopIfTrue="1" operator="lessThan">
      <formula>-0.03</formula>
    </cfRule>
  </conditionalFormatting>
  <conditionalFormatting sqref="E75:F75">
    <cfRule type="cellIs" dxfId="459" priority="509" stopIfTrue="1" operator="greaterThan">
      <formula>0.03</formula>
    </cfRule>
    <cfRule type="cellIs" dxfId="458" priority="510" stopIfTrue="1" operator="lessThan">
      <formula>-0.03</formula>
    </cfRule>
  </conditionalFormatting>
  <conditionalFormatting sqref="B95:D95">
    <cfRule type="cellIs" dxfId="457" priority="499" stopIfTrue="1" operator="greaterThan">
      <formula>0.03</formula>
    </cfRule>
    <cfRule type="cellIs" dxfId="456" priority="500" stopIfTrue="1" operator="lessThan">
      <formula>-0.03</formula>
    </cfRule>
  </conditionalFormatting>
  <conditionalFormatting sqref="K95:M95">
    <cfRule type="cellIs" dxfId="455" priority="497" stopIfTrue="1" operator="greaterThan">
      <formula>0.03</formula>
    </cfRule>
    <cfRule type="cellIs" dxfId="454" priority="498" stopIfTrue="1" operator="lessThan">
      <formula>-0.03</formula>
    </cfRule>
  </conditionalFormatting>
  <conditionalFormatting sqref="N95:O95">
    <cfRule type="cellIs" dxfId="453" priority="495" stopIfTrue="1" operator="greaterThan">
      <formula>0.03</formula>
    </cfRule>
    <cfRule type="cellIs" dxfId="452" priority="496" stopIfTrue="1" operator="lessThan">
      <formula>-0.03</formula>
    </cfRule>
  </conditionalFormatting>
  <conditionalFormatting sqref="E95:F95">
    <cfRule type="cellIs" dxfId="451" priority="493" stopIfTrue="1" operator="greaterThan">
      <formula>0.03</formula>
    </cfRule>
    <cfRule type="cellIs" dxfId="450" priority="494" stopIfTrue="1" operator="lessThan">
      <formula>-0.03</formula>
    </cfRule>
  </conditionalFormatting>
  <conditionalFormatting sqref="B104:D104">
    <cfRule type="cellIs" dxfId="449" priority="491" stopIfTrue="1" operator="greaterThan">
      <formula>0.03</formula>
    </cfRule>
    <cfRule type="cellIs" dxfId="448" priority="492" stopIfTrue="1" operator="lessThan">
      <formula>-0.03</formula>
    </cfRule>
  </conditionalFormatting>
  <conditionalFormatting sqref="K104:M104">
    <cfRule type="cellIs" dxfId="447" priority="489" stopIfTrue="1" operator="greaterThan">
      <formula>0.03</formula>
    </cfRule>
    <cfRule type="cellIs" dxfId="446" priority="490" stopIfTrue="1" operator="lessThan">
      <formula>-0.03</formula>
    </cfRule>
  </conditionalFormatting>
  <conditionalFormatting sqref="N104:O104">
    <cfRule type="cellIs" dxfId="445" priority="487" stopIfTrue="1" operator="greaterThan">
      <formula>0.03</formula>
    </cfRule>
    <cfRule type="cellIs" dxfId="444" priority="488" stopIfTrue="1" operator="lessThan">
      <formula>-0.03</formula>
    </cfRule>
  </conditionalFormatting>
  <conditionalFormatting sqref="E104:F104">
    <cfRule type="cellIs" dxfId="443" priority="485" stopIfTrue="1" operator="greaterThan">
      <formula>0.03</formula>
    </cfRule>
    <cfRule type="cellIs" dxfId="442" priority="486" stopIfTrue="1" operator="lessThan">
      <formula>-0.03</formula>
    </cfRule>
  </conditionalFormatting>
  <conditionalFormatting sqref="B113:D113">
    <cfRule type="cellIs" dxfId="441" priority="475" stopIfTrue="1" operator="greaterThan">
      <formula>0.03</formula>
    </cfRule>
    <cfRule type="cellIs" dxfId="440" priority="476" stopIfTrue="1" operator="lessThan">
      <formula>-0.03</formula>
    </cfRule>
  </conditionalFormatting>
  <conditionalFormatting sqref="K113:M113">
    <cfRule type="cellIs" dxfId="439" priority="473" stopIfTrue="1" operator="greaterThan">
      <formula>0.03</formula>
    </cfRule>
    <cfRule type="cellIs" dxfId="438" priority="474" stopIfTrue="1" operator="lessThan">
      <formula>-0.03</formula>
    </cfRule>
  </conditionalFormatting>
  <conditionalFormatting sqref="N113:O113">
    <cfRule type="cellIs" dxfId="437" priority="471" stopIfTrue="1" operator="greaterThan">
      <formula>0.03</formula>
    </cfRule>
    <cfRule type="cellIs" dxfId="436" priority="472" stopIfTrue="1" operator="lessThan">
      <formula>-0.03</formula>
    </cfRule>
  </conditionalFormatting>
  <conditionalFormatting sqref="E113:F113">
    <cfRule type="cellIs" dxfId="435" priority="469" stopIfTrue="1" operator="greaterThan">
      <formula>0.03</formula>
    </cfRule>
    <cfRule type="cellIs" dxfId="434" priority="470" stopIfTrue="1" operator="lessThan">
      <formula>-0.03</formula>
    </cfRule>
  </conditionalFormatting>
  <conditionalFormatting sqref="AA4:AA8">
    <cfRule type="cellIs" dxfId="433" priority="463" stopIfTrue="1" operator="greaterThan">
      <formula>0.03</formula>
    </cfRule>
    <cfRule type="cellIs" dxfId="432" priority="464" stopIfTrue="1" operator="lessThan">
      <formula>-0.03</formula>
    </cfRule>
  </conditionalFormatting>
  <conditionalFormatting sqref="AB4:AB8">
    <cfRule type="cellIs" dxfId="431" priority="459" stopIfTrue="1" operator="greaterThan">
      <formula>0.03</formula>
    </cfRule>
    <cfRule type="cellIs" dxfId="430" priority="460" stopIfTrue="1" operator="lessThan">
      <formula>-0.03</formula>
    </cfRule>
  </conditionalFormatting>
  <conditionalFormatting sqref="AC4:AC8">
    <cfRule type="cellIs" dxfId="429" priority="455" stopIfTrue="1" operator="greaterThan">
      <formula>0.03</formula>
    </cfRule>
    <cfRule type="cellIs" dxfId="428" priority="456" stopIfTrue="1" operator="lessThan">
      <formula>-0.03</formula>
    </cfRule>
  </conditionalFormatting>
  <conditionalFormatting sqref="AD4:AD8">
    <cfRule type="cellIs" dxfId="427" priority="451" stopIfTrue="1" operator="greaterThan">
      <formula>0.03</formula>
    </cfRule>
    <cfRule type="cellIs" dxfId="426" priority="452" stopIfTrue="1" operator="lessThan">
      <formula>-0.03</formula>
    </cfRule>
  </conditionalFormatting>
  <conditionalFormatting sqref="AE4:AE8">
    <cfRule type="cellIs" dxfId="425" priority="447" stopIfTrue="1" operator="greaterThan">
      <formula>0.03</formula>
    </cfRule>
    <cfRule type="cellIs" dxfId="424" priority="448" stopIfTrue="1" operator="lessThan">
      <formula>-0.03</formula>
    </cfRule>
  </conditionalFormatting>
  <conditionalFormatting sqref="AA13:AA17">
    <cfRule type="cellIs" dxfId="423" priority="445" stopIfTrue="1" operator="greaterThan">
      <formula>0.03</formula>
    </cfRule>
    <cfRule type="cellIs" dxfId="422" priority="446" stopIfTrue="1" operator="lessThan">
      <formula>-0.03</formula>
    </cfRule>
  </conditionalFormatting>
  <conditionalFormatting sqref="AB13:AB17">
    <cfRule type="cellIs" dxfId="421" priority="443" stopIfTrue="1" operator="greaterThan">
      <formula>0.03</formula>
    </cfRule>
    <cfRule type="cellIs" dxfId="420" priority="444" stopIfTrue="1" operator="lessThan">
      <formula>-0.03</formula>
    </cfRule>
  </conditionalFormatting>
  <conditionalFormatting sqref="AC13:AC17">
    <cfRule type="cellIs" dxfId="419" priority="441" stopIfTrue="1" operator="greaterThan">
      <formula>0.03</formula>
    </cfRule>
    <cfRule type="cellIs" dxfId="418" priority="442" stopIfTrue="1" operator="lessThan">
      <formula>-0.03</formula>
    </cfRule>
  </conditionalFormatting>
  <conditionalFormatting sqref="AD13:AD17">
    <cfRule type="cellIs" dxfId="417" priority="439" stopIfTrue="1" operator="greaterThan">
      <formula>0.03</formula>
    </cfRule>
    <cfRule type="cellIs" dxfId="416" priority="440" stopIfTrue="1" operator="lessThan">
      <formula>-0.03</formula>
    </cfRule>
  </conditionalFormatting>
  <conditionalFormatting sqref="AE13:AE17">
    <cfRule type="cellIs" dxfId="415" priority="437" stopIfTrue="1" operator="greaterThan">
      <formula>0.03</formula>
    </cfRule>
    <cfRule type="cellIs" dxfId="414" priority="438" stopIfTrue="1" operator="lessThan">
      <formula>-0.03</formula>
    </cfRule>
  </conditionalFormatting>
  <conditionalFormatting sqref="AA22:AA26">
    <cfRule type="cellIs" dxfId="413" priority="435" stopIfTrue="1" operator="greaterThan">
      <formula>0.03</formula>
    </cfRule>
    <cfRule type="cellIs" dxfId="412" priority="436" stopIfTrue="1" operator="lessThan">
      <formula>-0.03</formula>
    </cfRule>
  </conditionalFormatting>
  <conditionalFormatting sqref="AB22:AB26">
    <cfRule type="cellIs" dxfId="411" priority="433" stopIfTrue="1" operator="greaterThan">
      <formula>0.03</formula>
    </cfRule>
    <cfRule type="cellIs" dxfId="410" priority="434" stopIfTrue="1" operator="lessThan">
      <formula>-0.03</formula>
    </cfRule>
  </conditionalFormatting>
  <conditionalFormatting sqref="AC22:AC26">
    <cfRule type="cellIs" dxfId="409" priority="431" stopIfTrue="1" operator="greaterThan">
      <formula>0.03</formula>
    </cfRule>
    <cfRule type="cellIs" dxfId="408" priority="432" stopIfTrue="1" operator="lessThan">
      <formula>-0.03</formula>
    </cfRule>
  </conditionalFormatting>
  <conditionalFormatting sqref="AD22:AD26">
    <cfRule type="cellIs" dxfId="407" priority="429" stopIfTrue="1" operator="greaterThan">
      <formula>0.03</formula>
    </cfRule>
    <cfRule type="cellIs" dxfId="406" priority="430" stopIfTrue="1" operator="lessThan">
      <formula>-0.03</formula>
    </cfRule>
  </conditionalFormatting>
  <conditionalFormatting sqref="AE22:AE26">
    <cfRule type="cellIs" dxfId="405" priority="427" stopIfTrue="1" operator="greaterThan">
      <formula>0.03</formula>
    </cfRule>
    <cfRule type="cellIs" dxfId="404" priority="428" stopIfTrue="1" operator="lessThan">
      <formula>-0.03</formula>
    </cfRule>
  </conditionalFormatting>
  <conditionalFormatting sqref="B7:D7">
    <cfRule type="cellIs" dxfId="403" priority="425" stopIfTrue="1" operator="greaterThan">
      <formula>0.03</formula>
    </cfRule>
    <cfRule type="cellIs" dxfId="402" priority="426" stopIfTrue="1" operator="lessThan">
      <formula>-0.03</formula>
    </cfRule>
  </conditionalFormatting>
  <conditionalFormatting sqref="K7:M7">
    <cfRule type="cellIs" dxfId="401" priority="423" stopIfTrue="1" operator="greaterThan">
      <formula>0.03</formula>
    </cfRule>
    <cfRule type="cellIs" dxfId="400" priority="424" stopIfTrue="1" operator="lessThan">
      <formula>-0.03</formula>
    </cfRule>
  </conditionalFormatting>
  <conditionalFormatting sqref="N7:O7">
    <cfRule type="cellIs" dxfId="399" priority="421" stopIfTrue="1" operator="greaterThan">
      <formula>0.03</formula>
    </cfRule>
    <cfRule type="cellIs" dxfId="398" priority="422" stopIfTrue="1" operator="lessThan">
      <formula>-0.03</formula>
    </cfRule>
  </conditionalFormatting>
  <conditionalFormatting sqref="E7:F7">
    <cfRule type="cellIs" dxfId="397" priority="419" stopIfTrue="1" operator="greaterThan">
      <formula>0.03</formula>
    </cfRule>
    <cfRule type="cellIs" dxfId="396" priority="420" stopIfTrue="1" operator="lessThan">
      <formula>-0.03</formula>
    </cfRule>
  </conditionalFormatting>
  <conditionalFormatting sqref="B16:F16">
    <cfRule type="cellIs" dxfId="395" priority="405" stopIfTrue="1" operator="greaterThan">
      <formula>0.03</formula>
    </cfRule>
    <cfRule type="cellIs" dxfId="394" priority="406" stopIfTrue="1" operator="lessThan">
      <formula>-0.03</formula>
    </cfRule>
  </conditionalFormatting>
  <conditionalFormatting sqref="K16:O16">
    <cfRule type="cellIs" dxfId="393" priority="407" stopIfTrue="1" operator="greaterThan">
      <formula>0.03</formula>
    </cfRule>
    <cfRule type="cellIs" dxfId="392" priority="408" stopIfTrue="1" operator="lessThan">
      <formula>-0.03</formula>
    </cfRule>
  </conditionalFormatting>
  <conditionalFormatting sqref="B25:D25">
    <cfRule type="cellIs" dxfId="391" priority="393" stopIfTrue="1" operator="greaterThan">
      <formula>0.03</formula>
    </cfRule>
    <cfRule type="cellIs" dxfId="390" priority="394" stopIfTrue="1" operator="lessThan">
      <formula>-0.03</formula>
    </cfRule>
  </conditionalFormatting>
  <conditionalFormatting sqref="K25:M25">
    <cfRule type="cellIs" dxfId="389" priority="391" stopIfTrue="1" operator="greaterThan">
      <formula>0.03</formula>
    </cfRule>
    <cfRule type="cellIs" dxfId="388" priority="392" stopIfTrue="1" operator="lessThan">
      <formula>-0.03</formula>
    </cfRule>
  </conditionalFormatting>
  <conditionalFormatting sqref="N25:O25">
    <cfRule type="cellIs" dxfId="387" priority="389" stopIfTrue="1" operator="greaterThan">
      <formula>0.03</formula>
    </cfRule>
    <cfRule type="cellIs" dxfId="386" priority="390" stopIfTrue="1" operator="lessThan">
      <formula>-0.03</formula>
    </cfRule>
  </conditionalFormatting>
  <conditionalFormatting sqref="E25:F25">
    <cfRule type="cellIs" dxfId="385" priority="387" stopIfTrue="1" operator="greaterThan">
      <formula>0.03</formula>
    </cfRule>
    <cfRule type="cellIs" dxfId="384" priority="388" stopIfTrue="1" operator="lessThan">
      <formula>-0.03</formula>
    </cfRule>
  </conditionalFormatting>
  <conditionalFormatting sqref="B36:D36">
    <cfRule type="cellIs" dxfId="383" priority="375" stopIfTrue="1" operator="greaterThan">
      <formula>0.03</formula>
    </cfRule>
    <cfRule type="cellIs" dxfId="382" priority="376" stopIfTrue="1" operator="lessThan">
      <formula>-0.03</formula>
    </cfRule>
  </conditionalFormatting>
  <conditionalFormatting sqref="K36:M36">
    <cfRule type="cellIs" dxfId="381" priority="373" stopIfTrue="1" operator="greaterThan">
      <formula>0.03</formula>
    </cfRule>
    <cfRule type="cellIs" dxfId="380" priority="374" stopIfTrue="1" operator="lessThan">
      <formula>-0.03</formula>
    </cfRule>
  </conditionalFormatting>
  <conditionalFormatting sqref="N36:O36">
    <cfRule type="cellIs" dxfId="379" priority="371" stopIfTrue="1" operator="greaterThan">
      <formula>0.03</formula>
    </cfRule>
    <cfRule type="cellIs" dxfId="378" priority="372" stopIfTrue="1" operator="lessThan">
      <formula>-0.03</formula>
    </cfRule>
  </conditionalFormatting>
  <conditionalFormatting sqref="E36:F36">
    <cfRule type="cellIs" dxfId="377" priority="369" stopIfTrue="1" operator="greaterThan">
      <formula>0.03</formula>
    </cfRule>
    <cfRule type="cellIs" dxfId="376" priority="370" stopIfTrue="1" operator="lessThan">
      <formula>-0.03</formula>
    </cfRule>
  </conditionalFormatting>
  <conditionalFormatting sqref="B45:D45">
    <cfRule type="cellIs" dxfId="375" priority="367" stopIfTrue="1" operator="greaterThan">
      <formula>0.03</formula>
    </cfRule>
    <cfRule type="cellIs" dxfId="374" priority="368" stopIfTrue="1" operator="lessThan">
      <formula>-0.03</formula>
    </cfRule>
  </conditionalFormatting>
  <conditionalFormatting sqref="K45:M45">
    <cfRule type="cellIs" dxfId="373" priority="365" stopIfTrue="1" operator="greaterThan">
      <formula>0.03</formula>
    </cfRule>
    <cfRule type="cellIs" dxfId="372" priority="366" stopIfTrue="1" operator="lessThan">
      <formula>-0.03</formula>
    </cfRule>
  </conditionalFormatting>
  <conditionalFormatting sqref="N45:O45">
    <cfRule type="cellIs" dxfId="371" priority="363" stopIfTrue="1" operator="greaterThan">
      <formula>0.03</formula>
    </cfRule>
    <cfRule type="cellIs" dxfId="370" priority="364" stopIfTrue="1" operator="lessThan">
      <formula>-0.03</formula>
    </cfRule>
  </conditionalFormatting>
  <conditionalFormatting sqref="E45:F45">
    <cfRule type="cellIs" dxfId="369" priority="361" stopIfTrue="1" operator="greaterThan">
      <formula>0.03</formula>
    </cfRule>
    <cfRule type="cellIs" dxfId="368" priority="362" stopIfTrue="1" operator="lessThan">
      <formula>-0.03</formula>
    </cfRule>
  </conditionalFormatting>
  <conditionalFormatting sqref="B54:D54">
    <cfRule type="cellIs" dxfId="367" priority="359" stopIfTrue="1" operator="greaterThan">
      <formula>0.03</formula>
    </cfRule>
    <cfRule type="cellIs" dxfId="366" priority="360" stopIfTrue="1" operator="lessThan">
      <formula>-0.03</formula>
    </cfRule>
  </conditionalFormatting>
  <conditionalFormatting sqref="K54:M54">
    <cfRule type="cellIs" dxfId="365" priority="357" stopIfTrue="1" operator="greaterThan">
      <formula>0.03</formula>
    </cfRule>
    <cfRule type="cellIs" dxfId="364" priority="358" stopIfTrue="1" operator="lessThan">
      <formula>-0.03</formula>
    </cfRule>
  </conditionalFormatting>
  <conditionalFormatting sqref="N54:O54">
    <cfRule type="cellIs" dxfId="363" priority="355" stopIfTrue="1" operator="greaterThan">
      <formula>0.03</formula>
    </cfRule>
    <cfRule type="cellIs" dxfId="362" priority="356" stopIfTrue="1" operator="lessThan">
      <formula>-0.03</formula>
    </cfRule>
  </conditionalFormatting>
  <conditionalFormatting sqref="E54:F54">
    <cfRule type="cellIs" dxfId="361" priority="353" stopIfTrue="1" operator="greaterThan">
      <formula>0.03</formula>
    </cfRule>
    <cfRule type="cellIs" dxfId="360" priority="354" stopIfTrue="1" operator="lessThan">
      <formula>-0.03</formula>
    </cfRule>
  </conditionalFormatting>
  <conditionalFormatting sqref="B65:D65">
    <cfRule type="cellIs" dxfId="359" priority="351" stopIfTrue="1" operator="greaterThan">
      <formula>0.03</formula>
    </cfRule>
    <cfRule type="cellIs" dxfId="358" priority="352" stopIfTrue="1" operator="lessThan">
      <formula>-0.03</formula>
    </cfRule>
  </conditionalFormatting>
  <conditionalFormatting sqref="K65:M65">
    <cfRule type="cellIs" dxfId="357" priority="349" stopIfTrue="1" operator="greaterThan">
      <formula>0.03</formula>
    </cfRule>
    <cfRule type="cellIs" dxfId="356" priority="350" stopIfTrue="1" operator="lessThan">
      <formula>-0.03</formula>
    </cfRule>
  </conditionalFormatting>
  <conditionalFormatting sqref="N65:O65">
    <cfRule type="cellIs" dxfId="355" priority="347" stopIfTrue="1" operator="greaterThan">
      <formula>0.03</formula>
    </cfRule>
    <cfRule type="cellIs" dxfId="354" priority="348" stopIfTrue="1" operator="lessThan">
      <formula>-0.03</formula>
    </cfRule>
  </conditionalFormatting>
  <conditionalFormatting sqref="E65:F65">
    <cfRule type="cellIs" dxfId="353" priority="345" stopIfTrue="1" operator="greaterThan">
      <formula>0.03</formula>
    </cfRule>
    <cfRule type="cellIs" dxfId="352" priority="346" stopIfTrue="1" operator="lessThan">
      <formula>-0.03</formula>
    </cfRule>
  </conditionalFormatting>
  <conditionalFormatting sqref="B74:D74">
    <cfRule type="cellIs" dxfId="351" priority="343" stopIfTrue="1" operator="greaterThan">
      <formula>0.03</formula>
    </cfRule>
    <cfRule type="cellIs" dxfId="350" priority="344" stopIfTrue="1" operator="lessThan">
      <formula>-0.03</formula>
    </cfRule>
  </conditionalFormatting>
  <conditionalFormatting sqref="K74:M74">
    <cfRule type="cellIs" dxfId="349" priority="341" stopIfTrue="1" operator="greaterThan">
      <formula>0.03</formula>
    </cfRule>
    <cfRule type="cellIs" dxfId="348" priority="342" stopIfTrue="1" operator="lessThan">
      <formula>-0.03</formula>
    </cfRule>
  </conditionalFormatting>
  <conditionalFormatting sqref="N74:O74">
    <cfRule type="cellIs" dxfId="347" priority="339" stopIfTrue="1" operator="greaterThan">
      <formula>0.03</formula>
    </cfRule>
    <cfRule type="cellIs" dxfId="346" priority="340" stopIfTrue="1" operator="lessThan">
      <formula>-0.03</formula>
    </cfRule>
  </conditionalFormatting>
  <conditionalFormatting sqref="E74:F74">
    <cfRule type="cellIs" dxfId="345" priority="337" stopIfTrue="1" operator="greaterThan">
      <formula>0.03</formula>
    </cfRule>
    <cfRule type="cellIs" dxfId="344" priority="338" stopIfTrue="1" operator="lessThan">
      <formula>-0.03</formula>
    </cfRule>
  </conditionalFormatting>
  <conditionalFormatting sqref="E83:F83">
    <cfRule type="cellIs" dxfId="343" priority="329" stopIfTrue="1" operator="greaterThan">
      <formula>0.03</formula>
    </cfRule>
    <cfRule type="cellIs" dxfId="342" priority="330" stopIfTrue="1" operator="lessThan">
      <formula>-0.03</formula>
    </cfRule>
  </conditionalFormatting>
  <conditionalFormatting sqref="B83:D83">
    <cfRule type="cellIs" dxfId="341" priority="335" stopIfTrue="1" operator="greaterThan">
      <formula>0.03</formula>
    </cfRule>
    <cfRule type="cellIs" dxfId="340" priority="336" stopIfTrue="1" operator="lessThan">
      <formula>-0.03</formula>
    </cfRule>
  </conditionalFormatting>
  <conditionalFormatting sqref="K83:M83">
    <cfRule type="cellIs" dxfId="339" priority="333" stopIfTrue="1" operator="greaterThan">
      <formula>0.03</formula>
    </cfRule>
    <cfRule type="cellIs" dxfId="338" priority="334" stopIfTrue="1" operator="lessThan">
      <formula>-0.03</formula>
    </cfRule>
  </conditionalFormatting>
  <conditionalFormatting sqref="N83:O83">
    <cfRule type="cellIs" dxfId="337" priority="331" stopIfTrue="1" operator="greaterThan">
      <formula>0.03</formula>
    </cfRule>
    <cfRule type="cellIs" dxfId="336" priority="332" stopIfTrue="1" operator="lessThan">
      <formula>-0.03</formula>
    </cfRule>
  </conditionalFormatting>
  <conditionalFormatting sqref="B94:D94">
    <cfRule type="cellIs" dxfId="335" priority="327" stopIfTrue="1" operator="greaterThan">
      <formula>0.03</formula>
    </cfRule>
    <cfRule type="cellIs" dxfId="334" priority="328" stopIfTrue="1" operator="lessThan">
      <formula>-0.03</formula>
    </cfRule>
  </conditionalFormatting>
  <conditionalFormatting sqref="K94:M94">
    <cfRule type="cellIs" dxfId="333" priority="325" stopIfTrue="1" operator="greaterThan">
      <formula>0.03</formula>
    </cfRule>
    <cfRule type="cellIs" dxfId="332" priority="326" stopIfTrue="1" operator="lessThan">
      <formula>-0.03</formula>
    </cfRule>
  </conditionalFormatting>
  <conditionalFormatting sqref="N94:O94">
    <cfRule type="cellIs" dxfId="331" priority="323" stopIfTrue="1" operator="greaterThan">
      <formula>0.03</formula>
    </cfRule>
    <cfRule type="cellIs" dxfId="330" priority="324" stopIfTrue="1" operator="lessThan">
      <formula>-0.03</formula>
    </cfRule>
  </conditionalFormatting>
  <conditionalFormatting sqref="E94:F94">
    <cfRule type="cellIs" dxfId="329" priority="321" stopIfTrue="1" operator="greaterThan">
      <formula>0.03</formula>
    </cfRule>
    <cfRule type="cellIs" dxfId="328" priority="322" stopIfTrue="1" operator="lessThan">
      <formula>-0.03</formula>
    </cfRule>
  </conditionalFormatting>
  <conditionalFormatting sqref="B103:D103">
    <cfRule type="cellIs" dxfId="327" priority="319" stopIfTrue="1" operator="greaterThan">
      <formula>0.03</formula>
    </cfRule>
    <cfRule type="cellIs" dxfId="326" priority="320" stopIfTrue="1" operator="lessThan">
      <formula>-0.03</formula>
    </cfRule>
  </conditionalFormatting>
  <conditionalFormatting sqref="K103:M103">
    <cfRule type="cellIs" dxfId="325" priority="317" stopIfTrue="1" operator="greaterThan">
      <formula>0.03</formula>
    </cfRule>
    <cfRule type="cellIs" dxfId="324" priority="318" stopIfTrue="1" operator="lessThan">
      <formula>-0.03</formula>
    </cfRule>
  </conditionalFormatting>
  <conditionalFormatting sqref="N103:O103">
    <cfRule type="cellIs" dxfId="323" priority="315" stopIfTrue="1" operator="greaterThan">
      <formula>0.03</formula>
    </cfRule>
    <cfRule type="cellIs" dxfId="322" priority="316" stopIfTrue="1" operator="lessThan">
      <formula>-0.03</formula>
    </cfRule>
  </conditionalFormatting>
  <conditionalFormatting sqref="E103:F103">
    <cfRule type="cellIs" dxfId="321" priority="313" stopIfTrue="1" operator="greaterThan">
      <formula>0.03</formula>
    </cfRule>
    <cfRule type="cellIs" dxfId="320" priority="314" stopIfTrue="1" operator="lessThan">
      <formula>-0.03</formula>
    </cfRule>
  </conditionalFormatting>
  <conditionalFormatting sqref="B112:D112">
    <cfRule type="cellIs" dxfId="319" priority="311" stopIfTrue="1" operator="greaterThan">
      <formula>0.03</formula>
    </cfRule>
    <cfRule type="cellIs" dxfId="318" priority="312" stopIfTrue="1" operator="lessThan">
      <formula>-0.03</formula>
    </cfRule>
  </conditionalFormatting>
  <conditionalFormatting sqref="K112:M112">
    <cfRule type="cellIs" dxfId="317" priority="309" stopIfTrue="1" operator="greaterThan">
      <formula>0.03</formula>
    </cfRule>
    <cfRule type="cellIs" dxfId="316" priority="310" stopIfTrue="1" operator="lessThan">
      <formula>-0.03</formula>
    </cfRule>
  </conditionalFormatting>
  <conditionalFormatting sqref="N112:O112">
    <cfRule type="cellIs" dxfId="315" priority="307" stopIfTrue="1" operator="greaterThan">
      <formula>0.03</formula>
    </cfRule>
    <cfRule type="cellIs" dxfId="314" priority="308" stopIfTrue="1" operator="lessThan">
      <formula>-0.03</formula>
    </cfRule>
  </conditionalFormatting>
  <conditionalFormatting sqref="E112:F112">
    <cfRule type="cellIs" dxfId="313" priority="305" stopIfTrue="1" operator="greaterThan">
      <formula>0.03</formula>
    </cfRule>
    <cfRule type="cellIs" dxfId="312" priority="306" stopIfTrue="1" operator="lessThan">
      <formula>-0.03</formula>
    </cfRule>
  </conditionalFormatting>
  <conditionalFormatting sqref="B123:F123">
    <cfRule type="cellIs" dxfId="311" priority="301" stopIfTrue="1" operator="greaterThan">
      <formula>0.03</formula>
    </cfRule>
    <cfRule type="cellIs" dxfId="310" priority="302" stopIfTrue="1" operator="lessThan">
      <formula>-0.03</formula>
    </cfRule>
  </conditionalFormatting>
  <conditionalFormatting sqref="K123:O123">
    <cfRule type="cellIs" dxfId="309" priority="303" stopIfTrue="1" operator="greaterThan">
      <formula>0.03</formula>
    </cfRule>
    <cfRule type="cellIs" dxfId="308" priority="304" stopIfTrue="1" operator="lessThan">
      <formula>-0.03</formula>
    </cfRule>
  </conditionalFormatting>
  <conditionalFormatting sqref="B132:D132">
    <cfRule type="cellIs" dxfId="307" priority="299" stopIfTrue="1" operator="greaterThan">
      <formula>0.03</formula>
    </cfRule>
    <cfRule type="cellIs" dxfId="306" priority="300" stopIfTrue="1" operator="lessThan">
      <formula>-0.03</formula>
    </cfRule>
  </conditionalFormatting>
  <conditionalFormatting sqref="K132:M132">
    <cfRule type="cellIs" dxfId="305" priority="297" stopIfTrue="1" operator="greaterThan">
      <formula>0.03</formula>
    </cfRule>
    <cfRule type="cellIs" dxfId="304" priority="298" stopIfTrue="1" operator="lessThan">
      <formula>-0.03</formula>
    </cfRule>
  </conditionalFormatting>
  <conditionalFormatting sqref="N132:O132">
    <cfRule type="cellIs" dxfId="303" priority="295" stopIfTrue="1" operator="greaterThan">
      <formula>0.03</formula>
    </cfRule>
    <cfRule type="cellIs" dxfId="302" priority="296" stopIfTrue="1" operator="lessThan">
      <formula>-0.03</formula>
    </cfRule>
  </conditionalFormatting>
  <conditionalFormatting sqref="E132:F132">
    <cfRule type="cellIs" dxfId="301" priority="293" stopIfTrue="1" operator="greaterThan">
      <formula>0.03</formula>
    </cfRule>
    <cfRule type="cellIs" dxfId="300" priority="294" stopIfTrue="1" operator="lessThan">
      <formula>-0.03</formula>
    </cfRule>
  </conditionalFormatting>
  <conditionalFormatting sqref="B141:D141">
    <cfRule type="cellIs" dxfId="299" priority="291" stopIfTrue="1" operator="greaterThan">
      <formula>0.03</formula>
    </cfRule>
    <cfRule type="cellIs" dxfId="298" priority="292" stopIfTrue="1" operator="lessThan">
      <formula>-0.03</formula>
    </cfRule>
  </conditionalFormatting>
  <conditionalFormatting sqref="K141:M141">
    <cfRule type="cellIs" dxfId="297" priority="289" stopIfTrue="1" operator="greaterThan">
      <formula>0.03</formula>
    </cfRule>
    <cfRule type="cellIs" dxfId="296" priority="290" stopIfTrue="1" operator="lessThan">
      <formula>-0.03</formula>
    </cfRule>
  </conditionalFormatting>
  <conditionalFormatting sqref="N141:O141">
    <cfRule type="cellIs" dxfId="295" priority="287" stopIfTrue="1" operator="greaterThan">
      <formula>0.03</formula>
    </cfRule>
    <cfRule type="cellIs" dxfId="294" priority="288" stopIfTrue="1" operator="lessThan">
      <formula>-0.03</formula>
    </cfRule>
  </conditionalFormatting>
  <conditionalFormatting sqref="E141:F141">
    <cfRule type="cellIs" dxfId="293" priority="285" stopIfTrue="1" operator="greaterThan">
      <formula>0.03</formula>
    </cfRule>
    <cfRule type="cellIs" dxfId="292" priority="286" stopIfTrue="1" operator="lessThan">
      <formula>-0.03</formula>
    </cfRule>
  </conditionalFormatting>
  <conditionalFormatting sqref="B10:D10">
    <cfRule type="cellIs" dxfId="291" priority="283" stopIfTrue="1" operator="greaterThan">
      <formula>0.03</formula>
    </cfRule>
    <cfRule type="cellIs" dxfId="290" priority="284" stopIfTrue="1" operator="lessThan">
      <formula>-0.03</formula>
    </cfRule>
  </conditionalFormatting>
  <conditionalFormatting sqref="K10:M10">
    <cfRule type="cellIs" dxfId="289" priority="281" stopIfTrue="1" operator="greaterThan">
      <formula>0.03</formula>
    </cfRule>
    <cfRule type="cellIs" dxfId="288" priority="282" stopIfTrue="1" operator="lessThan">
      <formula>-0.03</formula>
    </cfRule>
  </conditionalFormatting>
  <conditionalFormatting sqref="N10:O10">
    <cfRule type="cellIs" dxfId="287" priority="279" stopIfTrue="1" operator="greaterThan">
      <formula>0.03</formula>
    </cfRule>
    <cfRule type="cellIs" dxfId="286" priority="280" stopIfTrue="1" operator="lessThan">
      <formula>-0.03</formula>
    </cfRule>
  </conditionalFormatting>
  <conditionalFormatting sqref="E10:F10">
    <cfRule type="cellIs" dxfId="285" priority="277" stopIfTrue="1" operator="greaterThan">
      <formula>0.03</formula>
    </cfRule>
    <cfRule type="cellIs" dxfId="284" priority="278" stopIfTrue="1" operator="lessThan">
      <formula>-0.03</formula>
    </cfRule>
  </conditionalFormatting>
  <conditionalFormatting sqref="B19:F19">
    <cfRule type="cellIs" dxfId="283" priority="273" stopIfTrue="1" operator="greaterThan">
      <formula>0.03</formula>
    </cfRule>
    <cfRule type="cellIs" dxfId="282" priority="274" stopIfTrue="1" operator="lessThan">
      <formula>-0.03</formula>
    </cfRule>
  </conditionalFormatting>
  <conditionalFormatting sqref="K19:O19">
    <cfRule type="cellIs" dxfId="281" priority="275" stopIfTrue="1" operator="greaterThan">
      <formula>0.03</formula>
    </cfRule>
    <cfRule type="cellIs" dxfId="280" priority="276" stopIfTrue="1" operator="lessThan">
      <formula>-0.03</formula>
    </cfRule>
  </conditionalFormatting>
  <conditionalFormatting sqref="B28:D28">
    <cfRule type="cellIs" dxfId="279" priority="271" stopIfTrue="1" operator="greaterThan">
      <formula>0.03</formula>
    </cfRule>
    <cfRule type="cellIs" dxfId="278" priority="272" stopIfTrue="1" operator="lessThan">
      <formula>-0.03</formula>
    </cfRule>
  </conditionalFormatting>
  <conditionalFormatting sqref="K28:M28">
    <cfRule type="cellIs" dxfId="277" priority="269" stopIfTrue="1" operator="greaterThan">
      <formula>0.03</formula>
    </cfRule>
    <cfRule type="cellIs" dxfId="276" priority="270" stopIfTrue="1" operator="lessThan">
      <formula>-0.03</formula>
    </cfRule>
  </conditionalFormatting>
  <conditionalFormatting sqref="N28:O28">
    <cfRule type="cellIs" dxfId="275" priority="267" stopIfTrue="1" operator="greaterThan">
      <formula>0.03</formula>
    </cfRule>
    <cfRule type="cellIs" dxfId="274" priority="268" stopIfTrue="1" operator="lessThan">
      <formula>-0.03</formula>
    </cfRule>
  </conditionalFormatting>
  <conditionalFormatting sqref="E28:F28">
    <cfRule type="cellIs" dxfId="273" priority="265" stopIfTrue="1" operator="greaterThan">
      <formula>0.03</formula>
    </cfRule>
    <cfRule type="cellIs" dxfId="272" priority="266" stopIfTrue="1" operator="lessThan">
      <formula>-0.03</formula>
    </cfRule>
  </conditionalFormatting>
  <conditionalFormatting sqref="B39:D39">
    <cfRule type="cellIs" dxfId="271" priority="263" stopIfTrue="1" operator="greaterThan">
      <formula>0.03</formula>
    </cfRule>
    <cfRule type="cellIs" dxfId="270" priority="264" stopIfTrue="1" operator="lessThan">
      <formula>-0.03</formula>
    </cfRule>
  </conditionalFormatting>
  <conditionalFormatting sqref="K39:M39">
    <cfRule type="cellIs" dxfId="269" priority="261" stopIfTrue="1" operator="greaterThan">
      <formula>0.03</formula>
    </cfRule>
    <cfRule type="cellIs" dxfId="268" priority="262" stopIfTrue="1" operator="lessThan">
      <formula>-0.03</formula>
    </cfRule>
  </conditionalFormatting>
  <conditionalFormatting sqref="N39:O39">
    <cfRule type="cellIs" dxfId="267" priority="259" stopIfTrue="1" operator="greaterThan">
      <formula>0.03</formula>
    </cfRule>
    <cfRule type="cellIs" dxfId="266" priority="260" stopIfTrue="1" operator="lessThan">
      <formula>-0.03</formula>
    </cfRule>
  </conditionalFormatting>
  <conditionalFormatting sqref="E39:F39">
    <cfRule type="cellIs" dxfId="265" priority="257" stopIfTrue="1" operator="greaterThan">
      <formula>0.03</formula>
    </cfRule>
    <cfRule type="cellIs" dxfId="264" priority="258" stopIfTrue="1" operator="lessThan">
      <formula>-0.03</formula>
    </cfRule>
  </conditionalFormatting>
  <conditionalFormatting sqref="B48:D48">
    <cfRule type="cellIs" dxfId="263" priority="255" stopIfTrue="1" operator="greaterThan">
      <formula>0.03</formula>
    </cfRule>
    <cfRule type="cellIs" dxfId="262" priority="256" stopIfTrue="1" operator="lessThan">
      <formula>-0.03</formula>
    </cfRule>
  </conditionalFormatting>
  <conditionalFormatting sqref="K48:M48">
    <cfRule type="cellIs" dxfId="261" priority="253" stopIfTrue="1" operator="greaterThan">
      <formula>0.03</formula>
    </cfRule>
    <cfRule type="cellIs" dxfId="260" priority="254" stopIfTrue="1" operator="lessThan">
      <formula>-0.03</formula>
    </cfRule>
  </conditionalFormatting>
  <conditionalFormatting sqref="N48:O48">
    <cfRule type="cellIs" dxfId="259" priority="251" stopIfTrue="1" operator="greaterThan">
      <formula>0.03</formula>
    </cfRule>
    <cfRule type="cellIs" dxfId="258" priority="252" stopIfTrue="1" operator="lessThan">
      <formula>-0.03</formula>
    </cfRule>
  </conditionalFormatting>
  <conditionalFormatting sqref="E48:F48">
    <cfRule type="cellIs" dxfId="257" priority="249" stopIfTrue="1" operator="greaterThan">
      <formula>0.03</formula>
    </cfRule>
    <cfRule type="cellIs" dxfId="256" priority="250" stopIfTrue="1" operator="lessThan">
      <formula>-0.03</formula>
    </cfRule>
  </conditionalFormatting>
  <conditionalFormatting sqref="B57:D57">
    <cfRule type="cellIs" dxfId="255" priority="247" stopIfTrue="1" operator="greaterThan">
      <formula>0.03</formula>
    </cfRule>
    <cfRule type="cellIs" dxfId="254" priority="248" stopIfTrue="1" operator="lessThan">
      <formula>-0.03</formula>
    </cfRule>
  </conditionalFormatting>
  <conditionalFormatting sqref="K57:M57">
    <cfRule type="cellIs" dxfId="253" priority="245" stopIfTrue="1" operator="greaterThan">
      <formula>0.03</formula>
    </cfRule>
    <cfRule type="cellIs" dxfId="252" priority="246" stopIfTrue="1" operator="lessThan">
      <formula>-0.03</formula>
    </cfRule>
  </conditionalFormatting>
  <conditionalFormatting sqref="N57:O57">
    <cfRule type="cellIs" dxfId="251" priority="243" stopIfTrue="1" operator="greaterThan">
      <formula>0.03</formula>
    </cfRule>
    <cfRule type="cellIs" dxfId="250" priority="244" stopIfTrue="1" operator="lessThan">
      <formula>-0.03</formula>
    </cfRule>
  </conditionalFormatting>
  <conditionalFormatting sqref="E57:F57">
    <cfRule type="cellIs" dxfId="249" priority="241" stopIfTrue="1" operator="greaterThan">
      <formula>0.03</formula>
    </cfRule>
    <cfRule type="cellIs" dxfId="248" priority="242" stopIfTrue="1" operator="lessThan">
      <formula>-0.03</formula>
    </cfRule>
  </conditionalFormatting>
  <conditionalFormatting sqref="B68:D68">
    <cfRule type="cellIs" dxfId="247" priority="239" stopIfTrue="1" operator="greaterThan">
      <formula>0.03</formula>
    </cfRule>
    <cfRule type="cellIs" dxfId="246" priority="240" stopIfTrue="1" operator="lessThan">
      <formula>-0.03</formula>
    </cfRule>
  </conditionalFormatting>
  <conditionalFormatting sqref="K68:M68">
    <cfRule type="cellIs" dxfId="245" priority="237" stopIfTrue="1" operator="greaterThan">
      <formula>0.03</formula>
    </cfRule>
    <cfRule type="cellIs" dxfId="244" priority="238" stopIfTrue="1" operator="lessThan">
      <formula>-0.03</formula>
    </cfRule>
  </conditionalFormatting>
  <conditionalFormatting sqref="N68:O68">
    <cfRule type="cellIs" dxfId="243" priority="235" stopIfTrue="1" operator="greaterThan">
      <formula>0.03</formula>
    </cfRule>
    <cfRule type="cellIs" dxfId="242" priority="236" stopIfTrue="1" operator="lessThan">
      <formula>-0.03</formula>
    </cfRule>
  </conditionalFormatting>
  <conditionalFormatting sqref="E68:F68">
    <cfRule type="cellIs" dxfId="241" priority="233" stopIfTrue="1" operator="greaterThan">
      <formula>0.03</formula>
    </cfRule>
    <cfRule type="cellIs" dxfId="240" priority="234" stopIfTrue="1" operator="lessThan">
      <formula>-0.03</formula>
    </cfRule>
  </conditionalFormatting>
  <conditionalFormatting sqref="B77:D77">
    <cfRule type="cellIs" dxfId="239" priority="231" stopIfTrue="1" operator="greaterThan">
      <formula>0.03</formula>
    </cfRule>
    <cfRule type="cellIs" dxfId="238" priority="232" stopIfTrue="1" operator="lessThan">
      <formula>-0.03</formula>
    </cfRule>
  </conditionalFormatting>
  <conditionalFormatting sqref="K77:M77">
    <cfRule type="cellIs" dxfId="237" priority="229" stopIfTrue="1" operator="greaterThan">
      <formula>0.03</formula>
    </cfRule>
    <cfRule type="cellIs" dxfId="236" priority="230" stopIfTrue="1" operator="lessThan">
      <formula>-0.03</formula>
    </cfRule>
  </conditionalFormatting>
  <conditionalFormatting sqref="N77:O77">
    <cfRule type="cellIs" dxfId="235" priority="227" stopIfTrue="1" operator="greaterThan">
      <formula>0.03</formula>
    </cfRule>
    <cfRule type="cellIs" dxfId="234" priority="228" stopIfTrue="1" operator="lessThan">
      <formula>-0.03</formula>
    </cfRule>
  </conditionalFormatting>
  <conditionalFormatting sqref="E77:F77">
    <cfRule type="cellIs" dxfId="233" priority="225" stopIfTrue="1" operator="greaterThan">
      <formula>0.03</formula>
    </cfRule>
    <cfRule type="cellIs" dxfId="232" priority="226" stopIfTrue="1" operator="lessThan">
      <formula>-0.03</formula>
    </cfRule>
  </conditionalFormatting>
  <conditionalFormatting sqref="E86:F86">
    <cfRule type="cellIs" dxfId="231" priority="217" stopIfTrue="1" operator="greaterThan">
      <formula>0.03</formula>
    </cfRule>
    <cfRule type="cellIs" dxfId="230" priority="218" stopIfTrue="1" operator="lessThan">
      <formula>-0.03</formula>
    </cfRule>
  </conditionalFormatting>
  <conditionalFormatting sqref="B86:D86">
    <cfRule type="cellIs" dxfId="229" priority="223" stopIfTrue="1" operator="greaterThan">
      <formula>0.03</formula>
    </cfRule>
    <cfRule type="cellIs" dxfId="228" priority="224" stopIfTrue="1" operator="lessThan">
      <formula>-0.03</formula>
    </cfRule>
  </conditionalFormatting>
  <conditionalFormatting sqref="K86:M86">
    <cfRule type="cellIs" dxfId="227" priority="221" stopIfTrue="1" operator="greaterThan">
      <formula>0.03</formula>
    </cfRule>
    <cfRule type="cellIs" dxfId="226" priority="222" stopIfTrue="1" operator="lessThan">
      <formula>-0.03</formula>
    </cfRule>
  </conditionalFormatting>
  <conditionalFormatting sqref="N86:O86">
    <cfRule type="cellIs" dxfId="225" priority="219" stopIfTrue="1" operator="greaterThan">
      <formula>0.03</formula>
    </cfRule>
    <cfRule type="cellIs" dxfId="224" priority="220" stopIfTrue="1" operator="lessThan">
      <formula>-0.03</formula>
    </cfRule>
  </conditionalFormatting>
  <conditionalFormatting sqref="B97:D97">
    <cfRule type="cellIs" dxfId="223" priority="215" stopIfTrue="1" operator="greaterThan">
      <formula>0.03</formula>
    </cfRule>
    <cfRule type="cellIs" dxfId="222" priority="216" stopIfTrue="1" operator="lessThan">
      <formula>-0.03</formula>
    </cfRule>
  </conditionalFormatting>
  <conditionalFormatting sqref="K97:M97">
    <cfRule type="cellIs" dxfId="221" priority="213" stopIfTrue="1" operator="greaterThan">
      <formula>0.03</formula>
    </cfRule>
    <cfRule type="cellIs" dxfId="220" priority="214" stopIfTrue="1" operator="lessThan">
      <formula>-0.03</formula>
    </cfRule>
  </conditionalFormatting>
  <conditionalFormatting sqref="N97:O97">
    <cfRule type="cellIs" dxfId="219" priority="211" stopIfTrue="1" operator="greaterThan">
      <formula>0.03</formula>
    </cfRule>
    <cfRule type="cellIs" dxfId="218" priority="212" stopIfTrue="1" operator="lessThan">
      <formula>-0.03</formula>
    </cfRule>
  </conditionalFormatting>
  <conditionalFormatting sqref="E97:F97">
    <cfRule type="cellIs" dxfId="217" priority="209" stopIfTrue="1" operator="greaterThan">
      <formula>0.03</formula>
    </cfRule>
    <cfRule type="cellIs" dxfId="216" priority="210" stopIfTrue="1" operator="lessThan">
      <formula>-0.03</formula>
    </cfRule>
  </conditionalFormatting>
  <conditionalFormatting sqref="B106:D106">
    <cfRule type="cellIs" dxfId="215" priority="207" stopIfTrue="1" operator="greaterThan">
      <formula>0.03</formula>
    </cfRule>
    <cfRule type="cellIs" dxfId="214" priority="208" stopIfTrue="1" operator="lessThan">
      <formula>-0.03</formula>
    </cfRule>
  </conditionalFormatting>
  <conditionalFormatting sqref="K106:M106">
    <cfRule type="cellIs" dxfId="213" priority="205" stopIfTrue="1" operator="greaterThan">
      <formula>0.03</formula>
    </cfRule>
    <cfRule type="cellIs" dxfId="212" priority="206" stopIfTrue="1" operator="lessThan">
      <formula>-0.03</formula>
    </cfRule>
  </conditionalFormatting>
  <conditionalFormatting sqref="N106:O106">
    <cfRule type="cellIs" dxfId="211" priority="203" stopIfTrue="1" operator="greaterThan">
      <formula>0.03</formula>
    </cfRule>
    <cfRule type="cellIs" dxfId="210" priority="204" stopIfTrue="1" operator="lessThan">
      <formula>-0.03</formula>
    </cfRule>
  </conditionalFormatting>
  <conditionalFormatting sqref="E106:F106">
    <cfRule type="cellIs" dxfId="209" priority="201" stopIfTrue="1" operator="greaterThan">
      <formula>0.03</formula>
    </cfRule>
    <cfRule type="cellIs" dxfId="208" priority="202" stopIfTrue="1" operator="lessThan">
      <formula>-0.03</formula>
    </cfRule>
  </conditionalFormatting>
  <conditionalFormatting sqref="B115:D115">
    <cfRule type="cellIs" dxfId="207" priority="199" stopIfTrue="1" operator="greaterThan">
      <formula>0.03</formula>
    </cfRule>
    <cfRule type="cellIs" dxfId="206" priority="200" stopIfTrue="1" operator="lessThan">
      <formula>-0.03</formula>
    </cfRule>
  </conditionalFormatting>
  <conditionalFormatting sqref="K115:M115">
    <cfRule type="cellIs" dxfId="205" priority="197" stopIfTrue="1" operator="greaterThan">
      <formula>0.03</formula>
    </cfRule>
    <cfRule type="cellIs" dxfId="204" priority="198" stopIfTrue="1" operator="lessThan">
      <formula>-0.03</formula>
    </cfRule>
  </conditionalFormatting>
  <conditionalFormatting sqref="N115:O115">
    <cfRule type="cellIs" dxfId="203" priority="195" stopIfTrue="1" operator="greaterThan">
      <formula>0.03</formula>
    </cfRule>
    <cfRule type="cellIs" dxfId="202" priority="196" stopIfTrue="1" operator="lessThan">
      <formula>-0.03</formula>
    </cfRule>
  </conditionalFormatting>
  <conditionalFormatting sqref="E115:F115">
    <cfRule type="cellIs" dxfId="201" priority="193" stopIfTrue="1" operator="greaterThan">
      <formula>0.03</formula>
    </cfRule>
    <cfRule type="cellIs" dxfId="200" priority="194" stopIfTrue="1" operator="lessThan">
      <formula>-0.03</formula>
    </cfRule>
  </conditionalFormatting>
  <conditionalFormatting sqref="B126:F126">
    <cfRule type="cellIs" dxfId="199" priority="189" stopIfTrue="1" operator="greaterThan">
      <formula>0.03</formula>
    </cfRule>
    <cfRule type="cellIs" dxfId="198" priority="190" stopIfTrue="1" operator="lessThan">
      <formula>-0.03</formula>
    </cfRule>
  </conditionalFormatting>
  <conditionalFormatting sqref="K126:O126">
    <cfRule type="cellIs" dxfId="197" priority="191" stopIfTrue="1" operator="greaterThan">
      <formula>0.03</formula>
    </cfRule>
    <cfRule type="cellIs" dxfId="196" priority="192" stopIfTrue="1" operator="lessThan">
      <formula>-0.03</formula>
    </cfRule>
  </conditionalFormatting>
  <conditionalFormatting sqref="B135:D135">
    <cfRule type="cellIs" dxfId="195" priority="187" stopIfTrue="1" operator="greaterThan">
      <formula>0.03</formula>
    </cfRule>
    <cfRule type="cellIs" dxfId="194" priority="188" stopIfTrue="1" operator="lessThan">
      <formula>-0.03</formula>
    </cfRule>
  </conditionalFormatting>
  <conditionalFormatting sqref="K135:M135">
    <cfRule type="cellIs" dxfId="193" priority="185" stopIfTrue="1" operator="greaterThan">
      <formula>0.03</formula>
    </cfRule>
    <cfRule type="cellIs" dxfId="192" priority="186" stopIfTrue="1" operator="lessThan">
      <formula>-0.03</formula>
    </cfRule>
  </conditionalFormatting>
  <conditionalFormatting sqref="N135:O135">
    <cfRule type="cellIs" dxfId="191" priority="183" stopIfTrue="1" operator="greaterThan">
      <formula>0.03</formula>
    </cfRule>
    <cfRule type="cellIs" dxfId="190" priority="184" stopIfTrue="1" operator="lessThan">
      <formula>-0.03</formula>
    </cfRule>
  </conditionalFormatting>
  <conditionalFormatting sqref="E135:F135">
    <cfRule type="cellIs" dxfId="189" priority="181" stopIfTrue="1" operator="greaterThan">
      <formula>0.03</formula>
    </cfRule>
    <cfRule type="cellIs" dxfId="188" priority="182" stopIfTrue="1" operator="lessThan">
      <formula>-0.03</formula>
    </cfRule>
  </conditionalFormatting>
  <conditionalFormatting sqref="B144:D144">
    <cfRule type="cellIs" dxfId="187" priority="179" stopIfTrue="1" operator="greaterThan">
      <formula>0.03</formula>
    </cfRule>
    <cfRule type="cellIs" dxfId="186" priority="180" stopIfTrue="1" operator="lessThan">
      <formula>-0.03</formula>
    </cfRule>
  </conditionalFormatting>
  <conditionalFormatting sqref="K144:M144">
    <cfRule type="cellIs" dxfId="185" priority="177" stopIfTrue="1" operator="greaterThan">
      <formula>0.03</formula>
    </cfRule>
    <cfRule type="cellIs" dxfId="184" priority="178" stopIfTrue="1" operator="lessThan">
      <formula>-0.03</formula>
    </cfRule>
  </conditionalFormatting>
  <conditionalFormatting sqref="N144:O144">
    <cfRule type="cellIs" dxfId="183" priority="175" stopIfTrue="1" operator="greaterThan">
      <formula>0.03</formula>
    </cfRule>
    <cfRule type="cellIs" dxfId="182" priority="176" stopIfTrue="1" operator="lessThan">
      <formula>-0.03</formula>
    </cfRule>
  </conditionalFormatting>
  <conditionalFormatting sqref="E144:F144">
    <cfRule type="cellIs" dxfId="181" priority="173" stopIfTrue="1" operator="greaterThan">
      <formula>0.03</formula>
    </cfRule>
    <cfRule type="cellIs" dxfId="180" priority="174" stopIfTrue="1" operator="lessThan">
      <formula>-0.03</formula>
    </cfRule>
  </conditionalFormatting>
  <conditionalFormatting sqref="AA10">
    <cfRule type="cellIs" dxfId="179" priority="171" stopIfTrue="1" operator="greaterThan">
      <formula>0.03</formula>
    </cfRule>
    <cfRule type="cellIs" dxfId="178" priority="172" stopIfTrue="1" operator="lessThan">
      <formula>-0.03</formula>
    </cfRule>
  </conditionalFormatting>
  <conditionalFormatting sqref="AB10">
    <cfRule type="cellIs" dxfId="177" priority="169" stopIfTrue="1" operator="greaterThan">
      <formula>0.03</formula>
    </cfRule>
    <cfRule type="cellIs" dxfId="176" priority="170" stopIfTrue="1" operator="lessThan">
      <formula>-0.03</formula>
    </cfRule>
  </conditionalFormatting>
  <conditionalFormatting sqref="AC10">
    <cfRule type="cellIs" dxfId="175" priority="167" stopIfTrue="1" operator="greaterThan">
      <formula>0.03</formula>
    </cfRule>
    <cfRule type="cellIs" dxfId="174" priority="168" stopIfTrue="1" operator="lessThan">
      <formula>-0.03</formula>
    </cfRule>
  </conditionalFormatting>
  <conditionalFormatting sqref="AD10">
    <cfRule type="cellIs" dxfId="173" priority="165" stopIfTrue="1" operator="greaterThan">
      <formula>0.03</formula>
    </cfRule>
    <cfRule type="cellIs" dxfId="172" priority="166" stopIfTrue="1" operator="lessThan">
      <formula>-0.03</formula>
    </cfRule>
  </conditionalFormatting>
  <conditionalFormatting sqref="AE10">
    <cfRule type="cellIs" dxfId="171" priority="163" stopIfTrue="1" operator="greaterThan">
      <formula>0.03</formula>
    </cfRule>
    <cfRule type="cellIs" dxfId="170" priority="164" stopIfTrue="1" operator="lessThan">
      <formula>-0.03</formula>
    </cfRule>
  </conditionalFormatting>
  <conditionalFormatting sqref="AA19">
    <cfRule type="cellIs" dxfId="169" priority="161" stopIfTrue="1" operator="greaterThan">
      <formula>0.03</formula>
    </cfRule>
    <cfRule type="cellIs" dxfId="168" priority="162" stopIfTrue="1" operator="lessThan">
      <formula>-0.03</formula>
    </cfRule>
  </conditionalFormatting>
  <conditionalFormatting sqref="AB19">
    <cfRule type="cellIs" dxfId="167" priority="159" stopIfTrue="1" operator="greaterThan">
      <formula>0.03</formula>
    </cfRule>
    <cfRule type="cellIs" dxfId="166" priority="160" stopIfTrue="1" operator="lessThan">
      <formula>-0.03</formula>
    </cfRule>
  </conditionalFormatting>
  <conditionalFormatting sqref="AC19">
    <cfRule type="cellIs" dxfId="165" priority="157" stopIfTrue="1" operator="greaterThan">
      <formula>0.03</formula>
    </cfRule>
    <cfRule type="cellIs" dxfId="164" priority="158" stopIfTrue="1" operator="lessThan">
      <formula>-0.03</formula>
    </cfRule>
  </conditionalFormatting>
  <conditionalFormatting sqref="AD19">
    <cfRule type="cellIs" dxfId="163" priority="155" stopIfTrue="1" operator="greaterThan">
      <formula>0.03</formula>
    </cfRule>
    <cfRule type="cellIs" dxfId="162" priority="156" stopIfTrue="1" operator="lessThan">
      <formula>-0.03</formula>
    </cfRule>
  </conditionalFormatting>
  <conditionalFormatting sqref="AE19">
    <cfRule type="cellIs" dxfId="161" priority="153" stopIfTrue="1" operator="greaterThan">
      <formula>0.03</formula>
    </cfRule>
    <cfRule type="cellIs" dxfId="160" priority="154" stopIfTrue="1" operator="lessThan">
      <formula>-0.03</formula>
    </cfRule>
  </conditionalFormatting>
  <conditionalFormatting sqref="AA28">
    <cfRule type="cellIs" dxfId="159" priority="151" stopIfTrue="1" operator="greaterThan">
      <formula>0.03</formula>
    </cfRule>
    <cfRule type="cellIs" dxfId="158" priority="152" stopIfTrue="1" operator="lessThan">
      <formula>-0.03</formula>
    </cfRule>
  </conditionalFormatting>
  <conditionalFormatting sqref="AB28">
    <cfRule type="cellIs" dxfId="157" priority="149" stopIfTrue="1" operator="greaterThan">
      <formula>0.03</formula>
    </cfRule>
    <cfRule type="cellIs" dxfId="156" priority="150" stopIfTrue="1" operator="lessThan">
      <formula>-0.03</formula>
    </cfRule>
  </conditionalFormatting>
  <conditionalFormatting sqref="AC28">
    <cfRule type="cellIs" dxfId="155" priority="147" stopIfTrue="1" operator="greaterThan">
      <formula>0.03</formula>
    </cfRule>
    <cfRule type="cellIs" dxfId="154" priority="148" stopIfTrue="1" operator="lessThan">
      <formula>-0.03</formula>
    </cfRule>
  </conditionalFormatting>
  <conditionalFormatting sqref="AD28">
    <cfRule type="cellIs" dxfId="153" priority="145" stopIfTrue="1" operator="greaterThan">
      <formula>0.03</formula>
    </cfRule>
    <cfRule type="cellIs" dxfId="152" priority="146" stopIfTrue="1" operator="lessThan">
      <formula>-0.03</formula>
    </cfRule>
  </conditionalFormatting>
  <conditionalFormatting sqref="AE28">
    <cfRule type="cellIs" dxfId="151" priority="143" stopIfTrue="1" operator="greaterThan">
      <formula>0.03</formula>
    </cfRule>
    <cfRule type="cellIs" dxfId="150" priority="144" stopIfTrue="1" operator="lessThan">
      <formula>-0.03</formula>
    </cfRule>
  </conditionalFormatting>
  <conditionalFormatting sqref="B9:D9">
    <cfRule type="cellIs" dxfId="149" priority="141" stopIfTrue="1" operator="greaterThan">
      <formula>0.03</formula>
    </cfRule>
    <cfRule type="cellIs" dxfId="148" priority="142" stopIfTrue="1" operator="lessThan">
      <formula>-0.03</formula>
    </cfRule>
  </conditionalFormatting>
  <conditionalFormatting sqref="K9:M9">
    <cfRule type="cellIs" dxfId="147" priority="139" stopIfTrue="1" operator="greaterThan">
      <formula>0.03</formula>
    </cfRule>
    <cfRule type="cellIs" dxfId="146" priority="140" stopIfTrue="1" operator="lessThan">
      <formula>-0.03</formula>
    </cfRule>
  </conditionalFormatting>
  <conditionalFormatting sqref="N9:O9">
    <cfRule type="cellIs" dxfId="145" priority="137" stopIfTrue="1" operator="greaterThan">
      <formula>0.03</formula>
    </cfRule>
    <cfRule type="cellIs" dxfId="144" priority="138" stopIfTrue="1" operator="lessThan">
      <formula>-0.03</formula>
    </cfRule>
  </conditionalFormatting>
  <conditionalFormatting sqref="E9:F9">
    <cfRule type="cellIs" dxfId="143" priority="135" stopIfTrue="1" operator="greaterThan">
      <formula>0.03</formula>
    </cfRule>
    <cfRule type="cellIs" dxfId="142" priority="136" stopIfTrue="1" operator="lessThan">
      <formula>-0.03</formula>
    </cfRule>
  </conditionalFormatting>
  <conditionalFormatting sqref="B18:F18">
    <cfRule type="cellIs" dxfId="141" priority="131" stopIfTrue="1" operator="greaterThan">
      <formula>0.03</formula>
    </cfRule>
    <cfRule type="cellIs" dxfId="140" priority="132" stopIfTrue="1" operator="lessThan">
      <formula>-0.03</formula>
    </cfRule>
  </conditionalFormatting>
  <conditionalFormatting sqref="K18:O18">
    <cfRule type="cellIs" dxfId="139" priority="133" stopIfTrue="1" operator="greaterThan">
      <formula>0.03</formula>
    </cfRule>
    <cfRule type="cellIs" dxfId="138" priority="134" stopIfTrue="1" operator="lessThan">
      <formula>-0.03</formula>
    </cfRule>
  </conditionalFormatting>
  <conditionalFormatting sqref="B27:D27">
    <cfRule type="cellIs" dxfId="137" priority="129" stopIfTrue="1" operator="greaterThan">
      <formula>0.03</formula>
    </cfRule>
    <cfRule type="cellIs" dxfId="136" priority="130" stopIfTrue="1" operator="lessThan">
      <formula>-0.03</formula>
    </cfRule>
  </conditionalFormatting>
  <conditionalFormatting sqref="K27:M27">
    <cfRule type="cellIs" dxfId="135" priority="127" stopIfTrue="1" operator="greaterThan">
      <formula>0.03</formula>
    </cfRule>
    <cfRule type="cellIs" dxfId="134" priority="128" stopIfTrue="1" operator="lessThan">
      <formula>-0.03</formula>
    </cfRule>
  </conditionalFormatting>
  <conditionalFormatting sqref="N27:O27">
    <cfRule type="cellIs" dxfId="133" priority="125" stopIfTrue="1" operator="greaterThan">
      <formula>0.03</formula>
    </cfRule>
    <cfRule type="cellIs" dxfId="132" priority="126" stopIfTrue="1" operator="lessThan">
      <formula>-0.03</formula>
    </cfRule>
  </conditionalFormatting>
  <conditionalFormatting sqref="E27:F27">
    <cfRule type="cellIs" dxfId="131" priority="123" stopIfTrue="1" operator="greaterThan">
      <formula>0.03</formula>
    </cfRule>
    <cfRule type="cellIs" dxfId="130" priority="124" stopIfTrue="1" operator="lessThan">
      <formula>-0.03</formula>
    </cfRule>
  </conditionalFormatting>
  <conditionalFormatting sqref="B38:D38">
    <cfRule type="cellIs" dxfId="129" priority="121" stopIfTrue="1" operator="greaterThan">
      <formula>0.03</formula>
    </cfRule>
    <cfRule type="cellIs" dxfId="128" priority="122" stopIfTrue="1" operator="lessThan">
      <formula>-0.03</formula>
    </cfRule>
  </conditionalFormatting>
  <conditionalFormatting sqref="K38:M38">
    <cfRule type="cellIs" dxfId="127" priority="119" stopIfTrue="1" operator="greaterThan">
      <formula>0.03</formula>
    </cfRule>
    <cfRule type="cellIs" dxfId="126" priority="120" stopIfTrue="1" operator="lessThan">
      <formula>-0.03</formula>
    </cfRule>
  </conditionalFormatting>
  <conditionalFormatting sqref="N38:O38">
    <cfRule type="cellIs" dxfId="125" priority="117" stopIfTrue="1" operator="greaterThan">
      <formula>0.03</formula>
    </cfRule>
    <cfRule type="cellIs" dxfId="124" priority="118" stopIfTrue="1" operator="lessThan">
      <formula>-0.03</formula>
    </cfRule>
  </conditionalFormatting>
  <conditionalFormatting sqref="E38:F38">
    <cfRule type="cellIs" dxfId="123" priority="115" stopIfTrue="1" operator="greaterThan">
      <formula>0.03</formula>
    </cfRule>
    <cfRule type="cellIs" dxfId="122" priority="116" stopIfTrue="1" operator="lessThan">
      <formula>-0.03</formula>
    </cfRule>
  </conditionalFormatting>
  <conditionalFormatting sqref="B47:D47">
    <cfRule type="cellIs" dxfId="121" priority="113" stopIfTrue="1" operator="greaterThan">
      <formula>0.03</formula>
    </cfRule>
    <cfRule type="cellIs" dxfId="120" priority="114" stopIfTrue="1" operator="lessThan">
      <formula>-0.03</formula>
    </cfRule>
  </conditionalFormatting>
  <conditionalFormatting sqref="K47:M47">
    <cfRule type="cellIs" dxfId="119" priority="111" stopIfTrue="1" operator="greaterThan">
      <formula>0.03</formula>
    </cfRule>
    <cfRule type="cellIs" dxfId="118" priority="112" stopIfTrue="1" operator="lessThan">
      <formula>-0.03</formula>
    </cfRule>
  </conditionalFormatting>
  <conditionalFormatting sqref="N47:O47">
    <cfRule type="cellIs" dxfId="117" priority="109" stopIfTrue="1" operator="greaterThan">
      <formula>0.03</formula>
    </cfRule>
    <cfRule type="cellIs" dxfId="116" priority="110" stopIfTrue="1" operator="lessThan">
      <formula>-0.03</formula>
    </cfRule>
  </conditionalFormatting>
  <conditionalFormatting sqref="E47:F47">
    <cfRule type="cellIs" dxfId="115" priority="107" stopIfTrue="1" operator="greaterThan">
      <formula>0.03</formula>
    </cfRule>
    <cfRule type="cellIs" dxfId="114" priority="108" stopIfTrue="1" operator="lessThan">
      <formula>-0.03</formula>
    </cfRule>
  </conditionalFormatting>
  <conditionalFormatting sqref="B56:D56">
    <cfRule type="cellIs" dxfId="113" priority="105" stopIfTrue="1" operator="greaterThan">
      <formula>0.03</formula>
    </cfRule>
    <cfRule type="cellIs" dxfId="112" priority="106" stopIfTrue="1" operator="lessThan">
      <formula>-0.03</formula>
    </cfRule>
  </conditionalFormatting>
  <conditionalFormatting sqref="K56:M56">
    <cfRule type="cellIs" dxfId="111" priority="103" stopIfTrue="1" operator="greaterThan">
      <formula>0.03</formula>
    </cfRule>
    <cfRule type="cellIs" dxfId="110" priority="104" stopIfTrue="1" operator="lessThan">
      <formula>-0.03</formula>
    </cfRule>
  </conditionalFormatting>
  <conditionalFormatting sqref="N56:O56">
    <cfRule type="cellIs" dxfId="109" priority="101" stopIfTrue="1" operator="greaterThan">
      <formula>0.03</formula>
    </cfRule>
    <cfRule type="cellIs" dxfId="108" priority="102" stopIfTrue="1" operator="lessThan">
      <formula>-0.03</formula>
    </cfRule>
  </conditionalFormatting>
  <conditionalFormatting sqref="E56:F56">
    <cfRule type="cellIs" dxfId="107" priority="99" stopIfTrue="1" operator="greaterThan">
      <formula>0.03</formula>
    </cfRule>
    <cfRule type="cellIs" dxfId="106" priority="100" stopIfTrue="1" operator="lessThan">
      <formula>-0.03</formula>
    </cfRule>
  </conditionalFormatting>
  <conditionalFormatting sqref="B67:D67">
    <cfRule type="cellIs" dxfId="105" priority="97" stopIfTrue="1" operator="greaterThan">
      <formula>0.03</formula>
    </cfRule>
    <cfRule type="cellIs" dxfId="104" priority="98" stopIfTrue="1" operator="lessThan">
      <formula>-0.03</formula>
    </cfRule>
  </conditionalFormatting>
  <conditionalFormatting sqref="K67:M67">
    <cfRule type="cellIs" dxfId="103" priority="95" stopIfTrue="1" operator="greaterThan">
      <formula>0.03</formula>
    </cfRule>
    <cfRule type="cellIs" dxfId="102" priority="96" stopIfTrue="1" operator="lessThan">
      <formula>-0.03</formula>
    </cfRule>
  </conditionalFormatting>
  <conditionalFormatting sqref="N67:O67">
    <cfRule type="cellIs" dxfId="101" priority="93" stopIfTrue="1" operator="greaterThan">
      <formula>0.03</formula>
    </cfRule>
    <cfRule type="cellIs" dxfId="100" priority="94" stopIfTrue="1" operator="lessThan">
      <formula>-0.03</formula>
    </cfRule>
  </conditionalFormatting>
  <conditionalFormatting sqref="E67:F67">
    <cfRule type="cellIs" dxfId="99" priority="91" stopIfTrue="1" operator="greaterThan">
      <formula>0.03</formula>
    </cfRule>
    <cfRule type="cellIs" dxfId="98" priority="92" stopIfTrue="1" operator="lessThan">
      <formula>-0.03</formula>
    </cfRule>
  </conditionalFormatting>
  <conditionalFormatting sqref="B76:D76">
    <cfRule type="cellIs" dxfId="97" priority="89" stopIfTrue="1" operator="greaterThan">
      <formula>0.03</formula>
    </cfRule>
    <cfRule type="cellIs" dxfId="96" priority="90" stopIfTrue="1" operator="lessThan">
      <formula>-0.03</formula>
    </cfRule>
  </conditionalFormatting>
  <conditionalFormatting sqref="K76:M76">
    <cfRule type="cellIs" dxfId="95" priority="87" stopIfTrue="1" operator="greaterThan">
      <formula>0.03</formula>
    </cfRule>
    <cfRule type="cellIs" dxfId="94" priority="88" stopIfTrue="1" operator="lessThan">
      <formula>-0.03</formula>
    </cfRule>
  </conditionalFormatting>
  <conditionalFormatting sqref="N76:O76">
    <cfRule type="cellIs" dxfId="93" priority="85" stopIfTrue="1" operator="greaterThan">
      <formula>0.03</formula>
    </cfRule>
    <cfRule type="cellIs" dxfId="92" priority="86" stopIfTrue="1" operator="lessThan">
      <formula>-0.03</formula>
    </cfRule>
  </conditionalFormatting>
  <conditionalFormatting sqref="E76:F76">
    <cfRule type="cellIs" dxfId="91" priority="83" stopIfTrue="1" operator="greaterThan">
      <formula>0.03</formula>
    </cfRule>
    <cfRule type="cellIs" dxfId="90" priority="84" stopIfTrue="1" operator="lessThan">
      <formula>-0.03</formula>
    </cfRule>
  </conditionalFormatting>
  <conditionalFormatting sqref="E85:F85">
    <cfRule type="cellIs" dxfId="89" priority="75" stopIfTrue="1" operator="greaterThan">
      <formula>0.03</formula>
    </cfRule>
    <cfRule type="cellIs" dxfId="88" priority="76" stopIfTrue="1" operator="lessThan">
      <formula>-0.03</formula>
    </cfRule>
  </conditionalFormatting>
  <conditionalFormatting sqref="B85:D85">
    <cfRule type="cellIs" dxfId="87" priority="81" stopIfTrue="1" operator="greaterThan">
      <formula>0.03</formula>
    </cfRule>
    <cfRule type="cellIs" dxfId="86" priority="82" stopIfTrue="1" operator="lessThan">
      <formula>-0.03</formula>
    </cfRule>
  </conditionalFormatting>
  <conditionalFormatting sqref="K85:M85">
    <cfRule type="cellIs" dxfId="85" priority="79" stopIfTrue="1" operator="greaterThan">
      <formula>0.03</formula>
    </cfRule>
    <cfRule type="cellIs" dxfId="84" priority="80" stopIfTrue="1" operator="lessThan">
      <formula>-0.03</formula>
    </cfRule>
  </conditionalFormatting>
  <conditionalFormatting sqref="N85:O85">
    <cfRule type="cellIs" dxfId="83" priority="77" stopIfTrue="1" operator="greaterThan">
      <formula>0.03</formula>
    </cfRule>
    <cfRule type="cellIs" dxfId="82" priority="78" stopIfTrue="1" operator="lessThan">
      <formula>-0.03</formula>
    </cfRule>
  </conditionalFormatting>
  <conditionalFormatting sqref="B96:D96">
    <cfRule type="cellIs" dxfId="81" priority="73" stopIfTrue="1" operator="greaterThan">
      <formula>0.03</formula>
    </cfRule>
    <cfRule type="cellIs" dxfId="80" priority="74" stopIfTrue="1" operator="lessThan">
      <formula>-0.03</formula>
    </cfRule>
  </conditionalFormatting>
  <conditionalFormatting sqref="K96:M96">
    <cfRule type="cellIs" dxfId="79" priority="71" stopIfTrue="1" operator="greaterThan">
      <formula>0.03</formula>
    </cfRule>
    <cfRule type="cellIs" dxfId="78" priority="72" stopIfTrue="1" operator="lessThan">
      <formula>-0.03</formula>
    </cfRule>
  </conditionalFormatting>
  <conditionalFormatting sqref="N96:O96">
    <cfRule type="cellIs" dxfId="77" priority="69" stopIfTrue="1" operator="greaterThan">
      <formula>0.03</formula>
    </cfRule>
    <cfRule type="cellIs" dxfId="76" priority="70" stopIfTrue="1" operator="lessThan">
      <formula>-0.03</formula>
    </cfRule>
  </conditionalFormatting>
  <conditionalFormatting sqref="E96:F96">
    <cfRule type="cellIs" dxfId="75" priority="67" stopIfTrue="1" operator="greaterThan">
      <formula>0.03</formula>
    </cfRule>
    <cfRule type="cellIs" dxfId="74" priority="68" stopIfTrue="1" operator="lessThan">
      <formula>-0.03</formula>
    </cfRule>
  </conditionalFormatting>
  <conditionalFormatting sqref="B105:D105">
    <cfRule type="cellIs" dxfId="73" priority="65" stopIfTrue="1" operator="greaterThan">
      <formula>0.03</formula>
    </cfRule>
    <cfRule type="cellIs" dxfId="72" priority="66" stopIfTrue="1" operator="lessThan">
      <formula>-0.03</formula>
    </cfRule>
  </conditionalFormatting>
  <conditionalFormatting sqref="K105:M105">
    <cfRule type="cellIs" dxfId="71" priority="63" stopIfTrue="1" operator="greaterThan">
      <formula>0.03</formula>
    </cfRule>
    <cfRule type="cellIs" dxfId="70" priority="64" stopIfTrue="1" operator="lessThan">
      <formula>-0.03</formula>
    </cfRule>
  </conditionalFormatting>
  <conditionalFormatting sqref="N105:O105">
    <cfRule type="cellIs" dxfId="69" priority="61" stopIfTrue="1" operator="greaterThan">
      <formula>0.03</formula>
    </cfRule>
    <cfRule type="cellIs" dxfId="68" priority="62" stopIfTrue="1" operator="lessThan">
      <formula>-0.03</formula>
    </cfRule>
  </conditionalFormatting>
  <conditionalFormatting sqref="E105:F105">
    <cfRule type="cellIs" dxfId="67" priority="59" stopIfTrue="1" operator="greaterThan">
      <formula>0.03</formula>
    </cfRule>
    <cfRule type="cellIs" dxfId="66" priority="60" stopIfTrue="1" operator="lessThan">
      <formula>-0.03</formula>
    </cfRule>
  </conditionalFormatting>
  <conditionalFormatting sqref="B114:D114">
    <cfRule type="cellIs" dxfId="65" priority="57" stopIfTrue="1" operator="greaterThan">
      <formula>0.03</formula>
    </cfRule>
    <cfRule type="cellIs" dxfId="64" priority="58" stopIfTrue="1" operator="lessThan">
      <formula>-0.03</formula>
    </cfRule>
  </conditionalFormatting>
  <conditionalFormatting sqref="K114:M114">
    <cfRule type="cellIs" dxfId="63" priority="55" stopIfTrue="1" operator="greaterThan">
      <formula>0.03</formula>
    </cfRule>
    <cfRule type="cellIs" dxfId="62" priority="56" stopIfTrue="1" operator="lessThan">
      <formula>-0.03</formula>
    </cfRule>
  </conditionalFormatting>
  <conditionalFormatting sqref="N114:O114">
    <cfRule type="cellIs" dxfId="61" priority="53" stopIfTrue="1" operator="greaterThan">
      <formula>0.03</formula>
    </cfRule>
    <cfRule type="cellIs" dxfId="60" priority="54" stopIfTrue="1" operator="lessThan">
      <formula>-0.03</formula>
    </cfRule>
  </conditionalFormatting>
  <conditionalFormatting sqref="E114:F114">
    <cfRule type="cellIs" dxfId="59" priority="51" stopIfTrue="1" operator="greaterThan">
      <formula>0.03</formula>
    </cfRule>
    <cfRule type="cellIs" dxfId="58" priority="52" stopIfTrue="1" operator="lessThan">
      <formula>-0.03</formula>
    </cfRule>
  </conditionalFormatting>
  <conditionalFormatting sqref="B125:F125">
    <cfRule type="cellIs" dxfId="57" priority="47" stopIfTrue="1" operator="greaterThan">
      <formula>0.03</formula>
    </cfRule>
    <cfRule type="cellIs" dxfId="56" priority="48" stopIfTrue="1" operator="lessThan">
      <formula>-0.03</formula>
    </cfRule>
  </conditionalFormatting>
  <conditionalFormatting sqref="K125:O125">
    <cfRule type="cellIs" dxfId="55" priority="49" stopIfTrue="1" operator="greaterThan">
      <formula>0.03</formula>
    </cfRule>
    <cfRule type="cellIs" dxfId="54" priority="50" stopIfTrue="1" operator="lessThan">
      <formula>-0.03</formula>
    </cfRule>
  </conditionalFormatting>
  <conditionalFormatting sqref="B134:D134">
    <cfRule type="cellIs" dxfId="53" priority="45" stopIfTrue="1" operator="greaterThan">
      <formula>0.03</formula>
    </cfRule>
    <cfRule type="cellIs" dxfId="52" priority="46" stopIfTrue="1" operator="lessThan">
      <formula>-0.03</formula>
    </cfRule>
  </conditionalFormatting>
  <conditionalFormatting sqref="K134:M134">
    <cfRule type="cellIs" dxfId="51" priority="43" stopIfTrue="1" operator="greaterThan">
      <formula>0.03</formula>
    </cfRule>
    <cfRule type="cellIs" dxfId="50" priority="44" stopIfTrue="1" operator="lessThan">
      <formula>-0.03</formula>
    </cfRule>
  </conditionalFormatting>
  <conditionalFormatting sqref="N134:O134">
    <cfRule type="cellIs" dxfId="49" priority="41" stopIfTrue="1" operator="greaterThan">
      <formula>0.03</formula>
    </cfRule>
    <cfRule type="cellIs" dxfId="48" priority="42" stopIfTrue="1" operator="lessThan">
      <formula>-0.03</formula>
    </cfRule>
  </conditionalFormatting>
  <conditionalFormatting sqref="E134:F134">
    <cfRule type="cellIs" dxfId="47" priority="39" stopIfTrue="1" operator="greaterThan">
      <formula>0.03</formula>
    </cfRule>
    <cfRule type="cellIs" dxfId="46" priority="40" stopIfTrue="1" operator="lessThan">
      <formula>-0.03</formula>
    </cfRule>
  </conditionalFormatting>
  <conditionalFormatting sqref="B143:D143">
    <cfRule type="cellIs" dxfId="45" priority="37" stopIfTrue="1" operator="greaterThan">
      <formula>0.03</formula>
    </cfRule>
    <cfRule type="cellIs" dxfId="44" priority="38" stopIfTrue="1" operator="lessThan">
      <formula>-0.03</formula>
    </cfRule>
  </conditionalFormatting>
  <conditionalFormatting sqref="K143:M143">
    <cfRule type="cellIs" dxfId="43" priority="35" stopIfTrue="1" operator="greaterThan">
      <formula>0.03</formula>
    </cfRule>
    <cfRule type="cellIs" dxfId="42" priority="36" stopIfTrue="1" operator="lessThan">
      <formula>-0.03</formula>
    </cfRule>
  </conditionalFormatting>
  <conditionalFormatting sqref="N143:O143">
    <cfRule type="cellIs" dxfId="41" priority="33" stopIfTrue="1" operator="greaterThan">
      <formula>0.03</formula>
    </cfRule>
    <cfRule type="cellIs" dxfId="40" priority="34" stopIfTrue="1" operator="lessThan">
      <formula>-0.03</formula>
    </cfRule>
  </conditionalFormatting>
  <conditionalFormatting sqref="E143:F143">
    <cfRule type="cellIs" dxfId="39" priority="31" stopIfTrue="1" operator="greaterThan">
      <formula>0.03</formula>
    </cfRule>
    <cfRule type="cellIs" dxfId="38" priority="32" stopIfTrue="1" operator="lessThan">
      <formula>-0.03</formula>
    </cfRule>
  </conditionalFormatting>
  <conditionalFormatting sqref="AA9">
    <cfRule type="cellIs" dxfId="29" priority="29" stopIfTrue="1" operator="greaterThan">
      <formula>0.03</formula>
    </cfRule>
    <cfRule type="cellIs" dxfId="28" priority="30" stopIfTrue="1" operator="lessThan">
      <formula>-0.03</formula>
    </cfRule>
  </conditionalFormatting>
  <conditionalFormatting sqref="AB9">
    <cfRule type="cellIs" dxfId="27" priority="27" stopIfTrue="1" operator="greaterThan">
      <formula>0.03</formula>
    </cfRule>
    <cfRule type="cellIs" dxfId="26" priority="28" stopIfTrue="1" operator="lessThan">
      <formula>-0.03</formula>
    </cfRule>
  </conditionalFormatting>
  <conditionalFormatting sqref="AC9">
    <cfRule type="cellIs" dxfId="25" priority="25" stopIfTrue="1" operator="greaterThan">
      <formula>0.03</formula>
    </cfRule>
    <cfRule type="cellIs" dxfId="24" priority="26" stopIfTrue="1" operator="lessThan">
      <formula>-0.03</formula>
    </cfRule>
  </conditionalFormatting>
  <conditionalFormatting sqref="AD9">
    <cfRule type="cellIs" dxfId="23" priority="23" stopIfTrue="1" operator="greaterThan">
      <formula>0.03</formula>
    </cfRule>
    <cfRule type="cellIs" dxfId="22" priority="24" stopIfTrue="1" operator="lessThan">
      <formula>-0.03</formula>
    </cfRule>
  </conditionalFormatting>
  <conditionalFormatting sqref="AE9">
    <cfRule type="cellIs" dxfId="21" priority="21" stopIfTrue="1" operator="greaterThan">
      <formula>0.03</formula>
    </cfRule>
    <cfRule type="cellIs" dxfId="20" priority="22" stopIfTrue="1" operator="lessThan">
      <formula>-0.03</formula>
    </cfRule>
  </conditionalFormatting>
  <conditionalFormatting sqref="AA18">
    <cfRule type="cellIs" dxfId="19" priority="19" stopIfTrue="1" operator="greaterThan">
      <formula>0.03</formula>
    </cfRule>
    <cfRule type="cellIs" dxfId="18" priority="20" stopIfTrue="1" operator="lessThan">
      <formula>-0.03</formula>
    </cfRule>
  </conditionalFormatting>
  <conditionalFormatting sqref="AB18">
    <cfRule type="cellIs" dxfId="17" priority="17" stopIfTrue="1" operator="greaterThan">
      <formula>0.03</formula>
    </cfRule>
    <cfRule type="cellIs" dxfId="16" priority="18" stopIfTrue="1" operator="lessThan">
      <formula>-0.03</formula>
    </cfRule>
  </conditionalFormatting>
  <conditionalFormatting sqref="AC18">
    <cfRule type="cellIs" dxfId="15" priority="15" stopIfTrue="1" operator="greaterThan">
      <formula>0.03</formula>
    </cfRule>
    <cfRule type="cellIs" dxfId="14" priority="16" stopIfTrue="1" operator="lessThan">
      <formula>-0.03</formula>
    </cfRule>
  </conditionalFormatting>
  <conditionalFormatting sqref="AD18">
    <cfRule type="cellIs" dxfId="13" priority="13" stopIfTrue="1" operator="greaterThan">
      <formula>0.03</formula>
    </cfRule>
    <cfRule type="cellIs" dxfId="12" priority="14" stopIfTrue="1" operator="lessThan">
      <formula>-0.03</formula>
    </cfRule>
  </conditionalFormatting>
  <conditionalFormatting sqref="AE18">
    <cfRule type="cellIs" dxfId="11" priority="11" stopIfTrue="1" operator="greaterThan">
      <formula>0.03</formula>
    </cfRule>
    <cfRule type="cellIs" dxfId="10" priority="12" stopIfTrue="1" operator="lessThan">
      <formula>-0.03</formula>
    </cfRule>
  </conditionalFormatting>
  <conditionalFormatting sqref="AA27">
    <cfRule type="cellIs" dxfId="9" priority="9" stopIfTrue="1" operator="greaterThan">
      <formula>0.03</formula>
    </cfRule>
    <cfRule type="cellIs" dxfId="8" priority="10" stopIfTrue="1" operator="lessThan">
      <formula>-0.03</formula>
    </cfRule>
  </conditionalFormatting>
  <conditionalFormatting sqref="AB27">
    <cfRule type="cellIs" dxfId="7" priority="7" stopIfTrue="1" operator="greaterThan">
      <formula>0.03</formula>
    </cfRule>
    <cfRule type="cellIs" dxfId="6" priority="8" stopIfTrue="1" operator="lessThan">
      <formula>-0.03</formula>
    </cfRule>
  </conditionalFormatting>
  <conditionalFormatting sqref="AC27">
    <cfRule type="cellIs" dxfId="5" priority="5" stopIfTrue="1" operator="greaterThan">
      <formula>0.03</formula>
    </cfRule>
    <cfRule type="cellIs" dxfId="4" priority="6" stopIfTrue="1" operator="lessThan">
      <formula>-0.03</formula>
    </cfRule>
  </conditionalFormatting>
  <conditionalFormatting sqref="AD27">
    <cfRule type="cellIs" dxfId="3" priority="3" stopIfTrue="1" operator="greaterThan">
      <formula>0.03</formula>
    </cfRule>
    <cfRule type="cellIs" dxfId="2" priority="4" stopIfTrue="1" operator="lessThan">
      <formula>-0.03</formula>
    </cfRule>
  </conditionalFormatting>
  <conditionalFormatting sqref="AE27">
    <cfRule type="cellIs" dxfId="1" priority="1" stopIfTrue="1" operator="greaterThan">
      <formula>0.03</formula>
    </cfRule>
    <cfRule type="cellIs" dxfId="0" priority="2" stopIfTrue="1" operator="lessThan">
      <formula>-0.03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evolution</vt:lpstr>
    </vt:vector>
  </TitlesOfParts>
  <Company>Google,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Xiang Li</dc:creator>
  <cp:lastModifiedBy>Xiang Li</cp:lastModifiedBy>
  <dcterms:created xsi:type="dcterms:W3CDTF">2023-07-03T00:34:31Z</dcterms:created>
  <dcterms:modified xsi:type="dcterms:W3CDTF">2024-10-19T00:59:08Z</dcterms:modified>
</cp:coreProperties>
</file>