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_Work__\MPEG\Mpeg_202407_0147\JVET_AI_0400\"/>
    </mc:Choice>
  </mc:AlternateContent>
  <xr:revisionPtr revIDLastSave="0" documentId="13_ncr:1_{9A99D186-F471-4529-B591-956EA79DB264}" xr6:coauthVersionLast="47" xr6:coauthVersionMax="47" xr10:uidLastSave="{00000000-0000-0000-0000-000000000000}"/>
  <bookViews>
    <workbookView xWindow="-120" yWindow="-120" windowWidth="29040" windowHeight="15840" activeTab="1" xr2:uid="{C8A35105-BDFF-46B1-8049-3AC0AA5724DC}"/>
  </bookViews>
  <sheets>
    <sheet name="BR MOS" sheetId="1" r:id="rId1"/>
    <sheet name="BD Rate" sheetId="2" r:id="rId2"/>
  </sheets>
  <definedNames>
    <definedName name="_xlnm.Print_Area" localSheetId="0">'BR MOS'!$A$1:$AP$88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5" i="2" l="1"/>
  <c r="Z16" i="2"/>
  <c r="Z17" i="2"/>
  <c r="Z18" i="2"/>
  <c r="Z19" i="2"/>
  <c r="Z20" i="2"/>
  <c r="Z14" i="2"/>
  <c r="Z6" i="2"/>
  <c r="Z7" i="2"/>
  <c r="Z8" i="2"/>
  <c r="Z9" i="2"/>
  <c r="Z10" i="2"/>
  <c r="Z11" i="2"/>
  <c r="Z5" i="2"/>
  <c r="U20" i="2"/>
  <c r="T20" i="2"/>
  <c r="S20" i="2"/>
  <c r="R20" i="2"/>
  <c r="Q20" i="2"/>
  <c r="P20" i="2"/>
  <c r="X15" i="2" s="1"/>
  <c r="U11" i="2"/>
  <c r="T11" i="2"/>
  <c r="S11" i="2"/>
  <c r="R11" i="2"/>
  <c r="X6" i="2" s="1"/>
  <c r="Q11" i="2"/>
  <c r="P11" i="2"/>
  <c r="X7" i="2" s="1"/>
  <c r="K17" i="2"/>
  <c r="K11" i="2"/>
  <c r="M17" i="2"/>
  <c r="M11" i="2"/>
  <c r="I17" i="2"/>
  <c r="G17" i="2"/>
  <c r="G11" i="2"/>
  <c r="I11" i="2"/>
  <c r="C11" i="2"/>
  <c r="E11" i="2"/>
  <c r="AP41" i="1"/>
  <c r="AN30" i="1"/>
  <c r="AN35" i="1"/>
  <c r="AN40" i="1"/>
  <c r="AB40" i="1"/>
  <c r="AB35" i="1"/>
  <c r="AB30" i="1"/>
  <c r="AH40" i="1"/>
  <c r="M10" i="1"/>
  <c r="AN25" i="1"/>
  <c r="AH25" i="1"/>
  <c r="AB25" i="1"/>
  <c r="AN20" i="1"/>
  <c r="AH20" i="1"/>
  <c r="AB20" i="1"/>
  <c r="AN15" i="1"/>
  <c r="AH15" i="1"/>
  <c r="AB15" i="1"/>
  <c r="S25" i="1"/>
  <c r="M25" i="1"/>
  <c r="G25" i="1"/>
  <c r="S20" i="1"/>
  <c r="M20" i="1"/>
  <c r="G20" i="1"/>
  <c r="S15" i="1"/>
  <c r="M15" i="1"/>
  <c r="G15" i="1"/>
  <c r="AN10" i="1"/>
  <c r="AB10" i="1"/>
  <c r="S10" i="1"/>
  <c r="G10" i="1"/>
  <c r="AN38" i="1"/>
  <c r="AN37" i="1"/>
  <c r="AL38" i="1"/>
  <c r="AL37" i="1"/>
  <c r="AL40" i="1" s="1"/>
  <c r="AJ38" i="1"/>
  <c r="AJ37" i="1"/>
  <c r="AD10" i="1"/>
  <c r="AD8" i="1"/>
  <c r="AD7" i="1"/>
  <c r="AP38" i="1"/>
  <c r="AP37" i="1"/>
  <c r="AP36" i="1"/>
  <c r="AP23" i="1"/>
  <c r="AP22" i="1"/>
  <c r="AP21" i="1"/>
  <c r="AP18" i="1"/>
  <c r="AP17" i="1"/>
  <c r="AP16" i="1"/>
  <c r="AP13" i="1"/>
  <c r="AP12" i="1"/>
  <c r="AP11" i="1"/>
  <c r="T19" i="1"/>
  <c r="T24" i="1"/>
  <c r="T14" i="1"/>
  <c r="T9" i="1"/>
  <c r="U24" i="1"/>
  <c r="U19" i="1"/>
  <c r="U14" i="1"/>
  <c r="U9" i="1"/>
  <c r="U23" i="1"/>
  <c r="U22" i="1"/>
  <c r="U21" i="1"/>
  <c r="U18" i="1"/>
  <c r="U17" i="1"/>
  <c r="U16" i="1"/>
  <c r="U13" i="1"/>
  <c r="U12" i="1"/>
  <c r="U11" i="1"/>
  <c r="U8" i="1"/>
  <c r="U7" i="1"/>
  <c r="U6" i="1"/>
  <c r="AD33" i="1"/>
  <c r="AD32" i="1"/>
  <c r="AD28" i="1"/>
  <c r="AD27" i="1"/>
  <c r="AD30" i="1" s="1"/>
  <c r="T23" i="1"/>
  <c r="T22" i="1"/>
  <c r="T21" i="1"/>
  <c r="T18" i="1"/>
  <c r="T17" i="1"/>
  <c r="T16" i="1"/>
  <c r="T20" i="1" s="1"/>
  <c r="T13" i="1"/>
  <c r="T12" i="1"/>
  <c r="T11" i="1"/>
  <c r="T15" i="1" s="1"/>
  <c r="T8" i="1"/>
  <c r="T7" i="1"/>
  <c r="T10" i="1" s="1"/>
  <c r="T6" i="1"/>
  <c r="AO33" i="1"/>
  <c r="AO32" i="1"/>
  <c r="AO31" i="1"/>
  <c r="AH38" i="1"/>
  <c r="AH37" i="1"/>
  <c r="AF38" i="1"/>
  <c r="AF37" i="1"/>
  <c r="AF40" i="1" s="1"/>
  <c r="AD38" i="1"/>
  <c r="AD37" i="1"/>
  <c r="AD40" i="1" s="1"/>
  <c r="AO38" i="1"/>
  <c r="AO37" i="1"/>
  <c r="AO36" i="1"/>
  <c r="AO8" i="1"/>
  <c r="AO7" i="1"/>
  <c r="AO6" i="1"/>
  <c r="AO28" i="1"/>
  <c r="AO27" i="1"/>
  <c r="AO26" i="1"/>
  <c r="AO23" i="1"/>
  <c r="AO22" i="1"/>
  <c r="AO21" i="1"/>
  <c r="AO18" i="1"/>
  <c r="AO17" i="1"/>
  <c r="AO16" i="1"/>
  <c r="AO13" i="1"/>
  <c r="AO12" i="1"/>
  <c r="AO11" i="1"/>
  <c r="AN13" i="1"/>
  <c r="AN12" i="1"/>
  <c r="AH13" i="1"/>
  <c r="AH12" i="1"/>
  <c r="AL13" i="1"/>
  <c r="AL12" i="1"/>
  <c r="AL15" i="1" s="1"/>
  <c r="AF13" i="1"/>
  <c r="AF12" i="1"/>
  <c r="AF15" i="1" s="1"/>
  <c r="AJ13" i="1"/>
  <c r="AJ12" i="1"/>
  <c r="AJ15" i="1" s="1"/>
  <c r="AD13" i="1"/>
  <c r="AD12" i="1"/>
  <c r="AD15" i="1" s="1"/>
  <c r="AN23" i="1"/>
  <c r="AN22" i="1"/>
  <c r="AN18" i="1"/>
  <c r="AN17" i="1"/>
  <c r="AH23" i="1"/>
  <c r="AH22" i="1"/>
  <c r="AH18" i="1"/>
  <c r="AH17" i="1"/>
  <c r="AL23" i="1"/>
  <c r="AL22" i="1"/>
  <c r="AL25" i="1" s="1"/>
  <c r="AL18" i="1"/>
  <c r="AL17" i="1"/>
  <c r="AL20" i="1" s="1"/>
  <c r="AF23" i="1"/>
  <c r="AF22" i="1"/>
  <c r="AF25" i="1" s="1"/>
  <c r="AF18" i="1"/>
  <c r="AF17" i="1"/>
  <c r="AF20" i="1" s="1"/>
  <c r="AJ23" i="1"/>
  <c r="AJ22" i="1"/>
  <c r="AJ25" i="1" s="1"/>
  <c r="AJ18" i="1"/>
  <c r="AJ17" i="1"/>
  <c r="AJ20" i="1" s="1"/>
  <c r="AD23" i="1"/>
  <c r="AD22" i="1"/>
  <c r="AD25" i="1" s="1"/>
  <c r="AD18" i="1"/>
  <c r="AD17" i="1"/>
  <c r="AD20" i="1" s="1"/>
  <c r="AB23" i="1"/>
  <c r="AB22" i="1"/>
  <c r="Z23" i="1"/>
  <c r="Z22" i="1"/>
  <c r="Z25" i="1" s="1"/>
  <c r="X23" i="1"/>
  <c r="X22" i="1"/>
  <c r="X25" i="1" s="1"/>
  <c r="X17" i="1"/>
  <c r="Z17" i="1"/>
  <c r="X18" i="1"/>
  <c r="Z18" i="1"/>
  <c r="AB38" i="1"/>
  <c r="AB37" i="1"/>
  <c r="Z38" i="1"/>
  <c r="Z37" i="1"/>
  <c r="Z40" i="1" s="1"/>
  <c r="X38" i="1"/>
  <c r="X37" i="1"/>
  <c r="X40" i="1" s="1"/>
  <c r="AB13" i="1"/>
  <c r="AB12" i="1"/>
  <c r="Z13" i="1"/>
  <c r="Z12" i="1"/>
  <c r="Z15" i="1" s="1"/>
  <c r="X13" i="1"/>
  <c r="X12" i="1"/>
  <c r="X15" i="1" s="1"/>
  <c r="AN33" i="1"/>
  <c r="AN32" i="1"/>
  <c r="AN8" i="1"/>
  <c r="AN7" i="1"/>
  <c r="AN41" i="1" s="1"/>
  <c r="AN28" i="1"/>
  <c r="AN27" i="1"/>
  <c r="AL33" i="1"/>
  <c r="AL32" i="1"/>
  <c r="AL35" i="1" s="1"/>
  <c r="AL8" i="1"/>
  <c r="AL7" i="1"/>
  <c r="AL28" i="1"/>
  <c r="AL27" i="1"/>
  <c r="AL30" i="1" s="1"/>
  <c r="AJ33" i="1"/>
  <c r="AJ32" i="1"/>
  <c r="AJ35" i="1" s="1"/>
  <c r="AJ8" i="1"/>
  <c r="AJ7" i="1"/>
  <c r="AJ41" i="1" s="1"/>
  <c r="AJ28" i="1"/>
  <c r="AJ27" i="1"/>
  <c r="AJ30" i="1" s="1"/>
  <c r="S24" i="1"/>
  <c r="Q24" i="1"/>
  <c r="O24" i="1"/>
  <c r="S23" i="1"/>
  <c r="Q23" i="1"/>
  <c r="O23" i="1"/>
  <c r="S22" i="1"/>
  <c r="Q22" i="1"/>
  <c r="O22" i="1"/>
  <c r="S19" i="1"/>
  <c r="Q19" i="1"/>
  <c r="O19" i="1"/>
  <c r="S18" i="1"/>
  <c r="Q18" i="1"/>
  <c r="O18" i="1"/>
  <c r="S17" i="1"/>
  <c r="Q17" i="1"/>
  <c r="O17" i="1"/>
  <c r="S14" i="1"/>
  <c r="Q14" i="1"/>
  <c r="O14" i="1"/>
  <c r="S13" i="1"/>
  <c r="Q13" i="1"/>
  <c r="O13" i="1"/>
  <c r="S12" i="1"/>
  <c r="Q12" i="1"/>
  <c r="O12" i="1"/>
  <c r="S9" i="1"/>
  <c r="Q9" i="1"/>
  <c r="O9" i="1"/>
  <c r="S8" i="1"/>
  <c r="Q8" i="1"/>
  <c r="O8" i="1"/>
  <c r="S7" i="1"/>
  <c r="S26" i="1" s="1"/>
  <c r="Q7" i="1"/>
  <c r="O7" i="1"/>
  <c r="AB33" i="1"/>
  <c r="AB32" i="1"/>
  <c r="AB8" i="1"/>
  <c r="AB7" i="1"/>
  <c r="AB18" i="1"/>
  <c r="AB17" i="1"/>
  <c r="AB28" i="1"/>
  <c r="AB27" i="1"/>
  <c r="Z33" i="1"/>
  <c r="Z32" i="1"/>
  <c r="Z35" i="1" s="1"/>
  <c r="Z8" i="1"/>
  <c r="Z7" i="1"/>
  <c r="Z28" i="1"/>
  <c r="Z27" i="1"/>
  <c r="Z30" i="1" s="1"/>
  <c r="X33" i="1"/>
  <c r="X32" i="1"/>
  <c r="X35" i="1" s="1"/>
  <c r="X8" i="1"/>
  <c r="X7" i="1"/>
  <c r="X41" i="1" s="1"/>
  <c r="X28" i="1"/>
  <c r="X27" i="1"/>
  <c r="X30" i="1" s="1"/>
  <c r="M9" i="1"/>
  <c r="M8" i="1"/>
  <c r="M7" i="1"/>
  <c r="K9" i="1"/>
  <c r="K8" i="1"/>
  <c r="K7" i="1"/>
  <c r="I9" i="1"/>
  <c r="I8" i="1"/>
  <c r="I7" i="1"/>
  <c r="M24" i="1"/>
  <c r="M23" i="1"/>
  <c r="M22" i="1"/>
  <c r="K24" i="1"/>
  <c r="K23" i="1"/>
  <c r="K22" i="1"/>
  <c r="I24" i="1"/>
  <c r="I23" i="1"/>
  <c r="I22" i="1"/>
  <c r="I25" i="1" s="1"/>
  <c r="I17" i="1"/>
  <c r="I18" i="1"/>
  <c r="I19" i="1"/>
  <c r="G24" i="1"/>
  <c r="G23" i="1"/>
  <c r="G22" i="1"/>
  <c r="E24" i="1"/>
  <c r="E23" i="1"/>
  <c r="E22" i="1"/>
  <c r="C24" i="1"/>
  <c r="C23" i="1"/>
  <c r="C22" i="1"/>
  <c r="C25" i="1" s="1"/>
  <c r="M19" i="1"/>
  <c r="M18" i="1"/>
  <c r="M17" i="1"/>
  <c r="K19" i="1"/>
  <c r="K18" i="1"/>
  <c r="K17" i="1"/>
  <c r="G19" i="1"/>
  <c r="G18" i="1"/>
  <c r="G17" i="1"/>
  <c r="E19" i="1"/>
  <c r="E18" i="1"/>
  <c r="E17" i="1"/>
  <c r="E20" i="1" s="1"/>
  <c r="C19" i="1"/>
  <c r="C18" i="1"/>
  <c r="C20" i="1" s="1"/>
  <c r="C17" i="1"/>
  <c r="M14" i="1"/>
  <c r="M13" i="1"/>
  <c r="M12" i="1"/>
  <c r="G14" i="1"/>
  <c r="G13" i="1"/>
  <c r="G12" i="1"/>
  <c r="K14" i="1"/>
  <c r="K13" i="1"/>
  <c r="K12" i="1"/>
  <c r="K15" i="1" s="1"/>
  <c r="E14" i="1"/>
  <c r="E13" i="1"/>
  <c r="E15" i="1" s="1"/>
  <c r="E12" i="1"/>
  <c r="I14" i="1"/>
  <c r="I13" i="1"/>
  <c r="I12" i="1"/>
  <c r="C14" i="1"/>
  <c r="C13" i="1"/>
  <c r="C12" i="1"/>
  <c r="G9" i="1"/>
  <c r="G8" i="1"/>
  <c r="G7" i="1"/>
  <c r="G26" i="1" s="1"/>
  <c r="E9" i="1"/>
  <c r="E8" i="1"/>
  <c r="E7" i="1"/>
  <c r="C9" i="1"/>
  <c r="C8" i="1"/>
  <c r="C7" i="1"/>
  <c r="X10" i="2" l="1"/>
  <c r="X18" i="2"/>
  <c r="X9" i="2"/>
  <c r="X17" i="2"/>
  <c r="X5" i="2"/>
  <c r="X8" i="2"/>
  <c r="X20" i="2"/>
  <c r="X16" i="2"/>
  <c r="X14" i="2"/>
  <c r="X11" i="2"/>
  <c r="X19" i="2"/>
  <c r="E10" i="1"/>
  <c r="I10" i="1"/>
  <c r="Q20" i="1"/>
  <c r="O25" i="1"/>
  <c r="T26" i="1"/>
  <c r="U26" i="1"/>
  <c r="AJ40" i="1"/>
  <c r="K26" i="1"/>
  <c r="C26" i="1"/>
  <c r="K20" i="1"/>
  <c r="I26" i="1"/>
  <c r="Z41" i="1"/>
  <c r="AB41" i="1"/>
  <c r="O10" i="1"/>
  <c r="Q26" i="1"/>
  <c r="Q15" i="1"/>
  <c r="O20" i="1"/>
  <c r="Q25" i="1"/>
  <c r="AL41" i="1"/>
  <c r="Z20" i="1"/>
  <c r="AH41" i="1"/>
  <c r="AO41" i="1"/>
  <c r="T25" i="1"/>
  <c r="U15" i="1"/>
  <c r="U25" i="1"/>
  <c r="AP20" i="1"/>
  <c r="AP40" i="1"/>
  <c r="I15" i="1"/>
  <c r="C15" i="1"/>
  <c r="E25" i="1"/>
  <c r="I20" i="1"/>
  <c r="K25" i="1"/>
  <c r="M26" i="1"/>
  <c r="Q10" i="1"/>
  <c r="O15" i="1"/>
  <c r="X20" i="1"/>
  <c r="AD35" i="1"/>
  <c r="U20" i="1"/>
  <c r="AP25" i="1"/>
  <c r="AD41" i="1"/>
  <c r="O26" i="1"/>
  <c r="X10" i="1"/>
  <c r="AF41" i="1"/>
  <c r="C10" i="1"/>
  <c r="AL10" i="1"/>
  <c r="E26" i="1"/>
  <c r="Z10" i="1"/>
  <c r="K10" i="1"/>
  <c r="U10" i="1"/>
  <c r="AJ10" i="1"/>
  <c r="AP15" i="1"/>
</calcChain>
</file>

<file path=xl/sharedStrings.xml><?xml version="1.0" encoding="utf-8"?>
<sst xmlns="http://schemas.openxmlformats.org/spreadsheetml/2006/main" count="112" uniqueCount="48">
  <si>
    <t>MARA</t>
  </si>
  <si>
    <t>QP</t>
  </si>
  <si>
    <t>dQP</t>
  </si>
  <si>
    <t>BR</t>
  </si>
  <si>
    <t>MS</t>
  </si>
  <si>
    <t>dMS</t>
  </si>
  <si>
    <t>rBR</t>
  </si>
  <si>
    <t>MOUN</t>
  </si>
  <si>
    <t>SINGLE LAYER (SL)</t>
  </si>
  <si>
    <t>DRIV</t>
  </si>
  <si>
    <t>BOXE</t>
  </si>
  <si>
    <t>AD0399</t>
  </si>
  <si>
    <t>CORS</t>
  </si>
  <si>
    <t>PROC</t>
  </si>
  <si>
    <t>LECVC VT</t>
  </si>
  <si>
    <t>BASE LAYER (BL)</t>
  </si>
  <si>
    <t>DUAL LAYER (DL)</t>
  </si>
  <si>
    <t>MLVVC VT(plan)</t>
  </si>
  <si>
    <t>TALL</t>
  </si>
  <si>
    <t>AE0288</t>
  </si>
  <si>
    <t>AF0311</t>
  </si>
  <si>
    <t>QP BS</t>
  </si>
  <si>
    <t>BL/DL</t>
  </si>
  <si>
    <t>dQP = QP(n) - QP(n-1)</t>
  </si>
  <si>
    <t>rBR = BR(n) / BR(n-1)</t>
  </si>
  <si>
    <t>dMS = MS(n) - MS(n-1)</t>
  </si>
  <si>
    <t>QP BS = QP(BL) - QP(SL)</t>
  </si>
  <si>
    <t>BL/DL = BR(BL) / BR(DL)</t>
  </si>
  <si>
    <t>cubic</t>
  </si>
  <si>
    <t>pchip</t>
  </si>
  <si>
    <t>LCEVC vs SLVVC</t>
  </si>
  <si>
    <t>MLVVC vs SLVVC</t>
  </si>
  <si>
    <t>Mara</t>
  </si>
  <si>
    <t>Moun</t>
  </si>
  <si>
    <t>Driv</t>
  </si>
  <si>
    <t>Boxe</t>
  </si>
  <si>
    <t>Cors</t>
  </si>
  <si>
    <t>Proc</t>
  </si>
  <si>
    <t>Tall</t>
  </si>
  <si>
    <t>MOS &gt; 5</t>
  </si>
  <si>
    <t>MOS &lt; 5</t>
  </si>
  <si>
    <t>x^2</t>
  </si>
  <si>
    <t>Average</t>
  </si>
  <si>
    <t>x^1</t>
  </si>
  <si>
    <t>x^0</t>
  </si>
  <si>
    <t>LCEVC</t>
  </si>
  <si>
    <t>SLVVC</t>
  </si>
  <si>
    <t>MLVVC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</si>
</sst>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70" formatCode="0.000000000"/>
  </numFmts>
  <fonts count="3" x14ac:knownFonts="1">
    <font>
      <sz val="11"/>
      <color theme="1"/>
      <name val="Aptos Narrow"/>
      <family val="2"/>
      <scheme val="minor"/>
    </font>
    <font>
      <sz val="12"/>
      <color theme="1"/>
      <name val="Cambria"/>
      <family val="1"/>
    </font>
    <font>
      <b/>
      <sz val="12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2" fontId="1" fillId="0" borderId="0" xfId="0" applyNumberFormat="1" applyFont="1"/>
    <xf numFmtId="164" fontId="1" fillId="0" borderId="0" xfId="0" applyNumberFormat="1" applyFont="1"/>
    <xf numFmtId="1" fontId="1" fillId="0" borderId="0" xfId="0" applyNumberFormat="1" applyFont="1"/>
    <xf numFmtId="0" fontId="1" fillId="0" borderId="1" xfId="0" applyFont="1" applyBorder="1"/>
    <xf numFmtId="0" fontId="1" fillId="0" borderId="2" xfId="0" applyFont="1" applyBorder="1"/>
    <xf numFmtId="2" fontId="1" fillId="0" borderId="2" xfId="0" applyNumberFormat="1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/>
    <xf numFmtId="2" fontId="1" fillId="0" borderId="7" xfId="0" applyNumberFormat="1" applyFont="1" applyBorder="1"/>
    <xf numFmtId="0" fontId="1" fillId="2" borderId="1" xfId="0" applyFont="1" applyFill="1" applyBorder="1"/>
    <xf numFmtId="1" fontId="1" fillId="2" borderId="2" xfId="0" applyNumberFormat="1" applyFont="1" applyFill="1" applyBorder="1"/>
    <xf numFmtId="0" fontId="1" fillId="2" borderId="2" xfId="0" applyFont="1" applyFill="1" applyBorder="1"/>
    <xf numFmtId="2" fontId="1" fillId="2" borderId="2" xfId="0" applyNumberFormat="1" applyFont="1" applyFill="1" applyBorder="1"/>
    <xf numFmtId="2" fontId="1" fillId="2" borderId="3" xfId="0" applyNumberFormat="1" applyFont="1" applyFill="1" applyBorder="1"/>
    <xf numFmtId="0" fontId="1" fillId="2" borderId="4" xfId="0" applyFont="1" applyFill="1" applyBorder="1"/>
    <xf numFmtId="0" fontId="1" fillId="2" borderId="0" xfId="0" applyFont="1" applyFill="1"/>
    <xf numFmtId="2" fontId="1" fillId="2" borderId="0" xfId="0" applyNumberFormat="1" applyFont="1" applyFill="1"/>
    <xf numFmtId="2" fontId="1" fillId="2" borderId="5" xfId="0" applyNumberFormat="1" applyFont="1" applyFill="1" applyBorder="1"/>
    <xf numFmtId="0" fontId="1" fillId="2" borderId="6" xfId="0" applyFont="1" applyFill="1" applyBorder="1"/>
    <xf numFmtId="1" fontId="1" fillId="2" borderId="7" xfId="0" applyNumberFormat="1" applyFont="1" applyFill="1" applyBorder="1"/>
    <xf numFmtId="0" fontId="1" fillId="2" borderId="7" xfId="0" applyFont="1" applyFill="1" applyBorder="1"/>
    <xf numFmtId="164" fontId="1" fillId="2" borderId="7" xfId="0" applyNumberFormat="1" applyFont="1" applyFill="1" applyBorder="1"/>
    <xf numFmtId="2" fontId="1" fillId="2" borderId="7" xfId="0" applyNumberFormat="1" applyFont="1" applyFill="1" applyBorder="1"/>
    <xf numFmtId="2" fontId="1" fillId="2" borderId="8" xfId="0" applyNumberFormat="1" applyFont="1" applyFill="1" applyBorder="1"/>
    <xf numFmtId="1" fontId="1" fillId="2" borderId="0" xfId="0" applyNumberFormat="1" applyFont="1" applyFill="1"/>
    <xf numFmtId="164" fontId="1" fillId="2" borderId="0" xfId="0" applyNumberFormat="1" applyFont="1" applyFill="1"/>
    <xf numFmtId="1" fontId="1" fillId="0" borderId="2" xfId="0" applyNumberFormat="1" applyFont="1" applyBorder="1"/>
    <xf numFmtId="2" fontId="1" fillId="0" borderId="3" xfId="0" applyNumberFormat="1" applyFont="1" applyBorder="1"/>
    <xf numFmtId="2" fontId="1" fillId="0" borderId="5" xfId="0" applyNumberFormat="1" applyFont="1" applyBorder="1"/>
    <xf numFmtId="1" fontId="1" fillId="0" borderId="7" xfId="0" applyNumberFormat="1" applyFont="1" applyBorder="1"/>
    <xf numFmtId="164" fontId="1" fillId="0" borderId="7" xfId="0" applyNumberFormat="1" applyFont="1" applyBorder="1"/>
    <xf numFmtId="2" fontId="1" fillId="0" borderId="8" xfId="0" applyNumberFormat="1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8" xfId="0" applyFont="1" applyBorder="1"/>
    <xf numFmtId="0" fontId="1" fillId="3" borderId="1" xfId="0" applyFont="1" applyFill="1" applyBorder="1"/>
    <xf numFmtId="1" fontId="1" fillId="3" borderId="2" xfId="0" applyNumberFormat="1" applyFont="1" applyFill="1" applyBorder="1"/>
    <xf numFmtId="0" fontId="1" fillId="3" borderId="2" xfId="0" applyFont="1" applyFill="1" applyBorder="1"/>
    <xf numFmtId="2" fontId="1" fillId="3" borderId="2" xfId="0" applyNumberFormat="1" applyFont="1" applyFill="1" applyBorder="1"/>
    <xf numFmtId="2" fontId="1" fillId="3" borderId="3" xfId="0" applyNumberFormat="1" applyFont="1" applyFill="1" applyBorder="1"/>
    <xf numFmtId="0" fontId="1" fillId="3" borderId="4" xfId="0" applyFont="1" applyFill="1" applyBorder="1"/>
    <xf numFmtId="1" fontId="1" fillId="3" borderId="0" xfId="0" applyNumberFormat="1" applyFont="1" applyFill="1"/>
    <xf numFmtId="0" fontId="1" fillId="3" borderId="0" xfId="0" applyFont="1" applyFill="1"/>
    <xf numFmtId="164" fontId="1" fillId="3" borderId="0" xfId="0" applyNumberFormat="1" applyFont="1" applyFill="1"/>
    <xf numFmtId="2" fontId="1" fillId="3" borderId="0" xfId="0" applyNumberFormat="1" applyFont="1" applyFill="1"/>
    <xf numFmtId="2" fontId="1" fillId="3" borderId="5" xfId="0" applyNumberFormat="1" applyFont="1" applyFill="1" applyBorder="1"/>
    <xf numFmtId="0" fontId="1" fillId="3" borderId="6" xfId="0" applyFont="1" applyFill="1" applyBorder="1"/>
    <xf numFmtId="1" fontId="1" fillId="3" borderId="7" xfId="0" applyNumberFormat="1" applyFont="1" applyFill="1" applyBorder="1"/>
    <xf numFmtId="0" fontId="1" fillId="3" borderId="7" xfId="0" applyFont="1" applyFill="1" applyBorder="1"/>
    <xf numFmtId="164" fontId="1" fillId="3" borderId="7" xfId="0" applyNumberFormat="1" applyFont="1" applyFill="1" applyBorder="1"/>
    <xf numFmtId="2" fontId="1" fillId="3" borderId="7" xfId="0" applyNumberFormat="1" applyFont="1" applyFill="1" applyBorder="1"/>
    <xf numFmtId="2" fontId="1" fillId="3" borderId="8" xfId="0" applyNumberFormat="1" applyFont="1" applyFill="1" applyBorder="1"/>
    <xf numFmtId="0" fontId="1" fillId="4" borderId="1" xfId="0" applyFont="1" applyFill="1" applyBorder="1"/>
    <xf numFmtId="1" fontId="1" fillId="4" borderId="2" xfId="0" applyNumberFormat="1" applyFont="1" applyFill="1" applyBorder="1"/>
    <xf numFmtId="0" fontId="1" fillId="4" borderId="2" xfId="0" applyFont="1" applyFill="1" applyBorder="1"/>
    <xf numFmtId="2" fontId="1" fillId="4" borderId="2" xfId="0" applyNumberFormat="1" applyFont="1" applyFill="1" applyBorder="1"/>
    <xf numFmtId="2" fontId="1" fillId="4" borderId="3" xfId="0" applyNumberFormat="1" applyFont="1" applyFill="1" applyBorder="1"/>
    <xf numFmtId="0" fontId="1" fillId="4" borderId="4" xfId="0" applyFont="1" applyFill="1" applyBorder="1"/>
    <xf numFmtId="1" fontId="1" fillId="4" borderId="0" xfId="0" applyNumberFormat="1" applyFont="1" applyFill="1"/>
    <xf numFmtId="0" fontId="1" fillId="4" borderId="0" xfId="0" applyFont="1" applyFill="1"/>
    <xf numFmtId="164" fontId="1" fillId="4" borderId="0" xfId="0" applyNumberFormat="1" applyFont="1" applyFill="1"/>
    <xf numFmtId="2" fontId="1" fillId="4" borderId="0" xfId="0" applyNumberFormat="1" applyFont="1" applyFill="1"/>
    <xf numFmtId="2" fontId="1" fillId="4" borderId="5" xfId="0" applyNumberFormat="1" applyFont="1" applyFill="1" applyBorder="1"/>
    <xf numFmtId="0" fontId="1" fillId="4" borderId="6" xfId="0" applyFont="1" applyFill="1" applyBorder="1"/>
    <xf numFmtId="1" fontId="1" fillId="4" borderId="7" xfId="0" applyNumberFormat="1" applyFont="1" applyFill="1" applyBorder="1"/>
    <xf numFmtId="0" fontId="1" fillId="4" borderId="7" xfId="0" applyFont="1" applyFill="1" applyBorder="1"/>
    <xf numFmtId="164" fontId="1" fillId="4" borderId="7" xfId="0" applyNumberFormat="1" applyFont="1" applyFill="1" applyBorder="1"/>
    <xf numFmtId="2" fontId="1" fillId="4" borderId="7" xfId="0" applyNumberFormat="1" applyFont="1" applyFill="1" applyBorder="1"/>
    <xf numFmtId="2" fontId="1" fillId="4" borderId="8" xfId="0" applyNumberFormat="1" applyFont="1" applyFill="1" applyBorder="1"/>
    <xf numFmtId="0" fontId="1" fillId="3" borderId="3" xfId="0" applyFont="1" applyFill="1" applyBorder="1"/>
    <xf numFmtId="0" fontId="1" fillId="3" borderId="8" xfId="0" applyFont="1" applyFill="1" applyBorder="1"/>
    <xf numFmtId="0" fontId="1" fillId="4" borderId="3" xfId="0" applyFont="1" applyFill="1" applyBorder="1"/>
    <xf numFmtId="0" fontId="1" fillId="4" borderId="8" xfId="0" applyFont="1" applyFill="1" applyBorder="1"/>
    <xf numFmtId="0" fontId="1" fillId="2" borderId="8" xfId="0" applyFont="1" applyFill="1" applyBorder="1"/>
    <xf numFmtId="0" fontId="1" fillId="2" borderId="5" xfId="0" applyFont="1" applyFill="1" applyBorder="1"/>
    <xf numFmtId="1" fontId="1" fillId="0" borderId="1" xfId="0" applyNumberFormat="1" applyFont="1" applyBorder="1"/>
    <xf numFmtId="1" fontId="1" fillId="0" borderId="4" xfId="0" applyNumberFormat="1" applyFont="1" applyBorder="1"/>
    <xf numFmtId="1" fontId="1" fillId="4" borderId="1" xfId="0" applyNumberFormat="1" applyFont="1" applyFill="1" applyBorder="1"/>
    <xf numFmtId="1" fontId="1" fillId="4" borderId="4" xfId="0" applyNumberFormat="1" applyFont="1" applyFill="1" applyBorder="1"/>
    <xf numFmtId="164" fontId="2" fillId="0" borderId="0" xfId="0" applyNumberFormat="1" applyFont="1"/>
    <xf numFmtId="0" fontId="2" fillId="0" borderId="0" xfId="0" applyFont="1"/>
    <xf numFmtId="2" fontId="2" fillId="0" borderId="0" xfId="0" applyNumberFormat="1" applyFont="1"/>
    <xf numFmtId="1" fontId="2" fillId="0" borderId="0" xfId="0" applyNumberFormat="1" applyFont="1"/>
    <xf numFmtId="0" fontId="2" fillId="3" borderId="0" xfId="0" applyFont="1" applyFill="1"/>
    <xf numFmtId="0" fontId="2" fillId="4" borderId="0" xfId="0" applyFont="1" applyFill="1"/>
    <xf numFmtId="0" fontId="2" fillId="2" borderId="0" xfId="0" applyFont="1" applyFill="1"/>
    <xf numFmtId="0" fontId="1" fillId="2" borderId="9" xfId="0" applyFont="1" applyFill="1" applyBorder="1"/>
    <xf numFmtId="0" fontId="1" fillId="2" borderId="10" xfId="0" applyFont="1" applyFill="1" applyBorder="1"/>
    <xf numFmtId="164" fontId="1" fillId="2" borderId="10" xfId="0" applyNumberFormat="1" applyFont="1" applyFill="1" applyBorder="1"/>
    <xf numFmtId="2" fontId="1" fillId="2" borderId="10" xfId="0" applyNumberFormat="1" applyFont="1" applyFill="1" applyBorder="1"/>
    <xf numFmtId="0" fontId="1" fillId="3" borderId="9" xfId="0" applyFont="1" applyFill="1" applyBorder="1"/>
    <xf numFmtId="0" fontId="1" fillId="3" borderId="10" xfId="0" applyFont="1" applyFill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2" fontId="1" fillId="3" borderId="10" xfId="0" applyNumberFormat="1" applyFont="1" applyFill="1" applyBorder="1"/>
    <xf numFmtId="0" fontId="1" fillId="4" borderId="9" xfId="0" applyFont="1" applyFill="1" applyBorder="1"/>
    <xf numFmtId="0" fontId="1" fillId="4" borderId="10" xfId="0" applyFont="1" applyFill="1" applyBorder="1"/>
    <xf numFmtId="2" fontId="1" fillId="4" borderId="10" xfId="0" applyNumberFormat="1" applyFont="1" applyFill="1" applyBorder="1"/>
    <xf numFmtId="2" fontId="1" fillId="0" borderId="10" xfId="0" applyNumberFormat="1" applyFont="1" applyBorder="1"/>
    <xf numFmtId="164" fontId="1" fillId="0" borderId="10" xfId="0" applyNumberFormat="1" applyFont="1" applyBorder="1"/>
    <xf numFmtId="164" fontId="1" fillId="4" borderId="10" xfId="0" applyNumberFormat="1" applyFont="1" applyFill="1" applyBorder="1"/>
    <xf numFmtId="164" fontId="2" fillId="5" borderId="0" xfId="0" applyNumberFormat="1" applyFont="1" applyFill="1"/>
    <xf numFmtId="164" fontId="1" fillId="3" borderId="5" xfId="0" applyNumberFormat="1" applyFont="1" applyFill="1" applyBorder="1"/>
    <xf numFmtId="164" fontId="1" fillId="2" borderId="11" xfId="0" applyNumberFormat="1" applyFont="1" applyFill="1" applyBorder="1"/>
    <xf numFmtId="164" fontId="1" fillId="4" borderId="11" xfId="0" applyNumberFormat="1" applyFont="1" applyFill="1" applyBorder="1"/>
    <xf numFmtId="164" fontId="1" fillId="3" borderId="10" xfId="0" applyNumberFormat="1" applyFont="1" applyFill="1" applyBorder="1"/>
    <xf numFmtId="164" fontId="1" fillId="3" borderId="11" xfId="0" applyNumberFormat="1" applyFont="1" applyFill="1" applyBorder="1"/>
    <xf numFmtId="164" fontId="1" fillId="0" borderId="11" xfId="0" applyNumberFormat="1" applyFont="1" applyBorder="1"/>
    <xf numFmtId="2" fontId="2" fillId="5" borderId="0" xfId="0" applyNumberFormat="1" applyFont="1" applyFill="1"/>
    <xf numFmtId="2" fontId="1" fillId="5" borderId="0" xfId="0" applyNumberFormat="1" applyFont="1" applyFill="1"/>
    <xf numFmtId="170" fontId="1" fillId="0" borderId="0" xfId="0" applyNumberFormat="1" applyFont="1"/>
    <xf numFmtId="170" fontId="2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Marathon SL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LCEVC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'BR MOS'!$D$6:$D$9</c:f>
              <c:numCache>
                <c:formatCode>General</c:formatCode>
                <c:ptCount val="4"/>
                <c:pt idx="0">
                  <c:v>1778</c:v>
                </c:pt>
                <c:pt idx="1">
                  <c:v>3101</c:v>
                </c:pt>
                <c:pt idx="2">
                  <c:v>5363</c:v>
                </c:pt>
                <c:pt idx="3">
                  <c:v>9256</c:v>
                </c:pt>
              </c:numCache>
            </c:numRef>
          </c:xVal>
          <c:yVal>
            <c:numRef>
              <c:f>'BR MOS'!$F$6:$F$9</c:f>
              <c:numCache>
                <c:formatCode>0.00</c:formatCode>
                <c:ptCount val="4"/>
                <c:pt idx="0">
                  <c:v>3.02</c:v>
                </c:pt>
                <c:pt idx="1">
                  <c:v>4.83</c:v>
                </c:pt>
                <c:pt idx="2">
                  <c:v>6.63</c:v>
                </c:pt>
                <c:pt idx="3">
                  <c:v>7.97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85-485D-8B06-844B7C903DD0}"/>
            </c:ext>
          </c:extLst>
        </c:ser>
        <c:ser>
          <c:idx val="1"/>
          <c:order val="1"/>
          <c:tx>
            <c:v>MLVVC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'BR MOS'!$Y$6:$Y$8</c:f>
              <c:numCache>
                <c:formatCode>General</c:formatCode>
                <c:ptCount val="3"/>
                <c:pt idx="0">
                  <c:v>979</c:v>
                </c:pt>
                <c:pt idx="1">
                  <c:v>3090</c:v>
                </c:pt>
                <c:pt idx="2">
                  <c:v>7015</c:v>
                </c:pt>
              </c:numCache>
            </c:numRef>
          </c:xVal>
          <c:yVal>
            <c:numRef>
              <c:f>'BR MOS'!$AA$6:$AA$8</c:f>
              <c:numCache>
                <c:formatCode>General</c:formatCode>
                <c:ptCount val="3"/>
                <c:pt idx="0">
                  <c:v>1.21</c:v>
                </c:pt>
                <c:pt idx="1">
                  <c:v>5.26</c:v>
                </c:pt>
                <c:pt idx="2">
                  <c:v>7.84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85-485D-8B06-844B7C903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205888"/>
        <c:axId val="617211288"/>
      </c:scatterChart>
      <c:valAx>
        <c:axId val="617205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211288"/>
        <c:crosses val="autoZero"/>
        <c:crossBetween val="midCat"/>
        <c:majorUnit val="2000"/>
        <c:minorUnit val="1000"/>
      </c:valAx>
      <c:valAx>
        <c:axId val="61721128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205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Driving SL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LCEVC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'BR MOS'!$D$16:$D$19</c:f>
              <c:numCache>
                <c:formatCode>General</c:formatCode>
                <c:ptCount val="4"/>
                <c:pt idx="0">
                  <c:v>1311</c:v>
                </c:pt>
                <c:pt idx="1">
                  <c:v>2218</c:v>
                </c:pt>
                <c:pt idx="2">
                  <c:v>5074</c:v>
                </c:pt>
                <c:pt idx="3">
                  <c:v>9413</c:v>
                </c:pt>
              </c:numCache>
            </c:numRef>
          </c:xVal>
          <c:yVal>
            <c:numRef>
              <c:f>'BR MOS'!$F$16:$F$19</c:f>
              <c:numCache>
                <c:formatCode>0.00</c:formatCode>
                <c:ptCount val="4"/>
                <c:pt idx="0">
                  <c:v>4.57</c:v>
                </c:pt>
                <c:pt idx="1">
                  <c:v>5.88</c:v>
                </c:pt>
                <c:pt idx="2">
                  <c:v>7.78</c:v>
                </c:pt>
                <c:pt idx="3">
                  <c:v>8.66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BF-464A-96F8-212CDBA11EA8}"/>
            </c:ext>
          </c:extLst>
        </c:ser>
        <c:ser>
          <c:idx val="1"/>
          <c:order val="1"/>
          <c:tx>
            <c:v>MLVVC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'BR MOS'!$Y$16:$Y$18</c:f>
              <c:numCache>
                <c:formatCode>General</c:formatCode>
                <c:ptCount val="3"/>
                <c:pt idx="0">
                  <c:v>1333</c:v>
                </c:pt>
                <c:pt idx="1">
                  <c:v>2221</c:v>
                </c:pt>
                <c:pt idx="2">
                  <c:v>5133</c:v>
                </c:pt>
              </c:numCache>
            </c:numRef>
          </c:xVal>
          <c:yVal>
            <c:numRef>
              <c:f>'BR MOS'!$AA$16:$AA$18</c:f>
              <c:numCache>
                <c:formatCode>0.00</c:formatCode>
                <c:ptCount val="3"/>
                <c:pt idx="0">
                  <c:v>3.71</c:v>
                </c:pt>
                <c:pt idx="1">
                  <c:v>5.79</c:v>
                </c:pt>
                <c:pt idx="2">
                  <c:v>8.5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BF-464A-96F8-212CDBA11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205888"/>
        <c:axId val="617211288"/>
      </c:scatterChart>
      <c:valAx>
        <c:axId val="617205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211288"/>
        <c:crosses val="autoZero"/>
        <c:crossBetween val="midCat"/>
        <c:majorUnit val="2000"/>
        <c:minorUnit val="1000"/>
      </c:valAx>
      <c:valAx>
        <c:axId val="617211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205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Marathon DL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LCEVC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'BR MOS'!$P$6:$P$9</c:f>
              <c:numCache>
                <c:formatCode>General</c:formatCode>
                <c:ptCount val="4"/>
                <c:pt idx="0">
                  <c:v>1689</c:v>
                </c:pt>
                <c:pt idx="1">
                  <c:v>3006</c:v>
                </c:pt>
                <c:pt idx="2">
                  <c:v>4770</c:v>
                </c:pt>
                <c:pt idx="3">
                  <c:v>7599</c:v>
                </c:pt>
              </c:numCache>
            </c:numRef>
          </c:xVal>
          <c:yVal>
            <c:numRef>
              <c:f>'BR MOS'!$R$6:$R$9</c:f>
              <c:numCache>
                <c:formatCode>0.00</c:formatCode>
                <c:ptCount val="4"/>
                <c:pt idx="0">
                  <c:v>3.61</c:v>
                </c:pt>
                <c:pt idx="1">
                  <c:v>5.42</c:v>
                </c:pt>
                <c:pt idx="2">
                  <c:v>6.64</c:v>
                </c:pt>
                <c:pt idx="3">
                  <c:v>7.97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97-4243-BF0C-894AB69FCD61}"/>
            </c:ext>
          </c:extLst>
        </c:ser>
        <c:ser>
          <c:idx val="1"/>
          <c:order val="1"/>
          <c:tx>
            <c:v>MLVVC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'BR MOS'!$AK$6:$AK$8</c:f>
              <c:numCache>
                <c:formatCode>General</c:formatCode>
                <c:ptCount val="3"/>
                <c:pt idx="0">
                  <c:v>896</c:v>
                </c:pt>
                <c:pt idx="1">
                  <c:v>2945</c:v>
                </c:pt>
                <c:pt idx="2">
                  <c:v>7364</c:v>
                </c:pt>
              </c:numCache>
            </c:numRef>
          </c:xVal>
          <c:yVal>
            <c:numRef>
              <c:f>'BR MOS'!$AM$6:$AM$8</c:f>
              <c:numCache>
                <c:formatCode>0.00</c:formatCode>
                <c:ptCount val="3"/>
                <c:pt idx="0">
                  <c:v>2</c:v>
                </c:pt>
                <c:pt idx="1">
                  <c:v>5.1578947368421053</c:v>
                </c:pt>
                <c:pt idx="2">
                  <c:v>7.1578947368421053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97-4243-BF0C-894AB69FC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205888"/>
        <c:axId val="617211288"/>
      </c:scatterChart>
      <c:valAx>
        <c:axId val="617205888"/>
        <c:scaling>
          <c:orientation val="minMax"/>
          <c:max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211288"/>
        <c:crosses val="autoZero"/>
        <c:crossBetween val="midCat"/>
        <c:minorUnit val="1000"/>
      </c:valAx>
      <c:valAx>
        <c:axId val="61721128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205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Driving DL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LCEVC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'BR MOS'!$P$16:$P$19</c:f>
              <c:numCache>
                <c:formatCode>General</c:formatCode>
                <c:ptCount val="4"/>
                <c:pt idx="0">
                  <c:v>1209</c:v>
                </c:pt>
                <c:pt idx="1">
                  <c:v>2079</c:v>
                </c:pt>
                <c:pt idx="2">
                  <c:v>4915</c:v>
                </c:pt>
                <c:pt idx="3">
                  <c:v>7676</c:v>
                </c:pt>
              </c:numCache>
            </c:numRef>
          </c:xVal>
          <c:yVal>
            <c:numRef>
              <c:f>'BR MOS'!$R$16:$R$19</c:f>
              <c:numCache>
                <c:formatCode>0.00</c:formatCode>
                <c:ptCount val="4"/>
                <c:pt idx="0">
                  <c:v>4.63</c:v>
                </c:pt>
                <c:pt idx="1">
                  <c:v>5.97</c:v>
                </c:pt>
                <c:pt idx="2">
                  <c:v>7.91</c:v>
                </c:pt>
                <c:pt idx="3">
                  <c:v>8.7899999999999991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CC-4FC6-82E7-5E7577698F62}"/>
            </c:ext>
          </c:extLst>
        </c:ser>
        <c:ser>
          <c:idx val="1"/>
          <c:order val="1"/>
          <c:tx>
            <c:v>MLVVC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'BR MOS'!$AK$16:$AK$18</c:f>
              <c:numCache>
                <c:formatCode>General</c:formatCode>
                <c:ptCount val="3"/>
                <c:pt idx="0">
                  <c:v>1251</c:v>
                </c:pt>
                <c:pt idx="1">
                  <c:v>2138</c:v>
                </c:pt>
                <c:pt idx="2">
                  <c:v>5108</c:v>
                </c:pt>
              </c:numCache>
            </c:numRef>
          </c:xVal>
          <c:yVal>
            <c:numRef>
              <c:f>'BR MOS'!$AM$16:$AM$18</c:f>
              <c:numCache>
                <c:formatCode>0.00</c:formatCode>
                <c:ptCount val="3"/>
                <c:pt idx="0">
                  <c:v>4.1399999999999997</c:v>
                </c:pt>
                <c:pt idx="1">
                  <c:v>5.43</c:v>
                </c:pt>
                <c:pt idx="2">
                  <c:v>7.79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4CC-4FC6-82E7-5E7577698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205888"/>
        <c:axId val="617211288"/>
      </c:scatterChart>
      <c:valAx>
        <c:axId val="617205888"/>
        <c:scaling>
          <c:orientation val="minMax"/>
          <c:max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211288"/>
        <c:crosses val="autoZero"/>
        <c:crossBetween val="midCat"/>
        <c:minorUnit val="1000"/>
      </c:valAx>
      <c:valAx>
        <c:axId val="617211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205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Mountain SL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LCEVC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'BR MOS'!$D$11:$D$14</c:f>
              <c:numCache>
                <c:formatCode>General</c:formatCode>
                <c:ptCount val="4"/>
                <c:pt idx="0">
                  <c:v>227</c:v>
                </c:pt>
                <c:pt idx="1">
                  <c:v>442</c:v>
                </c:pt>
                <c:pt idx="2">
                  <c:v>861</c:v>
                </c:pt>
                <c:pt idx="3">
                  <c:v>1672</c:v>
                </c:pt>
              </c:numCache>
            </c:numRef>
          </c:xVal>
          <c:yVal>
            <c:numRef>
              <c:f>'BR MOS'!$F$11:$F$14</c:f>
              <c:numCache>
                <c:formatCode>0.00</c:formatCode>
                <c:ptCount val="4"/>
                <c:pt idx="0">
                  <c:v>1.79</c:v>
                </c:pt>
                <c:pt idx="1">
                  <c:v>3.71</c:v>
                </c:pt>
                <c:pt idx="2">
                  <c:v>5.61</c:v>
                </c:pt>
                <c:pt idx="3">
                  <c:v>6.63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6E-4323-AB40-C406290CE134}"/>
            </c:ext>
          </c:extLst>
        </c:ser>
        <c:ser>
          <c:idx val="1"/>
          <c:order val="1"/>
          <c:tx>
            <c:v>MLVVC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'BR MOS'!$Y$11:$Y$13</c:f>
              <c:numCache>
                <c:formatCode>General</c:formatCode>
                <c:ptCount val="3"/>
                <c:pt idx="0">
                  <c:v>457</c:v>
                </c:pt>
                <c:pt idx="1">
                  <c:v>875</c:v>
                </c:pt>
                <c:pt idx="2">
                  <c:v>3396</c:v>
                </c:pt>
              </c:numCache>
            </c:numRef>
          </c:xVal>
          <c:yVal>
            <c:numRef>
              <c:f>'BR MOS'!$AA$11:$AA$13</c:f>
              <c:numCache>
                <c:formatCode>General</c:formatCode>
                <c:ptCount val="3"/>
                <c:pt idx="0">
                  <c:v>2.72</c:v>
                </c:pt>
                <c:pt idx="1">
                  <c:v>4.96</c:v>
                </c:pt>
                <c:pt idx="2">
                  <c:v>8.8800000000000008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6E-4323-AB40-C406290CE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205888"/>
        <c:axId val="617211288"/>
      </c:scatterChart>
      <c:valAx>
        <c:axId val="617205888"/>
        <c:scaling>
          <c:orientation val="minMax"/>
          <c:max val="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211288"/>
        <c:crosses val="autoZero"/>
        <c:crossBetween val="midCat"/>
        <c:minorUnit val="1000"/>
      </c:valAx>
      <c:valAx>
        <c:axId val="617211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205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Mountain DL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LCEVC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'BR MOS'!$P$11:$P$14</c:f>
              <c:numCache>
                <c:formatCode>General</c:formatCode>
                <c:ptCount val="4"/>
                <c:pt idx="0">
                  <c:v>260</c:v>
                </c:pt>
                <c:pt idx="1">
                  <c:v>419</c:v>
                </c:pt>
                <c:pt idx="2">
                  <c:v>786</c:v>
                </c:pt>
                <c:pt idx="3">
                  <c:v>1506</c:v>
                </c:pt>
              </c:numCache>
            </c:numRef>
          </c:xVal>
          <c:yVal>
            <c:numRef>
              <c:f>'BR MOS'!$R$11:$R$14</c:f>
              <c:numCache>
                <c:formatCode>0.00</c:formatCode>
                <c:ptCount val="4"/>
                <c:pt idx="0">
                  <c:v>2.5</c:v>
                </c:pt>
                <c:pt idx="1">
                  <c:v>4.21</c:v>
                </c:pt>
                <c:pt idx="2">
                  <c:v>5.75</c:v>
                </c:pt>
                <c:pt idx="3">
                  <c:v>6.79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D9-4B42-86E7-737970A5085D}"/>
            </c:ext>
          </c:extLst>
        </c:ser>
        <c:ser>
          <c:idx val="1"/>
          <c:order val="1"/>
          <c:tx>
            <c:v>MLVVC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'BR MOS'!$AK$11:$AK$13</c:f>
              <c:numCache>
                <c:formatCode>General</c:formatCode>
                <c:ptCount val="3"/>
                <c:pt idx="0">
                  <c:v>510</c:v>
                </c:pt>
                <c:pt idx="1">
                  <c:v>963</c:v>
                </c:pt>
                <c:pt idx="2">
                  <c:v>3657</c:v>
                </c:pt>
              </c:numCache>
            </c:numRef>
          </c:xVal>
          <c:yVal>
            <c:numRef>
              <c:f>'BR MOS'!$AM$11:$AM$13</c:f>
              <c:numCache>
                <c:formatCode>General</c:formatCode>
                <c:ptCount val="3"/>
                <c:pt idx="0">
                  <c:v>3.84</c:v>
                </c:pt>
                <c:pt idx="1">
                  <c:v>5.32</c:v>
                </c:pt>
                <c:pt idx="2">
                  <c:v>8.5399999999999991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D9-4B42-86E7-737970A50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205888"/>
        <c:axId val="617211288"/>
      </c:scatterChart>
      <c:valAx>
        <c:axId val="617205888"/>
        <c:scaling>
          <c:orientation val="minMax"/>
          <c:max val="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211288"/>
        <c:crosses val="autoZero"/>
        <c:crossBetween val="midCat"/>
        <c:minorUnit val="1000"/>
      </c:valAx>
      <c:valAx>
        <c:axId val="61721128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205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Boxe SL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LCEVC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'BR MOS'!$D$21:$D$24</c:f>
              <c:numCache>
                <c:formatCode>General</c:formatCode>
                <c:ptCount val="4"/>
                <c:pt idx="0">
                  <c:v>632</c:v>
                </c:pt>
                <c:pt idx="1">
                  <c:v>909</c:v>
                </c:pt>
                <c:pt idx="2">
                  <c:v>1326</c:v>
                </c:pt>
                <c:pt idx="3">
                  <c:v>1996</c:v>
                </c:pt>
              </c:numCache>
            </c:numRef>
          </c:xVal>
          <c:yVal>
            <c:numRef>
              <c:f>'BR MOS'!$F$21:$F$24</c:f>
              <c:numCache>
                <c:formatCode>0.00</c:formatCode>
                <c:ptCount val="4"/>
                <c:pt idx="0">
                  <c:v>3.92</c:v>
                </c:pt>
                <c:pt idx="1">
                  <c:v>4.91</c:v>
                </c:pt>
                <c:pt idx="2">
                  <c:v>6.28</c:v>
                </c:pt>
                <c:pt idx="3">
                  <c:v>7.29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0B-42E8-8731-F5F1F1E150C6}"/>
            </c:ext>
          </c:extLst>
        </c:ser>
        <c:ser>
          <c:idx val="1"/>
          <c:order val="1"/>
          <c:tx>
            <c:v>MLVVC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'BR MOS'!$Y$21:$Y$23</c:f>
              <c:numCache>
                <c:formatCode>General</c:formatCode>
                <c:ptCount val="3"/>
                <c:pt idx="0">
                  <c:v>627</c:v>
                </c:pt>
                <c:pt idx="1">
                  <c:v>899</c:v>
                </c:pt>
                <c:pt idx="2">
                  <c:v>1324</c:v>
                </c:pt>
              </c:numCache>
            </c:numRef>
          </c:xVal>
          <c:yVal>
            <c:numRef>
              <c:f>'BR MOS'!$AA$21:$AA$23</c:f>
              <c:numCache>
                <c:formatCode>0.00</c:formatCode>
                <c:ptCount val="3"/>
                <c:pt idx="0">
                  <c:v>2.29</c:v>
                </c:pt>
                <c:pt idx="1">
                  <c:v>5.14</c:v>
                </c:pt>
                <c:pt idx="2">
                  <c:v>7.86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0B-42E8-8731-F5F1F1E150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205888"/>
        <c:axId val="617211288"/>
      </c:scatterChart>
      <c:valAx>
        <c:axId val="617205888"/>
        <c:scaling>
          <c:orientation val="minMax"/>
          <c:max val="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211288"/>
        <c:crosses val="autoZero"/>
        <c:crossBetween val="midCat"/>
        <c:minorUnit val="1000"/>
      </c:valAx>
      <c:valAx>
        <c:axId val="61721128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205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Boxe DL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LCEVC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'BR MOS'!$P$21:$P$24</c:f>
              <c:numCache>
                <c:formatCode>General</c:formatCode>
                <c:ptCount val="4"/>
                <c:pt idx="0">
                  <c:v>586</c:v>
                </c:pt>
                <c:pt idx="1">
                  <c:v>940</c:v>
                </c:pt>
                <c:pt idx="2">
                  <c:v>1173</c:v>
                </c:pt>
                <c:pt idx="3">
                  <c:v>1604</c:v>
                </c:pt>
              </c:numCache>
            </c:numRef>
          </c:xVal>
          <c:yVal>
            <c:numRef>
              <c:f>'BR MOS'!$R$21:$R$24</c:f>
              <c:numCache>
                <c:formatCode>0.00</c:formatCode>
                <c:ptCount val="4"/>
                <c:pt idx="0">
                  <c:v>4.34</c:v>
                </c:pt>
                <c:pt idx="1">
                  <c:v>5.67</c:v>
                </c:pt>
                <c:pt idx="2">
                  <c:v>6.42</c:v>
                </c:pt>
                <c:pt idx="3">
                  <c:v>7.67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2F-4672-83BB-EA4DC9F0B0A4}"/>
            </c:ext>
          </c:extLst>
        </c:ser>
        <c:ser>
          <c:idx val="1"/>
          <c:order val="1"/>
          <c:tx>
            <c:v>MLVVC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'BR MOS'!$AK$21:$AK$23</c:f>
              <c:numCache>
                <c:formatCode>General</c:formatCode>
                <c:ptCount val="3"/>
                <c:pt idx="0">
                  <c:v>582</c:v>
                </c:pt>
                <c:pt idx="1">
                  <c:v>933</c:v>
                </c:pt>
                <c:pt idx="2">
                  <c:v>1147</c:v>
                </c:pt>
              </c:numCache>
            </c:numRef>
          </c:xVal>
          <c:yVal>
            <c:numRef>
              <c:f>'BR MOS'!$AM$21:$AM$23</c:f>
              <c:numCache>
                <c:formatCode>0.00</c:formatCode>
                <c:ptCount val="3"/>
                <c:pt idx="0">
                  <c:v>3.5</c:v>
                </c:pt>
                <c:pt idx="1">
                  <c:v>6.14</c:v>
                </c:pt>
                <c:pt idx="2">
                  <c:v>6.86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2F-4672-83BB-EA4DC9F0B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7205888"/>
        <c:axId val="617211288"/>
      </c:scatterChart>
      <c:valAx>
        <c:axId val="617205888"/>
        <c:scaling>
          <c:orientation val="minMax"/>
          <c:max val="5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211288"/>
        <c:crosses val="autoZero"/>
        <c:crossBetween val="midCat"/>
        <c:minorUnit val="1000"/>
      </c:valAx>
      <c:valAx>
        <c:axId val="61721128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205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VVC21</c:v>
          </c:tx>
          <c:spPr>
            <a:ln w="19050" cap="rnd">
              <a:solidFill>
                <a:schemeClr val="tx2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>
                  <a:lumMod val="75000"/>
                  <a:lumOff val="25000"/>
                </a:schemeClr>
              </a:solidFill>
              <a:ln w="9525">
                <a:solidFill>
                  <a:schemeClr val="tx2">
                    <a:lumMod val="75000"/>
                    <a:lumOff val="25000"/>
                  </a:schemeClr>
                </a:solidFill>
              </a:ln>
              <a:effectLst/>
            </c:spPr>
          </c:marker>
          <c:xVal>
            <c:numRef>
              <c:f>'BD Rate'!$W$5:$W$11</c:f>
              <c:numCache>
                <c:formatCode>0</c:formatCode>
                <c:ptCount val="7"/>
                <c:pt idx="0">
                  <c:v>2000</c:v>
                </c:pt>
                <c:pt idx="1">
                  <c:v>3000</c:v>
                </c:pt>
                <c:pt idx="2">
                  <c:v>4000</c:v>
                </c:pt>
                <c:pt idx="3">
                  <c:v>5000</c:v>
                </c:pt>
                <c:pt idx="4">
                  <c:v>6000</c:v>
                </c:pt>
                <c:pt idx="5">
                  <c:v>7000</c:v>
                </c:pt>
                <c:pt idx="6">
                  <c:v>8000</c:v>
                </c:pt>
              </c:numCache>
            </c:numRef>
          </c:xVal>
          <c:yVal>
            <c:numRef>
              <c:f>'BD Rate'!$X$5:$X$11</c:f>
              <c:numCache>
                <c:formatCode>0</c:formatCode>
                <c:ptCount val="7"/>
                <c:pt idx="0">
                  <c:v>2751.8807126572506</c:v>
                </c:pt>
                <c:pt idx="1">
                  <c:v>2854.9774444072505</c:v>
                </c:pt>
                <c:pt idx="2">
                  <c:v>2978.6426761572502</c:v>
                </c:pt>
                <c:pt idx="3">
                  <c:v>3122.8764079072503</c:v>
                </c:pt>
                <c:pt idx="4">
                  <c:v>3287.6786396572502</c:v>
                </c:pt>
                <c:pt idx="5">
                  <c:v>3473.0493714072504</c:v>
                </c:pt>
                <c:pt idx="6">
                  <c:v>3678.9886031572505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40-4A03-876C-9F0C302B60D6}"/>
            </c:ext>
          </c:extLst>
        </c:ser>
        <c:ser>
          <c:idx val="1"/>
          <c:order val="1"/>
          <c:tx>
            <c:v>VVC24</c:v>
          </c:tx>
          <c:spPr>
            <a:ln w="19050" cap="rnd">
              <a:solidFill>
                <a:schemeClr val="tx2">
                  <a:lumMod val="25000"/>
                  <a:lumOff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>
                  <a:lumMod val="25000"/>
                  <a:lumOff val="75000"/>
                </a:schemeClr>
              </a:solidFill>
              <a:ln w="9525">
                <a:solidFill>
                  <a:schemeClr val="tx2">
                    <a:lumMod val="25000"/>
                    <a:lumOff val="75000"/>
                  </a:schemeClr>
                </a:solidFill>
              </a:ln>
              <a:effectLst/>
            </c:spPr>
          </c:marker>
          <c:xVal>
            <c:numRef>
              <c:f>'BD Rate'!$W$14:$W$20</c:f>
              <c:numCache>
                <c:formatCode>0</c:formatCode>
                <c:ptCount val="7"/>
                <c:pt idx="0">
                  <c:v>2000</c:v>
                </c:pt>
                <c:pt idx="1">
                  <c:v>3000</c:v>
                </c:pt>
                <c:pt idx="2">
                  <c:v>4000</c:v>
                </c:pt>
                <c:pt idx="3">
                  <c:v>5000</c:v>
                </c:pt>
                <c:pt idx="4">
                  <c:v>6000</c:v>
                </c:pt>
                <c:pt idx="5">
                  <c:v>7000</c:v>
                </c:pt>
                <c:pt idx="6">
                  <c:v>8000</c:v>
                </c:pt>
              </c:numCache>
            </c:numRef>
          </c:xVal>
          <c:yVal>
            <c:numRef>
              <c:f>'BD Rate'!$X$14:$X$20</c:f>
              <c:numCache>
                <c:formatCode>0</c:formatCode>
                <c:ptCount val="7"/>
                <c:pt idx="0">
                  <c:v>2855.4533757857503</c:v>
                </c:pt>
                <c:pt idx="1">
                  <c:v>2947.5939345357501</c:v>
                </c:pt>
                <c:pt idx="2">
                  <c:v>3046.2664932857501</c:v>
                </c:pt>
                <c:pt idx="3">
                  <c:v>3151.4710520357503</c:v>
                </c:pt>
                <c:pt idx="4">
                  <c:v>3263.2076107857501</c:v>
                </c:pt>
                <c:pt idx="5">
                  <c:v>3381.4761695357502</c:v>
                </c:pt>
                <c:pt idx="6">
                  <c:v>3506.2767282857503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40-4A03-876C-9F0C302B60D6}"/>
            </c:ext>
          </c:extLst>
        </c:ser>
        <c:ser>
          <c:idx val="2"/>
          <c:order val="2"/>
          <c:tx>
            <c:v>LCEVC</c:v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xVal>
            <c:numRef>
              <c:f>'BD Rate'!$Y$5:$Y$11</c:f>
              <c:numCache>
                <c:formatCode>0</c:formatCode>
                <c:ptCount val="7"/>
                <c:pt idx="0">
                  <c:v>2000</c:v>
                </c:pt>
                <c:pt idx="1">
                  <c:v>3000</c:v>
                </c:pt>
                <c:pt idx="2">
                  <c:v>4000</c:v>
                </c:pt>
                <c:pt idx="3">
                  <c:v>5000</c:v>
                </c:pt>
                <c:pt idx="4">
                  <c:v>6000</c:v>
                </c:pt>
                <c:pt idx="5">
                  <c:v>7000</c:v>
                </c:pt>
                <c:pt idx="6">
                  <c:v>8000</c:v>
                </c:pt>
              </c:numCache>
            </c:numRef>
          </c:xVal>
          <c:yVal>
            <c:numRef>
              <c:f>'BD Rate'!$Z$5:$Z$11</c:f>
              <c:numCache>
                <c:formatCode>0</c:formatCode>
                <c:ptCount val="7"/>
                <c:pt idx="0">
                  <c:v>2602.3220240167498</c:v>
                </c:pt>
                <c:pt idx="1">
                  <c:v>2739.5540817667497</c:v>
                </c:pt>
                <c:pt idx="2">
                  <c:v>2888.11113951675</c:v>
                </c:pt>
                <c:pt idx="3">
                  <c:v>3047.99319726675</c:v>
                </c:pt>
                <c:pt idx="4">
                  <c:v>3219.2002550167499</c:v>
                </c:pt>
                <c:pt idx="5">
                  <c:v>3401.7323127667496</c:v>
                </c:pt>
                <c:pt idx="6">
                  <c:v>3595.58937051675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40-4A03-876C-9F0C302B60D6}"/>
            </c:ext>
          </c:extLst>
        </c:ser>
        <c:ser>
          <c:idx val="3"/>
          <c:order val="3"/>
          <c:tx>
            <c:v>MLVVC</c:v>
          </c:tx>
          <c:spPr>
            <a:ln w="19050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40000"/>
                  <a:lumOff val="60000"/>
                </a:schemeClr>
              </a:solidFill>
              <a:ln w="9525">
                <a:solidFill>
                  <a:schemeClr val="accent2">
                    <a:lumMod val="40000"/>
                    <a:lumOff val="60000"/>
                  </a:schemeClr>
                </a:solidFill>
              </a:ln>
              <a:effectLst/>
            </c:spPr>
          </c:marker>
          <c:xVal>
            <c:numRef>
              <c:f>'BD Rate'!$Y$14:$Y$20</c:f>
              <c:numCache>
                <c:formatCode>0</c:formatCode>
                <c:ptCount val="7"/>
                <c:pt idx="0">
                  <c:v>2000</c:v>
                </c:pt>
                <c:pt idx="1">
                  <c:v>3000</c:v>
                </c:pt>
                <c:pt idx="2">
                  <c:v>4000</c:v>
                </c:pt>
                <c:pt idx="3">
                  <c:v>5000</c:v>
                </c:pt>
                <c:pt idx="4">
                  <c:v>6000</c:v>
                </c:pt>
                <c:pt idx="5">
                  <c:v>7000</c:v>
                </c:pt>
                <c:pt idx="6">
                  <c:v>8000</c:v>
                </c:pt>
              </c:numCache>
            </c:numRef>
          </c:xVal>
          <c:yVal>
            <c:numRef>
              <c:f>'BD Rate'!$Z$14:$Z$20</c:f>
              <c:numCache>
                <c:formatCode>0</c:formatCode>
                <c:ptCount val="7"/>
                <c:pt idx="0">
                  <c:v>2678.3926353767497</c:v>
                </c:pt>
                <c:pt idx="1">
                  <c:v>2818.3114263767498</c:v>
                </c:pt>
                <c:pt idx="2">
                  <c:v>2965.1942173767497</c:v>
                </c:pt>
                <c:pt idx="3">
                  <c:v>3119.0410083767497</c:v>
                </c:pt>
                <c:pt idx="4">
                  <c:v>3279.85179937675</c:v>
                </c:pt>
                <c:pt idx="5">
                  <c:v>3447.6265903767498</c:v>
                </c:pt>
                <c:pt idx="6">
                  <c:v>3622.3653813767496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40-4A03-876C-9F0C302B6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69976"/>
        <c:axId val="65170336"/>
      </c:scatterChart>
      <c:valAx>
        <c:axId val="65169976"/>
        <c:scaling>
          <c:orientation val="minMax"/>
          <c:min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5170336"/>
        <c:crosses val="autoZero"/>
        <c:crossBetween val="midCat"/>
      </c:valAx>
      <c:valAx>
        <c:axId val="65170336"/>
        <c:scaling>
          <c:orientation val="minMax"/>
          <c:max val="4200"/>
          <c:min val="2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5169976"/>
        <c:crosses val="autoZero"/>
        <c:crossBetween val="midCat"/>
        <c:majorUnit val="3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434975</xdr:colOff>
      <xdr:row>46</xdr:row>
      <xdr:rowOff>49212</xdr:rowOff>
    </xdr:from>
    <xdr:to>
      <xdr:col>10</xdr:col>
      <xdr:colOff>162475</xdr:colOff>
      <xdr:row>61</xdr:row>
      <xdr:rowOff>193587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3419499-2A0F-7C14-B8CD-B750D420C1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390525</xdr:colOff>
      <xdr:row>46</xdr:row>
      <xdr:rowOff>69850</xdr:rowOff>
    </xdr:from>
    <xdr:to>
      <xdr:col>31</xdr:col>
      <xdr:colOff>118025</xdr:colOff>
      <xdr:row>62</xdr:row>
      <xdr:rowOff>7850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2FAEA95F-DF54-4B1C-85F5-8065A2067C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463550</xdr:colOff>
      <xdr:row>46</xdr:row>
      <xdr:rowOff>76200</xdr:rowOff>
    </xdr:from>
    <xdr:to>
      <xdr:col>20</xdr:col>
      <xdr:colOff>191050</xdr:colOff>
      <xdr:row>62</xdr:row>
      <xdr:rowOff>14200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A6781CB3-C52D-4339-9718-0BDC07A0DD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504825</xdr:colOff>
      <xdr:row>46</xdr:row>
      <xdr:rowOff>85725</xdr:rowOff>
    </xdr:from>
    <xdr:to>
      <xdr:col>41</xdr:col>
      <xdr:colOff>232325</xdr:colOff>
      <xdr:row>62</xdr:row>
      <xdr:rowOff>23725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B962FB8C-E8B7-401B-BCE5-C409EC9AC1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406400</xdr:colOff>
      <xdr:row>65</xdr:row>
      <xdr:rowOff>101600</xdr:rowOff>
    </xdr:from>
    <xdr:to>
      <xdr:col>10</xdr:col>
      <xdr:colOff>133900</xdr:colOff>
      <xdr:row>81</xdr:row>
      <xdr:rowOff>39600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66A7CB4C-80A8-4AFC-8CF5-DE394A83E3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469900</xdr:colOff>
      <xdr:row>65</xdr:row>
      <xdr:rowOff>92075</xdr:rowOff>
    </xdr:from>
    <xdr:to>
      <xdr:col>20</xdr:col>
      <xdr:colOff>197400</xdr:colOff>
      <xdr:row>81</xdr:row>
      <xdr:rowOff>30075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9731473C-8711-414A-93FE-E245AEB692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447675</xdr:colOff>
      <xdr:row>65</xdr:row>
      <xdr:rowOff>82550</xdr:rowOff>
    </xdr:from>
    <xdr:to>
      <xdr:col>31</xdr:col>
      <xdr:colOff>175175</xdr:colOff>
      <xdr:row>81</xdr:row>
      <xdr:rowOff>20550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94DB70C5-1F0A-492D-9B18-8D19D28A95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514350</xdr:colOff>
      <xdr:row>65</xdr:row>
      <xdr:rowOff>60325</xdr:rowOff>
    </xdr:from>
    <xdr:to>
      <xdr:col>41</xdr:col>
      <xdr:colOff>241850</xdr:colOff>
      <xdr:row>80</xdr:row>
      <xdr:rowOff>204700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D3C62AF6-5766-4F72-ABFA-89833C9F30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895351</xdr:colOff>
      <xdr:row>21</xdr:row>
      <xdr:rowOff>66675</xdr:rowOff>
    </xdr:from>
    <xdr:to>
      <xdr:col>24</xdr:col>
      <xdr:colOff>19051</xdr:colOff>
      <xdr:row>52</xdr:row>
      <xdr:rowOff>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44D32D8C-340E-69B5-A0B9-7CF3F077BD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68C86-01A2-4936-935F-F0687F32EF95}">
  <dimension ref="A2:BA43"/>
  <sheetViews>
    <sheetView view="pageBreakPreview" topLeftCell="Q1" zoomScaleNormal="100" zoomScaleSheetLayoutView="100" workbookViewId="0">
      <selection activeCell="AP36" sqref="AP36"/>
    </sheetView>
  </sheetViews>
  <sheetFormatPr defaultRowHeight="15.75" x14ac:dyDescent="0.25"/>
  <cols>
    <col min="1" max="2" width="9.140625" style="1"/>
    <col min="3" max="3" width="9.140625" style="4"/>
    <col min="4" max="5" width="9.140625" style="1"/>
    <col min="6" max="7" width="9.140625" style="2"/>
    <col min="8" max="38" width="9.140625" style="1"/>
    <col min="39" max="39" width="9.140625" style="2"/>
    <col min="40" max="41" width="9.140625" style="1"/>
    <col min="42" max="44" width="9.140625" style="3"/>
    <col min="45" max="45" width="9.42578125" style="4" bestFit="1" customWidth="1"/>
    <col min="46" max="48" width="9.42578125" style="4" customWidth="1"/>
    <col min="49" max="49" width="10.7109375" style="2" bestFit="1" customWidth="1"/>
    <col min="50" max="50" width="10.7109375" style="4" customWidth="1"/>
    <col min="51" max="51" width="9.42578125" style="2" bestFit="1" customWidth="1"/>
    <col min="52" max="52" width="9.42578125" style="3" bestFit="1" customWidth="1"/>
    <col min="53" max="53" width="9.140625" style="3"/>
    <col min="54" max="16384" width="9.140625" style="1"/>
  </cols>
  <sheetData>
    <row r="2" spans="1:50" x14ac:dyDescent="0.25">
      <c r="B2" s="1" t="s">
        <v>14</v>
      </c>
      <c r="W2" s="1" t="s">
        <v>17</v>
      </c>
    </row>
    <row r="4" spans="1:50" x14ac:dyDescent="0.25">
      <c r="A4" s="83"/>
      <c r="B4" s="83" t="s">
        <v>8</v>
      </c>
      <c r="C4" s="85"/>
      <c r="D4" s="83"/>
      <c r="E4" s="83"/>
      <c r="F4" s="84"/>
      <c r="G4" s="84"/>
      <c r="H4" s="83" t="s">
        <v>15</v>
      </c>
      <c r="I4" s="83"/>
      <c r="J4" s="83"/>
      <c r="K4" s="83"/>
      <c r="L4" s="83"/>
      <c r="M4" s="83"/>
      <c r="N4" s="83" t="s">
        <v>16</v>
      </c>
      <c r="O4" s="83"/>
      <c r="P4" s="83"/>
      <c r="Q4" s="83"/>
      <c r="R4" s="83"/>
      <c r="S4" s="83"/>
      <c r="T4" s="83"/>
      <c r="U4" s="83"/>
      <c r="V4" s="83"/>
      <c r="W4" s="83" t="s">
        <v>8</v>
      </c>
      <c r="X4" s="85"/>
      <c r="Y4" s="83"/>
      <c r="Z4" s="83"/>
      <c r="AA4" s="84"/>
      <c r="AB4" s="84"/>
      <c r="AC4" s="83" t="s">
        <v>15</v>
      </c>
      <c r="AD4" s="83"/>
      <c r="AE4" s="83"/>
      <c r="AF4" s="83"/>
      <c r="AG4" s="83"/>
      <c r="AH4" s="83"/>
      <c r="AI4" s="83" t="s">
        <v>16</v>
      </c>
      <c r="AJ4" s="83"/>
      <c r="AK4" s="83"/>
      <c r="AL4" s="83"/>
      <c r="AM4" s="83"/>
      <c r="AN4" s="83"/>
      <c r="AO4" s="83"/>
      <c r="AP4" s="82"/>
    </row>
    <row r="5" spans="1:50" ht="16.5" thickBot="1" x14ac:dyDescent="0.3">
      <c r="A5" s="83"/>
      <c r="B5" s="1" t="s">
        <v>1</v>
      </c>
      <c r="C5" s="4" t="s">
        <v>2</v>
      </c>
      <c r="D5" s="1" t="s">
        <v>3</v>
      </c>
      <c r="E5" s="1" t="s">
        <v>6</v>
      </c>
      <c r="F5" s="2" t="s">
        <v>4</v>
      </c>
      <c r="G5" s="2" t="s">
        <v>5</v>
      </c>
      <c r="H5" s="1" t="s">
        <v>1</v>
      </c>
      <c r="I5" s="4" t="s">
        <v>2</v>
      </c>
      <c r="J5" s="1" t="s">
        <v>3</v>
      </c>
      <c r="K5" s="1" t="s">
        <v>6</v>
      </c>
      <c r="L5" s="2" t="s">
        <v>4</v>
      </c>
      <c r="M5" s="2" t="s">
        <v>5</v>
      </c>
      <c r="N5" s="1" t="s">
        <v>1</v>
      </c>
      <c r="O5" s="4" t="s">
        <v>2</v>
      </c>
      <c r="P5" s="1" t="s">
        <v>3</v>
      </c>
      <c r="Q5" s="1" t="s">
        <v>6</v>
      </c>
      <c r="R5" s="2" t="s">
        <v>4</v>
      </c>
      <c r="S5" s="2" t="s">
        <v>5</v>
      </c>
      <c r="T5" s="3" t="s">
        <v>21</v>
      </c>
      <c r="U5" s="82" t="s">
        <v>22</v>
      </c>
      <c r="V5" s="83"/>
      <c r="W5" s="1" t="s">
        <v>1</v>
      </c>
      <c r="X5" s="1" t="s">
        <v>2</v>
      </c>
      <c r="Y5" s="1" t="s">
        <v>3</v>
      </c>
      <c r="Z5" s="1" t="s">
        <v>6</v>
      </c>
      <c r="AA5" s="1" t="s">
        <v>4</v>
      </c>
      <c r="AB5" s="1" t="s">
        <v>5</v>
      </c>
      <c r="AC5" s="1" t="s">
        <v>1</v>
      </c>
      <c r="AD5" s="4" t="s">
        <v>2</v>
      </c>
      <c r="AE5" s="1" t="s">
        <v>3</v>
      </c>
      <c r="AF5" s="1" t="s">
        <v>6</v>
      </c>
      <c r="AG5" s="2" t="s">
        <v>4</v>
      </c>
      <c r="AH5" s="2" t="s">
        <v>5</v>
      </c>
      <c r="AI5" s="1" t="s">
        <v>1</v>
      </c>
      <c r="AJ5" s="1" t="s">
        <v>2</v>
      </c>
      <c r="AK5" s="1" t="s">
        <v>3</v>
      </c>
      <c r="AL5" s="1" t="s">
        <v>6</v>
      </c>
      <c r="AM5" s="1" t="s">
        <v>4</v>
      </c>
      <c r="AN5" s="1" t="s">
        <v>5</v>
      </c>
      <c r="AO5" s="3" t="s">
        <v>21</v>
      </c>
      <c r="AP5" s="82" t="s">
        <v>22</v>
      </c>
      <c r="AR5" s="1"/>
    </row>
    <row r="6" spans="1:50" x14ac:dyDescent="0.25">
      <c r="A6" s="83" t="s">
        <v>0</v>
      </c>
      <c r="B6" s="38">
        <v>42</v>
      </c>
      <c r="C6" s="39"/>
      <c r="D6" s="40">
        <v>1778</v>
      </c>
      <c r="E6" s="40"/>
      <c r="F6" s="41">
        <v>3.02</v>
      </c>
      <c r="G6" s="42"/>
      <c r="H6" s="5">
        <v>36</v>
      </c>
      <c r="I6" s="29"/>
      <c r="J6" s="6">
        <v>1674</v>
      </c>
      <c r="K6" s="6"/>
      <c r="L6" s="7">
        <v>2.25</v>
      </c>
      <c r="M6" s="30"/>
      <c r="N6" s="38">
        <v>36</v>
      </c>
      <c r="O6" s="39"/>
      <c r="P6" s="40">
        <v>1689</v>
      </c>
      <c r="Q6" s="40"/>
      <c r="R6" s="41">
        <v>3.61</v>
      </c>
      <c r="S6" s="42"/>
      <c r="T6" s="4">
        <f>H6-B6</f>
        <v>-6</v>
      </c>
      <c r="U6" s="82">
        <f>J6/P6</f>
        <v>0.99111900532859676</v>
      </c>
      <c r="V6" s="86" t="s">
        <v>0</v>
      </c>
      <c r="W6" s="38">
        <v>46</v>
      </c>
      <c r="X6" s="40"/>
      <c r="Y6" s="40">
        <v>979</v>
      </c>
      <c r="Z6" s="40"/>
      <c r="AA6" s="40">
        <v>1.21</v>
      </c>
      <c r="AB6" s="72"/>
      <c r="AC6" s="5">
        <v>40</v>
      </c>
      <c r="AD6" s="6"/>
      <c r="AE6" s="6"/>
      <c r="AF6" s="6"/>
      <c r="AG6" s="6"/>
      <c r="AH6" s="35"/>
      <c r="AI6" s="38">
        <v>49</v>
      </c>
      <c r="AJ6" s="40"/>
      <c r="AK6" s="40">
        <v>896</v>
      </c>
      <c r="AL6" s="40"/>
      <c r="AM6" s="41">
        <v>2</v>
      </c>
      <c r="AN6" s="72"/>
      <c r="AO6" s="4">
        <f>AC6-W6</f>
        <v>-6</v>
      </c>
      <c r="AP6" s="82"/>
      <c r="AQ6" s="1"/>
      <c r="AR6" s="1"/>
      <c r="AX6" s="1"/>
    </row>
    <row r="7" spans="1:50" x14ac:dyDescent="0.25">
      <c r="A7" s="83"/>
      <c r="B7" s="43">
        <v>38</v>
      </c>
      <c r="C7" s="44">
        <f>B7-B6</f>
        <v>-4</v>
      </c>
      <c r="D7" s="45">
        <v>3101</v>
      </c>
      <c r="E7" s="46">
        <f>D7/D6</f>
        <v>1.7440944881889764</v>
      </c>
      <c r="F7" s="47">
        <v>4.83</v>
      </c>
      <c r="G7" s="48">
        <f>F7-F6</f>
        <v>1.81</v>
      </c>
      <c r="H7" s="8">
        <v>32</v>
      </c>
      <c r="I7" s="4">
        <f>H7-H6</f>
        <v>-4</v>
      </c>
      <c r="J7" s="1">
        <v>3000</v>
      </c>
      <c r="K7" s="3">
        <f>J7/J6</f>
        <v>1.7921146953405018</v>
      </c>
      <c r="L7" s="2">
        <v>4.38</v>
      </c>
      <c r="M7" s="31">
        <f>L7-L6</f>
        <v>2.13</v>
      </c>
      <c r="N7" s="43">
        <v>32</v>
      </c>
      <c r="O7" s="44">
        <f>N7-N6</f>
        <v>-4</v>
      </c>
      <c r="P7" s="45">
        <v>3006</v>
      </c>
      <c r="Q7" s="46">
        <f>P7/P6</f>
        <v>1.7797513321492007</v>
      </c>
      <c r="R7" s="47">
        <v>5.42</v>
      </c>
      <c r="S7" s="48">
        <f>R7-R6</f>
        <v>1.81</v>
      </c>
      <c r="T7" s="4">
        <f>H7-B7</f>
        <v>-6</v>
      </c>
      <c r="U7" s="82">
        <f>J7/P7</f>
        <v>0.99800399201596801</v>
      </c>
      <c r="V7" s="86" t="s">
        <v>11</v>
      </c>
      <c r="W7" s="43">
        <v>38</v>
      </c>
      <c r="X7" s="44">
        <f>W7-W6</f>
        <v>-8</v>
      </c>
      <c r="Y7" s="45">
        <v>3090</v>
      </c>
      <c r="Z7" s="46">
        <f>Y7/Y6</f>
        <v>3.1562819203268639</v>
      </c>
      <c r="AA7" s="45">
        <v>5.26</v>
      </c>
      <c r="AB7" s="48">
        <f>AA7-AA6</f>
        <v>4.05</v>
      </c>
      <c r="AC7" s="8">
        <v>32</v>
      </c>
      <c r="AD7" s="4">
        <f>AC7-AC6</f>
        <v>-8</v>
      </c>
      <c r="AH7" s="36"/>
      <c r="AI7" s="43">
        <v>41</v>
      </c>
      <c r="AJ7" s="44">
        <f>AI7-AI6</f>
        <v>-8</v>
      </c>
      <c r="AK7" s="45">
        <v>2945</v>
      </c>
      <c r="AL7" s="46">
        <f>AK7/AK6</f>
        <v>3.2868303571428572</v>
      </c>
      <c r="AM7" s="47">
        <v>5.1578947368421053</v>
      </c>
      <c r="AN7" s="48">
        <f>AM7-AM6</f>
        <v>3.1578947368421053</v>
      </c>
      <c r="AO7" s="4">
        <f>AC7-W7</f>
        <v>-6</v>
      </c>
      <c r="AP7" s="82"/>
      <c r="AQ7" s="1"/>
      <c r="AR7" s="1"/>
      <c r="AX7" s="1"/>
    </row>
    <row r="8" spans="1:50" x14ac:dyDescent="0.25">
      <c r="A8" s="83"/>
      <c r="B8" s="43">
        <v>34</v>
      </c>
      <c r="C8" s="44">
        <f t="shared" ref="C8:C9" si="0">B8-B7</f>
        <v>-4</v>
      </c>
      <c r="D8" s="45">
        <v>5363</v>
      </c>
      <c r="E8" s="46">
        <f>D8/D7</f>
        <v>1.7294421154466302</v>
      </c>
      <c r="F8" s="47">
        <v>6.63</v>
      </c>
      <c r="G8" s="48">
        <f>F8-F7</f>
        <v>1.7999999999999998</v>
      </c>
      <c r="H8" s="8">
        <v>29</v>
      </c>
      <c r="I8" s="4">
        <f t="shared" ref="I8:I9" si="1">H8-H7</f>
        <v>-3</v>
      </c>
      <c r="J8" s="1">
        <v>4762</v>
      </c>
      <c r="K8" s="3">
        <f>J8/J7</f>
        <v>1.5873333333333333</v>
      </c>
      <c r="L8" s="2">
        <v>5.58</v>
      </c>
      <c r="M8" s="31">
        <f>L8-L7</f>
        <v>1.2000000000000002</v>
      </c>
      <c r="N8" s="43">
        <v>29</v>
      </c>
      <c r="O8" s="44">
        <f t="shared" ref="O8:O9" si="2">N8-N7</f>
        <v>-3</v>
      </c>
      <c r="P8" s="45">
        <v>4770</v>
      </c>
      <c r="Q8" s="46">
        <f>P8/P7</f>
        <v>1.5868263473053892</v>
      </c>
      <c r="R8" s="47">
        <v>6.64</v>
      </c>
      <c r="S8" s="48">
        <f>R8-R7</f>
        <v>1.2199999999999998</v>
      </c>
      <c r="T8" s="4">
        <f>H8-B8</f>
        <v>-5</v>
      </c>
      <c r="U8" s="82">
        <f>J8/P8</f>
        <v>0.99832285115303987</v>
      </c>
      <c r="V8" s="86"/>
      <c r="W8" s="43">
        <v>32</v>
      </c>
      <c r="X8" s="44">
        <f t="shared" ref="X8" si="3">W8-W7</f>
        <v>-6</v>
      </c>
      <c r="Y8" s="45">
        <v>7015</v>
      </c>
      <c r="Z8" s="46">
        <f>Y8/Y7</f>
        <v>2.2702265372168284</v>
      </c>
      <c r="AA8" s="45">
        <v>7.84</v>
      </c>
      <c r="AB8" s="48">
        <f>AA8-AA7</f>
        <v>2.58</v>
      </c>
      <c r="AC8" s="8">
        <v>26</v>
      </c>
      <c r="AD8" s="4">
        <f t="shared" ref="AD8" si="4">AC8-AC7</f>
        <v>-6</v>
      </c>
      <c r="AH8" s="36"/>
      <c r="AI8" s="43">
        <v>35</v>
      </c>
      <c r="AJ8" s="44">
        <f t="shared" ref="AJ8" si="5">AI8-AI7</f>
        <v>-6</v>
      </c>
      <c r="AK8" s="45">
        <v>7364</v>
      </c>
      <c r="AL8" s="46">
        <f>AK8/AK7</f>
        <v>2.5005093378607808</v>
      </c>
      <c r="AM8" s="47">
        <v>7.1578947368421053</v>
      </c>
      <c r="AN8" s="48">
        <f>AM8-AM7</f>
        <v>2</v>
      </c>
      <c r="AO8" s="4">
        <f>AC8-W8</f>
        <v>-6</v>
      </c>
      <c r="AP8" s="82"/>
      <c r="AQ8" s="1"/>
      <c r="AR8" s="1"/>
      <c r="AS8" s="1"/>
      <c r="AT8" s="1"/>
      <c r="AU8" s="1"/>
      <c r="AV8" s="1"/>
      <c r="AX8" s="1"/>
    </row>
    <row r="9" spans="1:50" ht="16.5" thickBot="1" x14ac:dyDescent="0.3">
      <c r="A9" s="83"/>
      <c r="B9" s="49">
        <v>30</v>
      </c>
      <c r="C9" s="50">
        <f t="shared" si="0"/>
        <v>-4</v>
      </c>
      <c r="D9" s="51">
        <v>9256</v>
      </c>
      <c r="E9" s="52">
        <f>D9/D8</f>
        <v>1.7258996830132389</v>
      </c>
      <c r="F9" s="53">
        <v>7.97</v>
      </c>
      <c r="G9" s="54">
        <f>F9-F8</f>
        <v>1.3399999999999999</v>
      </c>
      <c r="H9" s="9">
        <v>26</v>
      </c>
      <c r="I9" s="32">
        <f t="shared" si="1"/>
        <v>-3</v>
      </c>
      <c r="J9" s="10">
        <v>7581</v>
      </c>
      <c r="K9" s="33">
        <f>J9/J8</f>
        <v>1.5919781604367913</v>
      </c>
      <c r="L9" s="11">
        <v>7.04</v>
      </c>
      <c r="M9" s="34">
        <f>L9-L8</f>
        <v>1.46</v>
      </c>
      <c r="N9" s="49">
        <v>26</v>
      </c>
      <c r="O9" s="50">
        <f t="shared" si="2"/>
        <v>-3</v>
      </c>
      <c r="P9" s="51">
        <v>7599</v>
      </c>
      <c r="Q9" s="52">
        <f>P9/P8</f>
        <v>1.5930817610062893</v>
      </c>
      <c r="R9" s="53">
        <v>7.97</v>
      </c>
      <c r="S9" s="54">
        <f>R9-R8</f>
        <v>1.33</v>
      </c>
      <c r="T9" s="4">
        <f>H9-B9</f>
        <v>-4</v>
      </c>
      <c r="U9" s="82">
        <f>J9/P9</f>
        <v>0.99763126727200946</v>
      </c>
      <c r="V9" s="86"/>
      <c r="W9" s="49"/>
      <c r="X9" s="51"/>
      <c r="Y9" s="51"/>
      <c r="Z9" s="51"/>
      <c r="AA9" s="51"/>
      <c r="AB9" s="73"/>
      <c r="AC9" s="9"/>
      <c r="AD9" s="10"/>
      <c r="AE9" s="10"/>
      <c r="AF9" s="10"/>
      <c r="AG9" s="10"/>
      <c r="AH9" s="37"/>
      <c r="AI9" s="49"/>
      <c r="AJ9" s="51"/>
      <c r="AK9" s="51"/>
      <c r="AL9" s="51"/>
      <c r="AM9" s="53"/>
      <c r="AN9" s="73"/>
      <c r="AO9" s="3"/>
      <c r="AP9" s="83"/>
      <c r="AQ9" s="1"/>
      <c r="AR9" s="1"/>
      <c r="AS9" s="1"/>
      <c r="AT9" s="1"/>
      <c r="AU9" s="1"/>
      <c r="AV9" s="1"/>
      <c r="AX9" s="1"/>
    </row>
    <row r="10" spans="1:50" ht="16.5" thickBot="1" x14ac:dyDescent="0.3">
      <c r="A10" s="83"/>
      <c r="B10" s="93"/>
      <c r="C10" s="109">
        <f>AVERAGE(C6:C9)</f>
        <v>-4</v>
      </c>
      <c r="D10" s="94"/>
      <c r="E10" s="109">
        <f>AVERAGE(E6:E9)</f>
        <v>1.7331454288829484</v>
      </c>
      <c r="F10" s="98"/>
      <c r="G10" s="110">
        <f>AVERAGE(G6:G9)</f>
        <v>1.6499999999999997</v>
      </c>
      <c r="H10" s="95"/>
      <c r="I10" s="103">
        <f>AVERAGE(I6:I9)</f>
        <v>-3.3333333333333335</v>
      </c>
      <c r="J10" s="96"/>
      <c r="K10" s="103">
        <f>AVERAGE(K6:K9)</f>
        <v>1.6571420630368754</v>
      </c>
      <c r="L10" s="102"/>
      <c r="M10" s="111">
        <f>AVERAGE(M6:M9)</f>
        <v>1.5966666666666667</v>
      </c>
      <c r="N10" s="93"/>
      <c r="O10" s="109">
        <f>AVERAGE(O6:O9)</f>
        <v>-3.3333333333333335</v>
      </c>
      <c r="P10" s="94"/>
      <c r="Q10" s="109">
        <f>AVERAGE(Q6:Q9)</f>
        <v>1.6532198134869596</v>
      </c>
      <c r="R10" s="98"/>
      <c r="S10" s="110">
        <f>AVERAGE(S6:S9)</f>
        <v>1.4533333333333331</v>
      </c>
      <c r="T10" s="3">
        <f>AVERAGE(T6:T9)</f>
        <v>-5.25</v>
      </c>
      <c r="U10" s="105">
        <f>AVERAGE(U6:U9)</f>
        <v>0.99626927894240358</v>
      </c>
      <c r="V10" s="86"/>
      <c r="W10" s="93"/>
      <c r="X10" s="46">
        <f>AVERAGE(X6:X9)</f>
        <v>-7</v>
      </c>
      <c r="Y10" s="94"/>
      <c r="Z10" s="46">
        <f>AVERAGE(Z6:Z9)</f>
        <v>2.713254228771846</v>
      </c>
      <c r="AA10" s="94"/>
      <c r="AB10" s="106">
        <f>AVERAGE(AB6:AB9)</f>
        <v>3.3149999999999999</v>
      </c>
      <c r="AC10" s="95"/>
      <c r="AD10" s="103">
        <f>AVERAGE(AD6:AD8)</f>
        <v>-7</v>
      </c>
      <c r="AE10" s="96"/>
      <c r="AF10" s="96"/>
      <c r="AG10" s="96"/>
      <c r="AH10" s="97"/>
      <c r="AI10" s="93"/>
      <c r="AJ10" s="46">
        <f>AVERAGE(AJ6:AJ9)</f>
        <v>-7</v>
      </c>
      <c r="AK10" s="94"/>
      <c r="AL10" s="46">
        <f>AVERAGE(AL6:AL9)</f>
        <v>2.893669847501819</v>
      </c>
      <c r="AM10" s="98"/>
      <c r="AN10" s="106">
        <f>AVERAGE(AN6:AN9)</f>
        <v>2.5789473684210527</v>
      </c>
      <c r="AO10" s="3"/>
      <c r="AP10" s="83"/>
      <c r="AQ10" s="1"/>
      <c r="AR10" s="1"/>
      <c r="AS10" s="1"/>
      <c r="AT10" s="1"/>
      <c r="AU10" s="1"/>
      <c r="AV10" s="1"/>
      <c r="AX10" s="1"/>
    </row>
    <row r="11" spans="1:50" x14ac:dyDescent="0.25">
      <c r="A11" s="83" t="s">
        <v>7</v>
      </c>
      <c r="B11" s="55">
        <v>46</v>
      </c>
      <c r="C11" s="56"/>
      <c r="D11" s="57">
        <v>227</v>
      </c>
      <c r="E11" s="57"/>
      <c r="F11" s="58">
        <v>1.79</v>
      </c>
      <c r="G11" s="59"/>
      <c r="H11" s="55">
        <v>40</v>
      </c>
      <c r="I11" s="56"/>
      <c r="J11" s="57">
        <v>249</v>
      </c>
      <c r="K11" s="57"/>
      <c r="L11" s="58">
        <v>2.0299999999999998</v>
      </c>
      <c r="M11" s="59"/>
      <c r="N11" s="55">
        <v>40</v>
      </c>
      <c r="O11" s="56"/>
      <c r="P11" s="57">
        <v>260</v>
      </c>
      <c r="Q11" s="57"/>
      <c r="R11" s="58">
        <v>2.5</v>
      </c>
      <c r="S11" s="59"/>
      <c r="T11" s="4">
        <f>H11-B11</f>
        <v>-6</v>
      </c>
      <c r="U11" s="82">
        <f>J11/P11</f>
        <v>0.95769230769230773</v>
      </c>
      <c r="V11" s="87" t="s">
        <v>7</v>
      </c>
      <c r="W11" s="55">
        <v>42</v>
      </c>
      <c r="X11" s="57"/>
      <c r="Y11" s="57">
        <v>457</v>
      </c>
      <c r="Z11" s="57"/>
      <c r="AA11" s="57">
        <v>2.72</v>
      </c>
      <c r="AB11" s="74"/>
      <c r="AC11" s="80">
        <v>37</v>
      </c>
      <c r="AD11" s="57"/>
      <c r="AE11" s="56">
        <v>418</v>
      </c>
      <c r="AF11" s="57"/>
      <c r="AG11" s="58">
        <v>3.08</v>
      </c>
      <c r="AH11" s="74"/>
      <c r="AI11" s="55">
        <v>43</v>
      </c>
      <c r="AJ11" s="57"/>
      <c r="AK11" s="57">
        <v>510</v>
      </c>
      <c r="AL11" s="57"/>
      <c r="AM11" s="57">
        <v>3.84</v>
      </c>
      <c r="AN11" s="74"/>
      <c r="AO11" s="4">
        <f>AC11-W11</f>
        <v>-5</v>
      </c>
      <c r="AP11" s="82">
        <f>AE11/AK11</f>
        <v>0.81960784313725488</v>
      </c>
      <c r="AQ11" s="1"/>
      <c r="AR11" s="1"/>
      <c r="AS11" s="1"/>
      <c r="AT11" s="1"/>
      <c r="AU11" s="1"/>
      <c r="AV11" s="1"/>
      <c r="AX11" s="1"/>
    </row>
    <row r="12" spans="1:50" x14ac:dyDescent="0.25">
      <c r="A12" s="83"/>
      <c r="B12" s="60">
        <v>42</v>
      </c>
      <c r="C12" s="61">
        <f>B12-B11</f>
        <v>-4</v>
      </c>
      <c r="D12" s="62">
        <v>442</v>
      </c>
      <c r="E12" s="63">
        <f>D12/D11</f>
        <v>1.947136563876652</v>
      </c>
      <c r="F12" s="64">
        <v>3.71</v>
      </c>
      <c r="G12" s="65">
        <f>F12-F11</f>
        <v>1.92</v>
      </c>
      <c r="H12" s="60">
        <v>37</v>
      </c>
      <c r="I12" s="61">
        <f>H12-H11</f>
        <v>-3</v>
      </c>
      <c r="J12" s="62">
        <v>408</v>
      </c>
      <c r="K12" s="63">
        <f>J12/J11</f>
        <v>1.6385542168674698</v>
      </c>
      <c r="L12" s="64">
        <v>3.49</v>
      </c>
      <c r="M12" s="65">
        <f>L12-L11</f>
        <v>1.4600000000000004</v>
      </c>
      <c r="N12" s="60">
        <v>37</v>
      </c>
      <c r="O12" s="61">
        <f>N12-N11</f>
        <v>-3</v>
      </c>
      <c r="P12" s="62">
        <v>419</v>
      </c>
      <c r="Q12" s="63">
        <f>P12/P11</f>
        <v>1.6115384615384616</v>
      </c>
      <c r="R12" s="64">
        <v>4.21</v>
      </c>
      <c r="S12" s="65">
        <f>R12-R11</f>
        <v>1.71</v>
      </c>
      <c r="T12" s="4">
        <f>H12-B12</f>
        <v>-5</v>
      </c>
      <c r="U12" s="82">
        <f>J12/P12</f>
        <v>0.97374701670644392</v>
      </c>
      <c r="V12" s="87" t="s">
        <v>19</v>
      </c>
      <c r="W12" s="60">
        <v>38</v>
      </c>
      <c r="X12" s="61">
        <f>W12-W11</f>
        <v>-4</v>
      </c>
      <c r="Y12" s="62">
        <v>875</v>
      </c>
      <c r="Z12" s="63">
        <f>Y12/Y11</f>
        <v>1.9146608315098468</v>
      </c>
      <c r="AA12" s="62">
        <v>4.96</v>
      </c>
      <c r="AB12" s="65">
        <f>AA12-AA11</f>
        <v>2.2399999999999998</v>
      </c>
      <c r="AC12" s="81">
        <v>32</v>
      </c>
      <c r="AD12" s="61">
        <f>AC12-AC11</f>
        <v>-5</v>
      </c>
      <c r="AE12" s="61">
        <v>930</v>
      </c>
      <c r="AF12" s="63">
        <f>AE12/AE11</f>
        <v>2.2248803827751198</v>
      </c>
      <c r="AG12" s="64">
        <v>4.92</v>
      </c>
      <c r="AH12" s="65">
        <f>AG12-AG11</f>
        <v>1.8399999999999999</v>
      </c>
      <c r="AI12" s="60">
        <v>39</v>
      </c>
      <c r="AJ12" s="61">
        <f>AI12-AI11</f>
        <v>-4</v>
      </c>
      <c r="AK12" s="62">
        <v>963</v>
      </c>
      <c r="AL12" s="63">
        <f>AK12/AK11</f>
        <v>1.888235294117647</v>
      </c>
      <c r="AM12" s="62">
        <v>5.32</v>
      </c>
      <c r="AN12" s="65">
        <f>AM12-AM11</f>
        <v>1.4800000000000004</v>
      </c>
      <c r="AO12" s="4">
        <f>AC12-W12</f>
        <v>-6</v>
      </c>
      <c r="AP12" s="82">
        <f>AE12/AK12</f>
        <v>0.96573208722741433</v>
      </c>
      <c r="AR12" s="1"/>
      <c r="AX12" s="1"/>
    </row>
    <row r="13" spans="1:50" x14ac:dyDescent="0.25">
      <c r="A13" s="83"/>
      <c r="B13" s="60">
        <v>38</v>
      </c>
      <c r="C13" s="61">
        <f t="shared" ref="C13:C14" si="6">B13-B12</f>
        <v>-4</v>
      </c>
      <c r="D13" s="62">
        <v>861</v>
      </c>
      <c r="E13" s="63">
        <f>D13/D12</f>
        <v>1.9479638009049773</v>
      </c>
      <c r="F13" s="64">
        <v>5.61</v>
      </c>
      <c r="G13" s="65">
        <f>F13-F12</f>
        <v>1.9000000000000004</v>
      </c>
      <c r="H13" s="60">
        <v>33</v>
      </c>
      <c r="I13" s="61">
        <f t="shared" ref="I13:I14" si="7">H13-H12</f>
        <v>-4</v>
      </c>
      <c r="J13" s="62">
        <v>777</v>
      </c>
      <c r="K13" s="63">
        <f>J13/J12</f>
        <v>1.9044117647058822</v>
      </c>
      <c r="L13" s="64">
        <v>5.05</v>
      </c>
      <c r="M13" s="65">
        <f>L13-L12</f>
        <v>1.5599999999999996</v>
      </c>
      <c r="N13" s="60">
        <v>33</v>
      </c>
      <c r="O13" s="61">
        <f t="shared" ref="O13:O14" si="8">N13-N12</f>
        <v>-4</v>
      </c>
      <c r="P13" s="62">
        <v>786</v>
      </c>
      <c r="Q13" s="63">
        <f>P13/P12</f>
        <v>1.8758949880668259</v>
      </c>
      <c r="R13" s="64">
        <v>5.75</v>
      </c>
      <c r="S13" s="65">
        <f>R13-R12</f>
        <v>1.54</v>
      </c>
      <c r="T13" s="4">
        <f>H13-B13</f>
        <v>-5</v>
      </c>
      <c r="U13" s="82">
        <f>J13/P13</f>
        <v>0.98854961832061072</v>
      </c>
      <c r="V13" s="87"/>
      <c r="W13" s="60">
        <v>30</v>
      </c>
      <c r="X13" s="61">
        <f>W13-W12</f>
        <v>-8</v>
      </c>
      <c r="Y13" s="62">
        <v>3396</v>
      </c>
      <c r="Z13" s="63">
        <f>Y13/Y12</f>
        <v>3.8811428571428572</v>
      </c>
      <c r="AA13" s="62">
        <v>8.8800000000000008</v>
      </c>
      <c r="AB13" s="65">
        <f>AA13-AA12</f>
        <v>3.9200000000000008</v>
      </c>
      <c r="AC13" s="81">
        <v>24</v>
      </c>
      <c r="AD13" s="61">
        <f>AC13-AC12</f>
        <v>-8</v>
      </c>
      <c r="AE13" s="61">
        <v>3373</v>
      </c>
      <c r="AF13" s="63">
        <f>AE13/AE12</f>
        <v>3.6268817204301076</v>
      </c>
      <c r="AG13" s="64">
        <v>8.33</v>
      </c>
      <c r="AH13" s="65">
        <f>AG13-AG12</f>
        <v>3.41</v>
      </c>
      <c r="AI13" s="60">
        <v>31</v>
      </c>
      <c r="AJ13" s="61">
        <f>AI13-AI12</f>
        <v>-8</v>
      </c>
      <c r="AK13" s="62">
        <v>3657</v>
      </c>
      <c r="AL13" s="63">
        <f>AK13/AK12</f>
        <v>3.7975077881619939</v>
      </c>
      <c r="AM13" s="62">
        <v>8.5399999999999991</v>
      </c>
      <c r="AN13" s="65">
        <f>AM13-AM12</f>
        <v>3.2199999999999989</v>
      </c>
      <c r="AO13" s="4">
        <f>AC13-W13</f>
        <v>-6</v>
      </c>
      <c r="AP13" s="82">
        <f>AE13/AK13</f>
        <v>0.92234071643423576</v>
      </c>
      <c r="AQ13" s="1"/>
      <c r="AR13" s="1"/>
      <c r="AS13" s="1"/>
      <c r="AT13" s="1"/>
      <c r="AU13" s="1"/>
      <c r="AV13" s="1"/>
    </row>
    <row r="14" spans="1:50" ht="16.5" thickBot="1" x14ac:dyDescent="0.3">
      <c r="A14" s="83"/>
      <c r="B14" s="66">
        <v>34</v>
      </c>
      <c r="C14" s="67">
        <f t="shared" si="6"/>
        <v>-4</v>
      </c>
      <c r="D14" s="68">
        <v>1672</v>
      </c>
      <c r="E14" s="69">
        <f>D14/D13</f>
        <v>1.9419279907084785</v>
      </c>
      <c r="F14" s="70">
        <v>6.63</v>
      </c>
      <c r="G14" s="71">
        <f>F14-F13</f>
        <v>1.0199999999999996</v>
      </c>
      <c r="H14" s="66">
        <v>29</v>
      </c>
      <c r="I14" s="67">
        <f t="shared" si="7"/>
        <v>-4</v>
      </c>
      <c r="J14" s="68">
        <v>1498</v>
      </c>
      <c r="K14" s="69">
        <f>J14/J13</f>
        <v>1.927927927927928</v>
      </c>
      <c r="L14" s="70">
        <v>6.26</v>
      </c>
      <c r="M14" s="71">
        <f>L14-L13</f>
        <v>1.21</v>
      </c>
      <c r="N14" s="66">
        <v>29</v>
      </c>
      <c r="O14" s="67">
        <f t="shared" si="8"/>
        <v>-4</v>
      </c>
      <c r="P14" s="68">
        <v>1506</v>
      </c>
      <c r="Q14" s="69">
        <f>P14/P13</f>
        <v>1.916030534351145</v>
      </c>
      <c r="R14" s="70">
        <v>6.79</v>
      </c>
      <c r="S14" s="71">
        <f>R14-R13</f>
        <v>1.04</v>
      </c>
      <c r="T14" s="4">
        <f>H14-B14</f>
        <v>-5</v>
      </c>
      <c r="U14" s="82">
        <f>J14/P14</f>
        <v>0.99468791500664011</v>
      </c>
      <c r="V14" s="87"/>
      <c r="W14" s="66"/>
      <c r="X14" s="68"/>
      <c r="Y14" s="68"/>
      <c r="Z14" s="68"/>
      <c r="AA14" s="68"/>
      <c r="AB14" s="75"/>
      <c r="AC14" s="66"/>
      <c r="AD14" s="68"/>
      <c r="AE14" s="68"/>
      <c r="AF14" s="68"/>
      <c r="AG14" s="68"/>
      <c r="AH14" s="75"/>
      <c r="AI14" s="66"/>
      <c r="AJ14" s="68"/>
      <c r="AK14" s="68"/>
      <c r="AL14" s="68"/>
      <c r="AM14" s="70"/>
      <c r="AN14" s="75"/>
      <c r="AO14" s="3"/>
      <c r="AP14" s="83"/>
      <c r="AQ14" s="1"/>
      <c r="AR14" s="1"/>
      <c r="AS14" s="1"/>
      <c r="AT14" s="1"/>
      <c r="AU14" s="1"/>
      <c r="AV14" s="1"/>
    </row>
    <row r="15" spans="1:50" ht="16.5" thickBot="1" x14ac:dyDescent="0.3">
      <c r="A15" s="83"/>
      <c r="B15" s="99"/>
      <c r="C15" s="104">
        <f>AVERAGE(C11:C14)</f>
        <v>-4</v>
      </c>
      <c r="D15" s="100"/>
      <c r="E15" s="104">
        <f>AVERAGE(E11:E14)</f>
        <v>1.9456761184967026</v>
      </c>
      <c r="F15" s="101"/>
      <c r="G15" s="108">
        <f>AVERAGE(G11:G14)</f>
        <v>1.6133333333333333</v>
      </c>
      <c r="H15" s="99"/>
      <c r="I15" s="104">
        <f>AVERAGE(I11:I14)</f>
        <v>-3.6666666666666665</v>
      </c>
      <c r="J15" s="100"/>
      <c r="K15" s="104">
        <f>AVERAGE(K11:K14)</f>
        <v>1.8236313031670932</v>
      </c>
      <c r="L15" s="101"/>
      <c r="M15" s="108">
        <f>AVERAGE(M11:M14)</f>
        <v>1.4100000000000001</v>
      </c>
      <c r="N15" s="99"/>
      <c r="O15" s="104">
        <f>AVERAGE(O11:O14)</f>
        <v>-3.6666666666666665</v>
      </c>
      <c r="P15" s="100"/>
      <c r="Q15" s="104">
        <f>AVERAGE(Q11:Q14)</f>
        <v>1.8011546613188107</v>
      </c>
      <c r="R15" s="104"/>
      <c r="S15" s="108">
        <f>AVERAGE(S11:S14)</f>
        <v>1.43</v>
      </c>
      <c r="T15" s="3">
        <f>AVERAGE(T11:T14)</f>
        <v>-5.25</v>
      </c>
      <c r="U15" s="105">
        <f>AVERAGE(U11:U14)</f>
        <v>0.97866921443150057</v>
      </c>
      <c r="V15" s="87"/>
      <c r="W15" s="99"/>
      <c r="X15" s="104">
        <f>AVERAGE(X11:X14)</f>
        <v>-6</v>
      </c>
      <c r="Y15" s="100"/>
      <c r="Z15" s="104">
        <f>AVERAGE(Z11:Z14)</f>
        <v>2.897901844326352</v>
      </c>
      <c r="AA15" s="100"/>
      <c r="AB15" s="108">
        <f>AVERAGE(AB11:AB14)</f>
        <v>3.08</v>
      </c>
      <c r="AC15" s="100"/>
      <c r="AD15" s="104">
        <f>AVERAGE(AD11:AD14)</f>
        <v>-6.5</v>
      </c>
      <c r="AE15" s="100"/>
      <c r="AF15" s="104">
        <f>AVERAGE(AF11:AF14)</f>
        <v>2.9258810516026137</v>
      </c>
      <c r="AG15" s="100"/>
      <c r="AH15" s="108">
        <f>AVERAGE(AH11:AH14)</f>
        <v>2.625</v>
      </c>
      <c r="AI15" s="100"/>
      <c r="AJ15" s="104">
        <f>AVERAGE(AJ11:AJ14)</f>
        <v>-6</v>
      </c>
      <c r="AK15" s="100"/>
      <c r="AL15" s="104">
        <f>AVERAGE(AL11:AL14)</f>
        <v>2.8428715411398207</v>
      </c>
      <c r="AM15" s="101"/>
      <c r="AN15" s="108">
        <f>AVERAGE(AN11:AN14)</f>
        <v>2.3499999999999996</v>
      </c>
      <c r="AO15" s="3"/>
      <c r="AP15" s="105">
        <f>AVERAGE(AP11:AP14)</f>
        <v>0.90256021559963495</v>
      </c>
      <c r="AQ15" s="1"/>
      <c r="AR15" s="1"/>
      <c r="AS15" s="1"/>
      <c r="AT15" s="1"/>
      <c r="AU15" s="1"/>
      <c r="AV15" s="1"/>
    </row>
    <row r="16" spans="1:50" x14ac:dyDescent="0.25">
      <c r="A16" s="83" t="s">
        <v>9</v>
      </c>
      <c r="B16" s="12">
        <v>42</v>
      </c>
      <c r="C16" s="13"/>
      <c r="D16" s="14">
        <v>1311</v>
      </c>
      <c r="E16" s="14"/>
      <c r="F16" s="15">
        <v>4.57</v>
      </c>
      <c r="G16" s="16"/>
      <c r="H16" s="12">
        <v>37</v>
      </c>
      <c r="I16" s="13"/>
      <c r="J16" s="14">
        <v>994</v>
      </c>
      <c r="K16" s="14"/>
      <c r="L16" s="15">
        <v>3.66</v>
      </c>
      <c r="M16" s="16"/>
      <c r="N16" s="12">
        <v>37</v>
      </c>
      <c r="O16" s="13"/>
      <c r="P16" s="14">
        <v>1209</v>
      </c>
      <c r="Q16" s="14"/>
      <c r="R16" s="15">
        <v>4.63</v>
      </c>
      <c r="S16" s="16"/>
      <c r="T16" s="4">
        <f>H16-B16</f>
        <v>-5</v>
      </c>
      <c r="U16" s="82">
        <f>J16/P16</f>
        <v>0.82216708023159635</v>
      </c>
      <c r="V16" s="88" t="s">
        <v>9</v>
      </c>
      <c r="W16" s="17">
        <v>42</v>
      </c>
      <c r="X16" s="18"/>
      <c r="Y16" s="18">
        <v>1333</v>
      </c>
      <c r="Z16" s="18"/>
      <c r="AA16" s="19">
        <v>3.71</v>
      </c>
      <c r="AB16" s="77"/>
      <c r="AC16" s="18">
        <v>37</v>
      </c>
      <c r="AD16" s="18"/>
      <c r="AE16" s="18">
        <v>1006</v>
      </c>
      <c r="AF16" s="18"/>
      <c r="AG16" s="19">
        <v>3.07</v>
      </c>
      <c r="AH16" s="77"/>
      <c r="AI16" s="18">
        <v>44</v>
      </c>
      <c r="AJ16" s="18"/>
      <c r="AK16" s="18">
        <v>1251</v>
      </c>
      <c r="AL16" s="18"/>
      <c r="AM16" s="19">
        <v>4.1399999999999997</v>
      </c>
      <c r="AN16" s="77"/>
      <c r="AO16" s="4">
        <f>AC16-W16</f>
        <v>-5</v>
      </c>
      <c r="AP16" s="82">
        <f>AE16/AK16</f>
        <v>0.80415667466027174</v>
      </c>
      <c r="AQ16" s="1"/>
      <c r="AR16" s="1"/>
      <c r="AS16" s="1"/>
      <c r="AT16" s="1"/>
      <c r="AU16" s="1"/>
      <c r="AV16" s="1"/>
      <c r="AX16" s="1"/>
    </row>
    <row r="17" spans="1:50" x14ac:dyDescent="0.25">
      <c r="A17" s="83"/>
      <c r="B17" s="17">
        <v>38</v>
      </c>
      <c r="C17" s="27">
        <f>B17-B16</f>
        <v>-4</v>
      </c>
      <c r="D17" s="18">
        <v>2218</v>
      </c>
      <c r="E17" s="28">
        <f>D17/D16</f>
        <v>1.6918382913806256</v>
      </c>
      <c r="F17" s="19">
        <v>5.88</v>
      </c>
      <c r="G17" s="20">
        <f>F17-F16</f>
        <v>1.3099999999999996</v>
      </c>
      <c r="H17" s="17">
        <v>33</v>
      </c>
      <c r="I17" s="27">
        <f>H17-H16</f>
        <v>-4</v>
      </c>
      <c r="J17" s="18">
        <v>1713</v>
      </c>
      <c r="K17" s="28">
        <f>J17/J16</f>
        <v>1.7233400402414487</v>
      </c>
      <c r="L17" s="19">
        <v>4.63</v>
      </c>
      <c r="M17" s="20">
        <f>L17-L16</f>
        <v>0.96999999999999975</v>
      </c>
      <c r="N17" s="17">
        <v>33</v>
      </c>
      <c r="O17" s="27">
        <f>N17-N16</f>
        <v>-4</v>
      </c>
      <c r="P17" s="18">
        <v>2079</v>
      </c>
      <c r="Q17" s="28">
        <f>P17/P16</f>
        <v>1.7196029776674937</v>
      </c>
      <c r="R17" s="19">
        <v>5.97</v>
      </c>
      <c r="S17" s="20">
        <f>R17-R16</f>
        <v>1.3399999999999999</v>
      </c>
      <c r="T17" s="4">
        <f>H17-B17</f>
        <v>-5</v>
      </c>
      <c r="U17" s="82">
        <f>J17/P17</f>
        <v>0.82395382395382399</v>
      </c>
      <c r="V17" s="88" t="s">
        <v>20</v>
      </c>
      <c r="W17" s="17">
        <v>38</v>
      </c>
      <c r="X17" s="27">
        <f>W17-W16</f>
        <v>-4</v>
      </c>
      <c r="Y17" s="18">
        <v>2221</v>
      </c>
      <c r="Z17" s="28">
        <f>Y17/Y16</f>
        <v>1.6661665416354088</v>
      </c>
      <c r="AA17" s="19">
        <v>5.79</v>
      </c>
      <c r="AB17" s="20">
        <f>AA17-AA16</f>
        <v>2.08</v>
      </c>
      <c r="AC17" s="18">
        <v>33</v>
      </c>
      <c r="AD17" s="27">
        <f>AC17-AC16</f>
        <v>-4</v>
      </c>
      <c r="AE17" s="18">
        <v>1740</v>
      </c>
      <c r="AF17" s="28">
        <f>AE17/AE16</f>
        <v>1.7296222664015906</v>
      </c>
      <c r="AG17" s="19">
        <v>4.6399999999999997</v>
      </c>
      <c r="AH17" s="20">
        <f>AG17-AG16</f>
        <v>1.5699999999999998</v>
      </c>
      <c r="AI17" s="18">
        <v>40</v>
      </c>
      <c r="AJ17" s="27">
        <f>AI17-AI16</f>
        <v>-4</v>
      </c>
      <c r="AK17" s="18">
        <v>2138</v>
      </c>
      <c r="AL17" s="28">
        <f>AK17/AK16</f>
        <v>1.7090327737809752</v>
      </c>
      <c r="AM17" s="19">
        <v>5.43</v>
      </c>
      <c r="AN17" s="20">
        <f>AM17-AM16</f>
        <v>1.29</v>
      </c>
      <c r="AO17" s="4">
        <f>AC17-W17</f>
        <v>-5</v>
      </c>
      <c r="AP17" s="82">
        <f>AE17/AK17</f>
        <v>0.81384471468662301</v>
      </c>
      <c r="AR17" s="1"/>
      <c r="AX17" s="1"/>
    </row>
    <row r="18" spans="1:50" x14ac:dyDescent="0.25">
      <c r="A18" s="83"/>
      <c r="B18" s="17">
        <v>32</v>
      </c>
      <c r="C18" s="27">
        <f t="shared" ref="C18:C19" si="9">B18-B17</f>
        <v>-6</v>
      </c>
      <c r="D18" s="18">
        <v>5074</v>
      </c>
      <c r="E18" s="28">
        <f>D18/D17</f>
        <v>2.2876465284039673</v>
      </c>
      <c r="F18" s="19">
        <v>7.78</v>
      </c>
      <c r="G18" s="20">
        <f>F18-F17</f>
        <v>1.9000000000000004</v>
      </c>
      <c r="H18" s="17">
        <v>27</v>
      </c>
      <c r="I18" s="27">
        <f t="shared" ref="I18:I19" si="10">H18-H17</f>
        <v>-6</v>
      </c>
      <c r="J18" s="18">
        <v>4279</v>
      </c>
      <c r="K18" s="28">
        <f>J18/J17</f>
        <v>2.497956800934034</v>
      </c>
      <c r="L18" s="19">
        <v>6.13</v>
      </c>
      <c r="M18" s="20">
        <f>L18-L17</f>
        <v>1.5</v>
      </c>
      <c r="N18" s="17">
        <v>27</v>
      </c>
      <c r="O18" s="27">
        <f t="shared" ref="O18:O19" si="11">N18-N17</f>
        <v>-6</v>
      </c>
      <c r="P18" s="18">
        <v>4915</v>
      </c>
      <c r="Q18" s="28">
        <f>P18/P17</f>
        <v>2.3641173641173641</v>
      </c>
      <c r="R18" s="19">
        <v>7.91</v>
      </c>
      <c r="S18" s="20">
        <f>R18-R17</f>
        <v>1.9400000000000004</v>
      </c>
      <c r="T18" s="4">
        <f>H18-B18</f>
        <v>-5</v>
      </c>
      <c r="U18" s="82">
        <f>J18/P18</f>
        <v>0.87060020345879963</v>
      </c>
      <c r="V18" s="88"/>
      <c r="W18" s="17">
        <v>32</v>
      </c>
      <c r="X18" s="27">
        <f t="shared" ref="X18" si="12">W18-W17</f>
        <v>-6</v>
      </c>
      <c r="Y18" s="18">
        <v>5133</v>
      </c>
      <c r="Z18" s="28">
        <f>Y18/Y17</f>
        <v>2.3111211166141379</v>
      </c>
      <c r="AA18" s="19">
        <v>8.5</v>
      </c>
      <c r="AB18" s="20">
        <f>AA18-AA17</f>
        <v>2.71</v>
      </c>
      <c r="AC18" s="18">
        <v>27</v>
      </c>
      <c r="AD18" s="27">
        <f t="shared" ref="AD18" si="13">AC18-AC17</f>
        <v>-6</v>
      </c>
      <c r="AE18" s="18">
        <v>4256</v>
      </c>
      <c r="AF18" s="28">
        <f>AE18/AE17</f>
        <v>2.4459770114942527</v>
      </c>
      <c r="AG18" s="19">
        <v>8.07</v>
      </c>
      <c r="AH18" s="20">
        <f>AG18-AG17</f>
        <v>3.4300000000000006</v>
      </c>
      <c r="AI18" s="18">
        <v>34</v>
      </c>
      <c r="AJ18" s="27">
        <f t="shared" ref="AJ18" si="14">AI18-AI17</f>
        <v>-6</v>
      </c>
      <c r="AK18" s="18">
        <v>5108</v>
      </c>
      <c r="AL18" s="28">
        <f>AK18/AK17</f>
        <v>2.3891487371375115</v>
      </c>
      <c r="AM18" s="19">
        <v>7.79</v>
      </c>
      <c r="AN18" s="20">
        <f>AM18-AM17</f>
        <v>2.3600000000000003</v>
      </c>
      <c r="AO18" s="4">
        <f>AC18-W18</f>
        <v>-5</v>
      </c>
      <c r="AP18" s="82">
        <f>AE18/AK18</f>
        <v>0.83320281910728267</v>
      </c>
      <c r="AQ18" s="1"/>
      <c r="AR18" s="1"/>
      <c r="AS18" s="1"/>
      <c r="AT18" s="1"/>
      <c r="AU18" s="1"/>
      <c r="AV18" s="1"/>
      <c r="AX18" s="1"/>
    </row>
    <row r="19" spans="1:50" ht="16.5" thickBot="1" x14ac:dyDescent="0.3">
      <c r="A19" s="83"/>
      <c r="B19" s="21">
        <v>28</v>
      </c>
      <c r="C19" s="22">
        <f t="shared" si="9"/>
        <v>-4</v>
      </c>
      <c r="D19" s="23">
        <v>9413</v>
      </c>
      <c r="E19" s="24">
        <f>D19/D18</f>
        <v>1.8551438707134411</v>
      </c>
      <c r="F19" s="25">
        <v>8.66</v>
      </c>
      <c r="G19" s="26">
        <f>F19-F18</f>
        <v>0.87999999999999989</v>
      </c>
      <c r="H19" s="21">
        <v>24</v>
      </c>
      <c r="I19" s="22">
        <f t="shared" si="10"/>
        <v>-3</v>
      </c>
      <c r="J19" s="23">
        <v>6851</v>
      </c>
      <c r="K19" s="24">
        <f>J19/J18</f>
        <v>1.6010750175274597</v>
      </c>
      <c r="L19" s="25">
        <v>7.49</v>
      </c>
      <c r="M19" s="26">
        <f>L19-L18</f>
        <v>1.3600000000000003</v>
      </c>
      <c r="N19" s="21">
        <v>24</v>
      </c>
      <c r="O19" s="22">
        <f t="shared" si="11"/>
        <v>-3</v>
      </c>
      <c r="P19" s="23">
        <v>7676</v>
      </c>
      <c r="Q19" s="24">
        <f>P19/P18</f>
        <v>1.5617497456765006</v>
      </c>
      <c r="R19" s="25">
        <v>8.7899999999999991</v>
      </c>
      <c r="S19" s="26">
        <f>R19-R18</f>
        <v>0.87999999999999901</v>
      </c>
      <c r="T19" s="4">
        <f>H19-B19</f>
        <v>-4</v>
      </c>
      <c r="U19" s="82">
        <f>J19/P19</f>
        <v>0.89252214695153731</v>
      </c>
      <c r="V19" s="88"/>
      <c r="W19" s="21"/>
      <c r="X19" s="23"/>
      <c r="Y19" s="23"/>
      <c r="Z19" s="23"/>
      <c r="AA19" s="23"/>
      <c r="AB19" s="76"/>
      <c r="AC19" s="21"/>
      <c r="AD19" s="23"/>
      <c r="AE19" s="23"/>
      <c r="AF19" s="23"/>
      <c r="AG19" s="23"/>
      <c r="AH19" s="76"/>
      <c r="AI19" s="21"/>
      <c r="AJ19" s="23"/>
      <c r="AK19" s="23"/>
      <c r="AL19" s="23"/>
      <c r="AM19" s="25"/>
      <c r="AN19" s="76"/>
      <c r="AO19" s="3"/>
      <c r="AP19" s="83"/>
      <c r="AQ19" s="1"/>
      <c r="AR19" s="1"/>
      <c r="AS19" s="1"/>
      <c r="AT19" s="1"/>
      <c r="AU19" s="1"/>
      <c r="AV19" s="1"/>
      <c r="AX19" s="1"/>
    </row>
    <row r="20" spans="1:50" ht="16.5" thickBot="1" x14ac:dyDescent="0.3">
      <c r="A20" s="83"/>
      <c r="B20" s="89"/>
      <c r="C20" s="91">
        <f>AVERAGE(C16:C19)</f>
        <v>-4.666666666666667</v>
      </c>
      <c r="D20" s="90"/>
      <c r="E20" s="91">
        <f>AVERAGE(E16:E19)</f>
        <v>1.9448762301660114</v>
      </c>
      <c r="F20" s="92"/>
      <c r="G20" s="107">
        <f>AVERAGE(G16:G19)</f>
        <v>1.3633333333333333</v>
      </c>
      <c r="H20" s="89"/>
      <c r="I20" s="91">
        <f>AVERAGE(I16:I19)</f>
        <v>-4.333333333333333</v>
      </c>
      <c r="J20" s="90"/>
      <c r="K20" s="91">
        <f>AVERAGE(K16:K19)</f>
        <v>1.9407906195676474</v>
      </c>
      <c r="L20" s="92"/>
      <c r="M20" s="107">
        <f>AVERAGE(M16:M19)</f>
        <v>1.2766666666666666</v>
      </c>
      <c r="N20" s="89"/>
      <c r="O20" s="91">
        <f>AVERAGE(O16:O19)</f>
        <v>-4.333333333333333</v>
      </c>
      <c r="P20" s="90"/>
      <c r="Q20" s="91">
        <f>AVERAGE(Q16:Q19)</f>
        <v>1.8818233624871195</v>
      </c>
      <c r="R20" s="92"/>
      <c r="S20" s="107">
        <f>AVERAGE(S16:S19)</f>
        <v>1.3866666666666665</v>
      </c>
      <c r="T20" s="3">
        <f>AVERAGE(T16:T19)</f>
        <v>-4.75</v>
      </c>
      <c r="U20" s="105">
        <f>AVERAGE(U16:U19)</f>
        <v>0.85231081364893935</v>
      </c>
      <c r="V20" s="88"/>
      <c r="W20" s="89"/>
      <c r="X20" s="91">
        <f>AVERAGE(X16:X19)</f>
        <v>-5</v>
      </c>
      <c r="Y20" s="90"/>
      <c r="Z20" s="91">
        <f>AVERAGE(Z16:Z19)</f>
        <v>1.9886438291247734</v>
      </c>
      <c r="AA20" s="90"/>
      <c r="AB20" s="107">
        <f>AVERAGE(AB16:AB19)</f>
        <v>2.395</v>
      </c>
      <c r="AC20" s="90"/>
      <c r="AD20" s="91">
        <f>AVERAGE(AD16:AD19)</f>
        <v>-5</v>
      </c>
      <c r="AE20" s="90"/>
      <c r="AF20" s="91">
        <f>AVERAGE(AF16:AF19)</f>
        <v>2.0877996389479216</v>
      </c>
      <c r="AG20" s="90"/>
      <c r="AH20" s="107">
        <f>AVERAGE(AH16:AH19)</f>
        <v>2.5</v>
      </c>
      <c r="AI20" s="90"/>
      <c r="AJ20" s="91">
        <f>AVERAGE(AJ16:AJ19)</f>
        <v>-5</v>
      </c>
      <c r="AK20" s="90"/>
      <c r="AL20" s="91">
        <f>AVERAGE(AL16:AL19)</f>
        <v>2.0490907554592432</v>
      </c>
      <c r="AM20" s="92"/>
      <c r="AN20" s="107">
        <f>AVERAGE(AN16:AN19)</f>
        <v>1.8250000000000002</v>
      </c>
      <c r="AO20" s="3"/>
      <c r="AP20" s="105">
        <f>AVERAGE(AP16:AP19)</f>
        <v>0.81706806948472577</v>
      </c>
      <c r="AQ20" s="1"/>
      <c r="AR20" s="1"/>
      <c r="AS20" s="1"/>
      <c r="AT20" s="1"/>
      <c r="AU20" s="1"/>
      <c r="AV20" s="1"/>
      <c r="AX20" s="1"/>
    </row>
    <row r="21" spans="1:50" x14ac:dyDescent="0.25">
      <c r="A21" s="83" t="s">
        <v>10</v>
      </c>
      <c r="B21" s="12">
        <v>42</v>
      </c>
      <c r="C21" s="13"/>
      <c r="D21" s="14">
        <v>632</v>
      </c>
      <c r="E21" s="14"/>
      <c r="F21" s="15">
        <v>3.92</v>
      </c>
      <c r="G21" s="16"/>
      <c r="H21" s="12">
        <v>37</v>
      </c>
      <c r="I21" s="13"/>
      <c r="J21" s="14">
        <v>455</v>
      </c>
      <c r="K21" s="14"/>
      <c r="L21" s="15">
        <v>2.62</v>
      </c>
      <c r="M21" s="16"/>
      <c r="N21" s="12">
        <v>37</v>
      </c>
      <c r="O21" s="13"/>
      <c r="P21" s="14">
        <v>586</v>
      </c>
      <c r="Q21" s="14"/>
      <c r="R21" s="15">
        <v>4.34</v>
      </c>
      <c r="S21" s="16"/>
      <c r="T21" s="4">
        <f>H21-B21</f>
        <v>-5</v>
      </c>
      <c r="U21" s="82">
        <f>J21/P21</f>
        <v>0.7764505119453925</v>
      </c>
      <c r="V21" s="88" t="s">
        <v>10</v>
      </c>
      <c r="W21" s="17">
        <v>42</v>
      </c>
      <c r="X21" s="18"/>
      <c r="Y21" s="18">
        <v>627</v>
      </c>
      <c r="Z21" s="18"/>
      <c r="AA21" s="19">
        <v>2.29</v>
      </c>
      <c r="AB21" s="77"/>
      <c r="AC21" s="18">
        <v>37</v>
      </c>
      <c r="AD21" s="18"/>
      <c r="AE21" s="18">
        <v>457</v>
      </c>
      <c r="AF21" s="18"/>
      <c r="AG21" s="19">
        <v>2.79</v>
      </c>
      <c r="AH21" s="77"/>
      <c r="AI21" s="18">
        <v>44</v>
      </c>
      <c r="AJ21" s="18"/>
      <c r="AK21" s="18">
        <v>582</v>
      </c>
      <c r="AL21" s="18"/>
      <c r="AM21" s="19">
        <v>3.5</v>
      </c>
      <c r="AN21" s="77"/>
      <c r="AO21" s="4">
        <f>AC21-W21</f>
        <v>-5</v>
      </c>
      <c r="AP21" s="82">
        <f>AE21/AK21</f>
        <v>0.78522336769759449</v>
      </c>
      <c r="AQ21" s="1"/>
      <c r="AR21" s="1"/>
      <c r="AS21" s="1"/>
      <c r="AT21" s="1"/>
      <c r="AU21" s="1"/>
      <c r="AV21" s="1"/>
      <c r="AX21" s="1"/>
    </row>
    <row r="22" spans="1:50" x14ac:dyDescent="0.25">
      <c r="A22" s="83"/>
      <c r="B22" s="17">
        <v>38</v>
      </c>
      <c r="C22" s="27">
        <f>B22-B21</f>
        <v>-4</v>
      </c>
      <c r="D22" s="18">
        <v>909</v>
      </c>
      <c r="E22" s="28">
        <f>D22/D21</f>
        <v>1.4382911392405062</v>
      </c>
      <c r="F22" s="19">
        <v>4.91</v>
      </c>
      <c r="G22" s="20">
        <f>F22-F21</f>
        <v>0.99000000000000021</v>
      </c>
      <c r="H22" s="17">
        <v>32</v>
      </c>
      <c r="I22" s="27">
        <f>H22-H21</f>
        <v>-5</v>
      </c>
      <c r="J22" s="18">
        <v>743</v>
      </c>
      <c r="K22" s="28">
        <f>J22/J21</f>
        <v>1.6329670329670329</v>
      </c>
      <c r="L22" s="19">
        <v>3.88</v>
      </c>
      <c r="M22" s="20">
        <f>L22-L21</f>
        <v>1.2599999999999998</v>
      </c>
      <c r="N22" s="17">
        <v>32</v>
      </c>
      <c r="O22" s="27">
        <f>N22-N21</f>
        <v>-5</v>
      </c>
      <c r="P22" s="18">
        <v>940</v>
      </c>
      <c r="Q22" s="28">
        <f>P22/P21</f>
        <v>1.6040955631399318</v>
      </c>
      <c r="R22" s="19">
        <v>5.67</v>
      </c>
      <c r="S22" s="20">
        <f>R22-R21</f>
        <v>1.33</v>
      </c>
      <c r="T22" s="4">
        <f>H22-B22</f>
        <v>-6</v>
      </c>
      <c r="U22" s="82">
        <f>J22/P22</f>
        <v>0.79042553191489362</v>
      </c>
      <c r="V22" s="88" t="s">
        <v>20</v>
      </c>
      <c r="W22" s="17">
        <v>38</v>
      </c>
      <c r="X22" s="27">
        <f>W22-W21</f>
        <v>-4</v>
      </c>
      <c r="Y22" s="18">
        <v>899</v>
      </c>
      <c r="Z22" s="28">
        <f>Y22/Y21</f>
        <v>1.4338118022328548</v>
      </c>
      <c r="AA22" s="19">
        <v>5.14</v>
      </c>
      <c r="AB22" s="20">
        <f>AA22-AA21</f>
        <v>2.8499999999999996</v>
      </c>
      <c r="AC22" s="18">
        <v>32</v>
      </c>
      <c r="AD22" s="27">
        <f>AC22-AC21</f>
        <v>-5</v>
      </c>
      <c r="AE22" s="18">
        <v>745</v>
      </c>
      <c r="AF22" s="28">
        <f>AE22/AE21</f>
        <v>1.6301969365426696</v>
      </c>
      <c r="AG22" s="19">
        <v>6.29</v>
      </c>
      <c r="AH22" s="20">
        <f>AG22-AG21</f>
        <v>3.5</v>
      </c>
      <c r="AI22" s="18">
        <v>39</v>
      </c>
      <c r="AJ22" s="27">
        <f>AI22-AI21</f>
        <v>-5</v>
      </c>
      <c r="AK22" s="18">
        <v>933</v>
      </c>
      <c r="AL22" s="28">
        <f>AK22/AK21</f>
        <v>1.6030927835051547</v>
      </c>
      <c r="AM22" s="19">
        <v>6.14</v>
      </c>
      <c r="AN22" s="20">
        <f>AM22-AM21</f>
        <v>2.6399999999999997</v>
      </c>
      <c r="AO22" s="4">
        <f>AC22-W22</f>
        <v>-6</v>
      </c>
      <c r="AP22" s="82">
        <f>AE22/AK22</f>
        <v>0.79849946409431938</v>
      </c>
      <c r="AR22" s="1"/>
      <c r="AX22" s="1"/>
    </row>
    <row r="23" spans="1:50" x14ac:dyDescent="0.25">
      <c r="A23" s="83"/>
      <c r="B23" s="17">
        <v>34</v>
      </c>
      <c r="C23" s="27">
        <f t="shared" ref="C23:C24" si="15">B23-B22</f>
        <v>-4</v>
      </c>
      <c r="D23" s="18">
        <v>1326</v>
      </c>
      <c r="E23" s="28">
        <f>D23/D22</f>
        <v>1.4587458745874586</v>
      </c>
      <c r="F23" s="19">
        <v>6.28</v>
      </c>
      <c r="G23" s="20">
        <f>F23-F22</f>
        <v>1.37</v>
      </c>
      <c r="H23" s="17">
        <v>30</v>
      </c>
      <c r="I23" s="27">
        <f t="shared" ref="I23:I24" si="16">H23-H22</f>
        <v>-2</v>
      </c>
      <c r="J23" s="18">
        <v>917</v>
      </c>
      <c r="K23" s="28">
        <f>J23/J22</f>
        <v>1.2341857335127859</v>
      </c>
      <c r="L23" s="19">
        <v>4.38</v>
      </c>
      <c r="M23" s="20">
        <f>L23-L22</f>
        <v>0.5</v>
      </c>
      <c r="N23" s="17">
        <v>30</v>
      </c>
      <c r="O23" s="27">
        <f t="shared" ref="O23:O24" si="17">N23-N22</f>
        <v>-2</v>
      </c>
      <c r="P23" s="18">
        <v>1173</v>
      </c>
      <c r="Q23" s="28">
        <f>P23/P22</f>
        <v>1.2478723404255319</v>
      </c>
      <c r="R23" s="19">
        <v>6.42</v>
      </c>
      <c r="S23" s="20">
        <f>R23-R22</f>
        <v>0.75</v>
      </c>
      <c r="T23" s="4">
        <f>H23-B23</f>
        <v>-4</v>
      </c>
      <c r="U23" s="82">
        <f>J23/P23</f>
        <v>0.78175618073316278</v>
      </c>
      <c r="V23" s="88"/>
      <c r="W23" s="17">
        <v>34</v>
      </c>
      <c r="X23" s="27">
        <f t="shared" ref="X23" si="18">W23-W22</f>
        <v>-4</v>
      </c>
      <c r="Y23" s="18">
        <v>1324</v>
      </c>
      <c r="Z23" s="28">
        <f>Y23/Y22</f>
        <v>1.4727474972191323</v>
      </c>
      <c r="AA23" s="19">
        <v>7.86</v>
      </c>
      <c r="AB23" s="20">
        <f>AA23-AA22</f>
        <v>2.7200000000000006</v>
      </c>
      <c r="AC23" s="18">
        <v>30</v>
      </c>
      <c r="AD23" s="27">
        <f t="shared" ref="AD23" si="19">AC23-AC22</f>
        <v>-2</v>
      </c>
      <c r="AE23" s="18">
        <v>932</v>
      </c>
      <c r="AF23" s="28">
        <f>AE23/AE22</f>
        <v>1.2510067114093959</v>
      </c>
      <c r="AG23" s="19">
        <v>6.21</v>
      </c>
      <c r="AH23" s="20">
        <f>AG23-AG22</f>
        <v>-8.0000000000000071E-2</v>
      </c>
      <c r="AI23" s="18">
        <v>37</v>
      </c>
      <c r="AJ23" s="27">
        <f t="shared" ref="AJ23" si="20">AI23-AI22</f>
        <v>-2</v>
      </c>
      <c r="AK23" s="18">
        <v>1147</v>
      </c>
      <c r="AL23" s="28">
        <f>AK23/AK22</f>
        <v>1.2293676312968917</v>
      </c>
      <c r="AM23" s="19">
        <v>6.86</v>
      </c>
      <c r="AN23" s="20">
        <f>AM23-AM22</f>
        <v>0.72000000000000064</v>
      </c>
      <c r="AO23" s="4">
        <f>AC23-W23</f>
        <v>-4</v>
      </c>
      <c r="AP23" s="82">
        <f>AE23/AK23</f>
        <v>0.81255448997384483</v>
      </c>
      <c r="AQ23" s="1"/>
      <c r="AR23" s="1"/>
      <c r="AS23" s="1"/>
      <c r="AT23" s="1"/>
      <c r="AU23" s="1"/>
      <c r="AV23" s="1"/>
    </row>
    <row r="24" spans="1:50" ht="16.5" thickBot="1" x14ac:dyDescent="0.3">
      <c r="A24" s="83"/>
      <c r="B24" s="21">
        <v>30</v>
      </c>
      <c r="C24" s="22">
        <f t="shared" si="15"/>
        <v>-4</v>
      </c>
      <c r="D24" s="23">
        <v>1996</v>
      </c>
      <c r="E24" s="24">
        <f>D24/D23</f>
        <v>1.5052790346907994</v>
      </c>
      <c r="F24" s="25">
        <v>7.29</v>
      </c>
      <c r="G24" s="26">
        <f>F24-F23</f>
        <v>1.0099999999999998</v>
      </c>
      <c r="H24" s="21">
        <v>27</v>
      </c>
      <c r="I24" s="22">
        <f t="shared" si="16"/>
        <v>-3</v>
      </c>
      <c r="J24" s="23">
        <v>1286</v>
      </c>
      <c r="K24" s="24">
        <f>J24/J23</f>
        <v>1.4023991275899672</v>
      </c>
      <c r="L24" s="25">
        <v>5.08</v>
      </c>
      <c r="M24" s="26">
        <f>L24-L23</f>
        <v>0.70000000000000018</v>
      </c>
      <c r="N24" s="21">
        <v>27</v>
      </c>
      <c r="O24" s="22">
        <f t="shared" si="17"/>
        <v>-3</v>
      </c>
      <c r="P24" s="23">
        <v>1604</v>
      </c>
      <c r="Q24" s="24">
        <f>P24/P23</f>
        <v>1.3674339300937766</v>
      </c>
      <c r="R24" s="25">
        <v>7.67</v>
      </c>
      <c r="S24" s="26">
        <f>R24-R23</f>
        <v>1.25</v>
      </c>
      <c r="T24" s="4">
        <f>H24-B24</f>
        <v>-3</v>
      </c>
      <c r="U24" s="82">
        <f>J24/P24</f>
        <v>0.80174563591022441</v>
      </c>
      <c r="V24" s="88"/>
      <c r="W24" s="21"/>
      <c r="X24" s="23"/>
      <c r="Y24" s="23"/>
      <c r="Z24" s="23"/>
      <c r="AA24" s="23"/>
      <c r="AB24" s="76"/>
      <c r="AC24" s="21"/>
      <c r="AD24" s="23"/>
      <c r="AE24" s="23"/>
      <c r="AF24" s="23"/>
      <c r="AG24" s="23"/>
      <c r="AH24" s="76"/>
      <c r="AI24" s="21"/>
      <c r="AJ24" s="23"/>
      <c r="AK24" s="23"/>
      <c r="AL24" s="23"/>
      <c r="AM24" s="25"/>
      <c r="AN24" s="76"/>
      <c r="AO24" s="3"/>
      <c r="AP24" s="83"/>
      <c r="AQ24" s="1"/>
      <c r="AR24" s="1"/>
      <c r="AS24" s="1"/>
      <c r="AT24" s="1"/>
      <c r="AU24" s="1"/>
      <c r="AV24" s="1"/>
    </row>
    <row r="25" spans="1:50" ht="16.5" thickBot="1" x14ac:dyDescent="0.3">
      <c r="A25" s="83"/>
      <c r="B25" s="89"/>
      <c r="C25" s="91">
        <f>AVERAGE(C21:C24)</f>
        <v>-4</v>
      </c>
      <c r="D25" s="90"/>
      <c r="E25" s="91">
        <f>AVERAGE(E21:E24)</f>
        <v>1.467438682839588</v>
      </c>
      <c r="F25" s="92"/>
      <c r="G25" s="107">
        <f>AVERAGE(G21:G24)</f>
        <v>1.1233333333333333</v>
      </c>
      <c r="H25" s="89"/>
      <c r="I25" s="91">
        <f>AVERAGE(I21:I24)</f>
        <v>-3.3333333333333335</v>
      </c>
      <c r="J25" s="90"/>
      <c r="K25" s="91">
        <f>AVERAGE(K21:K24)</f>
        <v>1.4231839646899287</v>
      </c>
      <c r="L25" s="92"/>
      <c r="M25" s="107">
        <f>AVERAGE(M21:M24)</f>
        <v>0.82</v>
      </c>
      <c r="N25" s="89"/>
      <c r="O25" s="91">
        <f>AVERAGE(O21:O24)</f>
        <v>-3.3333333333333335</v>
      </c>
      <c r="P25" s="90"/>
      <c r="Q25" s="91">
        <f>AVERAGE(Q21:Q24)</f>
        <v>1.4064672778864133</v>
      </c>
      <c r="R25" s="92"/>
      <c r="S25" s="107">
        <f>AVERAGE(S21:S24)</f>
        <v>1.1100000000000001</v>
      </c>
      <c r="T25" s="3">
        <f>AVERAGE(T21:T24)</f>
        <v>-4.5</v>
      </c>
      <c r="U25" s="105">
        <f>AVERAGE(U21:U24)</f>
        <v>0.78759446512591835</v>
      </c>
      <c r="V25" s="88"/>
      <c r="W25" s="89"/>
      <c r="X25" s="91">
        <f>AVERAGE(X21:X24)</f>
        <v>-4</v>
      </c>
      <c r="Y25" s="90"/>
      <c r="Z25" s="91">
        <f>AVERAGE(Z21:Z24)</f>
        <v>1.4532796497259937</v>
      </c>
      <c r="AA25" s="90"/>
      <c r="AB25" s="107">
        <f>AVERAGE(AB21:AB24)</f>
        <v>2.7850000000000001</v>
      </c>
      <c r="AC25" s="89"/>
      <c r="AD25" s="91">
        <f>AVERAGE(AD21:AD24)</f>
        <v>-3.5</v>
      </c>
      <c r="AE25" s="90"/>
      <c r="AF25" s="91">
        <f>AVERAGE(AF21:AF24)</f>
        <v>1.4406018239760328</v>
      </c>
      <c r="AG25" s="90"/>
      <c r="AH25" s="107">
        <f>AVERAGE(AH21:AH24)</f>
        <v>1.71</v>
      </c>
      <c r="AI25" s="89"/>
      <c r="AJ25" s="91">
        <f>AVERAGE(AJ21:AJ24)</f>
        <v>-3.5</v>
      </c>
      <c r="AK25" s="90"/>
      <c r="AL25" s="91">
        <f>AVERAGE(AL21:AL24)</f>
        <v>1.4162302074010231</v>
      </c>
      <c r="AM25" s="92"/>
      <c r="AN25" s="107">
        <f>AVERAGE(AN21:AN24)</f>
        <v>1.6800000000000002</v>
      </c>
      <c r="AO25" s="3"/>
      <c r="AP25" s="105">
        <f>AVERAGE(AP21:AP24)</f>
        <v>0.79875910725525279</v>
      </c>
      <c r="AQ25" s="1"/>
      <c r="AR25" s="1"/>
      <c r="AS25" s="1"/>
      <c r="AT25" s="1"/>
      <c r="AU25" s="1"/>
      <c r="AV25" s="1"/>
    </row>
    <row r="26" spans="1:50" x14ac:dyDescent="0.25">
      <c r="A26" s="83"/>
      <c r="B26" s="83"/>
      <c r="C26" s="82">
        <f>AVERAGE(C6:C9,C11:C14,C16:C19,C21:C24)</f>
        <v>-4.166666666666667</v>
      </c>
      <c r="D26" s="83"/>
      <c r="E26" s="82">
        <f>AVERAGE(E6:E9,E11:E14,E16:E19,E21:E24)</f>
        <v>1.7727841150963126</v>
      </c>
      <c r="F26" s="84"/>
      <c r="G26" s="82">
        <f>AVERAGE(G6:G9,G11:G14,G16:G19,G21:G24)</f>
        <v>1.4375</v>
      </c>
      <c r="H26" s="83"/>
      <c r="I26" s="82">
        <f>AVERAGE(I6:I9,I11:I14,I16:I19,I21:I24)</f>
        <v>-3.6666666666666665</v>
      </c>
      <c r="J26" s="83"/>
      <c r="K26" s="82">
        <f>AVERAGE(K6:K9,K11:K14,K16:K19,K21:K24)</f>
        <v>1.7111869876153862</v>
      </c>
      <c r="L26" s="83"/>
      <c r="M26" s="82">
        <f>AVERAGE(M6:M9,M11:M14,M16:M19,M21:M24)</f>
        <v>1.2758333333333332</v>
      </c>
      <c r="N26" s="83"/>
      <c r="O26" s="82">
        <f>AVERAGE(O6:O9,O11:O14,O16:O19,O21:O24)</f>
        <v>-3.6666666666666665</v>
      </c>
      <c r="P26" s="83"/>
      <c r="Q26" s="82">
        <f>AVERAGE(Q6:Q9,Q11:Q14,Q16:Q19,Q21:Q24)</f>
        <v>1.6856662787948258</v>
      </c>
      <c r="R26" s="83"/>
      <c r="S26" s="82">
        <f>AVERAGE(S6:S9,S11:S14,S16:S19,S21:S24)</f>
        <v>1.345</v>
      </c>
      <c r="T26" s="82">
        <f>AVERAGE(T6:T9,T11:T14,T16:T19,T21:T24)</f>
        <v>-4.9375</v>
      </c>
      <c r="U26" s="82">
        <f>AVERAGE(U6:U9,U11:U14,U16:U19,U21:U24)</f>
        <v>0.90371094303719046</v>
      </c>
      <c r="V26" s="86" t="s">
        <v>12</v>
      </c>
      <c r="W26" s="5">
        <v>42</v>
      </c>
      <c r="X26" s="6"/>
      <c r="Y26" s="6">
        <v>429</v>
      </c>
      <c r="Z26" s="6"/>
      <c r="AA26" s="6">
        <v>2.68</v>
      </c>
      <c r="AB26" s="35"/>
      <c r="AC26" s="5">
        <v>36</v>
      </c>
      <c r="AD26" s="6"/>
      <c r="AE26" s="6"/>
      <c r="AF26" s="6"/>
      <c r="AG26" s="6"/>
      <c r="AH26" s="35"/>
      <c r="AI26" s="5">
        <v>44</v>
      </c>
      <c r="AJ26" s="6"/>
      <c r="AK26" s="6">
        <v>415</v>
      </c>
      <c r="AL26" s="6"/>
      <c r="AM26" s="7">
        <v>3</v>
      </c>
      <c r="AN26" s="35"/>
      <c r="AO26" s="4">
        <f>AC26-W26</f>
        <v>-6</v>
      </c>
      <c r="AP26" s="83"/>
      <c r="AQ26" s="1"/>
      <c r="AR26" s="1"/>
      <c r="AS26" s="1"/>
      <c r="AT26" s="1"/>
      <c r="AU26" s="1"/>
      <c r="AV26" s="1"/>
      <c r="AX26" s="1"/>
    </row>
    <row r="27" spans="1:50" x14ac:dyDescent="0.25">
      <c r="V27" s="86" t="s">
        <v>11</v>
      </c>
      <c r="W27" s="8">
        <v>38</v>
      </c>
      <c r="X27" s="4">
        <f>W27-W26</f>
        <v>-4</v>
      </c>
      <c r="Y27" s="1">
        <v>699</v>
      </c>
      <c r="Z27" s="3">
        <f>Y27/Y26</f>
        <v>1.6293706293706294</v>
      </c>
      <c r="AA27" s="1">
        <v>5.53</v>
      </c>
      <c r="AB27" s="31">
        <f>AA27-AA26</f>
        <v>2.85</v>
      </c>
      <c r="AC27" s="8">
        <v>32</v>
      </c>
      <c r="AD27" s="4">
        <f>AC27-AC26</f>
        <v>-4</v>
      </c>
      <c r="AH27" s="36"/>
      <c r="AI27" s="8">
        <v>40</v>
      </c>
      <c r="AJ27" s="4">
        <f>AI27-AI26</f>
        <v>-4</v>
      </c>
      <c r="AK27" s="1">
        <v>690</v>
      </c>
      <c r="AL27" s="3">
        <f>AK27/AK26</f>
        <v>1.6626506024096386</v>
      </c>
      <c r="AM27" s="2">
        <v>5.3157894736842106</v>
      </c>
      <c r="AN27" s="31">
        <f>AM27-AM26</f>
        <v>2.3157894736842106</v>
      </c>
      <c r="AO27" s="4">
        <f>AC27-W27</f>
        <v>-6</v>
      </c>
      <c r="AP27" s="83"/>
      <c r="AQ27" s="1"/>
      <c r="AR27" s="1"/>
      <c r="AX27" s="1"/>
    </row>
    <row r="28" spans="1:50" x14ac:dyDescent="0.25">
      <c r="B28" s="1" t="s">
        <v>23</v>
      </c>
      <c r="V28" s="86"/>
      <c r="W28" s="8">
        <v>35</v>
      </c>
      <c r="X28" s="4">
        <f>W28-W27</f>
        <v>-3</v>
      </c>
      <c r="Y28" s="1">
        <v>1017</v>
      </c>
      <c r="Z28" s="3">
        <f>Y28/Y27</f>
        <v>1.4549356223175967</v>
      </c>
      <c r="AA28" s="1">
        <v>7.26</v>
      </c>
      <c r="AB28" s="31">
        <f>AA28-AA27</f>
        <v>1.7299999999999995</v>
      </c>
      <c r="AC28" s="8">
        <v>29</v>
      </c>
      <c r="AD28" s="4">
        <f t="shared" ref="AD28" si="21">AC28-AC27</f>
        <v>-3</v>
      </c>
      <c r="AH28" s="36"/>
      <c r="AI28" s="8">
        <v>36</v>
      </c>
      <c r="AJ28" s="4">
        <f t="shared" ref="AJ28" si="22">AI28-AI27</f>
        <v>-4</v>
      </c>
      <c r="AK28" s="1">
        <v>1032</v>
      </c>
      <c r="AL28" s="3">
        <f>AK28/AK27</f>
        <v>1.4956521739130435</v>
      </c>
      <c r="AM28" s="2">
        <v>6.8421052631578947</v>
      </c>
      <c r="AN28" s="31">
        <f>AM28-AM27</f>
        <v>1.5263157894736841</v>
      </c>
      <c r="AO28" s="4">
        <f>AC28-W28</f>
        <v>-6</v>
      </c>
      <c r="AP28" s="83"/>
      <c r="AQ28" s="1"/>
      <c r="AR28" s="1"/>
      <c r="AS28" s="1"/>
      <c r="AT28" s="1"/>
      <c r="AU28" s="1"/>
      <c r="AV28" s="1"/>
      <c r="AX28" s="1"/>
    </row>
    <row r="29" spans="1:50" ht="16.5" thickBot="1" x14ac:dyDescent="0.3">
      <c r="V29" s="86"/>
      <c r="W29" s="9"/>
      <c r="X29" s="10"/>
      <c r="Y29" s="10"/>
      <c r="Z29" s="10"/>
      <c r="AA29" s="10"/>
      <c r="AB29" s="37"/>
      <c r="AC29" s="9"/>
      <c r="AD29" s="10"/>
      <c r="AE29" s="10"/>
      <c r="AF29" s="10"/>
      <c r="AG29" s="10"/>
      <c r="AH29" s="37"/>
      <c r="AI29" s="9"/>
      <c r="AJ29" s="10"/>
      <c r="AK29" s="10"/>
      <c r="AL29" s="10"/>
      <c r="AM29" s="11"/>
      <c r="AN29" s="37"/>
      <c r="AP29" s="82"/>
      <c r="AQ29" s="1"/>
      <c r="AR29" s="1"/>
      <c r="AS29" s="1"/>
      <c r="AT29" s="1"/>
      <c r="AU29" s="1"/>
      <c r="AV29" s="1"/>
      <c r="AX29" s="1"/>
    </row>
    <row r="30" spans="1:50" ht="16.5" thickBot="1" x14ac:dyDescent="0.3">
      <c r="B30" s="1" t="s">
        <v>24</v>
      </c>
      <c r="V30" s="86"/>
      <c r="W30" s="95"/>
      <c r="X30" s="103">
        <f>AVERAGE(X26:X28)</f>
        <v>-3.5</v>
      </c>
      <c r="Y30" s="96"/>
      <c r="Z30" s="103">
        <f>AVERAGE(Z26:Z28)</f>
        <v>1.542153125844113</v>
      </c>
      <c r="AA30" s="96"/>
      <c r="AB30" s="111">
        <f>AVERAGE(AB26:AB29)</f>
        <v>2.29</v>
      </c>
      <c r="AC30" s="95"/>
      <c r="AD30" s="103">
        <f>AVERAGE(AD26:AD28)</f>
        <v>-3.5</v>
      </c>
      <c r="AE30" s="96"/>
      <c r="AF30" s="96"/>
      <c r="AG30" s="96"/>
      <c r="AH30" s="97"/>
      <c r="AI30" s="95"/>
      <c r="AJ30" s="103">
        <f>AVERAGE(AJ26:AJ28)</f>
        <v>-4</v>
      </c>
      <c r="AK30" s="96"/>
      <c r="AL30" s="103">
        <f>AVERAGE(AL26:AL28)</f>
        <v>1.579151388161341</v>
      </c>
      <c r="AM30" s="102"/>
      <c r="AN30" s="111">
        <f>AVERAGE(AN26:AN29)</f>
        <v>1.9210526315789473</v>
      </c>
      <c r="AP30" s="82"/>
      <c r="AQ30" s="1"/>
      <c r="AR30" s="1"/>
      <c r="AS30" s="1"/>
      <c r="AT30" s="1"/>
      <c r="AU30" s="1"/>
      <c r="AV30" s="1"/>
      <c r="AX30" s="1"/>
    </row>
    <row r="31" spans="1:50" x14ac:dyDescent="0.25">
      <c r="V31" s="86" t="s">
        <v>13</v>
      </c>
      <c r="W31" s="8">
        <v>46</v>
      </c>
      <c r="Y31" s="1">
        <v>846</v>
      </c>
      <c r="AA31" s="1">
        <v>2.37</v>
      </c>
      <c r="AB31" s="36"/>
      <c r="AC31" s="8">
        <v>40</v>
      </c>
      <c r="AH31" s="36"/>
      <c r="AI31" s="8">
        <v>47</v>
      </c>
      <c r="AK31" s="1">
        <v>842</v>
      </c>
      <c r="AM31" s="2">
        <v>3.4210526315789473</v>
      </c>
      <c r="AN31" s="36"/>
      <c r="AO31" s="4">
        <f>AC31-W31</f>
        <v>-6</v>
      </c>
      <c r="AP31" s="83"/>
      <c r="AQ31" s="1"/>
      <c r="AR31" s="1"/>
      <c r="AS31" s="1"/>
      <c r="AT31" s="1"/>
      <c r="AU31" s="1"/>
      <c r="AV31" s="1"/>
      <c r="AX31" s="1"/>
    </row>
    <row r="32" spans="1:50" x14ac:dyDescent="0.25">
      <c r="B32" s="1" t="s">
        <v>25</v>
      </c>
      <c r="V32" s="86" t="s">
        <v>11</v>
      </c>
      <c r="W32" s="8">
        <v>42</v>
      </c>
      <c r="X32" s="4">
        <f>W32-W31</f>
        <v>-4</v>
      </c>
      <c r="Y32" s="1">
        <v>1456</v>
      </c>
      <c r="Z32" s="3">
        <f>Y32/Y31</f>
        <v>1.7210401891252955</v>
      </c>
      <c r="AA32" s="1">
        <v>5.42</v>
      </c>
      <c r="AB32" s="31">
        <f>AA32-AA31</f>
        <v>3.05</v>
      </c>
      <c r="AC32" s="8">
        <v>36</v>
      </c>
      <c r="AD32" s="4">
        <f>AC32-AC31</f>
        <v>-4</v>
      </c>
      <c r="AH32" s="36"/>
      <c r="AI32" s="8">
        <v>44</v>
      </c>
      <c r="AJ32" s="4">
        <f>AI32-AI31</f>
        <v>-3</v>
      </c>
      <c r="AK32" s="1">
        <v>1421</v>
      </c>
      <c r="AL32" s="3">
        <f>AK32/AK31</f>
        <v>1.6876484560570071</v>
      </c>
      <c r="AM32" s="2">
        <v>5.4736842105263159</v>
      </c>
      <c r="AN32" s="31">
        <f>AM32-AM31</f>
        <v>2.0526315789473686</v>
      </c>
      <c r="AO32" s="4">
        <f>AC32-W32</f>
        <v>-6</v>
      </c>
      <c r="AP32" s="83"/>
      <c r="AQ32" s="1"/>
    </row>
    <row r="33" spans="2:50" x14ac:dyDescent="0.25">
      <c r="V33" s="86"/>
      <c r="W33" s="8">
        <v>38</v>
      </c>
      <c r="X33" s="4">
        <f t="shared" ref="X33" si="23">W33-W32</f>
        <v>-4</v>
      </c>
      <c r="Y33" s="1">
        <v>2436</v>
      </c>
      <c r="Z33" s="3">
        <f>Y33/Y32</f>
        <v>1.6730769230769231</v>
      </c>
      <c r="AA33" s="1">
        <v>7.26</v>
      </c>
      <c r="AB33" s="31">
        <f>AA33-AA32</f>
        <v>1.8399999999999999</v>
      </c>
      <c r="AC33" s="8">
        <v>32</v>
      </c>
      <c r="AD33" s="4">
        <f t="shared" ref="AD33" si="24">AC33-AC32</f>
        <v>-4</v>
      </c>
      <c r="AH33" s="36"/>
      <c r="AI33" s="8">
        <v>40</v>
      </c>
      <c r="AJ33" s="4">
        <f t="shared" ref="AJ33" si="25">AI33-AI32</f>
        <v>-4</v>
      </c>
      <c r="AK33" s="1">
        <v>2421</v>
      </c>
      <c r="AL33" s="3">
        <f>AK33/AK32</f>
        <v>1.7037297677691767</v>
      </c>
      <c r="AM33" s="2">
        <v>7</v>
      </c>
      <c r="AN33" s="31">
        <f>AM33-AM32</f>
        <v>1.5263157894736841</v>
      </c>
      <c r="AO33" s="4">
        <f>AC33-W33</f>
        <v>-6</v>
      </c>
      <c r="AP33" s="83"/>
      <c r="AQ33" s="1"/>
      <c r="AR33" s="1"/>
      <c r="AS33" s="1"/>
      <c r="AT33" s="1"/>
      <c r="AU33" s="1"/>
      <c r="AV33" s="1"/>
    </row>
    <row r="34" spans="2:50" ht="16.5" thickBot="1" x14ac:dyDescent="0.3">
      <c r="B34" s="1" t="s">
        <v>26</v>
      </c>
      <c r="V34" s="86"/>
      <c r="W34" s="8"/>
      <c r="AB34" s="36"/>
      <c r="AC34" s="8"/>
      <c r="AH34" s="36"/>
      <c r="AI34" s="8"/>
      <c r="AN34" s="36"/>
      <c r="AP34" s="82"/>
      <c r="AQ34" s="1"/>
      <c r="AR34" s="1"/>
      <c r="AS34" s="1"/>
      <c r="AT34" s="1"/>
      <c r="AU34" s="1"/>
      <c r="AV34" s="1"/>
      <c r="AX34" s="1"/>
    </row>
    <row r="35" spans="2:50" ht="16.5" thickBot="1" x14ac:dyDescent="0.3">
      <c r="V35" s="86"/>
      <c r="W35" s="95"/>
      <c r="X35" s="103">
        <f>AVERAGE(X31:X33)</f>
        <v>-4</v>
      </c>
      <c r="Y35" s="96"/>
      <c r="Z35" s="103">
        <f>AVERAGE(Z31:Z33)</f>
        <v>1.6970585561011093</v>
      </c>
      <c r="AA35" s="96"/>
      <c r="AB35" s="111">
        <f>AVERAGE(AB31:AB34)</f>
        <v>2.4449999999999998</v>
      </c>
      <c r="AC35" s="95"/>
      <c r="AD35" s="103">
        <f>AVERAGE(AD31:AD33)</f>
        <v>-4</v>
      </c>
      <c r="AE35" s="96"/>
      <c r="AF35" s="96"/>
      <c r="AG35" s="96"/>
      <c r="AH35" s="97"/>
      <c r="AI35" s="95"/>
      <c r="AJ35" s="103">
        <f>AVERAGE(AJ31:AJ33)</f>
        <v>-3.5</v>
      </c>
      <c r="AK35" s="96"/>
      <c r="AL35" s="103">
        <f>AVERAGE(AL31:AL33)</f>
        <v>1.6956891119130919</v>
      </c>
      <c r="AM35" s="102"/>
      <c r="AN35" s="111">
        <f>AVERAGE(AN31:AN34)</f>
        <v>1.7894736842105263</v>
      </c>
      <c r="AP35" s="82"/>
      <c r="AQ35" s="1"/>
      <c r="AR35" s="1"/>
      <c r="AS35" s="1"/>
      <c r="AT35" s="1"/>
      <c r="AU35" s="1"/>
      <c r="AV35" s="1"/>
      <c r="AX35" s="1"/>
    </row>
    <row r="36" spans="2:50" x14ac:dyDescent="0.25">
      <c r="B36" s="1" t="s">
        <v>27</v>
      </c>
      <c r="V36" s="87" t="s">
        <v>18</v>
      </c>
      <c r="W36" s="5">
        <v>46</v>
      </c>
      <c r="X36" s="6"/>
      <c r="Y36" s="6">
        <v>499</v>
      </c>
      <c r="Z36" s="6"/>
      <c r="AA36" s="6">
        <v>1.96</v>
      </c>
      <c r="AB36" s="6"/>
      <c r="AC36" s="78">
        <v>39</v>
      </c>
      <c r="AD36" s="6"/>
      <c r="AE36" s="6">
        <v>513</v>
      </c>
      <c r="AF36" s="6"/>
      <c r="AG36" s="7">
        <v>3</v>
      </c>
      <c r="AH36" s="35"/>
      <c r="AI36" s="5">
        <v>47</v>
      </c>
      <c r="AK36" s="6">
        <v>503</v>
      </c>
      <c r="AL36" s="6"/>
      <c r="AM36" s="6">
        <v>2.62</v>
      </c>
      <c r="AN36" s="35"/>
      <c r="AO36" s="4">
        <f>AC36-W36</f>
        <v>-7</v>
      </c>
      <c r="AP36" s="82">
        <f>AE36/AK36</f>
        <v>1.0198807157057654</v>
      </c>
      <c r="AQ36" s="1"/>
      <c r="AR36" s="1"/>
      <c r="AS36" s="1"/>
      <c r="AT36" s="1"/>
      <c r="AU36" s="1"/>
      <c r="AV36" s="1"/>
    </row>
    <row r="37" spans="2:50" x14ac:dyDescent="0.25">
      <c r="V37" s="87" t="s">
        <v>19</v>
      </c>
      <c r="W37" s="8">
        <v>42</v>
      </c>
      <c r="X37" s="4">
        <f>W37-W36</f>
        <v>-4</v>
      </c>
      <c r="Y37" s="1">
        <v>887</v>
      </c>
      <c r="Z37" s="3">
        <f>Y37/Y36</f>
        <v>1.777555110220441</v>
      </c>
      <c r="AA37" s="1">
        <v>5.04</v>
      </c>
      <c r="AB37" s="2">
        <f>AA37-AA36</f>
        <v>3.08</v>
      </c>
      <c r="AC37" s="79">
        <v>35</v>
      </c>
      <c r="AD37" s="4">
        <f>AC37-AC36</f>
        <v>-4</v>
      </c>
      <c r="AE37" s="1">
        <v>878</v>
      </c>
      <c r="AF37" s="3">
        <f>AE37/AE36</f>
        <v>1.7115009746588694</v>
      </c>
      <c r="AG37" s="2">
        <v>5.65</v>
      </c>
      <c r="AH37" s="31">
        <f>AG37-AG36</f>
        <v>2.6500000000000004</v>
      </c>
      <c r="AI37" s="8">
        <v>43</v>
      </c>
      <c r="AJ37" s="4">
        <f>AI37-AI36</f>
        <v>-4</v>
      </c>
      <c r="AK37" s="1">
        <v>899</v>
      </c>
      <c r="AL37" s="3">
        <f>AK37/AK36</f>
        <v>1.7872763419483102</v>
      </c>
      <c r="AM37" s="1">
        <v>4.6399999999999997</v>
      </c>
      <c r="AN37" s="31">
        <f>AM37-AM36</f>
        <v>2.0199999999999996</v>
      </c>
      <c r="AO37" s="4">
        <f>AC37-W37</f>
        <v>-7</v>
      </c>
      <c r="AP37" s="82">
        <f>AE37/AK37</f>
        <v>0.97664071190211343</v>
      </c>
    </row>
    <row r="38" spans="2:50" x14ac:dyDescent="0.25">
      <c r="V38" s="87"/>
      <c r="W38" s="8">
        <v>34</v>
      </c>
      <c r="X38" s="4">
        <f>W38-W37</f>
        <v>-8</v>
      </c>
      <c r="Y38" s="1">
        <v>2591</v>
      </c>
      <c r="Z38" s="3">
        <f>Y38/Y37</f>
        <v>2.9210822998872605</v>
      </c>
      <c r="AA38" s="1">
        <v>8.85</v>
      </c>
      <c r="AB38" s="2">
        <f>AA38-AA37</f>
        <v>3.8099999999999996</v>
      </c>
      <c r="AC38" s="79">
        <v>26</v>
      </c>
      <c r="AD38" s="4">
        <f>AC38-AC37</f>
        <v>-9</v>
      </c>
      <c r="AE38" s="1">
        <v>2531</v>
      </c>
      <c r="AF38" s="3">
        <f>AE38/AE37</f>
        <v>2.8826879271070616</v>
      </c>
      <c r="AG38" s="2">
        <v>8.8000000000000007</v>
      </c>
      <c r="AH38" s="31">
        <f>AG38-AG37</f>
        <v>3.1500000000000004</v>
      </c>
      <c r="AI38" s="8">
        <v>35</v>
      </c>
      <c r="AJ38" s="4">
        <f t="shared" ref="AJ38" si="26">AI38-AI37</f>
        <v>-8</v>
      </c>
      <c r="AK38" s="1">
        <v>2801</v>
      </c>
      <c r="AL38" s="3">
        <f>AK38/AK37</f>
        <v>3.1156840934371526</v>
      </c>
      <c r="AM38" s="1">
        <v>8.56</v>
      </c>
      <c r="AN38" s="31">
        <f>AM38-AM37</f>
        <v>3.9200000000000008</v>
      </c>
      <c r="AO38" s="4">
        <f>AC38-W38</f>
        <v>-8</v>
      </c>
      <c r="AP38" s="82">
        <f>AE38/AK38</f>
        <v>0.90360585505176727</v>
      </c>
    </row>
    <row r="39" spans="2:50" ht="16.5" thickBot="1" x14ac:dyDescent="0.3">
      <c r="V39" s="87"/>
      <c r="W39" s="9"/>
      <c r="X39" s="10"/>
      <c r="Y39" s="10"/>
      <c r="Z39" s="10"/>
      <c r="AA39" s="10"/>
      <c r="AB39" s="10"/>
      <c r="AC39" s="9"/>
      <c r="AD39" s="10"/>
      <c r="AE39" s="10"/>
      <c r="AF39" s="10"/>
      <c r="AG39" s="10"/>
      <c r="AH39" s="37"/>
      <c r="AI39" s="9"/>
      <c r="AK39" s="10"/>
      <c r="AL39" s="10"/>
      <c r="AM39" s="11"/>
      <c r="AN39" s="37"/>
      <c r="AP39" s="82"/>
    </row>
    <row r="40" spans="2:50" ht="16.5" thickBot="1" x14ac:dyDescent="0.3">
      <c r="V40" s="87"/>
      <c r="W40" s="95"/>
      <c r="X40" s="103">
        <f>AVERAGE(X36:X38)</f>
        <v>-6</v>
      </c>
      <c r="Y40" s="96"/>
      <c r="Z40" s="103">
        <f>AVERAGE(Z36:Z38)</f>
        <v>2.3493187050538507</v>
      </c>
      <c r="AA40" s="96"/>
      <c r="AB40" s="111">
        <f>AVERAGE(AB36:AB39)</f>
        <v>3.4449999999999998</v>
      </c>
      <c r="AC40" s="95"/>
      <c r="AD40" s="103">
        <f>AVERAGE(AD36:AD38)</f>
        <v>-6.5</v>
      </c>
      <c r="AE40" s="96"/>
      <c r="AF40" s="103">
        <f>AVERAGE(AF36:AF38)</f>
        <v>2.2970944508829656</v>
      </c>
      <c r="AG40" s="96"/>
      <c r="AH40" s="111">
        <f>AVERAGE(AH36:AH39)</f>
        <v>2.9000000000000004</v>
      </c>
      <c r="AI40" s="95"/>
      <c r="AJ40" s="103">
        <f>AVERAGE(AJ36:AJ38)</f>
        <v>-6</v>
      </c>
      <c r="AK40" s="96"/>
      <c r="AL40" s="103">
        <f>AVERAGE(AL36:AL38)</f>
        <v>2.4514802176927315</v>
      </c>
      <c r="AM40" s="102"/>
      <c r="AN40" s="111">
        <f>AVERAGE(AN36:AN39)</f>
        <v>2.97</v>
      </c>
      <c r="AP40" s="105">
        <f>AVERAGE(AP36:AP39)</f>
        <v>0.96670909421988205</v>
      </c>
    </row>
    <row r="41" spans="2:50" x14ac:dyDescent="0.25">
      <c r="V41" s="83"/>
      <c r="W41" s="83"/>
      <c r="X41" s="82">
        <f>AVERAGE(X6:X9,X11:X14,X16:X19,X21:X24,X26:X29,X31:X34,X36:X39)</f>
        <v>-5.0714285714285712</v>
      </c>
      <c r="Y41" s="83"/>
      <c r="Z41" s="82">
        <f>AVERAGE(Z6:Z9,Z11:Z14,Z16:Z19,Z21:Z24,Z26:Z29,Z31:Z34,Z36:Z39)</f>
        <v>2.0916585627068627</v>
      </c>
      <c r="AA41" s="84"/>
      <c r="AB41" s="82">
        <f>AVERAGE(AB6:AB9,AB11:AB14,AB16:AB19,AB21:AB24,AB26:AB29,AB31:AB34,AB36:AB39)</f>
        <v>2.8221428571428575</v>
      </c>
      <c r="AC41" s="83"/>
      <c r="AD41" s="82">
        <f>AVERAGE(AD6:AD9,AD11:AD14,AD16:AD19,AD21:AD24,AD26:AD29,AD31:AD34,AD36:AD39)</f>
        <v>-5.1428571428571432</v>
      </c>
      <c r="AE41" s="83"/>
      <c r="AF41" s="82">
        <f>AVERAGE(AF6:AF9,AF11:AF14,AF16:AF19,AF21:AF24,AF26:AF29,AF31:AF34,AF36:AF39)</f>
        <v>2.1878442413523831</v>
      </c>
      <c r="AG41" s="84"/>
      <c r="AH41" s="82">
        <f>AVERAGE(AH6:AH9,AH11:AH14,AH16:AH19,AH21:AH24,AH26:AH29,AH31:AH34,AH36:AH39)</f>
        <v>2.4337499999999999</v>
      </c>
      <c r="AI41" s="83"/>
      <c r="AJ41" s="82">
        <f>AVERAGE(AJ6:AJ9,AJ11:AJ14,AJ16:AJ19,AJ21:AJ24,AJ26:AJ29,AJ31:AJ34,AJ36:AJ39)</f>
        <v>-5</v>
      </c>
      <c r="AK41" s="83"/>
      <c r="AL41" s="82">
        <f>AVERAGE(AL6:AL9,AL11:AL14,AL16:AL19,AL21:AL24,AL26:AL29,AL31:AL34,AL36:AL39)</f>
        <v>2.1325975813241529</v>
      </c>
      <c r="AM41" s="84"/>
      <c r="AN41" s="82">
        <f>AVERAGE(AN6:AN9,AN11:AN14,AN16:AN19,AN21:AN24,AN26:AN29,AN31:AN34,AN36:AN39)</f>
        <v>2.1592105263157899</v>
      </c>
      <c r="AO41" s="82">
        <f>AVERAGE(AO6:AO9,AO11:AO14,AO16:AO19,AO21:AO24,AO26:AO29,AO31:AO34,AO36:AO39)</f>
        <v>-5.8571428571428568</v>
      </c>
      <c r="AP41" s="82">
        <f>AVERAGE(AP6:AP9,AP11:AP14,AP16:AP19,AP21:AP24,AP26:AP29,AP31:AP34,AP36:AP39)</f>
        <v>0.87127412163987394</v>
      </c>
    </row>
    <row r="42" spans="2:50" x14ac:dyDescent="0.25">
      <c r="X42" s="3"/>
      <c r="Z42" s="3"/>
      <c r="AA42" s="2"/>
      <c r="AB42" s="3"/>
      <c r="AD42" s="3"/>
      <c r="AF42" s="3"/>
      <c r="AG42" s="2"/>
      <c r="AH42" s="3"/>
      <c r="AJ42" s="3"/>
      <c r="AL42" s="3"/>
      <c r="AN42" s="3"/>
      <c r="AO42" s="3"/>
    </row>
    <row r="43" spans="2:50" x14ac:dyDescent="0.25">
      <c r="X43" s="3"/>
      <c r="Z43" s="3"/>
      <c r="AA43" s="2"/>
      <c r="AB43" s="3"/>
      <c r="AD43" s="3"/>
      <c r="AF43" s="3"/>
      <c r="AG43" s="2"/>
      <c r="AH43" s="3"/>
      <c r="AJ43" s="3"/>
      <c r="AL43" s="3"/>
      <c r="AN43" s="3"/>
      <c r="AO43" s="3"/>
    </row>
  </sheetData>
  <printOptions horizontalCentered="1" verticalCentered="1"/>
  <pageMargins left="0.78740157480314965" right="0.78740157480314965" top="0.78740157480314965" bottom="0.78740157480314965" header="0.39370078740157483" footer="0.39370078740157483"/>
  <pageSetup paperSize="9" scale="65" fitToWidth="2" fitToHeight="2" pageOrder="overThenDown" orientation="landscape" horizontalDpi="300" verticalDpi="300" r:id="rId1"/>
  <rowBreaks count="1" manualBreakCount="1">
    <brk id="44" max="41" man="1"/>
  </rowBreaks>
  <colBreaks count="1" manualBreakCount="1">
    <brk id="21" max="8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45F4D-FDD2-429E-AAE8-93EECA42002E}">
  <dimension ref="A2:Z20"/>
  <sheetViews>
    <sheetView tabSelected="1" topLeftCell="K1" workbookViewId="0">
      <selection activeCell="W1" sqref="W1:Z1048576"/>
    </sheetView>
  </sheetViews>
  <sheetFormatPr defaultRowHeight="15.75" x14ac:dyDescent="0.25"/>
  <cols>
    <col min="1" max="15" width="9.140625" style="2"/>
    <col min="16" max="21" width="20.7109375" style="114" customWidth="1"/>
    <col min="22" max="22" width="9.140625" style="2"/>
    <col min="23" max="26" width="10.7109375" style="4" bestFit="1" customWidth="1"/>
    <col min="27" max="16384" width="9.140625" style="2"/>
  </cols>
  <sheetData>
    <row r="2" spans="1:26" x14ac:dyDescent="0.25">
      <c r="C2" s="2" t="s">
        <v>30</v>
      </c>
      <c r="G2" s="2" t="s">
        <v>31</v>
      </c>
      <c r="K2" s="2" t="s">
        <v>40</v>
      </c>
      <c r="M2" s="2" t="s">
        <v>39</v>
      </c>
      <c r="P2" s="2" t="s">
        <v>41</v>
      </c>
      <c r="Q2" s="2" t="s">
        <v>43</v>
      </c>
      <c r="R2" s="114" t="s">
        <v>44</v>
      </c>
      <c r="S2" s="2" t="s">
        <v>41</v>
      </c>
      <c r="T2" s="2" t="s">
        <v>43</v>
      </c>
      <c r="U2" s="114" t="s">
        <v>44</v>
      </c>
    </row>
    <row r="4" spans="1:26" x14ac:dyDescent="0.25">
      <c r="C4" s="113" t="s">
        <v>29</v>
      </c>
      <c r="E4" s="2" t="s">
        <v>28</v>
      </c>
      <c r="G4" s="113" t="s">
        <v>29</v>
      </c>
      <c r="I4" s="2" t="s">
        <v>28</v>
      </c>
      <c r="K4" s="113" t="s">
        <v>29</v>
      </c>
      <c r="M4" s="113" t="s">
        <v>29</v>
      </c>
      <c r="P4" s="2" t="s">
        <v>46</v>
      </c>
      <c r="Q4" s="2"/>
      <c r="S4" s="2" t="s">
        <v>45</v>
      </c>
      <c r="T4" s="2"/>
      <c r="W4" s="4" t="s">
        <v>46</v>
      </c>
      <c r="Y4" s="4" t="s">
        <v>45</v>
      </c>
    </row>
    <row r="5" spans="1:26" x14ac:dyDescent="0.25">
      <c r="C5" s="113"/>
      <c r="G5" s="113"/>
      <c r="K5" s="113"/>
      <c r="M5" s="113"/>
      <c r="W5" s="4">
        <v>2000</v>
      </c>
      <c r="X5" s="4">
        <f>W5*W5*$P$11+W5*$Q$11+$R$11</f>
        <v>2751.8807126572506</v>
      </c>
      <c r="Y5" s="4">
        <v>2000</v>
      </c>
      <c r="Z5" s="4">
        <f>Y5*Y5*$S$11+Y5*$T$11+$U$11</f>
        <v>2602.3220240167498</v>
      </c>
    </row>
    <row r="6" spans="1:26" x14ac:dyDescent="0.25">
      <c r="A6" s="2" t="s">
        <v>32</v>
      </c>
      <c r="C6" s="113">
        <v>-16.82</v>
      </c>
      <c r="E6" s="2">
        <v>-17.07</v>
      </c>
      <c r="G6" s="113">
        <v>-5.99</v>
      </c>
      <c r="I6" s="2">
        <v>-6.03</v>
      </c>
      <c r="K6" s="113">
        <v>-16.79</v>
      </c>
      <c r="M6" s="113">
        <v>11.38</v>
      </c>
      <c r="O6" s="2" t="s">
        <v>32</v>
      </c>
      <c r="P6" s="114">
        <v>5.5260000000000001E-6</v>
      </c>
      <c r="Q6" s="114">
        <v>8.2060648999999999E-2</v>
      </c>
      <c r="R6" s="114">
        <v>2955.3683246320002</v>
      </c>
      <c r="S6" s="114">
        <v>3.0580000000000002E-6</v>
      </c>
      <c r="T6" s="114">
        <v>0.115361214</v>
      </c>
      <c r="U6" s="114">
        <v>2770.0147470279999</v>
      </c>
      <c r="W6" s="4">
        <v>3000</v>
      </c>
      <c r="X6" s="4">
        <f t="shared" ref="X6:X11" si="0">W6*W6*$P$11+W6*$Q$11+$R$11</f>
        <v>2854.9774444072505</v>
      </c>
      <c r="Y6" s="4">
        <v>3000</v>
      </c>
      <c r="Z6" s="4">
        <f t="shared" ref="Z6:Z11" si="1">Y6*Y6*$S$11+Y6*$T$11+$U$11</f>
        <v>2739.5540817667497</v>
      </c>
    </row>
    <row r="7" spans="1:26" x14ac:dyDescent="0.25">
      <c r="A7" s="2" t="s">
        <v>33</v>
      </c>
      <c r="C7" s="113">
        <v>-16.920000000000002</v>
      </c>
      <c r="E7" s="2">
        <v>-16.89</v>
      </c>
      <c r="G7" s="113">
        <v>4.5599999999999996</v>
      </c>
      <c r="I7" s="2">
        <v>4.6500000000000004</v>
      </c>
      <c r="K7" s="113">
        <v>-11.63</v>
      </c>
      <c r="M7" s="113">
        <v>10.48</v>
      </c>
      <c r="O7" s="2" t="s">
        <v>33</v>
      </c>
      <c r="P7" s="114">
        <v>1.3923999999999999E-5</v>
      </c>
      <c r="Q7" s="114">
        <v>5.6297372999999998E-2</v>
      </c>
      <c r="R7" s="114">
        <v>2218.4302982630002</v>
      </c>
      <c r="S7" s="114">
        <v>2.4104000000000002E-5</v>
      </c>
      <c r="T7" s="114">
        <v>-4.8076514000000001E-2</v>
      </c>
      <c r="U7" s="114">
        <v>2387.3452861780002</v>
      </c>
      <c r="W7" s="4">
        <v>4000</v>
      </c>
      <c r="X7" s="4">
        <f t="shared" si="0"/>
        <v>2978.6426761572502</v>
      </c>
      <c r="Y7" s="4">
        <v>4000</v>
      </c>
      <c r="Z7" s="4">
        <f t="shared" si="1"/>
        <v>2888.11113951675</v>
      </c>
    </row>
    <row r="8" spans="1:26" x14ac:dyDescent="0.25">
      <c r="A8" s="2" t="s">
        <v>34</v>
      </c>
      <c r="C8" s="113">
        <v>-10.27</v>
      </c>
      <c r="E8" s="2">
        <v>-10.16</v>
      </c>
      <c r="G8" s="113">
        <v>9.77</v>
      </c>
      <c r="I8" s="2">
        <v>9.83</v>
      </c>
      <c r="K8" s="113">
        <v>-7.66</v>
      </c>
      <c r="M8" s="113">
        <v>15.78</v>
      </c>
      <c r="O8" s="2" t="s">
        <v>34</v>
      </c>
      <c r="P8" s="114">
        <v>1.8204999999999999E-5</v>
      </c>
      <c r="Q8" s="114">
        <v>-3.6682349000000003E-2</v>
      </c>
      <c r="R8" s="114">
        <v>2913.1211401280002</v>
      </c>
      <c r="S8" s="114">
        <v>6.6189999999999996E-6</v>
      </c>
      <c r="T8" s="114">
        <v>0.10359302200000001</v>
      </c>
      <c r="U8" s="114">
        <v>2461.3693061290001</v>
      </c>
      <c r="W8" s="4">
        <v>5000</v>
      </c>
      <c r="X8" s="4">
        <f t="shared" si="0"/>
        <v>3122.8764079072503</v>
      </c>
      <c r="Y8" s="4">
        <v>5000</v>
      </c>
      <c r="Z8" s="4">
        <f t="shared" si="1"/>
        <v>3047.99319726675</v>
      </c>
    </row>
    <row r="9" spans="1:26" x14ac:dyDescent="0.25">
      <c r="A9" s="2" t="s">
        <v>35</v>
      </c>
      <c r="C9" s="113">
        <v>-18.64</v>
      </c>
      <c r="E9" s="2">
        <v>-18.489999999999998</v>
      </c>
      <c r="G9" s="113">
        <v>-14.72</v>
      </c>
      <c r="I9" s="2">
        <v>-15.18</v>
      </c>
      <c r="K9" s="113">
        <v>-19.63</v>
      </c>
      <c r="M9" s="113">
        <v>-10.54</v>
      </c>
      <c r="O9" s="2" t="s">
        <v>35</v>
      </c>
      <c r="P9" s="114">
        <v>3.4819999999999999E-6</v>
      </c>
      <c r="Q9" s="114">
        <v>0.105026254</v>
      </c>
      <c r="R9" s="114">
        <v>2342.651233606</v>
      </c>
      <c r="S9" s="114">
        <v>-1.1131000000000001E-5</v>
      </c>
      <c r="T9" s="114">
        <v>0.26480050900000002</v>
      </c>
      <c r="U9" s="114">
        <v>1828.602294732</v>
      </c>
      <c r="W9" s="4">
        <v>6000</v>
      </c>
      <c r="X9" s="4">
        <f t="shared" si="0"/>
        <v>3287.6786396572502</v>
      </c>
      <c r="Y9" s="4">
        <v>6000</v>
      </c>
      <c r="Z9" s="4">
        <f t="shared" si="1"/>
        <v>3219.2002550167499</v>
      </c>
    </row>
    <row r="10" spans="1:26" x14ac:dyDescent="0.25">
      <c r="C10" s="113"/>
      <c r="G10" s="113"/>
      <c r="K10" s="113"/>
      <c r="M10" s="113"/>
      <c r="W10" s="4">
        <v>7000</v>
      </c>
      <c r="X10" s="4">
        <f t="shared" si="0"/>
        <v>3473.0493714072504</v>
      </c>
      <c r="Y10" s="4">
        <v>7000</v>
      </c>
      <c r="Z10" s="4">
        <f t="shared" si="1"/>
        <v>3401.7323127667496</v>
      </c>
    </row>
    <row r="11" spans="1:26" x14ac:dyDescent="0.25">
      <c r="C11" s="112">
        <f>AVERAGE(C6:C9)</f>
        <v>-15.662500000000001</v>
      </c>
      <c r="E11" s="2">
        <f>AVERAGE(E6:E9)</f>
        <v>-15.6525</v>
      </c>
      <c r="G11" s="112">
        <f>AVERAGE(G6:G9)</f>
        <v>-1.5950000000000002</v>
      </c>
      <c r="I11" s="2">
        <f>AVERAGE(I6:I9)</f>
        <v>-1.6825000000000001</v>
      </c>
      <c r="K11" s="112">
        <f>AVERAGE(K6:K9)</f>
        <v>-13.927499999999998</v>
      </c>
      <c r="M11" s="112">
        <f>AVERAGE(M6:M9)</f>
        <v>6.7750000000000004</v>
      </c>
      <c r="O11" s="2" t="s">
        <v>42</v>
      </c>
      <c r="P11" s="115">
        <f>AVERAGE(P6:P9)</f>
        <v>1.0284249999999999E-5</v>
      </c>
      <c r="Q11" s="115">
        <f>AVERAGE(Q6:Q9)</f>
        <v>5.1675481750000002E-2</v>
      </c>
      <c r="R11" s="115">
        <f>AVERAGE(R6:R9)</f>
        <v>2607.3927491572504</v>
      </c>
      <c r="S11" s="115">
        <f>AVERAGE(S6:S9)</f>
        <v>5.6625000000000004E-6</v>
      </c>
      <c r="T11" s="115">
        <f>AVERAGE(T6:T9)</f>
        <v>0.10891955775000001</v>
      </c>
      <c r="U11" s="115">
        <f>AVERAGE(U6:U9)</f>
        <v>2361.8329085167497</v>
      </c>
      <c r="W11" s="4">
        <v>8000</v>
      </c>
      <c r="X11" s="4">
        <f t="shared" si="0"/>
        <v>3678.9886031572505</v>
      </c>
      <c r="Y11" s="4">
        <v>8000</v>
      </c>
      <c r="Z11" s="4">
        <f t="shared" si="1"/>
        <v>3595.58937051675</v>
      </c>
    </row>
    <row r="13" spans="1:26" x14ac:dyDescent="0.25">
      <c r="A13" s="2" t="s">
        <v>36</v>
      </c>
      <c r="G13" s="113">
        <v>2.57</v>
      </c>
      <c r="I13" s="2">
        <v>2.81</v>
      </c>
      <c r="K13" s="113">
        <v>0.96</v>
      </c>
      <c r="M13" s="113">
        <v>4.3499999999999996</v>
      </c>
      <c r="P13" s="114" t="s">
        <v>46</v>
      </c>
      <c r="S13" s="114" t="s">
        <v>47</v>
      </c>
      <c r="W13" s="4" t="s">
        <v>46</v>
      </c>
      <c r="Y13" s="4" t="s">
        <v>47</v>
      </c>
    </row>
    <row r="14" spans="1:26" x14ac:dyDescent="0.25">
      <c r="A14" s="2" t="s">
        <v>37</v>
      </c>
      <c r="G14" s="113">
        <v>-2.46</v>
      </c>
      <c r="I14" s="2">
        <v>-2.27</v>
      </c>
      <c r="K14" s="113">
        <v>-5.62</v>
      </c>
      <c r="M14" s="113">
        <v>0.1</v>
      </c>
      <c r="W14" s="4">
        <v>2000</v>
      </c>
      <c r="X14" s="4">
        <f>W14*W14*$P$20+W14*$Q$20+$R$20</f>
        <v>2855.4533757857503</v>
      </c>
      <c r="Y14" s="4">
        <v>2000</v>
      </c>
      <c r="Z14" s="4">
        <f>Y14*Y14*$S$20+Y14*$T$20+$U$20</f>
        <v>2678.3926353767497</v>
      </c>
    </row>
    <row r="15" spans="1:26" x14ac:dyDescent="0.25">
      <c r="A15" s="2" t="s">
        <v>38</v>
      </c>
      <c r="G15" s="113">
        <v>12.66</v>
      </c>
      <c r="I15" s="2">
        <v>12.61</v>
      </c>
      <c r="K15" s="113">
        <v>2.81</v>
      </c>
      <c r="M15" s="113">
        <v>19.77</v>
      </c>
      <c r="O15" s="2" t="s">
        <v>32</v>
      </c>
      <c r="P15" s="114">
        <v>2.2280000000000001E-6</v>
      </c>
      <c r="Q15" s="114">
        <v>0.108791809</v>
      </c>
      <c r="R15" s="114">
        <v>2856.0992384900001</v>
      </c>
      <c r="S15" s="114">
        <v>6.8589999999999999E-6</v>
      </c>
      <c r="T15" s="114">
        <v>0.11449720300000001</v>
      </c>
      <c r="U15" s="114">
        <v>2695.5696202529998</v>
      </c>
      <c r="W15" s="4">
        <v>3000</v>
      </c>
      <c r="X15" s="4">
        <f t="shared" ref="X15:X20" si="2">W15*W15*$P$20+W15*$Q$20+$R$20</f>
        <v>2947.5939345357501</v>
      </c>
      <c r="Y15" s="4">
        <v>3000</v>
      </c>
      <c r="Z15" s="4">
        <f t="shared" ref="Z15:Z20" si="3">Y15*Y15*$S$20+Y15*$T$20+$U$20</f>
        <v>2818.3114263767498</v>
      </c>
    </row>
    <row r="16" spans="1:26" x14ac:dyDescent="0.25">
      <c r="G16" s="113"/>
      <c r="K16" s="113"/>
      <c r="M16" s="113"/>
      <c r="O16" s="2" t="s">
        <v>33</v>
      </c>
      <c r="P16" s="114">
        <v>3.9550000000000002E-6</v>
      </c>
      <c r="Q16" s="114">
        <v>9.5519148999999998E-2</v>
      </c>
      <c r="R16" s="114">
        <v>2370.927908826</v>
      </c>
      <c r="S16" s="114">
        <v>-1.42E-6</v>
      </c>
      <c r="T16" s="114">
        <v>0.19949138999999999</v>
      </c>
      <c r="U16" s="114">
        <v>1962.888116609</v>
      </c>
      <c r="W16" s="4">
        <v>4000</v>
      </c>
      <c r="X16" s="4">
        <f t="shared" si="2"/>
        <v>3046.2664932857501</v>
      </c>
      <c r="Y16" s="4">
        <v>4000</v>
      </c>
      <c r="Z16" s="4">
        <f t="shared" si="3"/>
        <v>2965.1942173767497</v>
      </c>
    </row>
    <row r="17" spans="7:26" x14ac:dyDescent="0.25">
      <c r="G17" s="112">
        <f>AVERAGE(G6:G9,G13:G15)</f>
        <v>0.9128571428571427</v>
      </c>
      <c r="I17" s="2">
        <f>AVERAGE(I6:I9,I13:I15)</f>
        <v>0.91714285714285704</v>
      </c>
      <c r="K17" s="112">
        <f>AVERAGE(K6:K9,K13:K15)</f>
        <v>-8.2228571428571406</v>
      </c>
      <c r="M17" s="112">
        <f>AVERAGE(M6:M9,M13:M15)</f>
        <v>7.3314285714285727</v>
      </c>
      <c r="O17" s="2" t="s">
        <v>34</v>
      </c>
      <c r="P17" s="114">
        <v>5.682E-6</v>
      </c>
      <c r="Q17" s="114">
        <v>5.2750202000000003E-2</v>
      </c>
      <c r="R17" s="114">
        <v>2851.0868638659999</v>
      </c>
      <c r="S17" s="114">
        <v>-5.6030000000000004E-6</v>
      </c>
      <c r="T17" s="114">
        <v>0.234240114</v>
      </c>
      <c r="U17" s="114">
        <v>2223.2777619990002</v>
      </c>
      <c r="W17" s="4">
        <v>5000</v>
      </c>
      <c r="X17" s="4">
        <f t="shared" si="2"/>
        <v>3151.4710520357503</v>
      </c>
      <c r="Y17" s="4">
        <v>5000</v>
      </c>
      <c r="Z17" s="4">
        <f t="shared" si="3"/>
        <v>3119.0410083767497</v>
      </c>
    </row>
    <row r="18" spans="7:26" x14ac:dyDescent="0.25">
      <c r="O18" s="2" t="s">
        <v>35</v>
      </c>
      <c r="P18" s="114">
        <v>1.1990000000000001E-6</v>
      </c>
      <c r="Q18" s="114">
        <v>4.6181075000000002E-2</v>
      </c>
      <c r="R18" s="114">
        <v>2684.959021961</v>
      </c>
      <c r="S18" s="114">
        <v>1.4092E-5</v>
      </c>
      <c r="T18" s="114">
        <v>-5.8193543E-2</v>
      </c>
      <c r="U18" s="114">
        <v>2796.0527146459999</v>
      </c>
      <c r="W18" s="4">
        <v>6000</v>
      </c>
      <c r="X18" s="4">
        <f t="shared" si="2"/>
        <v>3263.2076107857501</v>
      </c>
      <c r="Y18" s="4">
        <v>6000</v>
      </c>
      <c r="Z18" s="4">
        <f t="shared" si="3"/>
        <v>3279.85179937675</v>
      </c>
    </row>
    <row r="19" spans="7:26" x14ac:dyDescent="0.25">
      <c r="W19" s="4">
        <v>7000</v>
      </c>
      <c r="X19" s="4">
        <f t="shared" si="2"/>
        <v>3381.4761695357502</v>
      </c>
      <c r="Y19" s="4">
        <v>7000</v>
      </c>
      <c r="Z19" s="4">
        <f t="shared" si="3"/>
        <v>3447.6265903767498</v>
      </c>
    </row>
    <row r="20" spans="7:26" x14ac:dyDescent="0.25">
      <c r="O20" s="2" t="s">
        <v>42</v>
      </c>
      <c r="P20" s="115">
        <f>AVERAGE(P15:P18)</f>
        <v>3.2659999999999997E-6</v>
      </c>
      <c r="Q20" s="115">
        <f>AVERAGE(Q15:Q18)</f>
        <v>7.5810558750000007E-2</v>
      </c>
      <c r="R20" s="115">
        <f>AVERAGE(R15:R18)</f>
        <v>2690.7682582857501</v>
      </c>
      <c r="S20" s="115">
        <f>AVERAGE(S15:S18)</f>
        <v>3.4819999999999999E-6</v>
      </c>
      <c r="T20" s="115">
        <f>AVERAGE(T15:T18)</f>
        <v>0.12250879100000001</v>
      </c>
      <c r="U20" s="115">
        <f>AVERAGE(U15:U18)</f>
        <v>2419.4470533767499</v>
      </c>
      <c r="W20" s="4">
        <v>8000</v>
      </c>
      <c r="X20" s="4">
        <f t="shared" si="2"/>
        <v>3506.2767282857503</v>
      </c>
      <c r="Y20" s="4">
        <v>8000</v>
      </c>
      <c r="Z20" s="4">
        <f t="shared" si="3"/>
        <v>3622.3653813767496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BR MOS</vt:lpstr>
      <vt:lpstr>BD Rate</vt:lpstr>
      <vt:lpstr>'BR MOS'!Area_stampa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BATTISTA STEFANO</dc:creator>
  <cp:lastModifiedBy>BATTISTA STEFANO</cp:lastModifiedBy>
  <cp:lastPrinted>2024-04-28T14:02:25Z</cp:lastPrinted>
  <dcterms:created xsi:type="dcterms:W3CDTF">2024-04-27T09:38:00Z</dcterms:created>
  <dcterms:modified xsi:type="dcterms:W3CDTF">2024-05-01T16:57:25Z</dcterms:modified>
</cp:coreProperties>
</file>