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00443164\Documents\___JVET\JVET-AI\JVET-AI0023\JVET-AI0023-v1\"/>
    </mc:Choice>
  </mc:AlternateContent>
  <xr:revisionPtr revIDLastSave="0" documentId="8_{FC7A20E1-9C57-45DB-AE75-B5CFD0F7810E}" xr6:coauthVersionLast="36" xr6:coauthVersionMax="36" xr10:uidLastSave="{00000000-0000-0000-0000-000000000000}"/>
  <bookViews>
    <workbookView xWindow="-120" yWindow="-120" windowWidth="38640" windowHeight="21120" xr2:uid="{A307E73E-218A-488D-AF92-82F3B1A13CF5}"/>
  </bookViews>
  <sheets>
    <sheet name="vs NNVC-9.1 VTM" sheetId="6" r:id="rId1"/>
    <sheet name="vs NNVC9.1 (LOP)" sheetId="2" r:id="rId2"/>
    <sheet name="vs NNVC9.1 (VLOP)" sheetId="7" r:id="rId3"/>
    <sheet name="vs HOP4&amp;NNIntra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3" i="6" l="1"/>
  <c r="M23" i="6"/>
  <c r="S22" i="6" l="1"/>
  <c r="M22" i="6"/>
  <c r="M21" i="6"/>
  <c r="S21" i="6"/>
  <c r="M19" i="6" l="1"/>
  <c r="M27" i="6"/>
  <c r="M26" i="6"/>
  <c r="M25" i="6"/>
  <c r="M24" i="6"/>
  <c r="M20" i="6"/>
  <c r="M18" i="6"/>
  <c r="M17" i="6"/>
  <c r="M16" i="6"/>
  <c r="M15" i="6"/>
  <c r="M14" i="6"/>
  <c r="M13" i="6"/>
  <c r="M11" i="6"/>
  <c r="M10" i="6"/>
  <c r="M9" i="6"/>
  <c r="M8" i="6"/>
  <c r="M7" i="6"/>
  <c r="M6" i="6"/>
  <c r="M5" i="6"/>
  <c r="M4" i="6"/>
  <c r="M3" i="6"/>
  <c r="M12" i="6"/>
  <c r="N5" i="7"/>
  <c r="N4" i="7"/>
  <c r="H5" i="7"/>
  <c r="S11" i="6" l="1"/>
  <c r="N8" i="2" l="1"/>
  <c r="H8" i="2"/>
  <c r="H4" i="7"/>
  <c r="N3" i="7"/>
  <c r="H3" i="7"/>
  <c r="N3" i="2" l="1"/>
  <c r="H3" i="2"/>
  <c r="S6" i="6"/>
  <c r="N7" i="2" l="1"/>
  <c r="H7" i="2"/>
  <c r="N6" i="2"/>
  <c r="H6" i="2"/>
  <c r="N5" i="2"/>
  <c r="H5" i="2"/>
  <c r="S3" i="6"/>
  <c r="N4" i="2"/>
  <c r="H4" i="2"/>
  <c r="S26" i="6" l="1"/>
  <c r="N20" i="6" l="1"/>
  <c r="S81" i="6" l="1"/>
  <c r="N81" i="6"/>
  <c r="M81" i="6"/>
  <c r="S80" i="6"/>
  <c r="N80" i="6"/>
  <c r="M80" i="6"/>
  <c r="S79" i="6"/>
  <c r="M79" i="6"/>
  <c r="S20" i="6"/>
  <c r="S19" i="6"/>
  <c r="N19" i="6"/>
  <c r="S12" i="6"/>
  <c r="S5" i="6"/>
  <c r="N5" i="6"/>
  <c r="S4" i="6"/>
  <c r="N4" i="6"/>
  <c r="N4" i="3" l="1"/>
  <c r="I4" i="3"/>
  <c r="H4" i="3"/>
  <c r="N3" i="3"/>
  <c r="I3" i="3"/>
  <c r="H3" i="3"/>
</calcChain>
</file>

<file path=xl/sharedStrings.xml><?xml version="1.0" encoding="utf-8"?>
<sst xmlns="http://schemas.openxmlformats.org/spreadsheetml/2006/main" count="166" uniqueCount="67">
  <si>
    <t>Test</t>
  </si>
  <si>
    <t>Random Access</t>
  </si>
  <si>
    <t>All Intra</t>
  </si>
  <si>
    <t>kMAC/pxl</t>
  </si>
  <si>
    <t>Param</t>
  </si>
  <si>
    <t>Source</t>
  </si>
  <si>
    <t>Y</t>
  </si>
  <si>
    <t>U</t>
  </si>
  <si>
    <t>V</t>
  </si>
  <si>
    <t>EE1-1.0</t>
  </si>
  <si>
    <t>JVET-AG0014</t>
  </si>
  <si>
    <t>EE1-1.1</t>
  </si>
  <si>
    <t>JVET-AG0174</t>
  </si>
  <si>
    <t>Filter</t>
  </si>
  <si>
    <t>Intra</t>
  </si>
  <si>
    <t>Inter</t>
  </si>
  <si>
    <t>SR</t>
  </si>
  <si>
    <t>Total</t>
  </si>
  <si>
    <t>Enc</t>
  </si>
  <si>
    <t>Dec</t>
  </si>
  <si>
    <t>NNVC-7.1</t>
  </si>
  <si>
    <t>tools in combination</t>
  </si>
  <si>
    <t>NNVC-8.0</t>
  </si>
  <si>
    <t>JVET-AH0014</t>
  </si>
  <si>
    <t>EE-1.2</t>
  </si>
  <si>
    <t>EE-1.3</t>
  </si>
  <si>
    <t>EE-1.4</t>
  </si>
  <si>
    <t xml:space="preserve">LOP2 </t>
  </si>
  <si>
    <t>Param (Mprm)</t>
  </si>
  <si>
    <t>is DCT counted in MAC?</t>
  </si>
  <si>
    <t>LOP category</t>
  </si>
  <si>
    <t>LOP only</t>
  </si>
  <si>
    <t>ag0174 is already in nnvc 8.0</t>
  </si>
  <si>
    <t>old HOP2?</t>
  </si>
  <si>
    <t>to remove</t>
  </si>
  <si>
    <t>HOP category</t>
  </si>
  <si>
    <t>For reference</t>
  </si>
  <si>
    <t>NNVC-8.0 RPR</t>
  </si>
  <si>
    <t>NNSR</t>
  </si>
  <si>
    <t>NNVC-9.1</t>
  </si>
  <si>
    <t>NNVC-9.1(HOP)</t>
  </si>
  <si>
    <t>NNVC-9.1(VLOP)</t>
  </si>
  <si>
    <t>JVET-AI0014</t>
  </si>
  <si>
    <t>JVET-AI0068</t>
  </si>
  <si>
    <t>EE1-1.2.1</t>
  </si>
  <si>
    <t>EE1-1.2.2</t>
  </si>
  <si>
    <t>EE1-1.2.3</t>
  </si>
  <si>
    <t>EE1-1.2.3(int)</t>
  </si>
  <si>
    <t>NNVC-8.0 NNSR</t>
  </si>
  <si>
    <t>NNVC-8.0(HOP)</t>
  </si>
  <si>
    <t>JVET-AI0173</t>
  </si>
  <si>
    <t>JVET-AI0157</t>
  </si>
  <si>
    <t>EE1-1.4</t>
  </si>
  <si>
    <t>JVET-AI0221</t>
  </si>
  <si>
    <t>EE1-1.3b</t>
  </si>
  <si>
    <t>EE1-1.3.a</t>
  </si>
  <si>
    <t>JVET-AI0107</t>
  </si>
  <si>
    <t>EE1-1.5</t>
  </si>
  <si>
    <t>EE1-2.1.1</t>
  </si>
  <si>
    <t>EE1-2.1.4</t>
  </si>
  <si>
    <t>JVET-AI0176</t>
  </si>
  <si>
    <t>EE1-4.1.1</t>
  </si>
  <si>
    <t xml:space="preserve">	JVET-AI0074</t>
  </si>
  <si>
    <t>JVET-AI0074</t>
  </si>
  <si>
    <t>EE1-4.1.2</t>
  </si>
  <si>
    <t>EE1-4.2</t>
  </si>
  <si>
    <t>JVET-AI0093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</si>
</sst>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"/>
    <numFmt numFmtId="166" formatCode="0_ "/>
    <numFmt numFmtId="167" formatCode="0.000"/>
    <numFmt numFmtId="168" formatCode="0.0000"/>
  </numFmts>
  <fonts count="46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9"/>
      <color rgb="FF0070C0"/>
      <name val="Times New Roman"/>
      <family val="1"/>
    </font>
    <font>
      <sz val="9"/>
      <color rgb="FF0070C0"/>
      <name val="Times New Roman"/>
      <family val="1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  <font>
      <sz val="11"/>
      <color rgb="FF9C6500"/>
      <name val="Calibri"/>
      <family val="2"/>
      <charset val="134"/>
      <scheme val="minor"/>
    </font>
    <font>
      <sz val="11"/>
      <name val="Calibri"/>
      <family val="2"/>
      <scheme val="minor"/>
    </font>
    <font>
      <sz val="9"/>
      <color rgb="FF00B0F0"/>
      <name val="Times New Roman"/>
      <family val="1"/>
    </font>
    <font>
      <b/>
      <sz val="9"/>
      <color rgb="FF00B0F0"/>
      <name val="Times New Roman"/>
      <family val="1"/>
    </font>
    <font>
      <u/>
      <sz val="11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u/>
      <sz val="11"/>
      <color rgb="FF0070C0"/>
      <name val="Calibri"/>
      <family val="2"/>
      <scheme val="minor"/>
    </font>
    <font>
      <sz val="9"/>
      <color theme="0" tint="-0.499984740745262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1"/>
      <color rgb="FF0070C0"/>
      <name val="Calibri"/>
      <family val="2"/>
      <scheme val="minor"/>
    </font>
    <font>
      <sz val="9"/>
      <color rgb="FF002060"/>
      <name val="Times New Roman"/>
      <family val="1"/>
    </font>
    <font>
      <b/>
      <sz val="9"/>
      <color rgb="FF002060"/>
      <name val="Times New Roman"/>
      <family val="1"/>
    </font>
    <font>
      <u/>
      <sz val="11"/>
      <color rgb="FF002060"/>
      <name val="Calibri"/>
      <family val="2"/>
      <scheme val="minor"/>
    </font>
    <font>
      <sz val="12"/>
      <color rgb="FF002060"/>
      <name val="Cambria"/>
      <family val="1"/>
    </font>
    <font>
      <sz val="11"/>
      <color rgb="FF002060"/>
      <name val="Calibri"/>
      <family val="2"/>
      <scheme val="minor"/>
    </font>
    <font>
      <sz val="9"/>
      <color rgb="FF0070C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9">
    <xf numFmtId="0" fontId="0" fillId="0" borderId="0"/>
    <xf numFmtId="0" fontId="3" fillId="0" borderId="0" applyNumberFormat="0" applyFill="0" applyBorder="0" applyAlignment="0" applyProtection="0"/>
    <xf numFmtId="0" fontId="23" fillId="0" borderId="0"/>
    <xf numFmtId="0" fontId="24" fillId="0" borderId="0"/>
    <xf numFmtId="0" fontId="25" fillId="0" borderId="0"/>
    <xf numFmtId="0" fontId="21" fillId="0" borderId="0">
      <alignment vertical="center"/>
    </xf>
    <xf numFmtId="0" fontId="6" fillId="0" borderId="0">
      <alignment vertical="center"/>
    </xf>
    <xf numFmtId="0" fontId="7" fillId="0" borderId="8">
      <alignment vertical="center"/>
    </xf>
    <xf numFmtId="0" fontId="8" fillId="0" borderId="9">
      <alignment vertical="center"/>
    </xf>
    <xf numFmtId="0" fontId="9" fillId="0" borderId="10">
      <alignment vertical="center"/>
    </xf>
    <xf numFmtId="0" fontId="9" fillId="0" borderId="0">
      <alignment vertical="center"/>
    </xf>
    <xf numFmtId="0" fontId="10" fillId="2" borderId="0">
      <alignment vertical="center"/>
    </xf>
    <xf numFmtId="0" fontId="11" fillId="3" borderId="0">
      <alignment vertical="center"/>
    </xf>
    <xf numFmtId="0" fontId="26" fillId="4" borderId="0">
      <alignment vertical="center"/>
    </xf>
    <xf numFmtId="0" fontId="12" fillId="5" borderId="11">
      <alignment vertical="center"/>
    </xf>
    <xf numFmtId="0" fontId="13" fillId="6" borderId="12">
      <alignment vertical="center"/>
    </xf>
    <xf numFmtId="0" fontId="14" fillId="6" borderId="11">
      <alignment vertical="center"/>
    </xf>
    <xf numFmtId="0" fontId="15" fillId="0" borderId="13">
      <alignment vertical="center"/>
    </xf>
    <xf numFmtId="0" fontId="16" fillId="7" borderId="14">
      <alignment vertical="center"/>
    </xf>
    <xf numFmtId="0" fontId="17" fillId="0" borderId="0">
      <alignment vertical="center"/>
    </xf>
    <xf numFmtId="0" fontId="21" fillId="8" borderId="15">
      <alignment vertical="center"/>
    </xf>
    <xf numFmtId="0" fontId="18" fillId="0" borderId="0">
      <alignment vertical="center"/>
    </xf>
    <xf numFmtId="0" fontId="19" fillId="0" borderId="16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8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/>
    <xf numFmtId="0" fontId="24" fillId="0" borderId="0"/>
  </cellStyleXfs>
  <cellXfs count="111"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3" fillId="0" borderId="6" xfId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quotePrefix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31" fillId="0" borderId="0" xfId="0" applyFont="1"/>
    <xf numFmtId="0" fontId="3" fillId="0" borderId="0" xfId="1"/>
    <xf numFmtId="0" fontId="32" fillId="0" borderId="1" xfId="1" applyFont="1" applyBorder="1"/>
    <xf numFmtId="164" fontId="4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28" fillId="33" borderId="6" xfId="0" applyFont="1" applyFill="1" applyBorder="1" applyAlignment="1">
      <alignment horizontal="center" vertical="center" wrapText="1"/>
    </xf>
    <xf numFmtId="0" fontId="1" fillId="33" borderId="3" xfId="0" applyFont="1" applyFill="1" applyBorder="1" applyAlignment="1">
      <alignment horizontal="center" vertical="center" wrapText="1"/>
    </xf>
    <xf numFmtId="10" fontId="1" fillId="33" borderId="6" xfId="0" applyNumberFormat="1" applyFont="1" applyFill="1" applyBorder="1" applyAlignment="1">
      <alignment horizontal="center" vertical="center" wrapText="1"/>
    </xf>
    <xf numFmtId="10" fontId="2" fillId="33" borderId="6" xfId="0" applyNumberFormat="1" applyFont="1" applyFill="1" applyBorder="1" applyAlignment="1">
      <alignment horizontal="center" vertical="center" wrapText="1"/>
    </xf>
    <xf numFmtId="0" fontId="2" fillId="33" borderId="6" xfId="0" applyFont="1" applyFill="1" applyBorder="1" applyAlignment="1">
      <alignment horizontal="center" vertical="center" wrapText="1"/>
    </xf>
    <xf numFmtId="0" fontId="1" fillId="33" borderId="6" xfId="0" quotePrefix="1" applyFont="1" applyFill="1" applyBorder="1" applyAlignment="1">
      <alignment horizontal="center" vertical="center" wrapText="1"/>
    </xf>
    <xf numFmtId="0" fontId="1" fillId="33" borderId="6" xfId="0" applyFont="1" applyFill="1" applyBorder="1" applyAlignment="1">
      <alignment horizontal="center" vertical="center" wrapText="1"/>
    </xf>
    <xf numFmtId="0" fontId="37" fillId="0" borderId="0" xfId="0" applyFont="1"/>
    <xf numFmtId="0" fontId="28" fillId="34" borderId="3" xfId="0" applyFont="1" applyFill="1" applyBorder="1" applyAlignment="1">
      <alignment horizontal="justify" vertical="center" wrapText="1"/>
    </xf>
    <xf numFmtId="164" fontId="29" fillId="34" borderId="6" xfId="0" applyNumberFormat="1" applyFont="1" applyFill="1" applyBorder="1" applyAlignment="1">
      <alignment horizontal="center" vertical="center" wrapText="1"/>
    </xf>
    <xf numFmtId="164" fontId="28" fillId="34" borderId="6" xfId="0" applyNumberFormat="1" applyFont="1" applyFill="1" applyBorder="1" applyAlignment="1">
      <alignment horizontal="center" vertical="center" wrapText="1"/>
    </xf>
    <xf numFmtId="165" fontId="28" fillId="34" borderId="6" xfId="0" applyNumberFormat="1" applyFont="1" applyFill="1" applyBorder="1" applyAlignment="1">
      <alignment horizontal="center" vertical="center" wrapText="1"/>
    </xf>
    <xf numFmtId="1" fontId="28" fillId="34" borderId="6" xfId="0" applyNumberFormat="1" applyFont="1" applyFill="1" applyBorder="1" applyAlignment="1">
      <alignment horizontal="center" vertical="center" wrapText="1"/>
    </xf>
    <xf numFmtId="0" fontId="28" fillId="34" borderId="6" xfId="0" applyFont="1" applyFill="1" applyBorder="1" applyAlignment="1">
      <alignment horizontal="center" vertical="center" wrapText="1"/>
    </xf>
    <xf numFmtId="0" fontId="2" fillId="34" borderId="6" xfId="0" applyFont="1" applyFill="1" applyBorder="1" applyAlignment="1">
      <alignment horizontal="center" vertical="center" wrapText="1"/>
    </xf>
    <xf numFmtId="0" fontId="30" fillId="34" borderId="6" xfId="1" applyFont="1" applyFill="1" applyBorder="1" applyAlignment="1">
      <alignment horizontal="justify" vertical="center" wrapText="1"/>
    </xf>
    <xf numFmtId="0" fontId="27" fillId="34" borderId="0" xfId="0" applyFont="1" applyFill="1"/>
    <xf numFmtId="164" fontId="38" fillId="0" borderId="19" xfId="0" applyNumberFormat="1" applyFont="1" applyBorder="1" applyAlignment="1">
      <alignment horizontal="center" vertical="center"/>
    </xf>
    <xf numFmtId="164" fontId="38" fillId="0" borderId="20" xfId="0" applyNumberFormat="1" applyFont="1" applyBorder="1" applyAlignment="1">
      <alignment horizontal="center" vertical="center"/>
    </xf>
    <xf numFmtId="164" fontId="38" fillId="0" borderId="21" xfId="0" applyNumberFormat="1" applyFont="1" applyBorder="1" applyAlignment="1">
      <alignment horizontal="center" vertical="center"/>
    </xf>
    <xf numFmtId="0" fontId="39" fillId="0" borderId="0" xfId="0" applyFont="1"/>
    <xf numFmtId="0" fontId="5" fillId="0" borderId="3" xfId="0" applyFont="1" applyBorder="1" applyAlignment="1">
      <alignment horizontal="justify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textRotation="90"/>
    </xf>
    <xf numFmtId="0" fontId="2" fillId="35" borderId="3" xfId="0" applyFont="1" applyFill="1" applyBorder="1" applyAlignment="1">
      <alignment horizontal="justify" vertical="center" wrapText="1"/>
    </xf>
    <xf numFmtId="164" fontId="1" fillId="35" borderId="6" xfId="0" applyNumberFormat="1" applyFont="1" applyFill="1" applyBorder="1" applyAlignment="1">
      <alignment horizontal="center" vertical="center" wrapText="1"/>
    </xf>
    <xf numFmtId="164" fontId="2" fillId="35" borderId="6" xfId="0" applyNumberFormat="1" applyFont="1" applyFill="1" applyBorder="1" applyAlignment="1">
      <alignment horizontal="center" vertical="center" wrapText="1"/>
    </xf>
    <xf numFmtId="0" fontId="2" fillId="35" borderId="6" xfId="0" applyFont="1" applyFill="1" applyBorder="1" applyAlignment="1">
      <alignment horizontal="center" vertical="center" wrapText="1"/>
    </xf>
    <xf numFmtId="0" fontId="0" fillId="35" borderId="0" xfId="0" applyFill="1"/>
    <xf numFmtId="164" fontId="29" fillId="35" borderId="6" xfId="0" applyNumberFormat="1" applyFont="1" applyFill="1" applyBorder="1" applyAlignment="1">
      <alignment horizontal="center" vertical="center" wrapText="1"/>
    </xf>
    <xf numFmtId="164" fontId="28" fillId="35" borderId="6" xfId="0" applyNumberFormat="1" applyFont="1" applyFill="1" applyBorder="1" applyAlignment="1">
      <alignment horizontal="center" vertical="center" wrapText="1"/>
    </xf>
    <xf numFmtId="165" fontId="28" fillId="35" borderId="6" xfId="0" applyNumberFormat="1" applyFont="1" applyFill="1" applyBorder="1" applyAlignment="1">
      <alignment horizontal="center" vertical="center" wrapText="1"/>
    </xf>
    <xf numFmtId="1" fontId="28" fillId="35" borderId="6" xfId="0" applyNumberFormat="1" applyFont="1" applyFill="1" applyBorder="1" applyAlignment="1">
      <alignment horizontal="center" vertical="center" wrapText="1"/>
    </xf>
    <xf numFmtId="0" fontId="27" fillId="35" borderId="0" xfId="0" applyFont="1" applyFill="1"/>
    <xf numFmtId="165" fontId="36" fillId="35" borderId="6" xfId="0" applyNumberFormat="1" applyFont="1" applyFill="1" applyBorder="1" applyAlignment="1">
      <alignment horizontal="center" vertical="center" wrapText="1"/>
    </xf>
    <xf numFmtId="0" fontId="2" fillId="35" borderId="1" xfId="0" applyFont="1" applyFill="1" applyBorder="1" applyAlignment="1">
      <alignment horizontal="justify" vertical="center" wrapText="1"/>
    </xf>
    <xf numFmtId="165" fontId="2" fillId="35" borderId="6" xfId="0" applyNumberFormat="1" applyFont="1" applyFill="1" applyBorder="1" applyAlignment="1">
      <alignment horizontal="center" vertical="center" wrapText="1"/>
    </xf>
    <xf numFmtId="1" fontId="2" fillId="35" borderId="6" xfId="0" applyNumberFormat="1" applyFont="1" applyFill="1" applyBorder="1" applyAlignment="1">
      <alignment horizontal="center" vertical="center" wrapText="1"/>
    </xf>
    <xf numFmtId="164" fontId="34" fillId="35" borderId="6" xfId="0" applyNumberFormat="1" applyFont="1" applyFill="1" applyBorder="1" applyAlignment="1">
      <alignment horizontal="center" vertical="center" wrapText="1"/>
    </xf>
    <xf numFmtId="164" fontId="33" fillId="35" borderId="6" xfId="0" applyNumberFormat="1" applyFont="1" applyFill="1" applyBorder="1" applyAlignment="1">
      <alignment horizontal="center" vertical="center" wrapText="1"/>
    </xf>
    <xf numFmtId="0" fontId="33" fillId="35" borderId="6" xfId="0" applyFont="1" applyFill="1" applyBorder="1" applyAlignment="1">
      <alignment horizontal="center" vertical="center" wrapText="1"/>
    </xf>
    <xf numFmtId="0" fontId="0" fillId="35" borderId="17" xfId="0" applyFill="1" applyBorder="1" applyAlignment="1">
      <alignment horizontal="center"/>
    </xf>
    <xf numFmtId="1" fontId="36" fillId="35" borderId="6" xfId="0" applyNumberFormat="1" applyFont="1" applyFill="1" applyBorder="1" applyAlignment="1">
      <alignment horizontal="center" vertical="center" wrapText="1"/>
    </xf>
    <xf numFmtId="0" fontId="3" fillId="35" borderId="0" xfId="1" applyFill="1" applyAlignment="1">
      <alignment horizontal="center" vertical="center" readingOrder="1"/>
    </xf>
    <xf numFmtId="165" fontId="5" fillId="35" borderId="6" xfId="0" applyNumberFormat="1" applyFont="1" applyFill="1" applyBorder="1" applyAlignment="1">
      <alignment horizontal="center" vertical="center" wrapText="1"/>
    </xf>
    <xf numFmtId="0" fontId="0" fillId="35" borderId="18" xfId="1" applyFont="1" applyFill="1" applyBorder="1" applyAlignment="1">
      <alignment horizontal="left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35" fillId="35" borderId="1" xfId="1" applyFont="1" applyFill="1" applyBorder="1"/>
    <xf numFmtId="0" fontId="32" fillId="35" borderId="1" xfId="1" applyFont="1" applyFill="1" applyBorder="1" applyAlignment="1">
      <alignment horizontal="left"/>
    </xf>
    <xf numFmtId="0" fontId="32" fillId="35" borderId="22" xfId="1" applyFont="1" applyFill="1" applyBorder="1" applyAlignment="1">
      <alignment horizontal="left" wrapText="1" readingOrder="1"/>
    </xf>
    <xf numFmtId="0" fontId="3" fillId="0" borderId="1" xfId="1" applyBorder="1" applyAlignment="1">
      <alignment horizontal="left"/>
    </xf>
    <xf numFmtId="0" fontId="3" fillId="35" borderId="1" xfId="1" applyFill="1" applyBorder="1" applyAlignment="1">
      <alignment horizontal="left"/>
    </xf>
    <xf numFmtId="0" fontId="3" fillId="0" borderId="0" xfId="1" applyAlignment="1">
      <alignment horizontal="left"/>
    </xf>
    <xf numFmtId="0" fontId="5" fillId="35" borderId="3" xfId="0" applyFont="1" applyFill="1" applyBorder="1" applyAlignment="1">
      <alignment horizontal="justify" vertical="center" wrapText="1"/>
    </xf>
    <xf numFmtId="164" fontId="4" fillId="35" borderId="6" xfId="0" applyNumberFormat="1" applyFont="1" applyFill="1" applyBorder="1" applyAlignment="1">
      <alignment horizontal="center" vertical="center" wrapText="1"/>
    </xf>
    <xf numFmtId="164" fontId="5" fillId="35" borderId="6" xfId="0" applyNumberFormat="1" applyFont="1" applyFill="1" applyBorder="1" applyAlignment="1">
      <alignment horizontal="center" vertical="center" wrapText="1"/>
    </xf>
    <xf numFmtId="1" fontId="5" fillId="35" borderId="6" xfId="0" applyNumberFormat="1" applyFont="1" applyFill="1" applyBorder="1" applyAlignment="1">
      <alignment horizontal="center" vertical="center" wrapText="1"/>
    </xf>
    <xf numFmtId="0" fontId="5" fillId="35" borderId="6" xfId="0" applyFont="1" applyFill="1" applyBorder="1" applyAlignment="1">
      <alignment horizontal="center" vertical="center" wrapText="1"/>
    </xf>
    <xf numFmtId="2" fontId="5" fillId="35" borderId="6" xfId="0" applyNumberFormat="1" applyFont="1" applyFill="1" applyBorder="1" applyAlignment="1">
      <alignment horizontal="center" vertical="center" wrapText="1"/>
    </xf>
    <xf numFmtId="2" fontId="2" fillId="35" borderId="6" xfId="0" applyNumberFormat="1" applyFont="1" applyFill="1" applyBorder="1" applyAlignment="1">
      <alignment horizontal="center" vertical="center" wrapText="1"/>
    </xf>
    <xf numFmtId="2" fontId="33" fillId="35" borderId="6" xfId="0" applyNumberFormat="1" applyFont="1" applyFill="1" applyBorder="1" applyAlignment="1">
      <alignment horizontal="center" vertical="center" wrapText="1"/>
    </xf>
    <xf numFmtId="0" fontId="40" fillId="35" borderId="3" xfId="0" applyFont="1" applyFill="1" applyBorder="1" applyAlignment="1">
      <alignment horizontal="justify" vertical="center" wrapText="1"/>
    </xf>
    <xf numFmtId="164" fontId="41" fillId="35" borderId="6" xfId="0" applyNumberFormat="1" applyFont="1" applyFill="1" applyBorder="1" applyAlignment="1">
      <alignment horizontal="center" vertical="center" wrapText="1"/>
    </xf>
    <xf numFmtId="164" fontId="40" fillId="35" borderId="6" xfId="0" applyNumberFormat="1" applyFont="1" applyFill="1" applyBorder="1" applyAlignment="1">
      <alignment horizontal="center" vertical="center" wrapText="1"/>
    </xf>
    <xf numFmtId="0" fontId="40" fillId="35" borderId="6" xfId="0" applyFont="1" applyFill="1" applyBorder="1" applyAlignment="1">
      <alignment horizontal="center" vertical="center" wrapText="1"/>
    </xf>
    <xf numFmtId="166" fontId="40" fillId="35" borderId="6" xfId="0" applyNumberFormat="1" applyFont="1" applyFill="1" applyBorder="1" applyAlignment="1">
      <alignment horizontal="center" vertical="center" wrapText="1"/>
    </xf>
    <xf numFmtId="0" fontId="41" fillId="35" borderId="6" xfId="0" quotePrefix="1" applyFont="1" applyFill="1" applyBorder="1" applyAlignment="1">
      <alignment horizontal="center" vertical="center" wrapText="1"/>
    </xf>
    <xf numFmtId="2" fontId="40" fillId="35" borderId="6" xfId="0" applyNumberFormat="1" applyFont="1" applyFill="1" applyBorder="1" applyAlignment="1">
      <alignment horizontal="center" vertical="center" wrapText="1"/>
    </xf>
    <xf numFmtId="0" fontId="40" fillId="35" borderId="6" xfId="0" applyFont="1" applyFill="1" applyBorder="1" applyAlignment="1">
      <alignment horizontal="left" vertical="center" wrapText="1"/>
    </xf>
    <xf numFmtId="0" fontId="42" fillId="35" borderId="6" xfId="1" applyFont="1" applyFill="1" applyBorder="1" applyAlignment="1">
      <alignment horizontal="left" vertical="center" wrapText="1"/>
    </xf>
    <xf numFmtId="165" fontId="40" fillId="35" borderId="6" xfId="0" applyNumberFormat="1" applyFont="1" applyFill="1" applyBorder="1" applyAlignment="1">
      <alignment horizontal="center" vertical="center" wrapText="1"/>
    </xf>
    <xf numFmtId="1" fontId="40" fillId="35" borderId="6" xfId="0" applyNumberFormat="1" applyFont="1" applyFill="1" applyBorder="1" applyAlignment="1">
      <alignment horizontal="center" vertical="center" wrapText="1"/>
    </xf>
    <xf numFmtId="0" fontId="40" fillId="35" borderId="1" xfId="0" applyFont="1" applyFill="1" applyBorder="1" applyAlignment="1">
      <alignment horizontal="justify" vertical="center" wrapText="1"/>
    </xf>
    <xf numFmtId="0" fontId="43" fillId="35" borderId="22" xfId="0" applyFont="1" applyFill="1" applyBorder="1" applyAlignment="1">
      <alignment horizontal="center" vertical="center" wrapText="1" readingOrder="1"/>
    </xf>
    <xf numFmtId="0" fontId="42" fillId="35" borderId="22" xfId="1" applyFont="1" applyFill="1" applyBorder="1" applyAlignment="1">
      <alignment horizontal="left" vertical="center" wrapText="1" readingOrder="1"/>
    </xf>
    <xf numFmtId="0" fontId="44" fillId="35" borderId="1" xfId="0" applyFont="1" applyFill="1" applyBorder="1"/>
    <xf numFmtId="0" fontId="42" fillId="35" borderId="22" xfId="1" applyFont="1" applyFill="1" applyBorder="1" applyAlignment="1">
      <alignment horizontal="left" wrapText="1" readingOrder="1"/>
    </xf>
    <xf numFmtId="0" fontId="42" fillId="35" borderId="3" xfId="1" applyFont="1" applyFill="1" applyBorder="1" applyAlignment="1">
      <alignment horizontal="left"/>
    </xf>
    <xf numFmtId="168" fontId="5" fillId="0" borderId="6" xfId="0" applyNumberFormat="1" applyFont="1" applyBorder="1" applyAlignment="1">
      <alignment horizontal="center" vertical="center" wrapText="1"/>
    </xf>
    <xf numFmtId="0" fontId="35" fillId="35" borderId="0" xfId="1" applyFont="1" applyFill="1" applyBorder="1"/>
    <xf numFmtId="2" fontId="2" fillId="0" borderId="6" xfId="0" applyNumberFormat="1" applyFont="1" applyBorder="1" applyAlignment="1">
      <alignment horizontal="center" vertical="center" wrapText="1"/>
    </xf>
    <xf numFmtId="164" fontId="45" fillId="0" borderId="22" xfId="0" applyNumberFormat="1" applyFont="1" applyBorder="1" applyAlignment="1">
      <alignment horizontal="center" vertical="center" wrapText="1" readingOrder="1"/>
    </xf>
    <xf numFmtId="0" fontId="35" fillId="35" borderId="22" xfId="1" applyFont="1" applyFill="1" applyBorder="1" applyAlignment="1">
      <alignment horizontal="left" vertical="center" wrapText="1" readingOrder="1"/>
    </xf>
    <xf numFmtId="0" fontId="35" fillId="0" borderId="0" xfId="1" applyFont="1" applyAlignment="1">
      <alignment vertical="center" wrapText="1"/>
    </xf>
    <xf numFmtId="0" fontId="35" fillId="35" borderId="22" xfId="1" applyFont="1" applyFill="1" applyBorder="1" applyAlignment="1">
      <alignment horizontal="left" wrapText="1" readingOrder="1"/>
    </xf>
    <xf numFmtId="0" fontId="0" fillId="35" borderId="17" xfId="0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35" borderId="17" xfId="0" applyFill="1" applyBorder="1" applyAlignment="1">
      <alignment horizontal="center"/>
    </xf>
  </cellXfs>
  <cellStyles count="89">
    <cellStyle name="20% - Accent1 2" xfId="22" xr:uid="{ACEAB219-3D05-479F-A78E-3C0196A76C65}"/>
    <cellStyle name="20% - Accent1 2 2" xfId="64" xr:uid="{D89C15DA-A2A5-47BD-9014-679C256F25CB}"/>
    <cellStyle name="20% - Accent2 2" xfId="26" xr:uid="{6CDEBFA5-99A1-4DD8-97AF-A49596BC2BDD}"/>
    <cellStyle name="20% - Accent2 2 2" xfId="68" xr:uid="{D274252B-14DE-41B0-BB84-132B1FCD2AE3}"/>
    <cellStyle name="20% - Accent3 2" xfId="30" xr:uid="{117E873E-436D-47B7-AB38-49B233A47C5A}"/>
    <cellStyle name="20% - Accent3 2 2" xfId="72" xr:uid="{D99B06B0-C0CD-4E99-B845-0EC0B021952F}"/>
    <cellStyle name="20% - Accent4 2" xfId="34" xr:uid="{53E3E0BC-761A-445F-A181-F3F8D4CE5B4A}"/>
    <cellStyle name="20% - Accent4 2 2" xfId="76" xr:uid="{8D43BDB0-A53D-43FC-AA79-6016DE15C916}"/>
    <cellStyle name="20% - Accent5 2" xfId="38" xr:uid="{59DB3395-AAE3-460F-83E0-29A69622DB68}"/>
    <cellStyle name="20% - Accent5 2 2" xfId="80" xr:uid="{A8F33B6C-6548-4C7A-A22E-F0DF3F620F75}"/>
    <cellStyle name="20% - Accent6 2" xfId="42" xr:uid="{BD219578-0668-48FA-A874-3D571E4A233B}"/>
    <cellStyle name="20% - Accent6 2 2" xfId="84" xr:uid="{6274E44B-6CAC-4297-8225-7E1E47B96C44}"/>
    <cellStyle name="40% - Accent1 2" xfId="23" xr:uid="{995D5B81-12E0-479D-A66F-CF8ED04F87FF}"/>
    <cellStyle name="40% - Accent1 2 2" xfId="65" xr:uid="{369C3533-4DD3-4CF8-B527-B8DB5175EF1A}"/>
    <cellStyle name="40% - Accent2 2" xfId="27" xr:uid="{5852F7DB-2892-4018-8AF7-6E79EF6E495E}"/>
    <cellStyle name="40% - Accent2 2 2" xfId="69" xr:uid="{9AF70581-00CE-4F00-8888-E541F9CD1165}"/>
    <cellStyle name="40% - Accent3 2" xfId="31" xr:uid="{7BFE4E3B-AEA3-4957-9917-86F8B8B7F392}"/>
    <cellStyle name="40% - Accent3 2 2" xfId="73" xr:uid="{BF1234D9-1603-45D3-9D1A-C141A0D6CA86}"/>
    <cellStyle name="40% - Accent4 2" xfId="35" xr:uid="{7AB40E31-F758-4C3E-B134-568EF19D7A2C}"/>
    <cellStyle name="40% - Accent4 2 2" xfId="77" xr:uid="{C88BF0E0-04D2-46DD-9ADB-3A497865FECC}"/>
    <cellStyle name="40% - Accent5 2" xfId="39" xr:uid="{ADBFFE4A-F4CD-42AE-9524-34124B527F55}"/>
    <cellStyle name="40% - Accent5 2 2" xfId="81" xr:uid="{11DBA4F0-5573-4FE2-9B51-4D246E8A5F46}"/>
    <cellStyle name="40% - Accent6 2" xfId="43" xr:uid="{8316622D-B646-4A1C-8F86-3A35B87C8281}"/>
    <cellStyle name="40% - Accent6 2 2" xfId="85" xr:uid="{563CCCEC-698F-4DAA-B1CC-E519DC8BF856}"/>
    <cellStyle name="60% - Accent1 2" xfId="24" xr:uid="{2FF06878-E784-440B-A6F5-9D5F49CF9564}"/>
    <cellStyle name="60% - Accent1 2 2" xfId="66" xr:uid="{814B887B-081B-44BF-8692-642A140D7570}"/>
    <cellStyle name="60% - Accent2 2" xfId="28" xr:uid="{ADE2E50F-8E20-4C87-89BF-195556E65D8A}"/>
    <cellStyle name="60% - Accent2 2 2" xfId="70" xr:uid="{2C1936A5-61F6-4F2A-BD5D-6A672A3E784F}"/>
    <cellStyle name="60% - Accent3 2" xfId="32" xr:uid="{897C9E0A-A2E8-4662-B64C-E434F8C6CD62}"/>
    <cellStyle name="60% - Accent3 2 2" xfId="74" xr:uid="{993AD898-11D4-461D-B479-6B0CF4A276DB}"/>
    <cellStyle name="60% - Accent4 2" xfId="36" xr:uid="{0EB4D451-C33C-4605-81B9-B78B70A41725}"/>
    <cellStyle name="60% - Accent4 2 2" xfId="78" xr:uid="{01314BC4-93C4-40EC-9451-4045C13B51FE}"/>
    <cellStyle name="60% - Accent5 2" xfId="40" xr:uid="{EECF780C-FF32-4E34-88CC-F83476F112B0}"/>
    <cellStyle name="60% - Accent5 2 2" xfId="82" xr:uid="{3A11C1D1-42A2-4F76-B83F-9AF0C2B93D94}"/>
    <cellStyle name="60% - Accent6 2" xfId="44" xr:uid="{481E6C3F-3FB1-48D8-8EAF-D409D5365D25}"/>
    <cellStyle name="60% - Accent6 2 2" xfId="86" xr:uid="{F603CB24-911E-43AE-B392-106947F0CA0A}"/>
    <cellStyle name="Accent1 2" xfId="21" xr:uid="{4518347B-E8C7-4C01-9590-C4E48C86F42F}"/>
    <cellStyle name="Accent1 2 2" xfId="63" xr:uid="{48F3773B-5D89-4702-B648-238DA77D753F}"/>
    <cellStyle name="Accent2 2" xfId="25" xr:uid="{069D6935-B1B2-4ECC-97FC-2F21CB3EAA4C}"/>
    <cellStyle name="Accent2 2 2" xfId="67" xr:uid="{5D39D84F-02CC-4D96-A885-2CD6245A673A}"/>
    <cellStyle name="Accent3 2" xfId="29" xr:uid="{957E61C7-819F-4B27-BD21-7710136951DD}"/>
    <cellStyle name="Accent3 2 2" xfId="71" xr:uid="{D8FAE918-63BA-4E09-BEC6-F55055022009}"/>
    <cellStyle name="Accent4 2" xfId="33" xr:uid="{C2EA05F1-1C37-49DC-9249-1E9D7EEF3989}"/>
    <cellStyle name="Accent4 2 2" xfId="75" xr:uid="{A65B7613-78C8-43BA-A728-B467305FE293}"/>
    <cellStyle name="Accent5 2" xfId="37" xr:uid="{88879E76-B0E1-4E2C-BBBF-ED0FCB101494}"/>
    <cellStyle name="Accent5 2 2" xfId="79" xr:uid="{25EAA584-FA2A-4F72-B89C-97153C7939E9}"/>
    <cellStyle name="Accent6 2" xfId="41" xr:uid="{D6FC4C3A-303B-4777-99E1-C06CABE1154B}"/>
    <cellStyle name="Accent6 2 2" xfId="83" xr:uid="{505E1526-280C-47D3-82DB-0EFB8451DD16}"/>
    <cellStyle name="Bad 2" xfId="10" xr:uid="{E8FA0AE8-F7F1-43A4-9C13-74ADB60606EC}"/>
    <cellStyle name="Bad 2 2" xfId="52" xr:uid="{ED016C8D-4535-407C-836A-18702293C5DA}"/>
    <cellStyle name="Calculation 2" xfId="14" xr:uid="{A48A2EF1-75D5-461E-821C-13DD10E17E5C}"/>
    <cellStyle name="Calculation 2 2" xfId="56" xr:uid="{083CD7AA-4603-4976-8103-FF2F2B354D21}"/>
    <cellStyle name="Check Cell 2" xfId="16" xr:uid="{69B7AB0E-9254-4C1E-9B89-C856D58100C2}"/>
    <cellStyle name="Check Cell 2 2" xfId="58" xr:uid="{53489AFB-0076-401F-A2CC-641E75852307}"/>
    <cellStyle name="Explanatory Text 2" xfId="19" xr:uid="{92CEFE5E-BAB5-4956-9BAE-D78BC0CC1258}"/>
    <cellStyle name="Explanatory Text 2 2" xfId="61" xr:uid="{DD049D6E-AF31-4CA6-9BF0-8ADAC26C0A32}"/>
    <cellStyle name="Good 2" xfId="9" xr:uid="{3506589C-3FE9-4C2E-B321-0407213D80D5}"/>
    <cellStyle name="Good 2 2" xfId="51" xr:uid="{FCE89352-E275-42FF-B748-95CB65909F25}"/>
    <cellStyle name="Heading 1 2" xfId="5" xr:uid="{2FE39A5A-15BC-46B3-A14D-49BE750EE93B}"/>
    <cellStyle name="Heading 1 2 2" xfId="47" xr:uid="{E733D472-55F8-40B2-B19B-3D4B5304B971}"/>
    <cellStyle name="Heading 2 2" xfId="6" xr:uid="{BE14F572-E5A5-4432-99EE-7ED0130707CD}"/>
    <cellStyle name="Heading 2 2 2" xfId="48" xr:uid="{FC714186-4734-4151-A78D-1760A1CA3A1A}"/>
    <cellStyle name="Heading 3 2" xfId="7" xr:uid="{505105EC-B458-43EF-B33B-200D6F56E8BB}"/>
    <cellStyle name="Heading 3 2 2" xfId="49" xr:uid="{CFF6C844-566C-47A7-9E58-C00329866506}"/>
    <cellStyle name="Heading 4 2" xfId="8" xr:uid="{0076FE4C-36E1-4EF6-96AD-CAA27A83180A}"/>
    <cellStyle name="Heading 4 2 2" xfId="50" xr:uid="{27A2F646-3A57-436C-8678-6AE333C191DD}"/>
    <cellStyle name="Hyperlink" xfId="1" builtinId="8"/>
    <cellStyle name="Input 2" xfId="12" xr:uid="{2A9482E0-AD6E-489A-BE21-7A63C3D9F9E3}"/>
    <cellStyle name="Input 2 2" xfId="54" xr:uid="{0E960477-786C-401E-9CC5-3C6DEDDA3EC9}"/>
    <cellStyle name="Linked Cell 2" xfId="15" xr:uid="{CA27DAAE-A9EA-46F8-B51D-5B52DBA44A50}"/>
    <cellStyle name="Linked Cell 2 2" xfId="57" xr:uid="{AFE0BD81-80A1-4DB4-A11C-6FC599310180}"/>
    <cellStyle name="Neutral 2" xfId="11" xr:uid="{DAC7C40F-07DD-4737-AD34-6055E3CD35D1}"/>
    <cellStyle name="Neutral 2 2" xfId="53" xr:uid="{A4D1604A-3B00-4E6B-BB21-0E48C90AC8CC}"/>
    <cellStyle name="Normal" xfId="0" builtinId="0"/>
    <cellStyle name="Normal 2" xfId="3" xr:uid="{0CCFCC8D-32BC-41F0-BC50-0F4721B9E6E2}"/>
    <cellStyle name="Normal 2 2" xfId="45" xr:uid="{4CADB7A4-27F4-4E3F-A23F-7C66A66C838F}"/>
    <cellStyle name="Normal 2 2 2" xfId="88" xr:uid="{143E0201-B229-458A-B76A-056EF66D5904}"/>
    <cellStyle name="Note 2" xfId="18" xr:uid="{07A1D9CD-81C8-4D4C-B361-8B967FE8A2F8}"/>
    <cellStyle name="Note 2 2" xfId="60" xr:uid="{5E18A0EA-F325-4987-9C08-BB6AA277949C}"/>
    <cellStyle name="Output 2" xfId="13" xr:uid="{CA3B164F-9010-4F02-838B-01C96B0444F4}"/>
    <cellStyle name="Output 2 2" xfId="55" xr:uid="{DDAD3B01-BA7D-490E-9C14-D94861DC317A}"/>
    <cellStyle name="Title 2" xfId="4" xr:uid="{E1CDF72D-5CC0-4A9B-B37F-885BA41F60BE}"/>
    <cellStyle name="Title 2 2" xfId="46" xr:uid="{426BB6F6-C555-4CDC-9EA2-0C3F51C21229}"/>
    <cellStyle name="Total 2" xfId="20" xr:uid="{21496510-4AB5-4171-93E4-124F0BE8E8D7}"/>
    <cellStyle name="Total 2 2" xfId="62" xr:uid="{BB6C6DB8-6DBE-472C-867C-5DA841EB5167}"/>
    <cellStyle name="Warning Text 2" xfId="17" xr:uid="{EF6FC399-0C16-47EB-A3B0-9BF56E8020F4}"/>
    <cellStyle name="Warning Text 2 2" xfId="59" xr:uid="{0E8DF571-5FFB-4EA9-B754-2502D8B2788A}"/>
    <cellStyle name="常规 2" xfId="2" xr:uid="{620ED0EA-F55A-4596-8E06-BB70CA84F617}"/>
    <cellStyle name="百分比 2" xfId="87" xr:uid="{5E216871-BBEC-4920-82DE-CC236EDED513}"/>
  </cellStyles>
  <dxfs count="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4"/>
          <c:order val="0"/>
          <c:tx>
            <c:v>NNLF(LOP)&amp;NNIntra&amp;NNInter</c:v>
          </c:tx>
          <c:spPr>
            <a:ln w="19050">
              <a:noFill/>
            </a:ln>
          </c:spPr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6="http://schemas.microsoft.com/office/drawing/2014/chart" uri="{C3380CC4-5D6E-409C-BE32-E72D297353CC}">
              <c16:uniqueId val="{00000000-9899-48B8-9B86-CBA865C22EF9}"/>
            </c:ext>
          </c:extLst>
        </c:ser>
        <c:ser>
          <c:idx val="5"/>
          <c:order val="1"/>
          <c:tx>
            <c:v>NNLF(LOP)&amp;NNIntra</c:v>
          </c:tx>
          <c:spPr>
            <a:ln w="25400">
              <a:noFill/>
            </a:ln>
          </c:spPr>
          <c:xVal>
            <c:numRef>
              <c:f>'vs NNVC-9.1 VTM'!$M$5:$M$7</c:f>
              <c:numCache>
                <c:formatCode>0.0</c:formatCode>
                <c:ptCount val="2"/>
                <c:pt idx="0">
                  <c:v>24.900000000000002</c:v>
                </c:pt>
                <c:pt idx="1">
                  <c:v>24.79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99-48B8-9B86-CBA865C22EF9}"/>
            </c:ext>
          </c:extLst>
        </c:ser>
        <c:ser>
          <c:idx val="6"/>
          <c:order val="2"/>
          <c:tx>
            <c:v>NNLF(HOP)&amp;NNIntra</c:v>
          </c:tx>
          <c:spPr>
            <a:ln w="19050">
              <a:noFill/>
            </a:ln>
          </c:spPr>
          <c:xVal>
            <c:numRef>
              <c:f>'vs NNVC-9.1 VTM'!$O$13:$O$16</c:f>
              <c:numCache>
                <c:formatCode>General</c:formatCode>
                <c:ptCount val="4"/>
              </c:numCache>
            </c:numRef>
          </c:xVal>
          <c:yVal>
            <c:numRef>
              <c:f>'vs NNVC-9.1 VTM'!$C$13:$C$16</c:f>
              <c:numCache>
                <c:formatCode>0.0%</c:formatCode>
                <c:ptCount val="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99-48B8-9B86-CBA865C22EF9}"/>
            </c:ext>
          </c:extLst>
        </c:ser>
        <c:ser>
          <c:idx val="7"/>
          <c:order val="3"/>
          <c:tx>
            <c:v>NNSR</c:v>
          </c:tx>
          <c:spPr>
            <a:ln w="19050">
              <a:noFill/>
            </a:ln>
          </c:spPr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6="http://schemas.microsoft.com/office/drawing/2014/chart" uri="{C3380CC4-5D6E-409C-BE32-E72D297353CC}">
              <c16:uniqueId val="{00000003-9899-48B8-9B86-CBA865C22EF9}"/>
            </c:ext>
          </c:extLst>
        </c:ser>
        <c:ser>
          <c:idx val="0"/>
          <c:order val="4"/>
          <c:tx>
            <c:v>NNLF(LOP)&amp;NNIntra&amp;NNInter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5-9899-48B8-9B86-CBA865C22EF9}"/>
            </c:ext>
          </c:extLst>
        </c:ser>
        <c:ser>
          <c:idx val="1"/>
          <c:order val="5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9BCDA72-547E-433F-8A25-3C483346C1A5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9899-48B8-9B86-CBA865C22EF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36D37F5-85E3-436F-A44C-97F2202E04A0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2B8-48F3-B271-6FA274D1340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VTM'!$M$5:$M$7</c:f>
              <c:numCache>
                <c:formatCode>0.0</c:formatCode>
                <c:ptCount val="2"/>
                <c:pt idx="0">
                  <c:v>24.900000000000002</c:v>
                </c:pt>
                <c:pt idx="1">
                  <c:v>24.79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9899-48B8-9B86-CBA865C22EF9}"/>
            </c:ext>
          </c:extLst>
        </c:ser>
        <c:ser>
          <c:idx val="2"/>
          <c:order val="6"/>
          <c:tx>
            <c:v>NNLF(HOP)&amp;NNIntra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0901137357830272E-3"/>
                  <c:y val="-2.5428331875182311E-2"/>
                </c:manualLayout>
              </c:layout>
              <c:tx>
                <c:rich>
                  <a:bodyPr/>
                  <a:lstStyle/>
                  <a:p>
                    <a:fld id="{5EFD1261-7E8D-410A-9B58-FFF5FE760F5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9899-48B8-9B86-CBA865C22EF9}"/>
                </c:ext>
              </c:extLst>
            </c:dLbl>
            <c:dLbl>
              <c:idx val="1"/>
              <c:layout>
                <c:manualLayout>
                  <c:x val="-0.15346544181977254"/>
                  <c:y val="-2.542833187518229E-2"/>
                </c:manualLayout>
              </c:layout>
              <c:tx>
                <c:rich>
                  <a:bodyPr/>
                  <a:lstStyle/>
                  <a:p>
                    <a:fld id="{7A9C4D53-63FE-45F1-982F-F306B58D8108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9899-48B8-9B86-CBA865C22EF9}"/>
                </c:ext>
              </c:extLst>
            </c:dLbl>
            <c:dLbl>
              <c:idx val="2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C9F7F102-E86F-4A35-BA01-2ABDACDCE3E4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9899-48B8-9B86-CBA865C22EF9}"/>
                </c:ext>
              </c:extLst>
            </c:dLbl>
            <c:dLbl>
              <c:idx val="3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A45E0DA8-8541-4A25-81D9-94C186B85D11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9899-48B8-9B86-CBA865C22EF9}"/>
                </c:ext>
              </c:extLst>
            </c:dLbl>
            <c:dLbl>
              <c:idx val="5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C26C50E8-C98B-4D8A-8F53-0E913403E3EE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9899-48B8-9B86-CBA865C22E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VTM'!$O$13:$O$16</c:f>
              <c:numCache>
                <c:formatCode>General</c:formatCode>
                <c:ptCount val="4"/>
              </c:numCache>
            </c:numRef>
          </c:xVal>
          <c:yVal>
            <c:numRef>
              <c:f>'vs NNVC-9.1 VTM'!$C$13:$C$16</c:f>
              <c:numCache>
                <c:formatCode>0.0%</c:formatCode>
                <c:ptCount val="4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</c15:dlblRangeCache>
              </c15:datalabelsRange>
            </c:ext>
            <c:ext xmlns:c16="http://schemas.microsoft.com/office/drawing/2014/chart" uri="{C3380CC4-5D6E-409C-BE32-E72D297353CC}">
              <c16:uniqueId val="{0000000F-9899-48B8-9B86-CBA865C22EF9}"/>
            </c:ext>
          </c:extLst>
        </c:ser>
        <c:ser>
          <c:idx val="3"/>
          <c:order val="7"/>
          <c:tx>
            <c:v>NNSR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12-9899-48B8-9B86-CBA865C22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8"/>
          <c:orientation val="minMax"/>
          <c:max val="768"/>
          <c:min val="1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7566185476815399"/>
          <c:y val="0.22474300087489069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showDLblsOverMax val="0"/>
    <c:extLst/>
  </c:chart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1-7E00-4CD8-80B1-B980B514299C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0D90724-DA76-44EB-8AF3-5AC3A47B2F0C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E00-4CD8-80B1-B980B514299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E45FAD9-B28A-47B5-88C4-6E3C0583D73D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2DC-4F14-AE13-A18F46106B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VTM'!$S$5:$S$7</c:f>
              <c:numCache>
                <c:formatCode>0.00</c:formatCode>
                <c:ptCount val="2"/>
                <c:pt idx="0">
                  <c:v>1.55</c:v>
                </c:pt>
                <c:pt idx="1">
                  <c:v>1.7221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7E00-4CD8-80B1-B980B514299C}"/>
            </c:ext>
          </c:extLst>
        </c:ser>
        <c:ser>
          <c:idx val="2"/>
          <c:order val="2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7E00-4CD8-80B1-B980B514299C}"/>
                </c:ext>
              </c:extLst>
            </c:dLbl>
            <c:dLbl>
              <c:idx val="1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7E00-4CD8-80B1-B980B514299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E00-4CD8-80B1-B980B514299C}"/>
                </c:ext>
              </c:extLst>
            </c:dLbl>
            <c:dLbl>
              <c:idx val="3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7E00-4CD8-80B1-B980B51429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VTM'!$S$13:$S$16</c:f>
              <c:numCache>
                <c:formatCode>0.00</c:formatCode>
                <c:ptCount val="4"/>
              </c:numCache>
            </c:numRef>
          </c:xVal>
          <c:yVal>
            <c:numRef>
              <c:f>'vs NNVC-9.1 VTM'!$C$13:$C$16</c:f>
              <c:numCache>
                <c:formatCode>0.0%</c:formatCode>
                <c:ptCount val="4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</c15:dlblRangeCache>
              </c15:datalabelsRange>
            </c:ext>
            <c:ext xmlns:c16="http://schemas.microsoft.com/office/drawing/2014/chart" uri="{C3380CC4-5D6E-409C-BE32-E72D297353CC}">
              <c16:uniqueId val="{0000000A-7E00-4CD8-80B1-B980B514299C}"/>
            </c:ext>
          </c:extLst>
        </c:ser>
        <c:ser>
          <c:idx val="3"/>
          <c:order val="3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VTM'!$S$9:$S$10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0D-7E00-4CD8-80B1-B980B5142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  <c:max val="0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29921259841"/>
          <c:y val="0.75715040828229796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kMAC/pxl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1-2A2B-41C8-A339-BE7DEA2CF824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3F1FCCE5-B71F-4F7B-A708-6235BCC125E5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2A2B-41C8-A339-BE7DEA2CF82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F981A57-FED5-46A5-A85D-ABD2D8104CBB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0666-45EC-8229-21340E1D799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VTM'!$M$5:$M$7</c:f>
              <c:numCache>
                <c:formatCode>0.0</c:formatCode>
                <c:ptCount val="2"/>
                <c:pt idx="0">
                  <c:v>24.900000000000002</c:v>
                </c:pt>
                <c:pt idx="1">
                  <c:v>24.79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2A2B-41C8-A339-BE7DEA2CF824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08-2A2B-41C8-A339-BE7DEA2CF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279252140859753"/>
          <c:y val="0.1625976171019403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VTM'!$S$8</c:f>
            </c:numRef>
          </c:xVal>
          <c:yVal>
            <c:numRef>
              <c:f>'vs NNVC-9.1 VTM'!$C$8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VTM'!$B$8</c15:f>
              </c15:datalabelsRange>
            </c:ext>
            <c:ext xmlns:c16="http://schemas.microsoft.com/office/drawing/2014/chart" uri="{C3380CC4-5D6E-409C-BE32-E72D297353CC}">
              <c16:uniqueId val="{00000001-8836-4364-935F-58F4045F8063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B9D7F5D-096C-4C8E-BB79-A2F4CE0F4BA2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836-4364-935F-58F4045F806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C5583C9-3352-42B1-A2E8-315D7EF9FBA4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D0F-4899-BC8A-4FE5876D13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VTM'!$S$5:$S$7</c:f>
              <c:numCache>
                <c:formatCode>0.00</c:formatCode>
                <c:ptCount val="2"/>
                <c:pt idx="0">
                  <c:v>1.55</c:v>
                </c:pt>
                <c:pt idx="1">
                  <c:v>1.7221</c:v>
                </c:pt>
              </c:numCache>
            </c:numRef>
          </c:xVal>
          <c:yVal>
            <c:numRef>
              <c:f>'vs NNVC-9.1 VTM'!$C$5:$C$7</c:f>
              <c:numCache>
                <c:formatCode>0.0%</c:formatCode>
                <c:ptCount val="2"/>
                <c:pt idx="0">
                  <c:v>-6.885374227197015E-2</c:v>
                </c:pt>
                <c:pt idx="1">
                  <c:v>-7.3744300191515705E-2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VTM'!$B$5:$B$7</c15:f>
                <c15:dlblRangeCache>
                  <c:ptCount val="2"/>
                  <c:pt idx="0">
                    <c:v>NNVC-7.1</c:v>
                  </c:pt>
                  <c:pt idx="1">
                    <c:v>EE1-1.0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8836-4364-935F-58F4045F8063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VTM'!$S$9:$S$10</c:f>
            </c:numRef>
          </c:xVal>
          <c:yVal>
            <c:numRef>
              <c:f>'vs NNVC-9.1 VTM'!$C$9:$C$10</c:f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VTM'!$B$9:$B$10</c15:f>
              </c15:datalabelsRange>
            </c:ext>
            <c:ext xmlns:c16="http://schemas.microsoft.com/office/drawing/2014/chart" uri="{C3380CC4-5D6E-409C-BE32-E72D297353CC}">
              <c16:uniqueId val="{00000008-8836-4364-935F-58F4045F80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7732573360979602"/>
          <c:y val="0.18095988001499808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total number of M</a:t>
            </a:r>
          </a:p>
          <a:p>
            <a:pPr>
              <a:defRPr/>
            </a:pPr>
            <a:r>
              <a:rPr lang="en-US" baseline="0"/>
              <a:t>parameter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7ECD7FD-E613-453F-B30B-B3E4EDB4B2EA}" type="CELLRANGE">
                      <a:rPr lang="en-DE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569-4B54-9C07-2308E0B69C1C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569-4B54-9C07-2308E0B69C1C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569-4B54-9C07-2308E0B69C1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569-4B54-9C07-2308E0B69C1C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569-4B54-9C07-2308E0B69C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VTM'!$S$12:$S$16</c:f>
              <c:numCache>
                <c:formatCode>0.00</c:formatCode>
                <c:ptCount val="5"/>
                <c:pt idx="0">
                  <c:v>2.9</c:v>
                </c:pt>
              </c:numCache>
            </c:numRef>
          </c:xVal>
          <c:yVal>
            <c:numRef>
              <c:f>'vs NNVC-9.1 VTM'!$C$12:$C$16</c:f>
              <c:numCache>
                <c:formatCode>0.0%</c:formatCode>
                <c:ptCount val="5"/>
                <c:pt idx="0">
                  <c:v>-0.13738726150275285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</c15:dlblRangeCache>
              </c15:datalabelsRange>
            </c:ext>
            <c:ext xmlns:c16="http://schemas.microsoft.com/office/drawing/2014/chart" uri="{C3380CC4-5D6E-409C-BE32-E72D297353CC}">
              <c16:uniqueId val="{00000005-0569-4B54-9C07-2308E0B69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BD-rate</a:t>
            </a:r>
            <a:r>
              <a:rPr lang="en-US" baseline="0"/>
              <a:t> -Y vs kMAC/pixel</a:t>
            </a:r>
          </a:p>
          <a:p>
            <a:pPr>
              <a:defRPr/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18097222222222226"/>
          <c:w val="0.83936329833770784"/>
          <c:h val="0.77736111111111106"/>
        </c:manualLayout>
      </c:layout>
      <c:scatterChart>
        <c:scatterStyle val="lineMarker"/>
        <c:varyColors val="0"/>
        <c:ser>
          <c:idx val="2"/>
          <c:order val="0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B2F40B4-AFD8-4B90-92C8-D4F560EE96F2}" type="CELLRANGE">
                      <a:rPr lang="en-US"/>
                      <a:pPr/>
                      <a:t>[CELLRANGE]</a:t>
                    </a:fld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BD5B-4DCE-9AAC-EE65FCB08F69}"/>
                </c:ext>
              </c:extLst>
            </c:dLbl>
            <c:dLbl>
              <c:idx val="1"/>
              <c:layout>
                <c:manualLayout>
                  <c:x val="-0.17290988626421697"/>
                  <c:y val="2.0867964421113987E-2"/>
                </c:manualLayout>
              </c:layout>
              <c:tx>
                <c:rich>
                  <a:bodyPr/>
                  <a:lstStyle/>
                  <a:p>
                    <a:fld id="{E5F49AE6-21CA-4812-A5AD-A6AA723A11EB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BD5B-4DCE-9AAC-EE65FCB08F69}"/>
                </c:ext>
              </c:extLst>
            </c:dLbl>
            <c:dLbl>
              <c:idx val="2"/>
              <c:layout>
                <c:manualLayout>
                  <c:x val="-2.337117235345592E-2"/>
                  <c:y val="9.0312408865558511E-2"/>
                </c:manualLayout>
              </c:layout>
              <c:tx>
                <c:rich>
                  <a:bodyPr/>
                  <a:lstStyle/>
                  <a:p>
                    <a:fld id="{F0CBBAF1-CB94-4146-8865-41513AF53B75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BD5B-4DCE-9AAC-EE65FCB08F6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DE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5B-4DCE-9AAC-EE65FCB08F69}"/>
                </c:ext>
              </c:extLst>
            </c:dLbl>
            <c:dLbl>
              <c:idx val="4"/>
              <c:layout>
                <c:manualLayout>
                  <c:x val="-0.12013210848643929"/>
                  <c:y val="0.11346055701370662"/>
                </c:manualLayout>
              </c:layout>
              <c:tx>
                <c:rich>
                  <a:bodyPr/>
                  <a:lstStyle/>
                  <a:p>
                    <a:fld id="{44B4AB81-A371-4ADA-8541-B4EB21A746DA}" type="CELLRANGE">
                      <a:rPr lang="en-US" altLang="zh-CN"/>
                      <a:pPr/>
                      <a:t>[CELLRANGE]</a:t>
                    </a:fld>
                    <a:endParaRPr lang="en-D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BD5B-4DCE-9AAC-EE65FCB08F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VTM'!$M$12:$M$16</c:f>
              <c:numCache>
                <c:formatCode>0.0</c:formatCode>
                <c:ptCount val="5"/>
                <c:pt idx="0">
                  <c:v>473.8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xVal>
          <c:yVal>
            <c:numRef>
              <c:f>'vs NNVC-9.1 VTM'!$C$12:$C$16</c:f>
              <c:numCache>
                <c:formatCode>0.0%</c:formatCode>
                <c:ptCount val="5"/>
                <c:pt idx="0">
                  <c:v>-0.13738726150275285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'vs NNVC-9.1 VTM'!$B$13:$B$16</c15:f>
                <c15:dlblRangeCache>
                  <c:ptCount val="4"/>
                </c15:dlblRangeCache>
              </c15:datalabelsRange>
            </c:ext>
            <c:ext xmlns:c16="http://schemas.microsoft.com/office/drawing/2014/chart" uri="{C3380CC4-5D6E-409C-BE32-E72D297353CC}">
              <c16:uniqueId val="{00000005-BD5B-4DCE-9AAC-EE65FCB08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inMax"/>
          <c:max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951063315988396"/>
          <c:y val="0.21760990068635294"/>
          <c:w val="0.45211592300962378"/>
          <c:h val="0.18518955963837855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BD-rate</a:t>
            </a:r>
            <a:r>
              <a:rPr lang="en-US" sz="1600" baseline="0"/>
              <a:t> -Y vs kMAC/pxl</a:t>
            </a:r>
            <a:endParaRPr lang="en-US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25172708364284652"/>
          <c:w val="0.83936329833770784"/>
          <c:h val="0.70660637349576583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6="http://schemas.microsoft.com/office/drawing/2014/chart" uri="{C3380CC4-5D6E-409C-BE32-E72D297353CC}">
              <c16:uniqueId val="{00000000-B752-4849-8657-98C171170D2C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31750">
                <a:solidFill>
                  <a:schemeClr val="accent2"/>
                </a:solidFill>
              </a:ln>
              <a:effectLst/>
            </c:spPr>
          </c:marker>
          <c:xVal>
            <c:numRef>
              <c:f>'vs NNVC-9.1 VTM'!$M$3:$M$5</c:f>
              <c:numCache>
                <c:formatCode>0.0</c:formatCode>
                <c:ptCount val="3"/>
                <c:pt idx="0">
                  <c:v>24.79</c:v>
                </c:pt>
                <c:pt idx="1">
                  <c:v>24.900000000000002</c:v>
                </c:pt>
                <c:pt idx="2">
                  <c:v>24.900000000000002</c:v>
                </c:pt>
              </c:numCache>
            </c:numRef>
          </c:xVal>
          <c:yVal>
            <c:numRef>
              <c:f>'vs NNVC-9.1 VTM'!$C$3:$C$5</c:f>
              <c:numCache>
                <c:formatCode>0.0%</c:formatCode>
                <c:ptCount val="3"/>
                <c:pt idx="0">
                  <c:v>-7.3132020809268797E-2</c:v>
                </c:pt>
                <c:pt idx="1">
                  <c:v>-6.8941289144198573E-2</c:v>
                </c:pt>
                <c:pt idx="2">
                  <c:v>-6.885374227197015E-2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52-4849-8657-98C171170D2C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6="http://schemas.microsoft.com/office/drawing/2014/chart" uri="{C3380CC4-5D6E-409C-BE32-E72D297353CC}">
              <c16:uniqueId val="{00000003-B752-4849-8657-98C171170D2C}"/>
            </c:ext>
          </c:extLst>
        </c:ser>
        <c:ser>
          <c:idx val="2"/>
          <c:order val="3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1750">
                <a:solidFill>
                  <a:schemeClr val="accent3"/>
                </a:solidFill>
              </a:ln>
              <a:effectLst/>
            </c:spPr>
          </c:marker>
          <c:xVal>
            <c:numRef>
              <c:f>'vs NNVC-9.1 VTM'!$O$11:$O$12</c:f>
              <c:numCache>
                <c:formatCode>General</c:formatCode>
                <c:ptCount val="2"/>
                <c:pt idx="0">
                  <c:v>475.7</c:v>
                </c:pt>
                <c:pt idx="1">
                  <c:v>466</c:v>
                </c:pt>
              </c:numCache>
            </c:numRef>
          </c:xVal>
          <c:yVal>
            <c:numRef>
              <c:f>'vs NNVC-9.1 VTM'!$C$11:$C$12</c:f>
              <c:numCache>
                <c:formatCode>0.0%</c:formatCode>
                <c:ptCount val="2"/>
                <c:pt idx="0">
                  <c:v>-0.14064508541368353</c:v>
                </c:pt>
                <c:pt idx="1">
                  <c:v>-0.13738726150275285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752-4849-8657-98C171170D2C}"/>
            </c:ext>
          </c:extLst>
        </c:ser>
        <c:ser>
          <c:idx val="4"/>
          <c:order val="4"/>
          <c:tx>
            <c:v>NNLF(VLOP)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31750">
                <a:solidFill>
                  <a:schemeClr val="accent5"/>
                </a:solidFill>
              </a:ln>
              <a:effectLst/>
            </c:spPr>
          </c:marker>
          <c:xVal>
            <c:numRef>
              <c:f>'vs NNVC-9.1 VTM'!$M$26</c:f>
              <c:numCache>
                <c:formatCode>0.0</c:formatCode>
                <c:ptCount val="1"/>
                <c:pt idx="0">
                  <c:v>13.01</c:v>
                </c:pt>
              </c:numCache>
            </c:numRef>
          </c:xVal>
          <c:yVal>
            <c:numRef>
              <c:f>'vs NNVC-9.1 VTM'!$C$26</c:f>
              <c:numCache>
                <c:formatCode>0.0%</c:formatCode>
                <c:ptCount val="1"/>
                <c:pt idx="0">
                  <c:v>-5.3036946969654761E-2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752-4849-8657-98C171170D2C}"/>
            </c:ext>
          </c:extLst>
        </c:ser>
        <c:ser>
          <c:idx val="5"/>
          <c:order val="5"/>
          <c:tx>
            <c:v>NNLF(LOP)&amp;NNIntra&amp;NNSR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31750">
                <a:solidFill>
                  <a:schemeClr val="accent6"/>
                </a:solidFill>
              </a:ln>
              <a:effectLst/>
            </c:spPr>
          </c:marker>
          <c:xVal>
            <c:numRef>
              <c:f>'vs NNVC-9.1 VTM'!$M$19:$M$20</c:f>
              <c:numCache>
                <c:formatCode>0.0</c:formatCode>
                <c:ptCount val="2"/>
                <c:pt idx="0">
                  <c:v>24.900000000000002</c:v>
                </c:pt>
                <c:pt idx="1">
                  <c:v>45.2</c:v>
                </c:pt>
              </c:numCache>
            </c:numRef>
          </c:xVal>
          <c:yVal>
            <c:numRef>
              <c:f>'vs NNVC-9.1 VTM'!$C$19:$C$20</c:f>
              <c:numCache>
                <c:formatCode>0.0%</c:formatCode>
                <c:ptCount val="2"/>
                <c:pt idx="0">
                  <c:v>-7.5398471130695935E-2</c:v>
                </c:pt>
                <c:pt idx="1">
                  <c:v>-7.7897130815471741E-2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752-4849-8657-98C171170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logBase val="10"/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858788467167296"/>
          <c:y val="0.26637126727083643"/>
          <c:w val="0.51804003931078779"/>
          <c:h val="0.2760815629178428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BD-rate</a:t>
            </a:r>
            <a:r>
              <a:rPr lang="en-US" sz="1600" baseline="0"/>
              <a:t> -Y vs total Param</a:t>
            </a:r>
            <a:endParaRPr lang="en-US" sz="16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>
        <c:manualLayout>
          <c:layoutTarget val="inner"/>
          <c:xMode val="edge"/>
          <c:yMode val="edge"/>
          <c:x val="0.12497003499562555"/>
          <c:y val="0.25172708364284652"/>
          <c:w val="0.83936329833770784"/>
          <c:h val="0.70660637349576583"/>
        </c:manualLayout>
      </c:layout>
      <c:scatterChart>
        <c:scatterStyle val="lineMarker"/>
        <c:varyColors val="0"/>
        <c:ser>
          <c:idx val="0"/>
          <c:order val="0"/>
          <c:tx>
            <c:v>NNLF(LOP)&amp;NNIntra&amp;NNInter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VTM'!$M$8</c:f>
            </c:numRef>
          </c:xVal>
          <c:yVal>
            <c:numRef>
              <c:f>'vs NNVC-9.1 VTM'!$C$8</c:f>
            </c:numRef>
          </c:yVal>
          <c:smooth val="0"/>
          <c:extLst>
            <c:ext xmlns:c16="http://schemas.microsoft.com/office/drawing/2014/chart" uri="{C3380CC4-5D6E-409C-BE32-E72D297353CC}">
              <c16:uniqueId val="{00000000-3E43-4799-BEDD-E5262A8C16A8}"/>
            </c:ext>
          </c:extLst>
        </c:ser>
        <c:ser>
          <c:idx val="1"/>
          <c:order val="1"/>
          <c:tx>
            <c:v>NNLF(LOP)&amp;NNIntra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31750">
                <a:solidFill>
                  <a:schemeClr val="accent2"/>
                </a:solidFill>
              </a:ln>
              <a:effectLst/>
            </c:spPr>
          </c:marker>
          <c:xVal>
            <c:numRef>
              <c:f>'vs NNVC-9.1 VTM'!$S$3:$S$5</c:f>
              <c:numCache>
                <c:formatCode>0.00</c:formatCode>
                <c:ptCount val="3"/>
                <c:pt idx="0">
                  <c:v>1.7221</c:v>
                </c:pt>
                <c:pt idx="1">
                  <c:v>1.55</c:v>
                </c:pt>
                <c:pt idx="2">
                  <c:v>1.55</c:v>
                </c:pt>
              </c:numCache>
            </c:numRef>
          </c:xVal>
          <c:yVal>
            <c:numRef>
              <c:f>'vs NNVC-9.1 VTM'!$C$3:$C$5</c:f>
              <c:numCache>
                <c:formatCode>0.0%</c:formatCode>
                <c:ptCount val="3"/>
                <c:pt idx="0">
                  <c:v>-7.3132020809268797E-2</c:v>
                </c:pt>
                <c:pt idx="1">
                  <c:v>-6.8941289144198573E-2</c:v>
                </c:pt>
                <c:pt idx="2">
                  <c:v>-6.885374227197015E-2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43-4799-BEDD-E5262A8C16A8}"/>
            </c:ext>
          </c:extLst>
        </c:ser>
        <c:ser>
          <c:idx val="3"/>
          <c:order val="2"/>
          <c:tx>
            <c:v>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DE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'vs NNVC-9.1 VTM'!$M$9:$M$10</c:f>
            </c:numRef>
          </c:xVal>
          <c:yVal>
            <c:numRef>
              <c:f>'vs NNVC-9.1 VTM'!$C$9:$C$10</c:f>
            </c:numRef>
          </c:yVal>
          <c:smooth val="0"/>
          <c:extLst>
            <c:ext xmlns:c16="http://schemas.microsoft.com/office/drawing/2014/chart" uri="{C3380CC4-5D6E-409C-BE32-E72D297353CC}">
              <c16:uniqueId val="{00000002-3E43-4799-BEDD-E5262A8C16A8}"/>
            </c:ext>
          </c:extLst>
        </c:ser>
        <c:ser>
          <c:idx val="2"/>
          <c:order val="3"/>
          <c:tx>
            <c:v>NNLF(HOP)&amp;NNIntra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31750">
                <a:solidFill>
                  <a:schemeClr val="accent3"/>
                </a:solidFill>
              </a:ln>
              <a:effectLst/>
            </c:spPr>
          </c:marker>
          <c:xVal>
            <c:numRef>
              <c:f>'vs NNVC-9.1 VTM'!$S$11:$S$12</c:f>
              <c:numCache>
                <c:formatCode>0.00</c:formatCode>
                <c:ptCount val="2"/>
                <c:pt idx="0">
                  <c:v>2.956</c:v>
                </c:pt>
                <c:pt idx="1">
                  <c:v>2.9</c:v>
                </c:pt>
              </c:numCache>
            </c:numRef>
          </c:xVal>
          <c:yVal>
            <c:numRef>
              <c:f>'vs NNVC-9.1 VTM'!$C$11:$C$12</c:f>
              <c:numCache>
                <c:formatCode>0.0%</c:formatCode>
                <c:ptCount val="2"/>
                <c:pt idx="0">
                  <c:v>-0.14064508541368353</c:v>
                </c:pt>
                <c:pt idx="1">
                  <c:v>-0.13738726150275285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43-4799-BEDD-E5262A8C16A8}"/>
            </c:ext>
          </c:extLst>
        </c:ser>
        <c:ser>
          <c:idx val="4"/>
          <c:order val="4"/>
          <c:tx>
            <c:v>NNLF(VLOP)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31750">
                <a:solidFill>
                  <a:schemeClr val="accent5"/>
                </a:solidFill>
              </a:ln>
              <a:effectLst/>
            </c:spPr>
          </c:marker>
          <c:xVal>
            <c:numRef>
              <c:f>'vs NNVC-9.1 VTM'!$S$26</c:f>
              <c:numCache>
                <c:formatCode>0.00</c:formatCode>
                <c:ptCount val="1"/>
                <c:pt idx="0">
                  <c:v>1.5329999999999999</c:v>
                </c:pt>
              </c:numCache>
            </c:numRef>
          </c:xVal>
          <c:yVal>
            <c:numRef>
              <c:f>'vs NNVC-9.1 VTM'!$C$26</c:f>
              <c:numCache>
                <c:formatCode>0.0%</c:formatCode>
                <c:ptCount val="1"/>
                <c:pt idx="0">
                  <c:v>-5.3036946969654761E-2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43-4799-BEDD-E5262A8C16A8}"/>
            </c:ext>
          </c:extLst>
        </c:ser>
        <c:ser>
          <c:idx val="5"/>
          <c:order val="5"/>
          <c:tx>
            <c:v>NNLF(LOP)&amp;NNIntra&amp;NNSR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31750">
                <a:solidFill>
                  <a:schemeClr val="accent6"/>
                </a:solidFill>
              </a:ln>
              <a:effectLst/>
            </c:spPr>
          </c:marker>
          <c:xVal>
            <c:numRef>
              <c:f>'vs NNVC-9.1 VTM'!$S$19:$S$20</c:f>
              <c:numCache>
                <c:formatCode>0.00</c:formatCode>
                <c:ptCount val="2"/>
                <c:pt idx="0">
                  <c:v>1.55</c:v>
                </c:pt>
                <c:pt idx="1">
                  <c:v>1.7881</c:v>
                </c:pt>
              </c:numCache>
            </c:numRef>
          </c:xVal>
          <c:yVal>
            <c:numRef>
              <c:f>'vs NNVC-9.1 VTM'!$C$19:$C$20</c:f>
              <c:numCache>
                <c:formatCode>0.0%</c:formatCode>
                <c:ptCount val="2"/>
                <c:pt idx="0">
                  <c:v>-7.5398471130695935E-2</c:v>
                </c:pt>
                <c:pt idx="1">
                  <c:v>-7.7897130815471741E-2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43-4799-BEDD-E5262A8C1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1407855"/>
        <c:axId val="1375495023"/>
      </c:scatterChart>
      <c:valAx>
        <c:axId val="1051407855"/>
        <c:scaling>
          <c:orientation val="minMax"/>
          <c:max val="3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375495023"/>
        <c:crosses val="autoZero"/>
        <c:crossBetween val="midCat"/>
      </c:valAx>
      <c:valAx>
        <c:axId val="1375495023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051407855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1858788467167296"/>
          <c:y val="0.26637126727083643"/>
          <c:w val="0.54554373065266915"/>
          <c:h val="0.2760815629178428"/>
        </c:manualLayout>
      </c:layout>
      <c:overlay val="0"/>
      <c:spPr>
        <a:solidFill>
          <a:schemeClr val="bg1"/>
        </a:solidFill>
        <a:ln>
          <a:solidFill>
            <a:schemeClr val="accent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229394</xdr:colOff>
      <xdr:row>61</xdr:row>
      <xdr:rowOff>52387</xdr:rowOff>
    </xdr:from>
    <xdr:to>
      <xdr:col>24</xdr:col>
      <xdr:colOff>1852614</xdr:colOff>
      <xdr:row>76</xdr:row>
      <xdr:rowOff>26986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4316EB-B501-41D4-BDAB-635BD02B9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278607</xdr:colOff>
      <xdr:row>44</xdr:row>
      <xdr:rowOff>97630</xdr:rowOff>
    </xdr:from>
    <xdr:to>
      <xdr:col>25</xdr:col>
      <xdr:colOff>9527</xdr:colOff>
      <xdr:row>59</xdr:row>
      <xdr:rowOff>81754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06A250-B4C6-4BE0-A7CA-750B52449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595310</xdr:colOff>
      <xdr:row>43</xdr:row>
      <xdr:rowOff>45243</xdr:rowOff>
    </xdr:from>
    <xdr:to>
      <xdr:col>9</xdr:col>
      <xdr:colOff>792</xdr:colOff>
      <xdr:row>58</xdr:row>
      <xdr:rowOff>23018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FCE8BFB-C764-40E7-98FD-7995C8026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21431</xdr:colOff>
      <xdr:row>59</xdr:row>
      <xdr:rowOff>139700</xdr:rowOff>
    </xdr:from>
    <xdr:to>
      <xdr:col>8</xdr:col>
      <xdr:colOff>592137</xdr:colOff>
      <xdr:row>74</xdr:row>
      <xdr:rowOff>130969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580ED6-60C7-4EE3-A71C-E940DAD29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223044</xdr:colOff>
      <xdr:row>60</xdr:row>
      <xdr:rowOff>62706</xdr:rowOff>
    </xdr:from>
    <xdr:to>
      <xdr:col>16</xdr:col>
      <xdr:colOff>280193</xdr:colOff>
      <xdr:row>75</xdr:row>
      <xdr:rowOff>43656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1F2099-F374-4CB0-BC6F-BC8BFFC41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226219</xdr:colOff>
      <xdr:row>45</xdr:row>
      <xdr:rowOff>11907</xdr:rowOff>
    </xdr:from>
    <xdr:to>
      <xdr:col>16</xdr:col>
      <xdr:colOff>280193</xdr:colOff>
      <xdr:row>59</xdr:row>
      <xdr:rowOff>174625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8B6E010-40CF-475A-954C-05F4C3FD9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600075</xdr:colOff>
      <xdr:row>27</xdr:row>
      <xdr:rowOff>152400</xdr:rowOff>
    </xdr:from>
    <xdr:to>
      <xdr:col>9</xdr:col>
      <xdr:colOff>5557</xdr:colOff>
      <xdr:row>42</xdr:row>
      <xdr:rowOff>120650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CB6B262-4354-4263-8242-9DC89F2B1F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0</xdr:colOff>
      <xdr:row>28</xdr:row>
      <xdr:rowOff>0</xdr:rowOff>
    </xdr:from>
    <xdr:to>
      <xdr:col>20</xdr:col>
      <xdr:colOff>418942</xdr:colOff>
      <xdr:row>42</xdr:row>
      <xdr:rowOff>151130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C299389-83DD-4D3A-BB55-86B595143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428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jvet-experts.org/doc_end_user/current_document.php?id=13597" TargetMode="External"/><Relationship Id="rId7" Type="http://schemas.openxmlformats.org/officeDocument/2006/relationships/hyperlink" Target="https://jvet-experts.org/doc_end_user/current_document.php?id=1428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jvet-experts.org/doc_end_user/current_document.php?id=13925" TargetMode="External"/><Relationship Id="rId1" Type="http://schemas.openxmlformats.org/officeDocument/2006/relationships/hyperlink" Target="https://jvet-experts.org/doc_end_user/current_document.php?id=13597" TargetMode="External"/><Relationship Id="rId6" Type="http://schemas.openxmlformats.org/officeDocument/2006/relationships/hyperlink" Target="https://jvet-experts.org/doc_end_user/current_document.php?id=14280" TargetMode="External"/><Relationship Id="rId11" Type="http://schemas.openxmlformats.org/officeDocument/2006/relationships/hyperlink" Target="https://jvet-experts.org/doc_end_user/current_document.php?id=13925" TargetMode="External"/><Relationship Id="rId5" Type="http://schemas.openxmlformats.org/officeDocument/2006/relationships/hyperlink" Target="https://jvet-experts.org/doc_end_user/current_document.php?id=13925" TargetMode="External"/><Relationship Id="rId10" Type="http://schemas.openxmlformats.org/officeDocument/2006/relationships/hyperlink" Target="https://jvet-experts.org/doc_end_user/documents/35_Sapporo/wg11/JVET-AI0074-v1.zip" TargetMode="External"/><Relationship Id="rId4" Type="http://schemas.openxmlformats.org/officeDocument/2006/relationships/hyperlink" Target="https://jvet-experts.org/doc_end_user/current_document.php?id=13730" TargetMode="External"/><Relationship Id="rId9" Type="http://schemas.openxmlformats.org/officeDocument/2006/relationships/hyperlink" Target="https://jvet-experts.org/doc_end_user/current_document.php?id=14432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jvet-experts.org/doc_end_user/current_document.php?id=14480" TargetMode="External"/><Relationship Id="rId1" Type="http://schemas.openxmlformats.org/officeDocument/2006/relationships/hyperlink" Target="https://jvet-experts.org/doc_end_user/current_document.php?id=14432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jvet-experts.org/doc_end_user/current_document.php?id=14349" TargetMode="External"/><Relationship Id="rId2" Type="http://schemas.openxmlformats.org/officeDocument/2006/relationships/hyperlink" Target="https://jvet-experts.org/doc_end_user/current_document.php?id=14480" TargetMode="External"/><Relationship Id="rId1" Type="http://schemas.openxmlformats.org/officeDocument/2006/relationships/hyperlink" Target="https://jvet-experts.org/doc_end_user/current_document.php?id=14416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jvet-experts.org/doc_end_user/current_document.php?id=14435" TargetMode="External"/><Relationship Id="rId1" Type="http://schemas.openxmlformats.org/officeDocument/2006/relationships/hyperlink" Target="https://jvet-experts.org/doc_end_user/current_document.php?id=144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17770-23F2-49C2-BD13-6AE549ABF371}">
  <dimension ref="A1:AD81"/>
  <sheetViews>
    <sheetView tabSelected="1" zoomScaleNormal="100" workbookViewId="0">
      <selection activeCell="AA38" sqref="AA38"/>
    </sheetView>
  </sheetViews>
  <sheetFormatPr defaultRowHeight="14.4"/>
  <cols>
    <col min="2" max="2" width="16.44140625" customWidth="1"/>
    <col min="3" max="3" width="9.44140625" bestFit="1" customWidth="1"/>
    <col min="4" max="4" width="7.6640625" customWidth="1"/>
    <col min="5" max="5" width="7.6640625" bestFit="1" customWidth="1"/>
    <col min="6" max="6" width="4.44140625" customWidth="1"/>
    <col min="7" max="7" width="5.33203125" customWidth="1"/>
    <col min="8" max="8" width="8.6640625" customWidth="1"/>
    <col min="9" max="9" width="7.33203125" customWidth="1"/>
    <col min="10" max="10" width="7.6640625" customWidth="1"/>
    <col min="11" max="11" width="5.33203125" customWidth="1"/>
    <col min="12" max="12" width="4.6640625" customWidth="1"/>
    <col min="13" max="13" width="6.6640625" customWidth="1"/>
    <col min="14" max="14" width="4.33203125" customWidth="1"/>
    <col min="15" max="15" width="6" customWidth="1"/>
    <col min="16" max="16" width="5.6640625" customWidth="1"/>
    <col min="17" max="17" width="5.6640625" hidden="1" customWidth="1"/>
    <col min="18" max="18" width="5.5546875" customWidth="1"/>
    <col min="19" max="19" width="6.33203125" customWidth="1"/>
    <col min="20" max="20" width="8.88671875" customWidth="1"/>
    <col min="21" max="21" width="6.6640625" customWidth="1"/>
    <col min="22" max="22" width="5.109375" hidden="1" customWidth="1"/>
    <col min="23" max="23" width="5.33203125" customWidth="1"/>
    <col min="24" max="24" width="16.33203125" customWidth="1"/>
    <col min="25" max="25" width="27.6640625" bestFit="1" customWidth="1"/>
  </cols>
  <sheetData>
    <row r="1" spans="1:27" ht="15" thickBot="1">
      <c r="B1" s="105" t="s">
        <v>0</v>
      </c>
      <c r="C1" s="107" t="s">
        <v>1</v>
      </c>
      <c r="D1" s="108"/>
      <c r="E1" s="108"/>
      <c r="F1" s="108"/>
      <c r="G1" s="109"/>
      <c r="H1" s="107" t="s">
        <v>2</v>
      </c>
      <c r="I1" s="108"/>
      <c r="J1" s="108"/>
      <c r="K1" s="108"/>
      <c r="L1" s="109"/>
      <c r="M1" s="107" t="s">
        <v>3</v>
      </c>
      <c r="N1" s="108"/>
      <c r="O1" s="108"/>
      <c r="P1" s="108"/>
      <c r="Q1" s="108"/>
      <c r="R1" s="109"/>
      <c r="S1" s="107" t="s">
        <v>28</v>
      </c>
      <c r="T1" s="108"/>
      <c r="U1" s="108"/>
      <c r="V1" s="108"/>
      <c r="W1" s="109"/>
      <c r="X1" s="105" t="s">
        <v>5</v>
      </c>
    </row>
    <row r="2" spans="1:27" ht="57.6" thickBot="1">
      <c r="B2" s="106"/>
      <c r="C2" s="7" t="s">
        <v>6</v>
      </c>
      <c r="D2" s="3" t="s">
        <v>7</v>
      </c>
      <c r="E2" s="3" t="s">
        <v>8</v>
      </c>
      <c r="F2" s="3" t="s">
        <v>18</v>
      </c>
      <c r="G2" s="3" t="s">
        <v>19</v>
      </c>
      <c r="H2" s="7" t="s">
        <v>6</v>
      </c>
      <c r="I2" s="3" t="s">
        <v>7</v>
      </c>
      <c r="J2" s="3" t="s">
        <v>8</v>
      </c>
      <c r="K2" s="3" t="s">
        <v>18</v>
      </c>
      <c r="L2" s="3" t="s">
        <v>19</v>
      </c>
      <c r="M2" s="7" t="s">
        <v>17</v>
      </c>
      <c r="N2" s="8" t="s">
        <v>21</v>
      </c>
      <c r="O2" s="3" t="s">
        <v>13</v>
      </c>
      <c r="P2" s="3" t="s">
        <v>14</v>
      </c>
      <c r="Q2" s="3" t="s">
        <v>15</v>
      </c>
      <c r="R2" s="3" t="s">
        <v>16</v>
      </c>
      <c r="S2" s="4" t="s">
        <v>17</v>
      </c>
      <c r="T2" s="3" t="s">
        <v>13</v>
      </c>
      <c r="U2" s="3" t="s">
        <v>14</v>
      </c>
      <c r="V2" s="3" t="s">
        <v>15</v>
      </c>
      <c r="W2" s="3" t="s">
        <v>16</v>
      </c>
      <c r="X2" s="106"/>
    </row>
    <row r="3" spans="1:27" s="36" customFormat="1" ht="15" thickBot="1">
      <c r="B3" s="37" t="s">
        <v>39</v>
      </c>
      <c r="C3" s="14">
        <v>-7.3132020809268797E-2</v>
      </c>
      <c r="D3" s="15">
        <v>-0.13114611027052267</v>
      </c>
      <c r="E3" s="15">
        <v>-0.1132495518288357</v>
      </c>
      <c r="F3" s="40">
        <v>1.2183694418353304</v>
      </c>
      <c r="G3" s="38">
        <v>80.981581724276055</v>
      </c>
      <c r="H3" s="14">
        <v>-8.3905411195561122E-2</v>
      </c>
      <c r="I3" s="15">
        <v>-0.14173516526783336</v>
      </c>
      <c r="J3" s="15">
        <v>-0.13861599295545057</v>
      </c>
      <c r="K3" s="40">
        <v>1.7172081046814665</v>
      </c>
      <c r="L3" s="39">
        <v>48.624216909545886</v>
      </c>
      <c r="M3" s="40">
        <f t="shared" ref="M3:M11" si="0">SUM(O3:R3)</f>
        <v>24.79</v>
      </c>
      <c r="N3" s="5">
        <v>2</v>
      </c>
      <c r="O3" s="5">
        <v>16.899999999999999</v>
      </c>
      <c r="P3" s="40">
        <v>7.89</v>
      </c>
      <c r="Q3" s="5">
        <v>0</v>
      </c>
      <c r="R3" s="5">
        <v>0</v>
      </c>
      <c r="S3" s="38">
        <f>SUM(T3:W3)</f>
        <v>1.7221</v>
      </c>
      <c r="T3" s="38">
        <v>0.2051</v>
      </c>
      <c r="U3" s="38">
        <v>1.5169999999999999</v>
      </c>
      <c r="V3" s="5">
        <v>0</v>
      </c>
      <c r="W3" s="5">
        <v>0</v>
      </c>
      <c r="X3" s="69" t="s">
        <v>42</v>
      </c>
    </row>
    <row r="4" spans="1:27" s="46" customFormat="1" ht="15" customHeight="1" thickBot="1">
      <c r="A4" s="104" t="s">
        <v>30</v>
      </c>
      <c r="B4" s="72" t="s">
        <v>22</v>
      </c>
      <c r="C4" s="73">
        <v>-6.8941289144198573E-2</v>
      </c>
      <c r="D4" s="74">
        <v>-0.13162655346186886</v>
      </c>
      <c r="E4" s="74">
        <v>-0.12144055067345168</v>
      </c>
      <c r="F4" s="62">
        <v>1.1980161139698746</v>
      </c>
      <c r="G4" s="75">
        <v>73.261337004914736</v>
      </c>
      <c r="H4" s="73">
        <v>-8.1268686011457536E-2</v>
      </c>
      <c r="I4" s="74">
        <v>-0.13277112405414651</v>
      </c>
      <c r="J4" s="74">
        <v>-0.13423517832267945</v>
      </c>
      <c r="K4" s="62">
        <v>1.6579139210925125</v>
      </c>
      <c r="L4" s="75">
        <v>44.137862474592367</v>
      </c>
      <c r="M4" s="40">
        <f t="shared" si="0"/>
        <v>24.900000000000002</v>
      </c>
      <c r="N4" s="76">
        <f t="shared" ref="N4" si="1">SUM(IF(O4&gt;0,1,0),IF(P4&gt;0,1,0),IF(Q4&gt;0,1,0),IF(R4&gt;0,1,0))</f>
        <v>2</v>
      </c>
      <c r="O4" s="76">
        <v>17.100000000000001</v>
      </c>
      <c r="P4" s="76">
        <v>7.8</v>
      </c>
      <c r="Q4" s="76">
        <v>0</v>
      </c>
      <c r="R4" s="76">
        <v>0</v>
      </c>
      <c r="S4" s="77">
        <f t="shared" ref="S4" si="2">SUM(T4:W4)</f>
        <v>1.55</v>
      </c>
      <c r="T4" s="76">
        <v>0.05</v>
      </c>
      <c r="U4" s="76">
        <v>1.5</v>
      </c>
      <c r="V4" s="76">
        <v>0</v>
      </c>
      <c r="W4" s="76">
        <v>0</v>
      </c>
      <c r="X4" s="69" t="s">
        <v>23</v>
      </c>
    </row>
    <row r="5" spans="1:27" s="51" customFormat="1" ht="15" thickBot="1">
      <c r="A5" s="104"/>
      <c r="B5" s="72" t="s">
        <v>20</v>
      </c>
      <c r="C5" s="73">
        <v>-6.885374227197015E-2</v>
      </c>
      <c r="D5" s="74">
        <v>-0.13166216486426668</v>
      </c>
      <c r="E5" s="74">
        <v>-0.12149626961481304</v>
      </c>
      <c r="F5" s="62">
        <v>1.2553297662252652</v>
      </c>
      <c r="G5" s="75">
        <v>86.063529005417209</v>
      </c>
      <c r="H5" s="73">
        <v>-8.1268321710945557E-2</v>
      </c>
      <c r="I5" s="74">
        <v>-0.13277149895422224</v>
      </c>
      <c r="J5" s="74">
        <v>-0.1342348100021504</v>
      </c>
      <c r="K5" s="62">
        <v>1.8</v>
      </c>
      <c r="L5" s="75">
        <v>56.44</v>
      </c>
      <c r="M5" s="40">
        <f t="shared" si="0"/>
        <v>24.900000000000002</v>
      </c>
      <c r="N5" s="76">
        <f>SUM(IF(O5&gt;0,1,0),IF(P5&gt;0,1,0),IF(Q5&gt;0,1,0),IF(R5&gt;0,1,0))</f>
        <v>2</v>
      </c>
      <c r="O5" s="76">
        <v>17.100000000000001</v>
      </c>
      <c r="P5" s="76">
        <v>7.8</v>
      </c>
      <c r="Q5" s="76">
        <v>0</v>
      </c>
      <c r="R5" s="76">
        <v>0</v>
      </c>
      <c r="S5" s="77">
        <f>SUM(T5:W5)</f>
        <v>1.55</v>
      </c>
      <c r="T5" s="76">
        <v>0.05</v>
      </c>
      <c r="U5" s="76">
        <v>1.5</v>
      </c>
      <c r="V5" s="76">
        <v>0</v>
      </c>
      <c r="W5" s="76">
        <v>0</v>
      </c>
      <c r="X5" s="69" t="s">
        <v>10</v>
      </c>
    </row>
    <row r="6" spans="1:27" s="46" customFormat="1" ht="15" thickBot="1">
      <c r="A6" s="104"/>
      <c r="B6" s="42" t="s">
        <v>9</v>
      </c>
      <c r="C6" s="43">
        <v>-7.3744300191515705E-2</v>
      </c>
      <c r="D6" s="44">
        <v>-0.12667357795060438</v>
      </c>
      <c r="E6" s="44">
        <v>-0.10735754209484451</v>
      </c>
      <c r="F6" s="54">
        <v>1.210065664171635</v>
      </c>
      <c r="G6" s="55">
        <v>72.789429923221732</v>
      </c>
      <c r="H6" s="43">
        <v>-8.4129508449607093E-2</v>
      </c>
      <c r="I6" s="44">
        <v>-0.14200026126708695</v>
      </c>
      <c r="J6" s="44">
        <v>-0.13438253687694063</v>
      </c>
      <c r="K6" s="54">
        <v>1.628681663066154</v>
      </c>
      <c r="L6" s="55">
        <v>45.945298404371997</v>
      </c>
      <c r="M6" s="40">
        <f t="shared" si="0"/>
        <v>24.79</v>
      </c>
      <c r="N6" s="3">
        <v>2</v>
      </c>
      <c r="O6" s="3">
        <v>16.899999999999999</v>
      </c>
      <c r="P6" s="6">
        <v>7.89</v>
      </c>
      <c r="Q6" s="3">
        <v>0</v>
      </c>
      <c r="R6" s="3">
        <v>0</v>
      </c>
      <c r="S6" s="99">
        <f>SUM(T6:W6)</f>
        <v>1.7221</v>
      </c>
      <c r="T6" s="99">
        <v>0.2051</v>
      </c>
      <c r="U6" s="99">
        <v>1.5169999999999999</v>
      </c>
      <c r="V6" s="3">
        <v>0</v>
      </c>
      <c r="W6" s="3">
        <v>0</v>
      </c>
      <c r="X6" s="12" t="s">
        <v>50</v>
      </c>
    </row>
    <row r="7" spans="1:27" s="46" customFormat="1" ht="15" hidden="1" thickBot="1">
      <c r="A7" s="104"/>
      <c r="B7" s="42" t="s">
        <v>11</v>
      </c>
      <c r="C7" s="43"/>
      <c r="D7" s="44"/>
      <c r="E7" s="44"/>
      <c r="F7" s="54"/>
      <c r="G7" s="55"/>
      <c r="H7" s="56"/>
      <c r="I7" s="57"/>
      <c r="J7" s="57"/>
      <c r="K7" s="54"/>
      <c r="L7" s="55"/>
      <c r="M7" s="40">
        <f t="shared" si="0"/>
        <v>0</v>
      </c>
      <c r="N7" s="58"/>
      <c r="O7" s="54"/>
      <c r="P7" s="45"/>
      <c r="Q7" s="58"/>
      <c r="R7" s="58"/>
      <c r="S7" s="79"/>
      <c r="T7" s="45"/>
      <c r="U7" s="58"/>
      <c r="V7" s="58"/>
      <c r="W7" s="58"/>
      <c r="X7" s="67" t="s">
        <v>43</v>
      </c>
    </row>
    <row r="8" spans="1:27" s="46" customFormat="1" ht="15" hidden="1" thickBot="1">
      <c r="A8" s="104"/>
      <c r="B8" s="42" t="s">
        <v>24</v>
      </c>
      <c r="C8" s="43"/>
      <c r="D8" s="44"/>
      <c r="E8" s="44"/>
      <c r="F8" s="54"/>
      <c r="G8" s="55"/>
      <c r="H8" s="56"/>
      <c r="I8" s="57"/>
      <c r="J8" s="57"/>
      <c r="K8" s="54"/>
      <c r="L8" s="55"/>
      <c r="M8" s="40">
        <f t="shared" si="0"/>
        <v>0</v>
      </c>
      <c r="N8" s="45"/>
      <c r="O8" s="45"/>
      <c r="P8" s="45"/>
      <c r="Q8" s="45"/>
      <c r="R8" s="45"/>
      <c r="S8" s="78"/>
      <c r="T8" s="45"/>
      <c r="U8" s="45"/>
      <c r="V8" s="45"/>
      <c r="W8" s="45"/>
      <c r="X8" s="67"/>
      <c r="AA8" s="46" t="s">
        <v>29</v>
      </c>
    </row>
    <row r="9" spans="1:27" s="46" customFormat="1" ht="15" hidden="1" thickBot="1">
      <c r="A9" s="104"/>
      <c r="B9" s="42" t="s">
        <v>25</v>
      </c>
      <c r="C9" s="43"/>
      <c r="D9" s="44"/>
      <c r="E9" s="44"/>
      <c r="F9" s="54"/>
      <c r="G9" s="55"/>
      <c r="H9" s="56"/>
      <c r="I9" s="57"/>
      <c r="J9" s="57"/>
      <c r="K9" s="54"/>
      <c r="L9" s="55"/>
      <c r="M9" s="40">
        <f t="shared" si="0"/>
        <v>0</v>
      </c>
      <c r="N9" s="45"/>
      <c r="O9" s="45"/>
      <c r="P9" s="45"/>
      <c r="Q9" s="45"/>
      <c r="R9" s="45"/>
      <c r="S9" s="78"/>
      <c r="T9" s="45"/>
      <c r="U9" s="45"/>
      <c r="V9" s="45"/>
      <c r="W9" s="45"/>
      <c r="X9" s="67"/>
      <c r="AA9" s="46" t="s">
        <v>29</v>
      </c>
    </row>
    <row r="10" spans="1:27" s="46" customFormat="1" ht="15" hidden="1" thickBot="1">
      <c r="A10" s="104"/>
      <c r="B10" s="42" t="s">
        <v>26</v>
      </c>
      <c r="C10" s="43"/>
      <c r="D10" s="44"/>
      <c r="E10" s="44"/>
      <c r="F10" s="52"/>
      <c r="G10" s="60"/>
      <c r="H10" s="47"/>
      <c r="I10" s="48"/>
      <c r="J10" s="48"/>
      <c r="K10" s="49"/>
      <c r="L10" s="50"/>
      <c r="M10" s="40">
        <f t="shared" si="0"/>
        <v>0</v>
      </c>
      <c r="N10" s="45"/>
      <c r="O10" s="45"/>
      <c r="P10" s="45"/>
      <c r="Q10" s="45"/>
      <c r="R10" s="45"/>
      <c r="S10" s="78"/>
      <c r="T10" s="45"/>
      <c r="U10" s="45"/>
      <c r="V10" s="45"/>
      <c r="W10" s="45"/>
      <c r="X10" s="70"/>
    </row>
    <row r="11" spans="1:27" s="36" customFormat="1" ht="15" thickBot="1">
      <c r="A11" s="41"/>
      <c r="B11" s="37" t="s">
        <v>40</v>
      </c>
      <c r="C11" s="14">
        <v>-0.14064508541368353</v>
      </c>
      <c r="D11" s="15">
        <v>-0.1916485862816496</v>
      </c>
      <c r="E11" s="15">
        <v>-0.1955268316606692</v>
      </c>
      <c r="F11" s="40">
        <v>2.8721926461684046</v>
      </c>
      <c r="G11" s="84">
        <v>1446.6503379242999</v>
      </c>
      <c r="H11" s="14">
        <v>-0.13306177641835568</v>
      </c>
      <c r="I11" s="15">
        <v>-0.16157016653216638</v>
      </c>
      <c r="J11" s="15">
        <v>-0.17710156344081676</v>
      </c>
      <c r="K11" s="62">
        <v>2.5727539754624154</v>
      </c>
      <c r="L11" s="50">
        <v>853.35118282317706</v>
      </c>
      <c r="M11" s="40">
        <f t="shared" si="0"/>
        <v>483.59</v>
      </c>
      <c r="N11" s="5">
        <v>2</v>
      </c>
      <c r="O11" s="5">
        <v>475.7</v>
      </c>
      <c r="P11" s="40">
        <v>7.89</v>
      </c>
      <c r="Q11" s="5">
        <v>0</v>
      </c>
      <c r="R11" s="5">
        <v>0</v>
      </c>
      <c r="S11" s="38">
        <f>SUM(T11:W11)</f>
        <v>2.956</v>
      </c>
      <c r="T11" s="5">
        <v>1.4390000000000001</v>
      </c>
      <c r="U11" s="38">
        <v>1.5169999999999999</v>
      </c>
      <c r="V11" s="5">
        <v>0</v>
      </c>
      <c r="W11" s="5">
        <v>0</v>
      </c>
      <c r="X11" s="69" t="s">
        <v>42</v>
      </c>
      <c r="Y11" s="63"/>
    </row>
    <row r="12" spans="1:27" s="46" customFormat="1" ht="15" thickBot="1">
      <c r="A12" s="104" t="s">
        <v>35</v>
      </c>
      <c r="B12" s="80" t="s">
        <v>49</v>
      </c>
      <c r="C12" s="81">
        <v>-0.13738726150275285</v>
      </c>
      <c r="D12" s="82">
        <v>-0.13886936744710876</v>
      </c>
      <c r="E12" s="82">
        <v>-0.14486200454938428</v>
      </c>
      <c r="F12" s="83">
        <v>2.5</v>
      </c>
      <c r="G12" s="84">
        <v>1092.49</v>
      </c>
      <c r="H12" s="81">
        <v>-0.12697078756432767</v>
      </c>
      <c r="I12" s="82">
        <v>-0.11624726732814336</v>
      </c>
      <c r="J12" s="82">
        <v>-0.13045273050212025</v>
      </c>
      <c r="K12" s="83">
        <v>2.4</v>
      </c>
      <c r="L12" s="83">
        <v>56</v>
      </c>
      <c r="M12" s="40">
        <f>SUM(O12:R12)</f>
        <v>473.8</v>
      </c>
      <c r="N12" s="85">
        <v>2</v>
      </c>
      <c r="O12" s="83">
        <v>466</v>
      </c>
      <c r="P12" s="83">
        <v>7.8</v>
      </c>
      <c r="Q12" s="83">
        <v>0</v>
      </c>
      <c r="R12" s="83">
        <v>0</v>
      </c>
      <c r="S12" s="86">
        <f t="shared" ref="S12" si="3">SUM(T12:W12)</f>
        <v>2.9</v>
      </c>
      <c r="T12" s="83">
        <v>1.4</v>
      </c>
      <c r="U12" s="83">
        <v>1.5</v>
      </c>
      <c r="V12" s="83">
        <v>0</v>
      </c>
      <c r="W12" s="83">
        <v>0</v>
      </c>
      <c r="X12" s="87" t="s">
        <v>10</v>
      </c>
    </row>
    <row r="13" spans="1:27" s="46" customFormat="1" ht="15" thickBot="1">
      <c r="A13" s="104"/>
      <c r="B13" s="80"/>
      <c r="C13" s="81"/>
      <c r="D13" s="82"/>
      <c r="E13" s="82"/>
      <c r="F13" s="83"/>
      <c r="G13" s="83"/>
      <c r="H13" s="81"/>
      <c r="I13" s="82"/>
      <c r="J13" s="82"/>
      <c r="K13" s="83"/>
      <c r="L13" s="83"/>
      <c r="M13" s="40">
        <f t="shared" ref="M13:M27" si="4">SUM(O13:R13)</f>
        <v>0</v>
      </c>
      <c r="N13" s="83"/>
      <c r="O13" s="83"/>
      <c r="P13" s="83"/>
      <c r="Q13" s="83"/>
      <c r="R13" s="83"/>
      <c r="S13" s="86"/>
      <c r="T13" s="83"/>
      <c r="U13" s="83"/>
      <c r="V13" s="83"/>
      <c r="W13" s="83"/>
      <c r="X13" s="88"/>
    </row>
    <row r="14" spans="1:27" s="46" customFormat="1" ht="15" thickBot="1">
      <c r="A14" s="104"/>
      <c r="B14" s="80"/>
      <c r="C14" s="81"/>
      <c r="D14" s="82"/>
      <c r="E14" s="82"/>
      <c r="F14" s="89"/>
      <c r="G14" s="90"/>
      <c r="H14" s="81"/>
      <c r="I14" s="82"/>
      <c r="J14" s="82"/>
      <c r="K14" s="83"/>
      <c r="L14" s="83"/>
      <c r="M14" s="40">
        <f t="shared" si="4"/>
        <v>0</v>
      </c>
      <c r="N14" s="83"/>
      <c r="O14" s="83"/>
      <c r="P14" s="83"/>
      <c r="Q14" s="83"/>
      <c r="R14" s="83"/>
      <c r="S14" s="86"/>
      <c r="T14" s="83"/>
      <c r="U14" s="83"/>
      <c r="V14" s="83"/>
      <c r="W14" s="83"/>
      <c r="X14" s="88"/>
    </row>
    <row r="15" spans="1:27" s="46" customFormat="1" ht="15" thickBot="1">
      <c r="A15" s="104"/>
      <c r="B15" s="80"/>
      <c r="C15" s="81"/>
      <c r="D15" s="82"/>
      <c r="E15" s="82"/>
      <c r="F15" s="89"/>
      <c r="G15" s="84"/>
      <c r="H15" s="81"/>
      <c r="I15" s="82"/>
      <c r="J15" s="82"/>
      <c r="K15" s="89"/>
      <c r="L15" s="90"/>
      <c r="M15" s="40">
        <f t="shared" si="4"/>
        <v>0</v>
      </c>
      <c r="N15" s="83"/>
      <c r="O15" s="83"/>
      <c r="P15" s="83"/>
      <c r="Q15" s="83"/>
      <c r="R15" s="83"/>
      <c r="S15" s="86"/>
      <c r="T15" s="83"/>
      <c r="U15" s="83"/>
      <c r="V15" s="83"/>
      <c r="W15" s="83"/>
      <c r="X15" s="88"/>
    </row>
    <row r="16" spans="1:27" s="46" customFormat="1" ht="15" thickBot="1">
      <c r="A16" s="104"/>
      <c r="B16" s="80"/>
      <c r="C16" s="81"/>
      <c r="D16" s="82"/>
      <c r="E16" s="82"/>
      <c r="F16" s="89"/>
      <c r="G16" s="90"/>
      <c r="H16" s="81"/>
      <c r="I16" s="82"/>
      <c r="J16" s="82"/>
      <c r="K16" s="89"/>
      <c r="L16" s="90"/>
      <c r="M16" s="40">
        <f t="shared" si="4"/>
        <v>0</v>
      </c>
      <c r="N16" s="83"/>
      <c r="O16" s="83"/>
      <c r="P16" s="83"/>
      <c r="Q16" s="83"/>
      <c r="R16" s="83"/>
      <c r="S16" s="86"/>
      <c r="T16" s="83"/>
      <c r="U16" s="83"/>
      <c r="V16" s="83"/>
      <c r="W16" s="83"/>
      <c r="X16" s="88"/>
    </row>
    <row r="17" spans="1:24" s="46" customFormat="1" ht="15.6" thickBot="1">
      <c r="A17" s="110" t="s">
        <v>15</v>
      </c>
      <c r="B17" s="91"/>
      <c r="C17" s="81"/>
      <c r="D17" s="82"/>
      <c r="E17" s="82"/>
      <c r="F17" s="89"/>
      <c r="G17" s="90"/>
      <c r="H17" s="81"/>
      <c r="I17" s="82"/>
      <c r="J17" s="82"/>
      <c r="K17" s="89"/>
      <c r="L17" s="90"/>
      <c r="M17" s="40">
        <f t="shared" si="4"/>
        <v>0</v>
      </c>
      <c r="N17" s="83"/>
      <c r="O17" s="83"/>
      <c r="P17" s="83"/>
      <c r="Q17" s="92"/>
      <c r="R17" s="83"/>
      <c r="S17" s="86"/>
      <c r="T17" s="83"/>
      <c r="U17" s="83"/>
      <c r="V17" s="83"/>
      <c r="W17" s="83"/>
      <c r="X17" s="93"/>
    </row>
    <row r="18" spans="1:24" s="46" customFormat="1" ht="15.6" thickBot="1">
      <c r="A18" s="110"/>
      <c r="B18" s="91"/>
      <c r="C18" s="81"/>
      <c r="D18" s="82"/>
      <c r="E18" s="82"/>
      <c r="F18" s="89"/>
      <c r="G18" s="90"/>
      <c r="H18" s="81"/>
      <c r="I18" s="82"/>
      <c r="J18" s="82"/>
      <c r="K18" s="89"/>
      <c r="L18" s="90"/>
      <c r="M18" s="40">
        <f t="shared" si="4"/>
        <v>0</v>
      </c>
      <c r="N18" s="83"/>
      <c r="O18" s="83"/>
      <c r="P18" s="83"/>
      <c r="Q18" s="92"/>
      <c r="R18" s="94"/>
      <c r="S18" s="86"/>
      <c r="T18" s="83"/>
      <c r="U18" s="83"/>
      <c r="V18" s="94"/>
      <c r="W18" s="83"/>
      <c r="X18" s="95"/>
    </row>
    <row r="19" spans="1:24" s="46" customFormat="1" ht="15" thickBot="1">
      <c r="A19" s="104" t="s">
        <v>38</v>
      </c>
      <c r="B19" s="80" t="s">
        <v>37</v>
      </c>
      <c r="C19" s="81">
        <v>-7.5398471130695935E-2</v>
      </c>
      <c r="D19" s="82">
        <v>-0.1090381966644335</v>
      </c>
      <c r="E19" s="82">
        <v>-9.6953374488254404E-2</v>
      </c>
      <c r="F19" s="89"/>
      <c r="G19" s="90"/>
      <c r="H19" s="81">
        <v>-8.478342847655064E-2</v>
      </c>
      <c r="I19" s="82">
        <v>-0.11334949785967741</v>
      </c>
      <c r="J19" s="82">
        <v>-0.10967503486944188</v>
      </c>
      <c r="K19" s="89"/>
      <c r="L19" s="90"/>
      <c r="M19" s="40">
        <f>SUM(O19:R19)</f>
        <v>24.900000000000002</v>
      </c>
      <c r="N19" s="83">
        <f>SUM(IF(O19&gt;0,1,0),IF(P19&gt;0,1,0),IF(Q19&gt;0,1,0),IF(R19&gt;0,1,0))</f>
        <v>2</v>
      </c>
      <c r="O19" s="83">
        <v>17.100000000000001</v>
      </c>
      <c r="P19" s="83">
        <v>7.8</v>
      </c>
      <c r="Q19" s="83">
        <v>0</v>
      </c>
      <c r="R19" s="83">
        <v>0</v>
      </c>
      <c r="S19" s="86">
        <f t="shared" ref="S19" si="5">SUM(T19:W19)</f>
        <v>1.55</v>
      </c>
      <c r="T19" s="83">
        <v>0.05</v>
      </c>
      <c r="U19" s="83">
        <v>1.5</v>
      </c>
      <c r="V19" s="83">
        <v>0</v>
      </c>
      <c r="W19" s="83">
        <v>0</v>
      </c>
      <c r="X19" s="96" t="s">
        <v>23</v>
      </c>
    </row>
    <row r="20" spans="1:24" s="46" customFormat="1" ht="15" thickBot="1">
      <c r="A20" s="104"/>
      <c r="B20" s="72" t="s">
        <v>48</v>
      </c>
      <c r="C20" s="73">
        <v>-7.7897130815471741E-2</v>
      </c>
      <c r="D20" s="74">
        <v>-0.11752242320610082</v>
      </c>
      <c r="E20" s="74">
        <v>-0.1045019761540229</v>
      </c>
      <c r="F20" s="62"/>
      <c r="G20" s="75"/>
      <c r="H20" s="73">
        <v>-8.6118422210900089E-2</v>
      </c>
      <c r="I20" s="74">
        <v>-0.11757798399869637</v>
      </c>
      <c r="J20" s="74">
        <v>-0.11309017744073745</v>
      </c>
      <c r="K20" s="62"/>
      <c r="L20" s="75"/>
      <c r="M20" s="40">
        <f t="shared" si="4"/>
        <v>45.2</v>
      </c>
      <c r="N20" s="76">
        <f>SUM(IF(O20&gt;0,1,0),IF(P20&gt;0,1,0),IF(Q20&gt;0,1,0),IF(R20&gt;0,1,0))</f>
        <v>3</v>
      </c>
      <c r="O20" s="76">
        <v>17.100000000000001</v>
      </c>
      <c r="P20" s="76">
        <v>7.8</v>
      </c>
      <c r="Q20" s="76">
        <v>0</v>
      </c>
      <c r="R20" s="76">
        <v>20.3</v>
      </c>
      <c r="S20" s="77">
        <f t="shared" ref="S20:S21" si="6">SUM(T20:W20)</f>
        <v>1.7881</v>
      </c>
      <c r="T20" s="38">
        <v>0.2051</v>
      </c>
      <c r="U20" s="76">
        <v>1.5</v>
      </c>
      <c r="V20" s="76">
        <v>0</v>
      </c>
      <c r="W20" s="76">
        <v>8.3000000000000004E-2</v>
      </c>
      <c r="X20" s="96" t="s">
        <v>23</v>
      </c>
    </row>
    <row r="21" spans="1:24" s="46" customFormat="1" ht="15" thickBot="1">
      <c r="A21" s="104"/>
      <c r="B21" s="72" t="s">
        <v>61</v>
      </c>
      <c r="C21" s="100">
        <v>-7.9000000000000001E-2</v>
      </c>
      <c r="D21" s="100">
        <v>-0.109</v>
      </c>
      <c r="E21" s="100">
        <v>-8.6999999999999994E-2</v>
      </c>
      <c r="F21" s="74"/>
      <c r="G21" s="74"/>
      <c r="H21" s="100">
        <v>-8.7999999999999995E-2</v>
      </c>
      <c r="I21" s="100">
        <v>-0.112</v>
      </c>
      <c r="J21" s="100">
        <v>-0.109</v>
      </c>
      <c r="K21" s="62"/>
      <c r="L21" s="75"/>
      <c r="M21" s="40">
        <f>SUM(O21:R21)</f>
        <v>24.799999999999997</v>
      </c>
      <c r="N21" s="76">
        <v>3</v>
      </c>
      <c r="O21" s="76">
        <v>16.899999999999999</v>
      </c>
      <c r="P21" s="76">
        <v>7.9</v>
      </c>
      <c r="Q21" s="76">
        <v>0</v>
      </c>
      <c r="R21" s="76">
        <v>0</v>
      </c>
      <c r="S21" s="77">
        <f t="shared" si="6"/>
        <v>1.73</v>
      </c>
      <c r="T21" s="38">
        <v>0.21</v>
      </c>
      <c r="U21" s="76">
        <v>1.52</v>
      </c>
      <c r="V21" s="76">
        <v>0</v>
      </c>
      <c r="W21" s="76">
        <v>0</v>
      </c>
      <c r="X21" s="101" t="s">
        <v>62</v>
      </c>
    </row>
    <row r="22" spans="1:24" s="46" customFormat="1" ht="15" thickBot="1">
      <c r="A22" s="104"/>
      <c r="B22" s="72" t="s">
        <v>64</v>
      </c>
      <c r="C22" s="100">
        <v>-8.1304138010943897E-2</v>
      </c>
      <c r="D22" s="100">
        <v>-0.10279765555450418</v>
      </c>
      <c r="E22" s="100">
        <v>-8.9211759968906054E-2</v>
      </c>
      <c r="F22" s="74"/>
      <c r="G22" s="74"/>
      <c r="H22" s="100">
        <v>-9.1564830436577899E-2</v>
      </c>
      <c r="I22" s="100">
        <v>-0.11519268549107108</v>
      </c>
      <c r="J22" s="100">
        <v>-0.110347337400374</v>
      </c>
      <c r="K22" s="62"/>
      <c r="L22" s="75"/>
      <c r="M22" s="40">
        <f>SUM(O22:R22)</f>
        <v>29.499999999999996</v>
      </c>
      <c r="N22" s="76">
        <v>3</v>
      </c>
      <c r="O22" s="76">
        <v>16.899999999999999</v>
      </c>
      <c r="P22" s="76">
        <v>7.9</v>
      </c>
      <c r="Q22" s="76">
        <v>0</v>
      </c>
      <c r="R22" s="76">
        <v>4.7</v>
      </c>
      <c r="S22" s="77">
        <f t="shared" ref="S22" si="7">SUM(T22:W22)</f>
        <v>1.78</v>
      </c>
      <c r="T22" s="38">
        <v>0.21</v>
      </c>
      <c r="U22" s="76">
        <v>1.52</v>
      </c>
      <c r="V22" s="76">
        <v>0</v>
      </c>
      <c r="W22" s="76">
        <v>0.05</v>
      </c>
      <c r="X22" s="102" t="s">
        <v>63</v>
      </c>
    </row>
    <row r="23" spans="1:24" s="46" customFormat="1" ht="15" thickBot="1">
      <c r="A23" s="104"/>
      <c r="B23" s="72" t="s">
        <v>65</v>
      </c>
      <c r="C23" s="73">
        <v>-8.1300095432226271E-2</v>
      </c>
      <c r="D23" s="74">
        <v>-0.11362166379662281</v>
      </c>
      <c r="E23" s="74">
        <v>-9.3814051657239494E-2</v>
      </c>
      <c r="F23" s="62"/>
      <c r="G23" s="75"/>
      <c r="H23" s="73">
        <v>-8.9651219234144611E-2</v>
      </c>
      <c r="I23" s="74">
        <v>-0.12584745451991586</v>
      </c>
      <c r="J23" s="74">
        <v>-0.11807360537152291</v>
      </c>
      <c r="K23" s="62"/>
      <c r="L23" s="75"/>
      <c r="M23" s="40">
        <f>SUM(O23:R23)</f>
        <v>30.099999999999998</v>
      </c>
      <c r="N23" s="76">
        <v>3</v>
      </c>
      <c r="O23" s="76">
        <v>16.899999999999999</v>
      </c>
      <c r="P23" s="76">
        <v>7.9</v>
      </c>
      <c r="Q23" s="76">
        <v>0</v>
      </c>
      <c r="R23" s="76">
        <v>5.3</v>
      </c>
      <c r="S23" s="77">
        <f t="shared" ref="S23" si="8">SUM(T23:W23)</f>
        <v>1.768</v>
      </c>
      <c r="T23" s="38">
        <v>0.21</v>
      </c>
      <c r="U23" s="76">
        <v>1.52</v>
      </c>
      <c r="V23" s="76">
        <v>0</v>
      </c>
      <c r="W23" s="76">
        <v>3.7999999999999999E-2</v>
      </c>
      <c r="X23" s="103" t="s">
        <v>66</v>
      </c>
    </row>
    <row r="24" spans="1:24" s="46" customFormat="1" ht="15" thickBot="1">
      <c r="A24" s="104"/>
      <c r="B24" s="42"/>
      <c r="C24" s="43"/>
      <c r="D24" s="44"/>
      <c r="E24" s="44"/>
      <c r="F24" s="54"/>
      <c r="G24" s="55"/>
      <c r="H24" s="43"/>
      <c r="I24" s="44"/>
      <c r="J24" s="44"/>
      <c r="K24" s="54"/>
      <c r="L24" s="55"/>
      <c r="M24" s="40">
        <f t="shared" si="4"/>
        <v>0</v>
      </c>
      <c r="N24" s="45"/>
      <c r="O24" s="45"/>
      <c r="P24" s="45"/>
      <c r="Q24" s="45"/>
      <c r="R24" s="45"/>
      <c r="S24" s="78"/>
      <c r="T24" s="45"/>
      <c r="U24" s="45"/>
      <c r="V24" s="45"/>
      <c r="W24" s="45"/>
      <c r="X24" s="68"/>
    </row>
    <row r="25" spans="1:24" s="46" customFormat="1" ht="15" thickBot="1">
      <c r="A25" s="104"/>
      <c r="B25" s="42"/>
      <c r="C25" s="43"/>
      <c r="D25" s="44"/>
      <c r="E25" s="44"/>
      <c r="F25" s="54"/>
      <c r="G25" s="55"/>
      <c r="H25" s="56"/>
      <c r="I25" s="57"/>
      <c r="J25" s="57"/>
      <c r="K25" s="54"/>
      <c r="L25" s="55"/>
      <c r="M25" s="40">
        <f t="shared" si="4"/>
        <v>0</v>
      </c>
      <c r="N25" s="58"/>
      <c r="O25" s="54"/>
      <c r="P25" s="45"/>
      <c r="Q25" s="45"/>
      <c r="R25" s="58"/>
      <c r="S25" s="79"/>
      <c r="T25" s="45"/>
      <c r="U25" s="45"/>
      <c r="V25" s="45"/>
      <c r="W25" s="45"/>
      <c r="X25" s="67"/>
    </row>
    <row r="26" spans="1:24" s="36" customFormat="1" ht="15" thickBot="1">
      <c r="B26" s="37" t="s">
        <v>41</v>
      </c>
      <c r="C26" s="14">
        <v>-5.3036946969654761E-2</v>
      </c>
      <c r="D26" s="15">
        <v>-5.4313389531970256E-2</v>
      </c>
      <c r="E26" s="15">
        <v>-5.1629120332017511E-2</v>
      </c>
      <c r="F26" s="49">
        <v>1.1578365794256327</v>
      </c>
      <c r="G26" s="50">
        <v>40.269349951142559</v>
      </c>
      <c r="H26" s="14">
        <v>-7.0523231722486937E-2</v>
      </c>
      <c r="I26" s="15">
        <v>-7.8213885627809024E-2</v>
      </c>
      <c r="J26" s="15">
        <v>-7.7395124375920901E-2</v>
      </c>
      <c r="K26" s="40">
        <v>1.7845952245590559</v>
      </c>
      <c r="L26" s="39">
        <v>28.832607968944519</v>
      </c>
      <c r="M26" s="40">
        <f t="shared" si="4"/>
        <v>13.01</v>
      </c>
      <c r="N26" s="5">
        <v>2</v>
      </c>
      <c r="O26" s="5">
        <v>5.12</v>
      </c>
      <c r="P26" s="40">
        <v>7.89</v>
      </c>
      <c r="Q26" s="5">
        <v>0</v>
      </c>
      <c r="R26" s="5">
        <v>0</v>
      </c>
      <c r="S26" s="38">
        <f>SUM(T26:W26)</f>
        <v>1.5329999999999999</v>
      </c>
      <c r="T26" s="97">
        <v>1.6E-2</v>
      </c>
      <c r="U26" s="38">
        <v>1.5169999999999999</v>
      </c>
      <c r="V26" s="5">
        <v>0</v>
      </c>
      <c r="W26" s="5">
        <v>0</v>
      </c>
      <c r="X26" s="71" t="s">
        <v>42</v>
      </c>
    </row>
    <row r="27" spans="1:24" s="46" customFormat="1" ht="15" thickBot="1">
      <c r="A27" s="59"/>
      <c r="B27" s="53"/>
      <c r="C27" s="43"/>
      <c r="D27" s="44"/>
      <c r="E27" s="44"/>
      <c r="F27" s="52"/>
      <c r="G27" s="60"/>
      <c r="H27" s="47"/>
      <c r="I27" s="48"/>
      <c r="J27" s="48"/>
      <c r="K27" s="49"/>
      <c r="L27" s="50"/>
      <c r="M27" s="40">
        <f t="shared" si="4"/>
        <v>0</v>
      </c>
      <c r="N27" s="45"/>
      <c r="O27" s="5"/>
      <c r="P27" s="45"/>
      <c r="Q27" s="45"/>
      <c r="R27" s="45"/>
      <c r="S27" s="78"/>
      <c r="T27" s="64"/>
      <c r="U27" s="38"/>
      <c r="V27" s="45"/>
      <c r="W27" s="45"/>
      <c r="X27" s="61"/>
    </row>
    <row r="42" spans="2:30" ht="15" thickBot="1"/>
    <row r="43" spans="2:30">
      <c r="AB43" s="33"/>
      <c r="AC43" s="34"/>
      <c r="AD43" s="35"/>
    </row>
    <row r="44" spans="2:30">
      <c r="B44" s="23" t="s">
        <v>31</v>
      </c>
      <c r="K44" s="23" t="s">
        <v>35</v>
      </c>
    </row>
    <row r="78" spans="1:26">
      <c r="B78" t="s">
        <v>36</v>
      </c>
    </row>
    <row r="79" spans="1:26" s="11" customFormat="1" ht="15" thickBot="1">
      <c r="A79"/>
      <c r="B79" s="17" t="s">
        <v>27</v>
      </c>
      <c r="C79" s="18">
        <v>-5.3307559281261144E-2</v>
      </c>
      <c r="D79" s="19">
        <v>-0.12261556542000325</v>
      </c>
      <c r="E79" s="19">
        <v>-0.11153563183404559</v>
      </c>
      <c r="F79" s="20">
        <v>75</v>
      </c>
      <c r="G79" s="20">
        <v>75</v>
      </c>
      <c r="H79" s="18">
        <v>-4.8397134641822909E-2</v>
      </c>
      <c r="I79" s="19">
        <v>-0.10121384344485386</v>
      </c>
      <c r="J79" s="19">
        <v>-0.10305278670254192</v>
      </c>
      <c r="K79" s="20">
        <v>1.1000000000000001</v>
      </c>
      <c r="L79" s="20">
        <v>40</v>
      </c>
      <c r="M79" s="16">
        <f>SUM(O79:R79)</f>
        <v>17.100000000000001</v>
      </c>
      <c r="N79" s="21">
        <v>1</v>
      </c>
      <c r="O79" s="20">
        <v>17.100000000000001</v>
      </c>
      <c r="P79" s="20">
        <v>0</v>
      </c>
      <c r="Q79" s="20">
        <v>0</v>
      </c>
      <c r="R79" s="20">
        <v>0</v>
      </c>
      <c r="S79" s="16">
        <f>SUM(T79:W79)</f>
        <v>0.05</v>
      </c>
      <c r="T79" s="20">
        <v>0.05</v>
      </c>
      <c r="U79" s="20">
        <v>0</v>
      </c>
      <c r="V79" s="20">
        <v>0</v>
      </c>
      <c r="W79" s="20">
        <v>0</v>
      </c>
      <c r="X79" s="22" t="s">
        <v>10</v>
      </c>
      <c r="Y79" s="32" t="s">
        <v>33</v>
      </c>
      <c r="Z79" s="11" t="s">
        <v>34</v>
      </c>
    </row>
    <row r="80" spans="1:26" s="11" customFormat="1" ht="15" thickBot="1">
      <c r="A80"/>
      <c r="B80" s="24" t="s">
        <v>9</v>
      </c>
      <c r="C80" s="25">
        <v>-0.13589027445042504</v>
      </c>
      <c r="D80" s="26">
        <v>-0.12469941638862751</v>
      </c>
      <c r="E80" s="26">
        <v>-0.14175918171105859</v>
      </c>
      <c r="F80" s="27">
        <v>4.1034647543995719</v>
      </c>
      <c r="G80" s="28">
        <v>2070.8580343525259</v>
      </c>
      <c r="H80" s="25">
        <v>-0.12552015694712701</v>
      </c>
      <c r="I80" s="26">
        <v>-0.11371996115982277</v>
      </c>
      <c r="J80" s="26">
        <v>-0.13052474858818119</v>
      </c>
      <c r="K80" s="27">
        <v>3.4</v>
      </c>
      <c r="L80" s="28">
        <v>1150</v>
      </c>
      <c r="M80" s="29">
        <f t="shared" ref="M80:M81" si="9">SUM(O80:R80)</f>
        <v>484.8</v>
      </c>
      <c r="N80" s="29">
        <f t="shared" ref="N80:N81" si="10">SUM(IF(O80&gt;0,1,0),IF(P80&gt;0,1,0),IF(Q80&gt;0,1,0),IF(R80&gt;0,1,0))</f>
        <v>2</v>
      </c>
      <c r="O80" s="29">
        <v>477</v>
      </c>
      <c r="P80" s="29">
        <v>7.8</v>
      </c>
      <c r="Q80" s="29">
        <v>0</v>
      </c>
      <c r="R80" s="29">
        <v>0</v>
      </c>
      <c r="S80" s="29">
        <f t="shared" ref="S80:S81" si="11">SUM(T80:W80)</f>
        <v>1.55</v>
      </c>
      <c r="T80" s="30">
        <v>0.05</v>
      </c>
      <c r="U80" s="29">
        <v>1.5</v>
      </c>
      <c r="V80" s="29">
        <v>0</v>
      </c>
      <c r="W80" s="29">
        <v>0</v>
      </c>
      <c r="X80" s="31" t="s">
        <v>10</v>
      </c>
      <c r="Y80" s="32" t="s">
        <v>32</v>
      </c>
      <c r="Z80" s="11" t="s">
        <v>34</v>
      </c>
    </row>
    <row r="81" spans="2:24" ht="15" thickBot="1">
      <c r="B81" s="24" t="s">
        <v>11</v>
      </c>
      <c r="C81" s="25">
        <v>-0.13730265301381603</v>
      </c>
      <c r="D81" s="26">
        <v>-0.13882262345357652</v>
      </c>
      <c r="E81" s="26">
        <v>-0.14471781259743599</v>
      </c>
      <c r="F81" s="27">
        <v>2.7076210685920516</v>
      </c>
      <c r="G81" s="28">
        <v>1282.1921585456028</v>
      </c>
      <c r="H81" s="25">
        <v>-0.12697055916065297</v>
      </c>
      <c r="I81" s="26">
        <v>-0.11624713704549346</v>
      </c>
      <c r="J81" s="26">
        <v>-0.13045248328334233</v>
      </c>
      <c r="K81" s="27"/>
      <c r="L81" s="28"/>
      <c r="M81" s="29">
        <f t="shared" si="9"/>
        <v>473.8</v>
      </c>
      <c r="N81" s="29">
        <f t="shared" si="10"/>
        <v>2</v>
      </c>
      <c r="O81" s="29">
        <v>466</v>
      </c>
      <c r="P81" s="29">
        <v>7.8</v>
      </c>
      <c r="Q81" s="29">
        <v>0</v>
      </c>
      <c r="R81" s="29">
        <v>0</v>
      </c>
      <c r="S81" s="29">
        <f t="shared" si="11"/>
        <v>2.9</v>
      </c>
      <c r="T81" s="30">
        <v>1.4</v>
      </c>
      <c r="U81" s="29">
        <v>1.5</v>
      </c>
      <c r="V81" s="29">
        <v>0</v>
      </c>
      <c r="W81" s="29">
        <v>0</v>
      </c>
      <c r="X81" s="31" t="s">
        <v>12</v>
      </c>
    </row>
  </sheetData>
  <mergeCells count="10">
    <mergeCell ref="S1:W1"/>
    <mergeCell ref="X1:X2"/>
    <mergeCell ref="A17:A18"/>
    <mergeCell ref="A4:A10"/>
    <mergeCell ref="A12:A16"/>
    <mergeCell ref="A19:A25"/>
    <mergeCell ref="B1:B2"/>
    <mergeCell ref="C1:G1"/>
    <mergeCell ref="H1:L1"/>
    <mergeCell ref="M1:R1"/>
  </mergeCells>
  <conditionalFormatting sqref="AB43:AD43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hyperlinks>
    <hyperlink ref="X5" r:id="rId1" display="https://jvet-experts.org/doc_end_user/current_document.php?id=13597" xr:uid="{C1347EA0-DFF2-46CC-A743-249EA41A46EA}"/>
    <hyperlink ref="X4" r:id="rId2" display="https://jvet-experts.org/doc_end_user/current_document.php?id=13925" xr:uid="{FBE8B3A0-01A0-4D7E-9F4B-2FEA4EF69E18}"/>
    <hyperlink ref="X80" r:id="rId3" display="https://jvet-experts.org/doc_end_user/current_document.php?id=13597" xr:uid="{0AE888A6-A07B-49DF-9235-786AC4D13EFD}"/>
    <hyperlink ref="X81" r:id="rId4" display="https://jvet-experts.org/doc_end_user/current_document.php?id=13730" xr:uid="{6128639F-227E-41B1-AAF0-E10C5982EDD0}"/>
    <hyperlink ref="X19" r:id="rId5" display="https://jvet-experts.org/doc_end_user/current_document.php?id=13925" xr:uid="{C75BE9FD-F6A3-4B18-B346-0E361703DF1C}"/>
    <hyperlink ref="X3" r:id="rId6" display="https://jvet-experts.org/doc_end_user/current_document.php?id=14280" xr:uid="{23C5211B-A5F1-4606-8C39-8FEE9BBC2F50}"/>
    <hyperlink ref="X11" r:id="rId7" display="https://jvet-experts.org/doc_end_user/current_document.php?id=14280" xr:uid="{E281153D-9B5C-47B7-8473-DF0113EA61AD}"/>
    <hyperlink ref="X26" r:id="rId8" display="https://jvet-experts.org/doc_end_user/current_document.php?id=14280" xr:uid="{EA5D244B-ABD6-41DB-88A9-528EA552379B}"/>
    <hyperlink ref="X6" r:id="rId9" display="https://jvet-experts.org/doc_end_user/current_document.php?id=14432" xr:uid="{10D2E38D-3B9E-4C47-8613-36207D7E8EBA}"/>
    <hyperlink ref="X22" r:id="rId10" display="https://jvet-experts.org/doc_end_user/documents/35_Sapporo/wg11/JVET-AI0074-v1.zip" xr:uid="{3A9BF957-D0C4-4111-A0C6-ADF817818DB3}"/>
    <hyperlink ref="X20" r:id="rId11" display="https://jvet-experts.org/doc_end_user/current_document.php?id=13925" xr:uid="{7451278C-C082-47DF-B062-328E319EE196}"/>
  </hyperlinks>
  <pageMargins left="0.7" right="0.7" top="0.75" bottom="0.75" header="0.3" footer="0.3"/>
  <pageSetup orientation="portrait" r:id="rId12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947B9-F10F-4AAC-8E3B-FA55935E4216}">
  <dimension ref="A1:S9"/>
  <sheetViews>
    <sheetView zoomScaleNormal="100" workbookViewId="0">
      <selection activeCell="F21" sqref="F21"/>
    </sheetView>
  </sheetViews>
  <sheetFormatPr defaultRowHeight="14.4"/>
  <cols>
    <col min="1" max="1" width="14.44140625" customWidth="1"/>
    <col min="2" max="4" width="7.33203125" customWidth="1"/>
    <col min="9" max="9" width="9.6640625" customWidth="1"/>
    <col min="12" max="13" width="8.6640625" hidden="1" customWidth="1"/>
    <col min="17" max="17" width="0" hidden="1" customWidth="1"/>
    <col min="18" max="18" width="8.6640625" hidden="1" customWidth="1"/>
    <col min="19" max="19" width="16.33203125" customWidth="1"/>
  </cols>
  <sheetData>
    <row r="1" spans="1:19" ht="15" thickBot="1">
      <c r="A1" s="105" t="s">
        <v>0</v>
      </c>
      <c r="B1" s="107" t="s">
        <v>1</v>
      </c>
      <c r="C1" s="108"/>
      <c r="D1" s="108"/>
      <c r="E1" s="107" t="s">
        <v>2</v>
      </c>
      <c r="F1" s="108"/>
      <c r="G1" s="109"/>
      <c r="H1" s="107" t="s">
        <v>3</v>
      </c>
      <c r="I1" s="108"/>
      <c r="J1" s="108"/>
      <c r="K1" s="108"/>
      <c r="L1" s="108"/>
      <c r="M1" s="109"/>
      <c r="N1" s="107" t="s">
        <v>4</v>
      </c>
      <c r="O1" s="108"/>
      <c r="P1" s="108"/>
      <c r="Q1" s="108"/>
      <c r="R1" s="109"/>
      <c r="S1" s="105" t="s">
        <v>5</v>
      </c>
    </row>
    <row r="2" spans="1:19" ht="23.4" thickBot="1">
      <c r="A2" s="106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17</v>
      </c>
      <c r="I2" s="8" t="s">
        <v>21</v>
      </c>
      <c r="J2" s="3" t="s">
        <v>13</v>
      </c>
      <c r="K2" s="3" t="s">
        <v>14</v>
      </c>
      <c r="L2" s="3" t="s">
        <v>15</v>
      </c>
      <c r="M2" s="3" t="s">
        <v>16</v>
      </c>
      <c r="N2" s="4" t="s">
        <v>17</v>
      </c>
      <c r="O2" s="3" t="s">
        <v>13</v>
      </c>
      <c r="P2" s="3" t="s">
        <v>14</v>
      </c>
      <c r="Q2" s="3" t="s">
        <v>15</v>
      </c>
      <c r="R2" s="3" t="s">
        <v>16</v>
      </c>
      <c r="S2" s="106"/>
    </row>
    <row r="3" spans="1:19" ht="15" thickBot="1">
      <c r="A3" s="37" t="s">
        <v>11</v>
      </c>
      <c r="B3" s="14">
        <v>-6.629593119025593E-4</v>
      </c>
      <c r="C3" s="15">
        <v>5.2409375350422008E-3</v>
      </c>
      <c r="D3" s="15">
        <v>6.8600175316656893E-3</v>
      </c>
      <c r="E3" s="14">
        <v>-2.3351957638892727E-4</v>
      </c>
      <c r="F3" s="15">
        <v>-3.7247292360221348E-4</v>
      </c>
      <c r="G3" s="15">
        <v>5.1228916683530266E-3</v>
      </c>
      <c r="H3" s="40">
        <f>SUM(I3:L3)</f>
        <v>26.79</v>
      </c>
      <c r="I3" s="5">
        <v>2</v>
      </c>
      <c r="J3" s="5">
        <v>16.899999999999999</v>
      </c>
      <c r="K3" s="40">
        <v>7.89</v>
      </c>
      <c r="L3" s="5">
        <v>0</v>
      </c>
      <c r="M3" s="5">
        <v>0</v>
      </c>
      <c r="N3" s="38">
        <f>SUM(O3:R3)</f>
        <v>1.7221</v>
      </c>
      <c r="O3" s="38">
        <v>0.2051</v>
      </c>
      <c r="P3" s="38">
        <v>1.5169999999999999</v>
      </c>
      <c r="Q3" s="5">
        <v>0</v>
      </c>
      <c r="R3" s="5">
        <v>0</v>
      </c>
      <c r="S3" s="12" t="s">
        <v>50</v>
      </c>
    </row>
    <row r="4" spans="1:19" ht="15" thickBot="1">
      <c r="A4" s="37" t="s">
        <v>44</v>
      </c>
      <c r="B4" s="14"/>
      <c r="C4" s="15"/>
      <c r="D4" s="15"/>
      <c r="E4" s="14">
        <v>3.3343890844044703E-4</v>
      </c>
      <c r="F4" s="15">
        <v>2.3346433669696427E-2</v>
      </c>
      <c r="G4" s="15">
        <v>2.3222155905345574E-2</v>
      </c>
      <c r="H4" s="65">
        <f>J4+K4</f>
        <v>24.79</v>
      </c>
      <c r="I4" s="5">
        <v>2</v>
      </c>
      <c r="J4" s="5">
        <v>16.899999999999999</v>
      </c>
      <c r="K4" s="40">
        <v>7.89</v>
      </c>
      <c r="L4" s="5"/>
      <c r="M4" s="5"/>
      <c r="N4" s="65">
        <f>P4+Q4</f>
        <v>1.5169999999999999</v>
      </c>
      <c r="O4" s="64">
        <v>0.20510800000000001</v>
      </c>
      <c r="P4" s="38">
        <v>1.5169999999999999</v>
      </c>
      <c r="Q4" s="5"/>
      <c r="R4" s="5"/>
      <c r="S4" s="66" t="s">
        <v>43</v>
      </c>
    </row>
    <row r="5" spans="1:19" ht="15" thickBot="1">
      <c r="A5" s="37" t="s">
        <v>45</v>
      </c>
      <c r="B5" s="14"/>
      <c r="C5" s="15"/>
      <c r="D5" s="15"/>
      <c r="E5" s="14">
        <v>3.2819027860607014E-4</v>
      </c>
      <c r="F5" s="15">
        <v>-1.1755060913494621E-2</v>
      </c>
      <c r="G5" s="15">
        <v>-1.6696931253215735E-2</v>
      </c>
      <c r="H5" s="65">
        <f t="shared" ref="H5:H8" si="0">J5+K5</f>
        <v>24.79</v>
      </c>
      <c r="I5" s="5">
        <v>2</v>
      </c>
      <c r="J5" s="5">
        <v>16.899999999999999</v>
      </c>
      <c r="K5" s="40">
        <v>7.89</v>
      </c>
      <c r="L5" s="5"/>
      <c r="M5" s="5"/>
      <c r="N5" s="65">
        <f t="shared" ref="N5:N8" si="1">P5+Q5</f>
        <v>1.5169999999999999</v>
      </c>
      <c r="O5" s="64">
        <v>0.20510800000000001</v>
      </c>
      <c r="P5" s="38">
        <v>1.5169999999999999</v>
      </c>
      <c r="Q5" s="5"/>
      <c r="R5" s="5"/>
      <c r="S5" s="66" t="s">
        <v>43</v>
      </c>
    </row>
    <row r="6" spans="1:19" ht="15" thickBot="1">
      <c r="A6" s="37" t="s">
        <v>46</v>
      </c>
      <c r="B6" s="14"/>
      <c r="C6" s="15"/>
      <c r="D6" s="15"/>
      <c r="E6" s="14">
        <v>1.5449728625788813E-4</v>
      </c>
      <c r="F6" s="15">
        <v>-1.6337739301138472E-2</v>
      </c>
      <c r="G6" s="15">
        <v>-2.5601122632041094E-2</v>
      </c>
      <c r="H6" s="65">
        <f t="shared" si="0"/>
        <v>24.79</v>
      </c>
      <c r="I6" s="5">
        <v>2</v>
      </c>
      <c r="J6" s="5">
        <v>16.899999999999999</v>
      </c>
      <c r="K6" s="40">
        <v>7.89</v>
      </c>
      <c r="L6" s="5"/>
      <c r="M6" s="5"/>
      <c r="N6" s="65">
        <f t="shared" si="1"/>
        <v>1.5169999999999999</v>
      </c>
      <c r="O6" s="64">
        <v>0.20510800000000001</v>
      </c>
      <c r="P6" s="38">
        <v>1.5169999999999999</v>
      </c>
      <c r="Q6" s="5"/>
      <c r="R6" s="5"/>
      <c r="S6" s="66" t="s">
        <v>43</v>
      </c>
    </row>
    <row r="7" spans="1:19" ht="15" thickBot="1">
      <c r="A7" s="37" t="s">
        <v>47</v>
      </c>
      <c r="B7" s="14"/>
      <c r="C7" s="15"/>
      <c r="D7" s="15"/>
      <c r="E7" s="14">
        <v>9.6063739433577267E-4</v>
      </c>
      <c r="F7" s="15">
        <v>-1.7390396140351021E-2</v>
      </c>
      <c r="G7" s="15">
        <v>-2.487646333500021E-2</v>
      </c>
      <c r="H7" s="65">
        <f t="shared" si="0"/>
        <v>24.79</v>
      </c>
      <c r="I7" s="5">
        <v>2</v>
      </c>
      <c r="J7" s="5">
        <v>16.899999999999999</v>
      </c>
      <c r="K7" s="40">
        <v>7.89</v>
      </c>
      <c r="L7" s="5"/>
      <c r="M7" s="5"/>
      <c r="N7" s="65">
        <f t="shared" si="1"/>
        <v>1.5169999999999999</v>
      </c>
      <c r="O7" s="64">
        <v>0.20510800000000001</v>
      </c>
      <c r="P7" s="38">
        <v>1.5169999999999999</v>
      </c>
      <c r="Q7" s="5"/>
      <c r="R7" s="5"/>
      <c r="S7" s="66" t="s">
        <v>43</v>
      </c>
    </row>
    <row r="8" spans="1:19" ht="15" thickBot="1">
      <c r="A8" s="1" t="s">
        <v>55</v>
      </c>
      <c r="B8" s="14">
        <v>-7.6345069367339457E-3</v>
      </c>
      <c r="C8" s="15">
        <v>1.2261527856704979E-2</v>
      </c>
      <c r="D8" s="15">
        <v>1.0915612306523195E-3</v>
      </c>
      <c r="E8" s="14">
        <v>-7.0836486634281992E-3</v>
      </c>
      <c r="F8" s="15">
        <v>1.3639036645646271E-2</v>
      </c>
      <c r="G8" s="15">
        <v>1.2568845902573345E-2</v>
      </c>
      <c r="H8" s="65">
        <f t="shared" si="0"/>
        <v>24.490000000000002</v>
      </c>
      <c r="I8" s="5">
        <v>2</v>
      </c>
      <c r="J8" s="5">
        <v>16.600000000000001</v>
      </c>
      <c r="K8" s="40">
        <v>7.89</v>
      </c>
      <c r="L8" s="5"/>
      <c r="M8" s="5"/>
      <c r="N8" s="65">
        <f t="shared" si="1"/>
        <v>1.5169999999999999</v>
      </c>
      <c r="O8" s="64">
        <v>5.5E-2</v>
      </c>
      <c r="P8" s="38">
        <v>1.5169999999999999</v>
      </c>
      <c r="Q8" s="5"/>
      <c r="R8" s="5"/>
      <c r="S8" s="66" t="s">
        <v>53</v>
      </c>
    </row>
    <row r="9" spans="1:19">
      <c r="S9" s="98"/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3" r:id="rId1" display="https://jvet-experts.org/doc_end_user/current_document.php?id=14432" xr:uid="{B9EA3CBD-9BF6-4B8D-89D5-28DEFA891934}"/>
    <hyperlink ref="S8" r:id="rId2" display="https://jvet-experts.org/doc_end_user/current_document.php?id=14480" xr:uid="{D89CE5B7-9076-491B-9506-19F2A9D9EFC9}"/>
  </hyperlinks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C0034-45B3-4F3F-A793-BCE955910690}">
  <dimension ref="A1:S12"/>
  <sheetViews>
    <sheetView workbookViewId="0">
      <selection activeCell="E3" sqref="E3:G3"/>
    </sheetView>
  </sheetViews>
  <sheetFormatPr defaultRowHeight="14.4"/>
  <cols>
    <col min="1" max="1" width="14.44140625" customWidth="1"/>
    <col min="2" max="4" width="7.33203125" customWidth="1"/>
    <col min="9" max="9" width="9.6640625" customWidth="1"/>
    <col min="12" max="13" width="8.6640625" hidden="1" customWidth="1"/>
    <col min="17" max="17" width="0" hidden="1" customWidth="1"/>
    <col min="18" max="18" width="8.6640625" hidden="1" customWidth="1"/>
    <col min="19" max="19" width="16.33203125" customWidth="1"/>
  </cols>
  <sheetData>
    <row r="1" spans="1:19" ht="15" thickBot="1">
      <c r="A1" s="105" t="s">
        <v>0</v>
      </c>
      <c r="B1" s="107" t="s">
        <v>1</v>
      </c>
      <c r="C1" s="108"/>
      <c r="D1" s="108"/>
      <c r="E1" s="107" t="s">
        <v>2</v>
      </c>
      <c r="F1" s="108"/>
      <c r="G1" s="109"/>
      <c r="H1" s="107" t="s">
        <v>3</v>
      </c>
      <c r="I1" s="108"/>
      <c r="J1" s="108"/>
      <c r="K1" s="108"/>
      <c r="L1" s="108"/>
      <c r="M1" s="109"/>
      <c r="N1" s="107" t="s">
        <v>4</v>
      </c>
      <c r="O1" s="108"/>
      <c r="P1" s="108"/>
      <c r="Q1" s="108"/>
      <c r="R1" s="109"/>
      <c r="S1" s="105" t="s">
        <v>5</v>
      </c>
    </row>
    <row r="2" spans="1:19" ht="23.4" thickBot="1">
      <c r="A2" s="106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17</v>
      </c>
      <c r="I2" s="8" t="s">
        <v>21</v>
      </c>
      <c r="J2" s="3" t="s">
        <v>13</v>
      </c>
      <c r="K2" s="3" t="s">
        <v>14</v>
      </c>
      <c r="L2" s="3" t="s">
        <v>15</v>
      </c>
      <c r="M2" s="3" t="s">
        <v>16</v>
      </c>
      <c r="N2" s="4" t="s">
        <v>17</v>
      </c>
      <c r="O2" s="3" t="s">
        <v>13</v>
      </c>
      <c r="P2" s="3" t="s">
        <v>14</v>
      </c>
      <c r="Q2" s="3" t="s">
        <v>15</v>
      </c>
      <c r="R2" s="3" t="s">
        <v>16</v>
      </c>
      <c r="S2" s="106"/>
    </row>
    <row r="3" spans="1:19" ht="15" thickBot="1">
      <c r="A3" s="1" t="s">
        <v>54</v>
      </c>
      <c r="B3" s="14">
        <v>-6.6963368827238556E-3</v>
      </c>
      <c r="C3" s="15">
        <v>-1.526989667760128E-2</v>
      </c>
      <c r="D3" s="15">
        <v>-1.1897319055822237E-2</v>
      </c>
      <c r="E3" s="14">
        <v>-6.2334886789047871E-3</v>
      </c>
      <c r="F3" s="15">
        <v>-1.4541936050331519E-2</v>
      </c>
      <c r="G3" s="15">
        <v>-1.3222970157762311E-2</v>
      </c>
      <c r="H3" s="65">
        <f t="shared" ref="H3:H4" si="0">J3+K3</f>
        <v>13.07</v>
      </c>
      <c r="I3" s="5">
        <v>2</v>
      </c>
      <c r="J3" s="5">
        <v>5.18</v>
      </c>
      <c r="K3" s="40">
        <v>7.89</v>
      </c>
      <c r="L3" s="5"/>
      <c r="M3" s="5"/>
      <c r="N3" s="65">
        <f t="shared" ref="N3:N5" si="1">P3+Q3</f>
        <v>1.5169999999999999</v>
      </c>
      <c r="O3" s="64">
        <v>1.18E-2</v>
      </c>
      <c r="P3" s="38">
        <v>1.5169999999999999</v>
      </c>
      <c r="Q3" s="5"/>
      <c r="R3" s="5"/>
      <c r="S3" s="12" t="s">
        <v>53</v>
      </c>
    </row>
    <row r="4" spans="1:19" ht="15" thickBot="1">
      <c r="A4" s="1" t="s">
        <v>52</v>
      </c>
      <c r="B4" s="14">
        <v>-1.0076594194580558E-2</v>
      </c>
      <c r="C4" s="15">
        <v>-1.7297291909095118E-2</v>
      </c>
      <c r="D4" s="15">
        <v>-9.5718260987178207E-3</v>
      </c>
      <c r="E4" s="14"/>
      <c r="F4" s="15"/>
      <c r="G4" s="15"/>
      <c r="H4" s="65">
        <f t="shared" si="0"/>
        <v>13.370000000000001</v>
      </c>
      <c r="I4" s="5">
        <v>2</v>
      </c>
      <c r="J4" s="5">
        <v>5.48</v>
      </c>
      <c r="K4" s="40">
        <v>7.89</v>
      </c>
      <c r="L4" s="5"/>
      <c r="M4" s="5"/>
      <c r="N4" s="65">
        <f t="shared" si="1"/>
        <v>1.5169999999999999</v>
      </c>
      <c r="O4" s="64">
        <v>1.6955000000000001E-2</v>
      </c>
      <c r="P4" s="38">
        <v>1.5169999999999999</v>
      </c>
      <c r="Q4" s="5"/>
      <c r="R4" s="5"/>
      <c r="S4" s="12" t="s">
        <v>51</v>
      </c>
    </row>
    <row r="5" spans="1:19" ht="15" thickBot="1">
      <c r="A5" s="1" t="s">
        <v>57</v>
      </c>
      <c r="B5" s="14">
        <v>-2.1729468025058151E-3</v>
      </c>
      <c r="C5" s="15">
        <v>-1.628797486227759E-2</v>
      </c>
      <c r="D5" s="15">
        <v>-7.4567723670633983E-3</v>
      </c>
      <c r="E5" s="14">
        <v>-7.160222667179269E-4</v>
      </c>
      <c r="F5" s="15">
        <v>-1.4344637353511195E-2</v>
      </c>
      <c r="G5" s="15">
        <v>-8.823394121391874E-3</v>
      </c>
      <c r="H5" s="65">
        <f t="shared" ref="H5" si="2">J5+K5</f>
        <v>13.05</v>
      </c>
      <c r="I5" s="5">
        <v>2</v>
      </c>
      <c r="J5" s="5">
        <v>5.16</v>
      </c>
      <c r="K5" s="40">
        <v>7.89</v>
      </c>
      <c r="L5" s="5"/>
      <c r="M5" s="5"/>
      <c r="N5" s="65">
        <f t="shared" si="1"/>
        <v>1.5169999999999999</v>
      </c>
      <c r="O5" s="5">
        <v>6.0699999999999997E-2</v>
      </c>
      <c r="P5" s="38">
        <v>1.5169999999999999</v>
      </c>
      <c r="Q5" s="5"/>
      <c r="R5" s="5"/>
      <c r="S5" s="12" t="s">
        <v>56</v>
      </c>
    </row>
    <row r="6" spans="1:19" ht="15" thickBot="1">
      <c r="A6" s="1"/>
      <c r="B6" s="9"/>
      <c r="C6" s="10"/>
      <c r="D6" s="10"/>
      <c r="E6" s="9"/>
      <c r="F6" s="10"/>
      <c r="G6" s="1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 ht="15" thickBot="1">
      <c r="A7" s="1"/>
      <c r="B7" s="9"/>
      <c r="C7" s="10"/>
      <c r="D7" s="10"/>
      <c r="E7" s="9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 ht="15" thickBot="1">
      <c r="A8" s="1"/>
      <c r="B8" s="9"/>
      <c r="C8" s="10"/>
      <c r="D8" s="10"/>
      <c r="E8" s="9"/>
      <c r="F8" s="10"/>
      <c r="G8" s="10"/>
      <c r="H8" s="3"/>
      <c r="I8" s="3"/>
      <c r="J8" s="6"/>
      <c r="K8" s="3"/>
      <c r="L8" s="3"/>
      <c r="M8" s="3"/>
      <c r="N8" s="6"/>
      <c r="O8" s="6"/>
      <c r="P8" s="3"/>
      <c r="Q8" s="3"/>
      <c r="R8" s="3"/>
      <c r="S8" s="13"/>
    </row>
    <row r="9" spans="1:19" ht="15" thickBot="1">
      <c r="A9" s="1"/>
      <c r="B9" s="9"/>
      <c r="C9" s="10"/>
      <c r="D9" s="10"/>
      <c r="E9" s="9"/>
      <c r="F9" s="10"/>
      <c r="G9" s="10"/>
      <c r="H9" s="3"/>
      <c r="I9" s="3"/>
      <c r="J9" s="6"/>
      <c r="K9" s="3"/>
      <c r="L9" s="3"/>
      <c r="M9" s="3"/>
      <c r="N9" s="6"/>
      <c r="O9" s="6"/>
      <c r="P9" s="3"/>
      <c r="Q9" s="3"/>
      <c r="R9" s="3"/>
      <c r="S9" s="13"/>
    </row>
    <row r="10" spans="1:19" ht="15" thickBot="1">
      <c r="A10" s="1"/>
      <c r="B10" s="9"/>
      <c r="C10" s="10"/>
      <c r="D10" s="10"/>
      <c r="E10" s="9"/>
      <c r="F10" s="10"/>
      <c r="G10" s="10"/>
      <c r="H10" s="3"/>
      <c r="I10" s="3"/>
      <c r="J10" s="6"/>
      <c r="K10" s="3"/>
      <c r="L10" s="3"/>
      <c r="M10" s="3"/>
      <c r="N10" s="6"/>
      <c r="O10" s="6"/>
      <c r="P10" s="3"/>
      <c r="Q10" s="4"/>
      <c r="R10" s="4"/>
      <c r="S10" s="13"/>
    </row>
    <row r="11" spans="1:19" ht="15" thickBot="1">
      <c r="A11" s="1"/>
      <c r="B11" s="9"/>
      <c r="C11" s="10"/>
      <c r="D11" s="10"/>
      <c r="E11" s="9"/>
      <c r="F11" s="10"/>
      <c r="G11" s="10"/>
      <c r="H11" s="3"/>
      <c r="I11" s="3"/>
      <c r="J11" s="6"/>
      <c r="K11" s="3"/>
      <c r="L11" s="3"/>
      <c r="M11" s="3"/>
      <c r="N11" s="6"/>
      <c r="O11" s="6"/>
      <c r="P11" s="3"/>
      <c r="Q11" s="4"/>
      <c r="R11" s="4"/>
      <c r="S11" s="13"/>
    </row>
    <row r="12" spans="1:19" ht="15" thickBot="1">
      <c r="A12" s="1"/>
      <c r="B12" s="9"/>
      <c r="C12" s="10"/>
      <c r="D12" s="10"/>
      <c r="E12" s="9"/>
      <c r="F12" s="10"/>
      <c r="G12" s="10"/>
      <c r="H12" s="3"/>
      <c r="I12" s="3"/>
      <c r="J12" s="6"/>
      <c r="K12" s="3"/>
      <c r="L12" s="3"/>
      <c r="M12" s="3"/>
      <c r="N12" s="6"/>
      <c r="O12" s="6"/>
      <c r="P12" s="3"/>
      <c r="Q12" s="4"/>
      <c r="R12" s="4"/>
      <c r="S12" s="13"/>
    </row>
  </sheetData>
  <mergeCells count="6">
    <mergeCell ref="S1:S2"/>
    <mergeCell ref="A1:A2"/>
    <mergeCell ref="B1:D1"/>
    <mergeCell ref="E1:G1"/>
    <mergeCell ref="H1:M1"/>
    <mergeCell ref="N1:R1"/>
  </mergeCells>
  <hyperlinks>
    <hyperlink ref="S4" r:id="rId1" display="https://jvet-experts.org/doc_end_user/current_document.php?id=14416" xr:uid="{16B302F5-888F-4E09-955E-AC4486F4D6BA}"/>
    <hyperlink ref="S3" r:id="rId2" display="https://jvet-experts.org/doc_end_user/current_document.php?id=14480" xr:uid="{17632314-CCA1-44EC-A1E9-D12267CB9EA9}"/>
    <hyperlink ref="S5" r:id="rId3" display="https://jvet-experts.org/doc_end_user/current_document.php?id=14349" xr:uid="{4C1456D5-DC93-4230-94EE-0D39FB026B7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7C7C-9D07-458D-B940-C90392B5C29D}">
  <dimension ref="A1:S7"/>
  <sheetViews>
    <sheetView workbookViewId="0">
      <selection activeCell="A3" sqref="A3:S4"/>
    </sheetView>
  </sheetViews>
  <sheetFormatPr defaultRowHeight="14.4"/>
  <cols>
    <col min="1" max="1" width="14.44140625" customWidth="1"/>
    <col min="2" max="4" width="7.33203125" customWidth="1"/>
    <col min="5" max="5" width="7.6640625" customWidth="1"/>
    <col min="6" max="6" width="7.33203125" customWidth="1"/>
    <col min="7" max="8" width="7.44140625" customWidth="1"/>
    <col min="9" max="9" width="9.6640625" customWidth="1"/>
    <col min="11" max="11" width="7.33203125" customWidth="1"/>
    <col min="12" max="13" width="8.88671875" hidden="1" customWidth="1"/>
    <col min="14" max="14" width="6.5546875" customWidth="1"/>
    <col min="17" max="18" width="8.88671875" hidden="1" customWidth="1"/>
    <col min="19" max="19" width="12.33203125" customWidth="1"/>
  </cols>
  <sheetData>
    <row r="1" spans="1:19" ht="15" thickBot="1">
      <c r="A1" s="105" t="s">
        <v>0</v>
      </c>
      <c r="B1" s="107" t="s">
        <v>1</v>
      </c>
      <c r="C1" s="108"/>
      <c r="D1" s="108"/>
      <c r="E1" s="107" t="s">
        <v>2</v>
      </c>
      <c r="F1" s="108"/>
      <c r="G1" s="109"/>
      <c r="H1" s="107" t="s">
        <v>3</v>
      </c>
      <c r="I1" s="108"/>
      <c r="J1" s="108"/>
      <c r="K1" s="108"/>
      <c r="L1" s="108"/>
      <c r="M1" s="109"/>
      <c r="N1" s="107" t="s">
        <v>4</v>
      </c>
      <c r="O1" s="108"/>
      <c r="P1" s="108"/>
      <c r="Q1" s="108"/>
      <c r="R1" s="109"/>
      <c r="S1" s="105" t="s">
        <v>5</v>
      </c>
    </row>
    <row r="2" spans="1:19" ht="23.4" thickBot="1">
      <c r="A2" s="106"/>
      <c r="B2" s="7" t="s">
        <v>6</v>
      </c>
      <c r="C2" s="3" t="s">
        <v>7</v>
      </c>
      <c r="D2" s="3" t="s">
        <v>8</v>
      </c>
      <c r="E2" s="7" t="s">
        <v>6</v>
      </c>
      <c r="F2" s="3" t="s">
        <v>7</v>
      </c>
      <c r="G2" s="3" t="s">
        <v>8</v>
      </c>
      <c r="H2" s="7" t="s">
        <v>17</v>
      </c>
      <c r="I2" s="8" t="s">
        <v>21</v>
      </c>
      <c r="J2" s="3" t="s">
        <v>13</v>
      </c>
      <c r="K2" s="3" t="s">
        <v>14</v>
      </c>
      <c r="L2" s="3" t="s">
        <v>15</v>
      </c>
      <c r="M2" s="3" t="s">
        <v>16</v>
      </c>
      <c r="N2" s="7" t="s">
        <v>17</v>
      </c>
      <c r="O2" s="3" t="s">
        <v>13</v>
      </c>
      <c r="P2" s="3" t="s">
        <v>14</v>
      </c>
      <c r="Q2" s="3" t="s">
        <v>15</v>
      </c>
      <c r="R2" s="3" t="s">
        <v>16</v>
      </c>
      <c r="S2" s="106"/>
    </row>
    <row r="3" spans="1:19" ht="15" thickBot="1">
      <c r="A3" s="37" t="s">
        <v>58</v>
      </c>
      <c r="B3" s="14">
        <v>-1.1821823251449167E-2</v>
      </c>
      <c r="C3" s="15">
        <v>1.5706010311525156E-2</v>
      </c>
      <c r="D3" s="15">
        <v>6.5242221832428303E-3</v>
      </c>
      <c r="E3" s="15">
        <v>-1.0510391687335443E-2</v>
      </c>
      <c r="F3" s="15">
        <v>3.4319331761647802E-2</v>
      </c>
      <c r="G3" s="15">
        <v>3.7140738579017091E-2</v>
      </c>
      <c r="H3" s="5">
        <f t="shared" ref="H3:H4" si="0">SUM(J3:M3)</f>
        <v>476</v>
      </c>
      <c r="I3" s="5">
        <f t="shared" ref="I3:I4" si="1">SUM(IF(J3&gt;0,1,0),IF(K3&gt;0,1,0),IF(L3&gt;0,1,0),IF(M3&gt;0,1,0))</f>
        <v>2</v>
      </c>
      <c r="J3" s="5">
        <v>468</v>
      </c>
      <c r="K3" s="5">
        <v>8</v>
      </c>
      <c r="L3" s="5">
        <v>0</v>
      </c>
      <c r="M3" s="5">
        <v>0</v>
      </c>
      <c r="N3" s="5">
        <f t="shared" ref="N3:N4" si="2">SUM(O3:R3)</f>
        <v>2.8899999999999997</v>
      </c>
      <c r="O3" s="5">
        <v>1.39</v>
      </c>
      <c r="P3" s="5">
        <v>1.5</v>
      </c>
      <c r="Q3" s="5">
        <v>0</v>
      </c>
      <c r="R3" s="5">
        <v>0</v>
      </c>
      <c r="S3" s="12" t="s">
        <v>60</v>
      </c>
    </row>
    <row r="4" spans="1:19" ht="15" thickBot="1">
      <c r="A4" s="37" t="s">
        <v>59</v>
      </c>
      <c r="B4" s="14">
        <v>-1.1506829596917697E-3</v>
      </c>
      <c r="C4" s="15">
        <v>-2.8878268655161039E-2</v>
      </c>
      <c r="D4" s="15">
        <v>-3.2634080995193729E-2</v>
      </c>
      <c r="E4" s="14">
        <v>-5.8897689985426549E-4</v>
      </c>
      <c r="F4" s="15">
        <v>-2.1983202512188119E-2</v>
      </c>
      <c r="G4" s="15">
        <v>-1.271223574549842E-2</v>
      </c>
      <c r="H4" s="5">
        <f t="shared" si="0"/>
        <v>473</v>
      </c>
      <c r="I4" s="5">
        <f t="shared" si="1"/>
        <v>2</v>
      </c>
      <c r="J4" s="5">
        <v>465</v>
      </c>
      <c r="K4" s="5">
        <v>8</v>
      </c>
      <c r="L4" s="5">
        <v>0</v>
      </c>
      <c r="M4" s="5">
        <v>0</v>
      </c>
      <c r="N4" s="5">
        <f t="shared" si="2"/>
        <v>2.85</v>
      </c>
      <c r="O4" s="5">
        <v>1.35</v>
      </c>
      <c r="P4" s="5">
        <v>1.5</v>
      </c>
      <c r="Q4" s="5">
        <v>0</v>
      </c>
      <c r="R4" s="5">
        <v>0</v>
      </c>
      <c r="S4" s="12" t="s">
        <v>60</v>
      </c>
    </row>
    <row r="5" spans="1:19" ht="15" thickBot="1">
      <c r="A5" s="1"/>
      <c r="B5" s="9"/>
      <c r="C5" s="10"/>
      <c r="D5" s="10"/>
      <c r="E5" s="9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2"/>
    </row>
    <row r="6" spans="1:19" ht="15" thickBot="1">
      <c r="A6" s="1"/>
      <c r="B6" s="9"/>
      <c r="C6" s="10"/>
      <c r="D6" s="10"/>
      <c r="E6" s="9"/>
      <c r="F6" s="10"/>
      <c r="G6" s="10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2"/>
    </row>
    <row r="7" spans="1:19" ht="15" thickBot="1">
      <c r="A7" s="1"/>
      <c r="B7" s="9"/>
      <c r="C7" s="10"/>
      <c r="D7" s="10"/>
      <c r="E7" s="9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2"/>
    </row>
  </sheetData>
  <mergeCells count="6">
    <mergeCell ref="S1:S2"/>
    <mergeCell ref="A1:A2"/>
    <mergeCell ref="B1:D1"/>
    <mergeCell ref="E1:G1"/>
    <mergeCell ref="H1:M1"/>
    <mergeCell ref="N1:R1"/>
  </mergeCells>
  <phoneticPr fontId="22" type="noConversion"/>
  <hyperlinks>
    <hyperlink ref="S4" r:id="rId1" display="https://jvet-experts.org/doc_end_user/current_document.php?id=14435" xr:uid="{076FFF53-C0FD-4A75-90C4-B95AA28B62C1}"/>
    <hyperlink ref="S3" r:id="rId2" display="https://jvet-experts.org/doc_end_user/current_document.php?id=14435" xr:uid="{A93E170F-744A-454F-9FCF-B9E353C150C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AB9EE0C0AB514194A6531C55797DA8" ma:contentTypeVersion="19" ma:contentTypeDescription="Create a new document." ma:contentTypeScope="" ma:versionID="56400f69e2f24e42cd42b0ead90bdfc4">
  <xsd:schema xmlns:xsd="http://www.w3.org/2001/XMLSchema" xmlns:xs="http://www.w3.org/2001/XMLSchema" xmlns:p="http://schemas.microsoft.com/office/2006/metadata/properties" xmlns:ns2="0f0a07f2-b47a-4f17-ae63-a8acead6400d" xmlns:ns3="7f9398f8-e012-4b22-ae2f-fed012cfaeb4" targetNamespace="http://schemas.microsoft.com/office/2006/metadata/properties" ma:root="true" ma:fieldsID="8b0a19a6c4fc2c723f46db4233973767" ns2:_="" ns3:_="">
    <xsd:import namespace="0f0a07f2-b47a-4f17-ae63-a8acead6400d"/>
    <xsd:import namespace="7f9398f8-e012-4b22-ae2f-fed012cfaeb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TaxCatchAll" minOccurs="0"/>
                <xsd:element ref="ns3:lcf76f155ced4ddcb4097134ff3c332f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0a07f2-b47a-4f17-ae63-a8acead640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389de51d-7f0e-4d74-9a52-f9125a599579}" ma:internalName="TaxCatchAll" ma:showField="CatchAllData" ma:web="0f0a07f2-b47a-4f17-ae63-a8acead640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398f8-e012-4b22-ae2f-fed012cfae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928677-2BBC-4CCA-AD87-DB99E8D201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0a07f2-b47a-4f17-ae63-a8acead6400d"/>
    <ds:schemaRef ds:uri="7f9398f8-e012-4b22-ae2f-fed012cfae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70A2F8-966E-482D-A85F-CF59E604814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vs NNVC-9.1 VTM</vt:lpstr>
      <vt:lpstr>vs NNVC9.1 (LOP)</vt:lpstr>
      <vt:lpstr>vs NNVC9.1 (VLOP)</vt:lpstr>
      <vt:lpstr>vs HOP4&amp;NNIntra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2024-01-14T18:06:37Z</dcterms:created>
  <dcterms:modified xsi:type="dcterms:W3CDTF">2024-07-09T20:20:33Z</dcterms:modified>
</cp:coreProperties>
</file>