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4 Rennes/JVET-AHx xc0248/"/>
    </mc:Choice>
  </mc:AlternateContent>
  <xr:revisionPtr revIDLastSave="339" documentId="8_{BE370CA1-27CD-458C-B786-3C6045C83969}" xr6:coauthVersionLast="47" xr6:coauthVersionMax="47" xr10:uidLastSave="{0F6CE825-E142-4BC4-9746-86D53690E30D}"/>
  <bookViews>
    <workbookView xWindow="-98" yWindow="503" windowWidth="28996" windowHeight="15794" activeTab="1" xr2:uid="{0571D706-3A75-48AF-94AE-B5AC702042F6}"/>
  </bookViews>
  <sheets>
    <sheet name="SFU_RA" sheetId="1" r:id="rId1"/>
    <sheet name="SFU_LD" sheetId="2" r:id="rId2"/>
    <sheet name="TVD_RA" sheetId="4" r:id="rId3"/>
    <sheet name="TVD_LD" sheetId="5" r:id="rId4"/>
    <sheet name="SFU_RA anchor" sheetId="6" r:id="rId5"/>
    <sheet name="SFU_LD anchor" sheetId="7" r:id="rId6"/>
    <sheet name="TVD_RA anchor" sheetId="8" r:id="rId7"/>
    <sheet name="TVD_LD anchor" sheetId="9" r:id="rId8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9" l="1"/>
  <c r="K45" i="9"/>
  <c r="J45" i="9"/>
  <c r="I45" i="9"/>
  <c r="M45" i="9" s="1"/>
  <c r="L44" i="9"/>
  <c r="K44" i="9"/>
  <c r="J44" i="9"/>
  <c r="I44" i="9"/>
  <c r="M44" i="9" s="1"/>
  <c r="L43" i="9"/>
  <c r="K43" i="9"/>
  <c r="J43" i="9"/>
  <c r="I43" i="9"/>
  <c r="M43" i="9" s="1"/>
  <c r="L42" i="9"/>
  <c r="K42" i="9"/>
  <c r="J42" i="9"/>
  <c r="I42" i="9"/>
  <c r="M42" i="9" s="1"/>
  <c r="L41" i="9"/>
  <c r="K41" i="9"/>
  <c r="J41" i="9"/>
  <c r="I41" i="9"/>
  <c r="M41" i="9" s="1"/>
  <c r="L40" i="9"/>
  <c r="K40" i="9"/>
  <c r="J40" i="9"/>
  <c r="I40" i="9"/>
  <c r="M40" i="9" s="1"/>
  <c r="L39" i="9"/>
  <c r="K39" i="9"/>
  <c r="J39" i="9"/>
  <c r="I39" i="9"/>
  <c r="M39" i="9" s="1"/>
  <c r="L38" i="9"/>
  <c r="K38" i="9"/>
  <c r="O38" i="9" s="1"/>
  <c r="J38" i="9"/>
  <c r="I38" i="9"/>
  <c r="M38" i="9" s="1"/>
  <c r="L37" i="9"/>
  <c r="K37" i="9"/>
  <c r="J37" i="9"/>
  <c r="I37" i="9"/>
  <c r="M37" i="9" s="1"/>
  <c r="L36" i="9"/>
  <c r="K36" i="9"/>
  <c r="O36" i="9" s="1"/>
  <c r="J36" i="9"/>
  <c r="I36" i="9"/>
  <c r="M36" i="9" s="1"/>
  <c r="L35" i="9"/>
  <c r="K35" i="9"/>
  <c r="J35" i="9"/>
  <c r="I35" i="9"/>
  <c r="M35" i="9" s="1"/>
  <c r="L34" i="9"/>
  <c r="K34" i="9"/>
  <c r="J34" i="9"/>
  <c r="I34" i="9"/>
  <c r="M34" i="9" s="1"/>
  <c r="L33" i="9"/>
  <c r="K33" i="9"/>
  <c r="O33" i="9" s="1"/>
  <c r="J33" i="9"/>
  <c r="I33" i="9"/>
  <c r="M33" i="9" s="1"/>
  <c r="L32" i="9"/>
  <c r="O32" i="9" s="1"/>
  <c r="K32" i="9"/>
  <c r="J32" i="9"/>
  <c r="I32" i="9"/>
  <c r="M32" i="9" s="1"/>
  <c r="L31" i="9"/>
  <c r="K31" i="9"/>
  <c r="J31" i="9"/>
  <c r="I31" i="9"/>
  <c r="M31" i="9" s="1"/>
  <c r="L30" i="9"/>
  <c r="K30" i="9"/>
  <c r="J30" i="9"/>
  <c r="I30" i="9"/>
  <c r="M30" i="9" s="1"/>
  <c r="L29" i="9"/>
  <c r="K29" i="9"/>
  <c r="J29" i="9"/>
  <c r="I29" i="9"/>
  <c r="M29" i="9" s="1"/>
  <c r="L28" i="9"/>
  <c r="K28" i="9"/>
  <c r="J28" i="9"/>
  <c r="I28" i="9"/>
  <c r="M28" i="9" s="1"/>
  <c r="L27" i="9"/>
  <c r="K27" i="9"/>
  <c r="J27" i="9"/>
  <c r="I27" i="9"/>
  <c r="M27" i="9" s="1"/>
  <c r="L26" i="9"/>
  <c r="K26" i="9"/>
  <c r="J26" i="9"/>
  <c r="I26" i="9"/>
  <c r="M26" i="9" s="1"/>
  <c r="L25" i="9"/>
  <c r="K25" i="9"/>
  <c r="J25" i="9"/>
  <c r="I25" i="9"/>
  <c r="M25" i="9" s="1"/>
  <c r="L24" i="9"/>
  <c r="K24" i="9"/>
  <c r="J24" i="9"/>
  <c r="I24" i="9"/>
  <c r="M24" i="9" s="1"/>
  <c r="L23" i="9"/>
  <c r="K23" i="9"/>
  <c r="J23" i="9"/>
  <c r="I23" i="9"/>
  <c r="M23" i="9" s="1"/>
  <c r="M22" i="9"/>
  <c r="L22" i="9"/>
  <c r="K22" i="9"/>
  <c r="J22" i="9"/>
  <c r="I22" i="9"/>
  <c r="L21" i="9"/>
  <c r="K21" i="9"/>
  <c r="N21" i="9" s="1"/>
  <c r="J21" i="9"/>
  <c r="I21" i="9"/>
  <c r="M21" i="9" s="1"/>
  <c r="L20" i="9"/>
  <c r="K20" i="9"/>
  <c r="J20" i="9"/>
  <c r="I20" i="9"/>
  <c r="M20" i="9" s="1"/>
  <c r="L19" i="9"/>
  <c r="K19" i="9"/>
  <c r="J19" i="9"/>
  <c r="I19" i="9"/>
  <c r="M19" i="9" s="1"/>
  <c r="L18" i="9"/>
  <c r="K18" i="9"/>
  <c r="N18" i="9" s="1"/>
  <c r="J18" i="9"/>
  <c r="I18" i="9"/>
  <c r="M18" i="9" s="1"/>
  <c r="M17" i="9"/>
  <c r="L17" i="9"/>
  <c r="O17" i="9" s="1"/>
  <c r="K17" i="9"/>
  <c r="N17" i="9" s="1"/>
  <c r="J17" i="9"/>
  <c r="I17" i="9"/>
  <c r="L16" i="9"/>
  <c r="K16" i="9"/>
  <c r="J16" i="9"/>
  <c r="I16" i="9"/>
  <c r="M16" i="9" s="1"/>
  <c r="L15" i="9"/>
  <c r="K15" i="9"/>
  <c r="J15" i="9"/>
  <c r="I15" i="9"/>
  <c r="M15" i="9" s="1"/>
  <c r="L14" i="9"/>
  <c r="K14" i="9"/>
  <c r="J14" i="9"/>
  <c r="I14" i="9"/>
  <c r="M14" i="9" s="1"/>
  <c r="L13" i="9"/>
  <c r="K13" i="9"/>
  <c r="J13" i="9"/>
  <c r="I13" i="9"/>
  <c r="M13" i="9" s="1"/>
  <c r="L12" i="9"/>
  <c r="K12" i="9"/>
  <c r="J12" i="9"/>
  <c r="I12" i="9"/>
  <c r="M12" i="9" s="1"/>
  <c r="L11" i="9"/>
  <c r="K11" i="9"/>
  <c r="J11" i="9"/>
  <c r="I11" i="9"/>
  <c r="M11" i="9" s="1"/>
  <c r="L10" i="9"/>
  <c r="K10" i="9"/>
  <c r="O10" i="9" s="1"/>
  <c r="J10" i="9"/>
  <c r="I10" i="9"/>
  <c r="M10" i="9" s="1"/>
  <c r="O9" i="9"/>
  <c r="N9" i="9"/>
  <c r="L9" i="9"/>
  <c r="K9" i="9"/>
  <c r="J9" i="9"/>
  <c r="I9" i="9"/>
  <c r="M9" i="9" s="1"/>
  <c r="M8" i="9"/>
  <c r="L8" i="9"/>
  <c r="K8" i="9"/>
  <c r="J8" i="9"/>
  <c r="I8" i="9"/>
  <c r="L7" i="9"/>
  <c r="K7" i="9"/>
  <c r="J7" i="9"/>
  <c r="I7" i="9"/>
  <c r="M7" i="9" s="1"/>
  <c r="L6" i="9"/>
  <c r="K6" i="9"/>
  <c r="J6" i="9"/>
  <c r="I6" i="9"/>
  <c r="M6" i="9" s="1"/>
  <c r="L5" i="9"/>
  <c r="K5" i="9"/>
  <c r="J5" i="9"/>
  <c r="I5" i="9"/>
  <c r="M5" i="9" s="1"/>
  <c r="L4" i="9"/>
  <c r="K4" i="9"/>
  <c r="J4" i="9"/>
  <c r="I4" i="9"/>
  <c r="M4" i="9" s="1"/>
  <c r="F2" i="9"/>
  <c r="D2" i="9"/>
  <c r="L45" i="8"/>
  <c r="K45" i="8"/>
  <c r="J45" i="8"/>
  <c r="I45" i="8"/>
  <c r="M45" i="8" s="1"/>
  <c r="L44" i="8"/>
  <c r="K44" i="8"/>
  <c r="O44" i="8" s="1"/>
  <c r="J44" i="8"/>
  <c r="I44" i="8"/>
  <c r="M44" i="8" s="1"/>
  <c r="N43" i="8"/>
  <c r="L43" i="8"/>
  <c r="K43" i="8"/>
  <c r="J43" i="8"/>
  <c r="I43" i="8"/>
  <c r="M43" i="8" s="1"/>
  <c r="L42" i="8"/>
  <c r="K42" i="8"/>
  <c r="J42" i="8"/>
  <c r="I42" i="8"/>
  <c r="M42" i="8" s="1"/>
  <c r="L41" i="8"/>
  <c r="K41" i="8"/>
  <c r="O41" i="8" s="1"/>
  <c r="J41" i="8"/>
  <c r="I41" i="8"/>
  <c r="M41" i="8" s="1"/>
  <c r="L40" i="8"/>
  <c r="K40" i="8"/>
  <c r="J40" i="8"/>
  <c r="I40" i="8"/>
  <c r="M40" i="8" s="1"/>
  <c r="L39" i="8"/>
  <c r="K39" i="8"/>
  <c r="J39" i="8"/>
  <c r="I39" i="8"/>
  <c r="M39" i="8" s="1"/>
  <c r="M38" i="8"/>
  <c r="L38" i="8"/>
  <c r="K38" i="8"/>
  <c r="J38" i="8"/>
  <c r="I38" i="8"/>
  <c r="L37" i="8"/>
  <c r="K37" i="8"/>
  <c r="J37" i="8"/>
  <c r="I37" i="8"/>
  <c r="M37" i="8" s="1"/>
  <c r="L36" i="8"/>
  <c r="K36" i="8"/>
  <c r="J36" i="8"/>
  <c r="I36" i="8"/>
  <c r="M36" i="8" s="1"/>
  <c r="L35" i="8"/>
  <c r="K35" i="8"/>
  <c r="J35" i="8"/>
  <c r="I35" i="8"/>
  <c r="M35" i="8" s="1"/>
  <c r="L34" i="8"/>
  <c r="K34" i="8"/>
  <c r="O34" i="8" s="1"/>
  <c r="J34" i="8"/>
  <c r="I34" i="8"/>
  <c r="M34" i="8" s="1"/>
  <c r="L33" i="8"/>
  <c r="K33" i="8"/>
  <c r="J33" i="8"/>
  <c r="I33" i="8"/>
  <c r="M33" i="8" s="1"/>
  <c r="L32" i="8"/>
  <c r="K32" i="8"/>
  <c r="J32" i="8"/>
  <c r="I32" i="8"/>
  <c r="M32" i="8" s="1"/>
  <c r="L31" i="8"/>
  <c r="K31" i="8"/>
  <c r="J31" i="8"/>
  <c r="I31" i="8"/>
  <c r="M31" i="8" s="1"/>
  <c r="L30" i="8"/>
  <c r="K30" i="8"/>
  <c r="J30" i="8"/>
  <c r="I30" i="8"/>
  <c r="M30" i="8" s="1"/>
  <c r="L29" i="8"/>
  <c r="K29" i="8"/>
  <c r="J29" i="8"/>
  <c r="I29" i="8"/>
  <c r="M29" i="8" s="1"/>
  <c r="L28" i="8"/>
  <c r="K28" i="8"/>
  <c r="J28" i="8"/>
  <c r="I28" i="8"/>
  <c r="M28" i="8" s="1"/>
  <c r="L27" i="8"/>
  <c r="K27" i="8"/>
  <c r="J27" i="8"/>
  <c r="I27" i="8"/>
  <c r="M27" i="8" s="1"/>
  <c r="L26" i="8"/>
  <c r="K26" i="8"/>
  <c r="O26" i="8" s="1"/>
  <c r="J26" i="8"/>
  <c r="I26" i="8"/>
  <c r="M26" i="8" s="1"/>
  <c r="L25" i="8"/>
  <c r="K25" i="8"/>
  <c r="J25" i="8"/>
  <c r="I25" i="8"/>
  <c r="M25" i="8" s="1"/>
  <c r="L24" i="8"/>
  <c r="K24" i="8"/>
  <c r="J24" i="8"/>
  <c r="I24" i="8"/>
  <c r="M24" i="8" s="1"/>
  <c r="L23" i="8"/>
  <c r="K23" i="8"/>
  <c r="J23" i="8"/>
  <c r="I23" i="8"/>
  <c r="M23" i="8" s="1"/>
  <c r="L22" i="8"/>
  <c r="K22" i="8"/>
  <c r="J22" i="8"/>
  <c r="I22" i="8"/>
  <c r="M22" i="8" s="1"/>
  <c r="L21" i="8"/>
  <c r="K21" i="8"/>
  <c r="O21" i="8" s="1"/>
  <c r="J21" i="8"/>
  <c r="I21" i="8"/>
  <c r="M21" i="8" s="1"/>
  <c r="L20" i="8"/>
  <c r="K20" i="8"/>
  <c r="J20" i="8"/>
  <c r="I20" i="8"/>
  <c r="M20" i="8" s="1"/>
  <c r="L19" i="8"/>
  <c r="K19" i="8"/>
  <c r="J19" i="8"/>
  <c r="I19" i="8"/>
  <c r="M19" i="8" s="1"/>
  <c r="L18" i="8"/>
  <c r="K18" i="8"/>
  <c r="J18" i="8"/>
  <c r="I18" i="8"/>
  <c r="M18" i="8" s="1"/>
  <c r="L17" i="8"/>
  <c r="N17" i="8" s="1"/>
  <c r="K17" i="8"/>
  <c r="J17" i="8"/>
  <c r="I17" i="8"/>
  <c r="M17" i="8" s="1"/>
  <c r="L16" i="8"/>
  <c r="K16" i="8"/>
  <c r="J16" i="8"/>
  <c r="I16" i="8"/>
  <c r="M16" i="8" s="1"/>
  <c r="L15" i="8"/>
  <c r="K15" i="8"/>
  <c r="J15" i="8"/>
  <c r="I15" i="8"/>
  <c r="M15" i="8" s="1"/>
  <c r="L14" i="8"/>
  <c r="K14" i="8"/>
  <c r="J14" i="8"/>
  <c r="I14" i="8"/>
  <c r="M14" i="8" s="1"/>
  <c r="L13" i="8"/>
  <c r="K13" i="8"/>
  <c r="J13" i="8"/>
  <c r="I13" i="8"/>
  <c r="M13" i="8" s="1"/>
  <c r="L12" i="8"/>
  <c r="N12" i="8" s="1"/>
  <c r="K12" i="8"/>
  <c r="J12" i="8"/>
  <c r="I12" i="8"/>
  <c r="M12" i="8" s="1"/>
  <c r="L11" i="8"/>
  <c r="O11" i="8" s="1"/>
  <c r="K11" i="8"/>
  <c r="J11" i="8"/>
  <c r="I11" i="8"/>
  <c r="M11" i="8" s="1"/>
  <c r="L10" i="8"/>
  <c r="K10" i="8"/>
  <c r="J10" i="8"/>
  <c r="I10" i="8"/>
  <c r="M10" i="8" s="1"/>
  <c r="L9" i="8"/>
  <c r="K9" i="8"/>
  <c r="J9" i="8"/>
  <c r="I9" i="8"/>
  <c r="M9" i="8" s="1"/>
  <c r="L8" i="8"/>
  <c r="K8" i="8"/>
  <c r="J8" i="8"/>
  <c r="I8" i="8"/>
  <c r="M8" i="8" s="1"/>
  <c r="L7" i="8"/>
  <c r="K7" i="8"/>
  <c r="J7" i="8"/>
  <c r="I7" i="8"/>
  <c r="M7" i="8" s="1"/>
  <c r="L6" i="8"/>
  <c r="K6" i="8"/>
  <c r="J6" i="8"/>
  <c r="I6" i="8"/>
  <c r="M6" i="8" s="1"/>
  <c r="L5" i="8"/>
  <c r="K5" i="8"/>
  <c r="N5" i="8" s="1"/>
  <c r="J5" i="8"/>
  <c r="I5" i="8"/>
  <c r="M5" i="8" s="1"/>
  <c r="L4" i="8"/>
  <c r="K4" i="8"/>
  <c r="J4" i="8"/>
  <c r="I4" i="8"/>
  <c r="M4" i="8" s="1"/>
  <c r="F2" i="8"/>
  <c r="D2" i="8"/>
  <c r="O87" i="7"/>
  <c r="N87" i="7"/>
  <c r="L87" i="7"/>
  <c r="K87" i="7"/>
  <c r="J87" i="7"/>
  <c r="I87" i="7"/>
  <c r="M87" i="7" s="1"/>
  <c r="N86" i="7"/>
  <c r="M86" i="7"/>
  <c r="L86" i="7"/>
  <c r="K86" i="7"/>
  <c r="O86" i="7" s="1"/>
  <c r="J86" i="7"/>
  <c r="I86" i="7"/>
  <c r="O85" i="7"/>
  <c r="M85" i="7"/>
  <c r="L85" i="7"/>
  <c r="K85" i="7"/>
  <c r="N85" i="7" s="1"/>
  <c r="J85" i="7"/>
  <c r="I85" i="7"/>
  <c r="N84" i="7"/>
  <c r="L84" i="7"/>
  <c r="K84" i="7"/>
  <c r="O84" i="7" s="1"/>
  <c r="J84" i="7"/>
  <c r="I84" i="7"/>
  <c r="M84" i="7" s="1"/>
  <c r="N83" i="7"/>
  <c r="M83" i="7"/>
  <c r="L83" i="7"/>
  <c r="K83" i="7"/>
  <c r="O83" i="7" s="1"/>
  <c r="J83" i="7"/>
  <c r="I83" i="7"/>
  <c r="L82" i="7"/>
  <c r="O82" i="7" s="1"/>
  <c r="K82" i="7"/>
  <c r="J82" i="7"/>
  <c r="I82" i="7"/>
  <c r="M82" i="7" s="1"/>
  <c r="L81" i="7"/>
  <c r="K81" i="7"/>
  <c r="J81" i="7"/>
  <c r="I81" i="7"/>
  <c r="M81" i="7" s="1"/>
  <c r="L80" i="7"/>
  <c r="K80" i="7"/>
  <c r="J80" i="7"/>
  <c r="I80" i="7"/>
  <c r="M80" i="7" s="1"/>
  <c r="L79" i="7"/>
  <c r="K79" i="7"/>
  <c r="J79" i="7"/>
  <c r="I79" i="7"/>
  <c r="M79" i="7" s="1"/>
  <c r="L78" i="7"/>
  <c r="K78" i="7"/>
  <c r="J78" i="7"/>
  <c r="I78" i="7"/>
  <c r="M78" i="7" s="1"/>
  <c r="L77" i="7"/>
  <c r="K77" i="7"/>
  <c r="J77" i="7"/>
  <c r="I77" i="7"/>
  <c r="M77" i="7" s="1"/>
  <c r="L76" i="7"/>
  <c r="N76" i="7" s="1"/>
  <c r="K76" i="7"/>
  <c r="J76" i="7"/>
  <c r="I76" i="7"/>
  <c r="M76" i="7" s="1"/>
  <c r="L75" i="7"/>
  <c r="K75" i="7"/>
  <c r="J75" i="7"/>
  <c r="I75" i="7"/>
  <c r="M75" i="7" s="1"/>
  <c r="L74" i="7"/>
  <c r="O74" i="7" s="1"/>
  <c r="K74" i="7"/>
  <c r="J74" i="7"/>
  <c r="I74" i="7"/>
  <c r="M74" i="7" s="1"/>
  <c r="L73" i="7"/>
  <c r="K73" i="7"/>
  <c r="J73" i="7"/>
  <c r="I73" i="7"/>
  <c r="M73" i="7" s="1"/>
  <c r="L72" i="7"/>
  <c r="O72" i="7" s="1"/>
  <c r="K72" i="7"/>
  <c r="J72" i="7"/>
  <c r="I72" i="7"/>
  <c r="M72" i="7" s="1"/>
  <c r="L71" i="7"/>
  <c r="K71" i="7"/>
  <c r="J71" i="7"/>
  <c r="I71" i="7"/>
  <c r="M71" i="7" s="1"/>
  <c r="N70" i="7"/>
  <c r="L70" i="7"/>
  <c r="K70" i="7"/>
  <c r="J70" i="7"/>
  <c r="I70" i="7"/>
  <c r="M70" i="7" s="1"/>
  <c r="L69" i="7"/>
  <c r="K69" i="7"/>
  <c r="J69" i="7"/>
  <c r="I69" i="7"/>
  <c r="M69" i="7" s="1"/>
  <c r="L68" i="7"/>
  <c r="K68" i="7"/>
  <c r="J68" i="7"/>
  <c r="I68" i="7"/>
  <c r="M68" i="7" s="1"/>
  <c r="L67" i="7"/>
  <c r="K67" i="7"/>
  <c r="N67" i="7" s="1"/>
  <c r="J67" i="7"/>
  <c r="I67" i="7"/>
  <c r="M67" i="7" s="1"/>
  <c r="L66" i="7"/>
  <c r="K66" i="7"/>
  <c r="J66" i="7"/>
  <c r="I66" i="7"/>
  <c r="M66" i="7" s="1"/>
  <c r="L65" i="7"/>
  <c r="K65" i="7"/>
  <c r="J65" i="7"/>
  <c r="I65" i="7"/>
  <c r="M65" i="7" s="1"/>
  <c r="L64" i="7"/>
  <c r="K64" i="7"/>
  <c r="J64" i="7"/>
  <c r="I64" i="7"/>
  <c r="M64" i="7" s="1"/>
  <c r="L63" i="7"/>
  <c r="K63" i="7"/>
  <c r="J63" i="7"/>
  <c r="I63" i="7"/>
  <c r="M63" i="7" s="1"/>
  <c r="L62" i="7"/>
  <c r="K62" i="7"/>
  <c r="J62" i="7"/>
  <c r="I62" i="7"/>
  <c r="M62" i="7" s="1"/>
  <c r="L61" i="7"/>
  <c r="K61" i="7"/>
  <c r="N61" i="7" s="1"/>
  <c r="J61" i="7"/>
  <c r="I61" i="7"/>
  <c r="M61" i="7" s="1"/>
  <c r="L60" i="7"/>
  <c r="K60" i="7"/>
  <c r="J60" i="7"/>
  <c r="I60" i="7"/>
  <c r="M60" i="7" s="1"/>
  <c r="L59" i="7"/>
  <c r="K59" i="7"/>
  <c r="O59" i="7" s="1"/>
  <c r="J59" i="7"/>
  <c r="I59" i="7"/>
  <c r="M59" i="7" s="1"/>
  <c r="L58" i="7"/>
  <c r="K58" i="7"/>
  <c r="J58" i="7"/>
  <c r="I58" i="7"/>
  <c r="M58" i="7" s="1"/>
  <c r="L57" i="7"/>
  <c r="K57" i="7"/>
  <c r="O57" i="7" s="1"/>
  <c r="J57" i="7"/>
  <c r="I57" i="7"/>
  <c r="M57" i="7" s="1"/>
  <c r="L56" i="7"/>
  <c r="K56" i="7"/>
  <c r="J56" i="7"/>
  <c r="I56" i="7"/>
  <c r="M56" i="7" s="1"/>
  <c r="L55" i="7"/>
  <c r="K55" i="7"/>
  <c r="J55" i="7"/>
  <c r="I55" i="7"/>
  <c r="M55" i="7" s="1"/>
  <c r="L54" i="7"/>
  <c r="K54" i="7"/>
  <c r="J54" i="7"/>
  <c r="I54" i="7"/>
  <c r="M54" i="7" s="1"/>
  <c r="L53" i="7"/>
  <c r="K53" i="7"/>
  <c r="J53" i="7"/>
  <c r="I53" i="7"/>
  <c r="M53" i="7" s="1"/>
  <c r="L52" i="7"/>
  <c r="K52" i="7"/>
  <c r="J52" i="7"/>
  <c r="I52" i="7"/>
  <c r="M52" i="7" s="1"/>
  <c r="L51" i="7"/>
  <c r="K51" i="7"/>
  <c r="N51" i="7" s="1"/>
  <c r="J51" i="7"/>
  <c r="I51" i="7"/>
  <c r="M51" i="7" s="1"/>
  <c r="L50" i="7"/>
  <c r="K50" i="7"/>
  <c r="J50" i="7"/>
  <c r="I50" i="7"/>
  <c r="M50" i="7" s="1"/>
  <c r="L49" i="7"/>
  <c r="K49" i="7"/>
  <c r="J49" i="7"/>
  <c r="I49" i="7"/>
  <c r="M49" i="7" s="1"/>
  <c r="L48" i="7"/>
  <c r="K48" i="7"/>
  <c r="J48" i="7"/>
  <c r="I48" i="7"/>
  <c r="M48" i="7" s="1"/>
  <c r="L47" i="7"/>
  <c r="K47" i="7"/>
  <c r="J47" i="7"/>
  <c r="I47" i="7"/>
  <c r="M47" i="7" s="1"/>
  <c r="L46" i="7"/>
  <c r="K46" i="7"/>
  <c r="J46" i="7"/>
  <c r="I46" i="7"/>
  <c r="M46" i="7" s="1"/>
  <c r="L45" i="7"/>
  <c r="K45" i="7"/>
  <c r="J45" i="7"/>
  <c r="I45" i="7"/>
  <c r="M45" i="7" s="1"/>
  <c r="L44" i="7"/>
  <c r="K44" i="7"/>
  <c r="J44" i="7"/>
  <c r="I44" i="7"/>
  <c r="M44" i="7" s="1"/>
  <c r="L43" i="7"/>
  <c r="K43" i="7"/>
  <c r="J43" i="7"/>
  <c r="I43" i="7"/>
  <c r="M43" i="7" s="1"/>
  <c r="L42" i="7"/>
  <c r="K42" i="7"/>
  <c r="J42" i="7"/>
  <c r="I42" i="7"/>
  <c r="M42" i="7" s="1"/>
  <c r="L41" i="7"/>
  <c r="K41" i="7"/>
  <c r="J41" i="7"/>
  <c r="I41" i="7"/>
  <c r="M41" i="7" s="1"/>
  <c r="L40" i="7"/>
  <c r="K40" i="7"/>
  <c r="N40" i="7" s="1"/>
  <c r="J40" i="7"/>
  <c r="I40" i="7"/>
  <c r="M40" i="7" s="1"/>
  <c r="L39" i="7"/>
  <c r="K39" i="7"/>
  <c r="J39" i="7"/>
  <c r="I39" i="7"/>
  <c r="M39" i="7" s="1"/>
  <c r="L38" i="7"/>
  <c r="K38" i="7"/>
  <c r="O38" i="7" s="1"/>
  <c r="J38" i="7"/>
  <c r="I38" i="7"/>
  <c r="M38" i="7" s="1"/>
  <c r="L37" i="7"/>
  <c r="K37" i="7"/>
  <c r="J37" i="7"/>
  <c r="I37" i="7"/>
  <c r="M37" i="7" s="1"/>
  <c r="L36" i="7"/>
  <c r="K36" i="7"/>
  <c r="J36" i="7"/>
  <c r="I36" i="7"/>
  <c r="M36" i="7" s="1"/>
  <c r="L35" i="7"/>
  <c r="K35" i="7"/>
  <c r="J35" i="7"/>
  <c r="I35" i="7"/>
  <c r="M35" i="7" s="1"/>
  <c r="L34" i="7"/>
  <c r="K34" i="7"/>
  <c r="J34" i="7"/>
  <c r="I34" i="7"/>
  <c r="M34" i="7" s="1"/>
  <c r="L33" i="7"/>
  <c r="K33" i="7"/>
  <c r="J33" i="7"/>
  <c r="I33" i="7"/>
  <c r="M33" i="7" s="1"/>
  <c r="L32" i="7"/>
  <c r="K32" i="7"/>
  <c r="J32" i="7"/>
  <c r="I32" i="7"/>
  <c r="M32" i="7" s="1"/>
  <c r="L31" i="7"/>
  <c r="K31" i="7"/>
  <c r="J31" i="7"/>
  <c r="I31" i="7"/>
  <c r="M31" i="7" s="1"/>
  <c r="L30" i="7"/>
  <c r="K30" i="7"/>
  <c r="J30" i="7"/>
  <c r="I30" i="7"/>
  <c r="M30" i="7" s="1"/>
  <c r="L29" i="7"/>
  <c r="K29" i="7"/>
  <c r="J29" i="7"/>
  <c r="I29" i="7"/>
  <c r="M29" i="7" s="1"/>
  <c r="L28" i="7"/>
  <c r="K28" i="7"/>
  <c r="J28" i="7"/>
  <c r="I28" i="7"/>
  <c r="M28" i="7" s="1"/>
  <c r="L27" i="7"/>
  <c r="K27" i="7"/>
  <c r="J27" i="7"/>
  <c r="I27" i="7"/>
  <c r="M27" i="7" s="1"/>
  <c r="L26" i="7"/>
  <c r="K26" i="7"/>
  <c r="J26" i="7"/>
  <c r="I26" i="7"/>
  <c r="M26" i="7" s="1"/>
  <c r="L25" i="7"/>
  <c r="K25" i="7"/>
  <c r="J25" i="7"/>
  <c r="I25" i="7"/>
  <c r="M25" i="7" s="1"/>
  <c r="L24" i="7"/>
  <c r="K24" i="7"/>
  <c r="J24" i="7"/>
  <c r="I24" i="7"/>
  <c r="M24" i="7" s="1"/>
  <c r="L23" i="7"/>
  <c r="K23" i="7"/>
  <c r="J23" i="7"/>
  <c r="I23" i="7"/>
  <c r="M23" i="7" s="1"/>
  <c r="L22" i="7"/>
  <c r="K22" i="7"/>
  <c r="J22" i="7"/>
  <c r="I22" i="7"/>
  <c r="M22" i="7" s="1"/>
  <c r="L21" i="7"/>
  <c r="K21" i="7"/>
  <c r="J21" i="7"/>
  <c r="I21" i="7"/>
  <c r="M21" i="7" s="1"/>
  <c r="L20" i="7"/>
  <c r="K20" i="7"/>
  <c r="J20" i="7"/>
  <c r="I20" i="7"/>
  <c r="M20" i="7" s="1"/>
  <c r="L19" i="7"/>
  <c r="K19" i="7"/>
  <c r="J19" i="7"/>
  <c r="I19" i="7"/>
  <c r="M19" i="7" s="1"/>
  <c r="L18" i="7"/>
  <c r="K18" i="7"/>
  <c r="J18" i="7"/>
  <c r="I18" i="7"/>
  <c r="M18" i="7" s="1"/>
  <c r="L17" i="7"/>
  <c r="K17" i="7"/>
  <c r="J17" i="7"/>
  <c r="I17" i="7"/>
  <c r="M17" i="7" s="1"/>
  <c r="L16" i="7"/>
  <c r="K16" i="7"/>
  <c r="J16" i="7"/>
  <c r="I16" i="7"/>
  <c r="M16" i="7" s="1"/>
  <c r="L15" i="7"/>
  <c r="K15" i="7"/>
  <c r="J15" i="7"/>
  <c r="I15" i="7"/>
  <c r="M15" i="7" s="1"/>
  <c r="L14" i="7"/>
  <c r="K14" i="7"/>
  <c r="J14" i="7"/>
  <c r="I14" i="7"/>
  <c r="M14" i="7" s="1"/>
  <c r="L13" i="7"/>
  <c r="K13" i="7"/>
  <c r="J13" i="7"/>
  <c r="I13" i="7"/>
  <c r="M13" i="7" s="1"/>
  <c r="L12" i="7"/>
  <c r="K12" i="7"/>
  <c r="J12" i="7"/>
  <c r="I12" i="7"/>
  <c r="M12" i="7" s="1"/>
  <c r="L11" i="7"/>
  <c r="K11" i="7"/>
  <c r="J11" i="7"/>
  <c r="I11" i="7"/>
  <c r="M11" i="7" s="1"/>
  <c r="L10" i="7"/>
  <c r="K10" i="7"/>
  <c r="J10" i="7"/>
  <c r="I10" i="7"/>
  <c r="M10" i="7" s="1"/>
  <c r="L9" i="7"/>
  <c r="K9" i="7"/>
  <c r="J9" i="7"/>
  <c r="I9" i="7"/>
  <c r="M9" i="7" s="1"/>
  <c r="L8" i="7"/>
  <c r="K8" i="7"/>
  <c r="J8" i="7"/>
  <c r="I8" i="7"/>
  <c r="M8" i="7" s="1"/>
  <c r="L7" i="7"/>
  <c r="K7" i="7"/>
  <c r="J7" i="7"/>
  <c r="I7" i="7"/>
  <c r="M7" i="7" s="1"/>
  <c r="L6" i="7"/>
  <c r="K6" i="7"/>
  <c r="J6" i="7"/>
  <c r="I6" i="7"/>
  <c r="M6" i="7" s="1"/>
  <c r="L5" i="7"/>
  <c r="K5" i="7"/>
  <c r="J5" i="7"/>
  <c r="I5" i="7"/>
  <c r="M5" i="7" s="1"/>
  <c r="L4" i="7"/>
  <c r="K4" i="7"/>
  <c r="J4" i="7"/>
  <c r="I4" i="7"/>
  <c r="M4" i="7" s="1"/>
  <c r="F2" i="7"/>
  <c r="D2" i="7"/>
  <c r="O87" i="6"/>
  <c r="N87" i="6"/>
  <c r="L87" i="6"/>
  <c r="K87" i="6"/>
  <c r="J87" i="6"/>
  <c r="I87" i="6"/>
  <c r="M87" i="6" s="1"/>
  <c r="N86" i="6"/>
  <c r="M86" i="6"/>
  <c r="L86" i="6"/>
  <c r="K86" i="6"/>
  <c r="O86" i="6" s="1"/>
  <c r="J86" i="6"/>
  <c r="I86" i="6"/>
  <c r="M85" i="6"/>
  <c r="L85" i="6"/>
  <c r="O85" i="6" s="1"/>
  <c r="K85" i="6"/>
  <c r="N85" i="6" s="1"/>
  <c r="J85" i="6"/>
  <c r="I85" i="6"/>
  <c r="L84" i="6"/>
  <c r="K84" i="6"/>
  <c r="N84" i="6" s="1"/>
  <c r="J84" i="6"/>
  <c r="I84" i="6"/>
  <c r="M84" i="6" s="1"/>
  <c r="M83" i="6"/>
  <c r="L83" i="6"/>
  <c r="K83" i="6"/>
  <c r="O83" i="6" s="1"/>
  <c r="J83" i="6"/>
  <c r="I83" i="6"/>
  <c r="L82" i="6"/>
  <c r="O82" i="6" s="1"/>
  <c r="K82" i="6"/>
  <c r="J82" i="6"/>
  <c r="I82" i="6"/>
  <c r="M82" i="6" s="1"/>
  <c r="L81" i="6"/>
  <c r="K81" i="6"/>
  <c r="J81" i="6"/>
  <c r="I81" i="6"/>
  <c r="M81" i="6" s="1"/>
  <c r="L80" i="6"/>
  <c r="K80" i="6"/>
  <c r="N80" i="6" s="1"/>
  <c r="J80" i="6"/>
  <c r="I80" i="6"/>
  <c r="M80" i="6" s="1"/>
  <c r="L79" i="6"/>
  <c r="K79" i="6"/>
  <c r="J79" i="6"/>
  <c r="I79" i="6"/>
  <c r="M79" i="6" s="1"/>
  <c r="L78" i="6"/>
  <c r="K78" i="6"/>
  <c r="O78" i="6" s="1"/>
  <c r="J78" i="6"/>
  <c r="I78" i="6"/>
  <c r="M78" i="6" s="1"/>
  <c r="L77" i="6"/>
  <c r="K77" i="6"/>
  <c r="J77" i="6"/>
  <c r="I77" i="6"/>
  <c r="M77" i="6" s="1"/>
  <c r="L76" i="6"/>
  <c r="K76" i="6"/>
  <c r="N76" i="6" s="1"/>
  <c r="J76" i="6"/>
  <c r="I76" i="6"/>
  <c r="M76" i="6" s="1"/>
  <c r="L75" i="6"/>
  <c r="K75" i="6"/>
  <c r="J75" i="6"/>
  <c r="I75" i="6"/>
  <c r="M75" i="6" s="1"/>
  <c r="L74" i="6"/>
  <c r="K74" i="6"/>
  <c r="J74" i="6"/>
  <c r="I74" i="6"/>
  <c r="M74" i="6" s="1"/>
  <c r="L73" i="6"/>
  <c r="K73" i="6"/>
  <c r="J73" i="6"/>
  <c r="I73" i="6"/>
  <c r="M73" i="6" s="1"/>
  <c r="L72" i="6"/>
  <c r="K72" i="6"/>
  <c r="O72" i="6" s="1"/>
  <c r="J72" i="6"/>
  <c r="I72" i="6"/>
  <c r="M72" i="6" s="1"/>
  <c r="L71" i="6"/>
  <c r="K71" i="6"/>
  <c r="J71" i="6"/>
  <c r="I71" i="6"/>
  <c r="M71" i="6" s="1"/>
  <c r="L70" i="6"/>
  <c r="K70" i="6"/>
  <c r="O70" i="6" s="1"/>
  <c r="J70" i="6"/>
  <c r="I70" i="6"/>
  <c r="M70" i="6" s="1"/>
  <c r="L69" i="6"/>
  <c r="K69" i="6"/>
  <c r="J69" i="6"/>
  <c r="I69" i="6"/>
  <c r="M69" i="6" s="1"/>
  <c r="L68" i="6"/>
  <c r="K68" i="6"/>
  <c r="N68" i="6" s="1"/>
  <c r="J68" i="6"/>
  <c r="I68" i="6"/>
  <c r="M68" i="6" s="1"/>
  <c r="L67" i="6"/>
  <c r="K67" i="6"/>
  <c r="J67" i="6"/>
  <c r="I67" i="6"/>
  <c r="M67" i="6" s="1"/>
  <c r="L66" i="6"/>
  <c r="K66" i="6"/>
  <c r="J66" i="6"/>
  <c r="I66" i="6"/>
  <c r="M66" i="6" s="1"/>
  <c r="L65" i="6"/>
  <c r="K65" i="6"/>
  <c r="J65" i="6"/>
  <c r="I65" i="6"/>
  <c r="M65" i="6" s="1"/>
  <c r="L64" i="6"/>
  <c r="K64" i="6"/>
  <c r="N64" i="6" s="1"/>
  <c r="J64" i="6"/>
  <c r="I64" i="6"/>
  <c r="M64" i="6" s="1"/>
  <c r="L63" i="6"/>
  <c r="K63" i="6"/>
  <c r="J63" i="6"/>
  <c r="I63" i="6"/>
  <c r="M63" i="6" s="1"/>
  <c r="L62" i="6"/>
  <c r="K62" i="6"/>
  <c r="J62" i="6"/>
  <c r="I62" i="6"/>
  <c r="M62" i="6" s="1"/>
  <c r="L61" i="6"/>
  <c r="K61" i="6"/>
  <c r="J61" i="6"/>
  <c r="I61" i="6"/>
  <c r="M61" i="6" s="1"/>
  <c r="L60" i="6"/>
  <c r="K60" i="6"/>
  <c r="J60" i="6"/>
  <c r="I60" i="6"/>
  <c r="M60" i="6" s="1"/>
  <c r="L59" i="6"/>
  <c r="K59" i="6"/>
  <c r="J59" i="6"/>
  <c r="I59" i="6"/>
  <c r="M59" i="6" s="1"/>
  <c r="L58" i="6"/>
  <c r="K58" i="6"/>
  <c r="J58" i="6"/>
  <c r="I58" i="6"/>
  <c r="M58" i="6" s="1"/>
  <c r="L57" i="6"/>
  <c r="K57" i="6"/>
  <c r="J57" i="6"/>
  <c r="I57" i="6"/>
  <c r="M57" i="6" s="1"/>
  <c r="L56" i="6"/>
  <c r="K56" i="6"/>
  <c r="O56" i="6" s="1"/>
  <c r="J56" i="6"/>
  <c r="I56" i="6"/>
  <c r="M56" i="6" s="1"/>
  <c r="L55" i="6"/>
  <c r="K55" i="6"/>
  <c r="J55" i="6"/>
  <c r="I55" i="6"/>
  <c r="M55" i="6" s="1"/>
  <c r="L54" i="6"/>
  <c r="K54" i="6"/>
  <c r="J54" i="6"/>
  <c r="I54" i="6"/>
  <c r="M54" i="6" s="1"/>
  <c r="L53" i="6"/>
  <c r="K53" i="6"/>
  <c r="J53" i="6"/>
  <c r="I53" i="6"/>
  <c r="M53" i="6" s="1"/>
  <c r="L52" i="6"/>
  <c r="K52" i="6"/>
  <c r="J52" i="6"/>
  <c r="I52" i="6"/>
  <c r="M52" i="6" s="1"/>
  <c r="L51" i="6"/>
  <c r="K51" i="6"/>
  <c r="J51" i="6"/>
  <c r="I51" i="6"/>
  <c r="M51" i="6" s="1"/>
  <c r="L50" i="6"/>
  <c r="K50" i="6"/>
  <c r="J50" i="6"/>
  <c r="I50" i="6"/>
  <c r="M50" i="6" s="1"/>
  <c r="L49" i="6"/>
  <c r="K49" i="6"/>
  <c r="J49" i="6"/>
  <c r="I49" i="6"/>
  <c r="M49" i="6" s="1"/>
  <c r="L48" i="6"/>
  <c r="K48" i="6"/>
  <c r="O48" i="6" s="1"/>
  <c r="J48" i="6"/>
  <c r="I48" i="6"/>
  <c r="M48" i="6" s="1"/>
  <c r="L47" i="6"/>
  <c r="K47" i="6"/>
  <c r="J47" i="6"/>
  <c r="I47" i="6"/>
  <c r="M47" i="6" s="1"/>
  <c r="L46" i="6"/>
  <c r="K46" i="6"/>
  <c r="O46" i="6" s="1"/>
  <c r="J46" i="6"/>
  <c r="I46" i="6"/>
  <c r="M46" i="6" s="1"/>
  <c r="L45" i="6"/>
  <c r="K45" i="6"/>
  <c r="J45" i="6"/>
  <c r="I45" i="6"/>
  <c r="M45" i="6" s="1"/>
  <c r="L44" i="6"/>
  <c r="K44" i="6"/>
  <c r="N44" i="6" s="1"/>
  <c r="J44" i="6"/>
  <c r="I44" i="6"/>
  <c r="M44" i="6" s="1"/>
  <c r="L43" i="6"/>
  <c r="K43" i="6"/>
  <c r="J43" i="6"/>
  <c r="I43" i="6"/>
  <c r="M43" i="6" s="1"/>
  <c r="L42" i="6"/>
  <c r="K42" i="6"/>
  <c r="J42" i="6"/>
  <c r="I42" i="6"/>
  <c r="M42" i="6" s="1"/>
  <c r="L41" i="6"/>
  <c r="K41" i="6"/>
  <c r="J41" i="6"/>
  <c r="I41" i="6"/>
  <c r="M41" i="6" s="1"/>
  <c r="L40" i="6"/>
  <c r="K40" i="6"/>
  <c r="J40" i="6"/>
  <c r="I40" i="6"/>
  <c r="M40" i="6" s="1"/>
  <c r="L39" i="6"/>
  <c r="K39" i="6"/>
  <c r="J39" i="6"/>
  <c r="I39" i="6"/>
  <c r="M39" i="6" s="1"/>
  <c r="L38" i="6"/>
  <c r="K38" i="6"/>
  <c r="O38" i="6" s="1"/>
  <c r="J38" i="6"/>
  <c r="I38" i="6"/>
  <c r="M38" i="6" s="1"/>
  <c r="L37" i="6"/>
  <c r="K37" i="6"/>
  <c r="J37" i="6"/>
  <c r="I37" i="6"/>
  <c r="M37" i="6" s="1"/>
  <c r="L36" i="6"/>
  <c r="K36" i="6"/>
  <c r="N36" i="6" s="1"/>
  <c r="J36" i="6"/>
  <c r="I36" i="6"/>
  <c r="M36" i="6" s="1"/>
  <c r="L35" i="6"/>
  <c r="K35" i="6"/>
  <c r="J35" i="6"/>
  <c r="I35" i="6"/>
  <c r="M35" i="6" s="1"/>
  <c r="L34" i="6"/>
  <c r="K34" i="6"/>
  <c r="J34" i="6"/>
  <c r="I34" i="6"/>
  <c r="M34" i="6" s="1"/>
  <c r="L33" i="6"/>
  <c r="K33" i="6"/>
  <c r="J33" i="6"/>
  <c r="I33" i="6"/>
  <c r="M33" i="6" s="1"/>
  <c r="L32" i="6"/>
  <c r="K32" i="6"/>
  <c r="O32" i="6" s="1"/>
  <c r="J32" i="6"/>
  <c r="I32" i="6"/>
  <c r="M32" i="6" s="1"/>
  <c r="L31" i="6"/>
  <c r="K31" i="6"/>
  <c r="J31" i="6"/>
  <c r="I31" i="6"/>
  <c r="M31" i="6" s="1"/>
  <c r="L30" i="6"/>
  <c r="K30" i="6"/>
  <c r="J30" i="6"/>
  <c r="I30" i="6"/>
  <c r="M30" i="6" s="1"/>
  <c r="L29" i="6"/>
  <c r="K29" i="6"/>
  <c r="J29" i="6"/>
  <c r="I29" i="6"/>
  <c r="M29" i="6" s="1"/>
  <c r="L28" i="6"/>
  <c r="K28" i="6"/>
  <c r="J28" i="6"/>
  <c r="I28" i="6"/>
  <c r="M28" i="6" s="1"/>
  <c r="L27" i="6"/>
  <c r="K27" i="6"/>
  <c r="J27" i="6"/>
  <c r="I27" i="6"/>
  <c r="M27" i="6" s="1"/>
  <c r="L26" i="6"/>
  <c r="K26" i="6"/>
  <c r="J26" i="6"/>
  <c r="I26" i="6"/>
  <c r="M26" i="6" s="1"/>
  <c r="L25" i="6"/>
  <c r="K25" i="6"/>
  <c r="J25" i="6"/>
  <c r="I25" i="6"/>
  <c r="M25" i="6" s="1"/>
  <c r="L24" i="6"/>
  <c r="K24" i="6"/>
  <c r="J24" i="6"/>
  <c r="I24" i="6"/>
  <c r="M24" i="6" s="1"/>
  <c r="L23" i="6"/>
  <c r="K23" i="6"/>
  <c r="J23" i="6"/>
  <c r="I23" i="6"/>
  <c r="M23" i="6" s="1"/>
  <c r="L22" i="6"/>
  <c r="K22" i="6"/>
  <c r="J22" i="6"/>
  <c r="I22" i="6"/>
  <c r="M22" i="6" s="1"/>
  <c r="L21" i="6"/>
  <c r="K21" i="6"/>
  <c r="J21" i="6"/>
  <c r="I21" i="6"/>
  <c r="M21" i="6" s="1"/>
  <c r="L20" i="6"/>
  <c r="K20" i="6"/>
  <c r="J20" i="6"/>
  <c r="I20" i="6"/>
  <c r="M20" i="6" s="1"/>
  <c r="L19" i="6"/>
  <c r="K19" i="6"/>
  <c r="J19" i="6"/>
  <c r="I19" i="6"/>
  <c r="M19" i="6" s="1"/>
  <c r="L18" i="6"/>
  <c r="K18" i="6"/>
  <c r="J18" i="6"/>
  <c r="I18" i="6"/>
  <c r="M18" i="6" s="1"/>
  <c r="L17" i="6"/>
  <c r="K17" i="6"/>
  <c r="J17" i="6"/>
  <c r="I17" i="6"/>
  <c r="M17" i="6" s="1"/>
  <c r="L16" i="6"/>
  <c r="K16" i="6"/>
  <c r="J16" i="6"/>
  <c r="I16" i="6"/>
  <c r="M16" i="6" s="1"/>
  <c r="L15" i="6"/>
  <c r="K15" i="6"/>
  <c r="J15" i="6"/>
  <c r="I15" i="6"/>
  <c r="M15" i="6" s="1"/>
  <c r="L14" i="6"/>
  <c r="K14" i="6"/>
  <c r="J14" i="6"/>
  <c r="I14" i="6"/>
  <c r="M14" i="6" s="1"/>
  <c r="L13" i="6"/>
  <c r="K13" i="6"/>
  <c r="J13" i="6"/>
  <c r="I13" i="6"/>
  <c r="M13" i="6" s="1"/>
  <c r="L12" i="6"/>
  <c r="K12" i="6"/>
  <c r="J12" i="6"/>
  <c r="I12" i="6"/>
  <c r="M12" i="6" s="1"/>
  <c r="L11" i="6"/>
  <c r="K11" i="6"/>
  <c r="J11" i="6"/>
  <c r="I11" i="6"/>
  <c r="M11" i="6" s="1"/>
  <c r="L10" i="6"/>
  <c r="K10" i="6"/>
  <c r="J10" i="6"/>
  <c r="I10" i="6"/>
  <c r="M10" i="6" s="1"/>
  <c r="L9" i="6"/>
  <c r="K9" i="6"/>
  <c r="J9" i="6"/>
  <c r="I9" i="6"/>
  <c r="M9" i="6" s="1"/>
  <c r="L8" i="6"/>
  <c r="K8" i="6"/>
  <c r="J8" i="6"/>
  <c r="I8" i="6"/>
  <c r="M8" i="6" s="1"/>
  <c r="L7" i="6"/>
  <c r="K7" i="6"/>
  <c r="J7" i="6"/>
  <c r="I7" i="6"/>
  <c r="M7" i="6" s="1"/>
  <c r="L6" i="6"/>
  <c r="K6" i="6"/>
  <c r="J6" i="6"/>
  <c r="I6" i="6"/>
  <c r="M6" i="6" s="1"/>
  <c r="L5" i="6"/>
  <c r="K5" i="6"/>
  <c r="J5" i="6"/>
  <c r="I5" i="6"/>
  <c r="M5" i="6" s="1"/>
  <c r="L4" i="6"/>
  <c r="K4" i="6"/>
  <c r="O4" i="6" s="1"/>
  <c r="J4" i="6"/>
  <c r="I4" i="6"/>
  <c r="M4" i="6" s="1"/>
  <c r="L87" i="2"/>
  <c r="K87" i="2"/>
  <c r="O87" i="2" s="1"/>
  <c r="J87" i="2"/>
  <c r="I87" i="2"/>
  <c r="M87" i="2" s="1"/>
  <c r="L86" i="2"/>
  <c r="K86" i="2"/>
  <c r="J86" i="2"/>
  <c r="I86" i="2"/>
  <c r="M86" i="2" s="1"/>
  <c r="L85" i="2"/>
  <c r="K85" i="2"/>
  <c r="O85" i="2" s="1"/>
  <c r="J85" i="2"/>
  <c r="I85" i="2"/>
  <c r="M85" i="2" s="1"/>
  <c r="L84" i="2"/>
  <c r="K84" i="2"/>
  <c r="J84" i="2"/>
  <c r="I84" i="2"/>
  <c r="M84" i="2" s="1"/>
  <c r="L83" i="2"/>
  <c r="K83" i="2"/>
  <c r="N83" i="2" s="1"/>
  <c r="J83" i="2"/>
  <c r="I83" i="2"/>
  <c r="M83" i="2" s="1"/>
  <c r="L82" i="2"/>
  <c r="K82" i="2"/>
  <c r="J82" i="2"/>
  <c r="I82" i="2"/>
  <c r="M82" i="2" s="1"/>
  <c r="L87" i="1"/>
  <c r="K87" i="1"/>
  <c r="J87" i="1"/>
  <c r="I87" i="1"/>
  <c r="M87" i="1" s="1"/>
  <c r="L86" i="1"/>
  <c r="K86" i="1"/>
  <c r="J86" i="1"/>
  <c r="I86" i="1"/>
  <c r="M86" i="1" s="1"/>
  <c r="L85" i="1"/>
  <c r="K85" i="1"/>
  <c r="J85" i="1"/>
  <c r="I85" i="1"/>
  <c r="M85" i="1" s="1"/>
  <c r="L84" i="1"/>
  <c r="K84" i="1"/>
  <c r="J84" i="1"/>
  <c r="I84" i="1"/>
  <c r="M84" i="1" s="1"/>
  <c r="L83" i="1"/>
  <c r="K83" i="1"/>
  <c r="J83" i="1"/>
  <c r="I83" i="1"/>
  <c r="M83" i="1" s="1"/>
  <c r="L82" i="1"/>
  <c r="K82" i="1"/>
  <c r="J82" i="1"/>
  <c r="I82" i="1"/>
  <c r="M82" i="1" s="1"/>
  <c r="N75" i="7" l="1"/>
  <c r="O15" i="7"/>
  <c r="O44" i="7"/>
  <c r="O21" i="7"/>
  <c r="N23" i="7"/>
  <c r="O53" i="7"/>
  <c r="N55" i="7"/>
  <c r="N6" i="7"/>
  <c r="N14" i="7"/>
  <c r="N30" i="7"/>
  <c r="O54" i="7"/>
  <c r="O39" i="7"/>
  <c r="O41" i="7"/>
  <c r="O43" i="7"/>
  <c r="N45" i="7"/>
  <c r="N47" i="7"/>
  <c r="N7" i="6"/>
  <c r="O57" i="6"/>
  <c r="O59" i="6"/>
  <c r="O65" i="6"/>
  <c r="N14" i="6"/>
  <c r="N22" i="6"/>
  <c r="O80" i="6"/>
  <c r="N6" i="6"/>
  <c r="O34" i="6"/>
  <c r="O67" i="6"/>
  <c r="O11" i="9"/>
  <c r="O26" i="9"/>
  <c r="N5" i="9"/>
  <c r="N25" i="9"/>
  <c r="N35" i="9"/>
  <c r="N37" i="9"/>
  <c r="N41" i="9"/>
  <c r="N43" i="9"/>
  <c r="O15" i="9"/>
  <c r="O20" i="9"/>
  <c r="O22" i="9"/>
  <c r="O34" i="9"/>
  <c r="O42" i="9"/>
  <c r="O18" i="9"/>
  <c r="N27" i="9"/>
  <c r="N29" i="9"/>
  <c r="O31" i="9"/>
  <c r="O19" i="9"/>
  <c r="O23" i="9"/>
  <c r="N26" i="9"/>
  <c r="O28" i="9"/>
  <c r="O30" i="9"/>
  <c r="O4" i="9"/>
  <c r="O6" i="9"/>
  <c r="N11" i="9"/>
  <c r="O25" i="9"/>
  <c r="O43" i="9"/>
  <c r="N34" i="9"/>
  <c r="N16" i="9"/>
  <c r="N42" i="9"/>
  <c r="O7" i="9"/>
  <c r="N13" i="9"/>
  <c r="N19" i="9"/>
  <c r="N24" i="9"/>
  <c r="N33" i="9"/>
  <c r="O44" i="9"/>
  <c r="N40" i="9"/>
  <c r="O41" i="9"/>
  <c r="O27" i="9"/>
  <c r="N8" i="9"/>
  <c r="N10" i="9"/>
  <c r="O12" i="9"/>
  <c r="O14" i="9"/>
  <c r="O35" i="9"/>
  <c r="O39" i="9"/>
  <c r="N45" i="9"/>
  <c r="N7" i="8"/>
  <c r="O9" i="8"/>
  <c r="N13" i="8"/>
  <c r="O15" i="8"/>
  <c r="O25" i="8"/>
  <c r="O27" i="8"/>
  <c r="O29" i="8"/>
  <c r="N18" i="8"/>
  <c r="O33" i="8"/>
  <c r="O10" i="8"/>
  <c r="O14" i="8"/>
  <c r="O19" i="8"/>
  <c r="O28" i="8"/>
  <c r="O30" i="8"/>
  <c r="O35" i="8"/>
  <c r="O37" i="8"/>
  <c r="O42" i="8"/>
  <c r="O4" i="8"/>
  <c r="N11" i="8"/>
  <c r="O20" i="8"/>
  <c r="O22" i="8"/>
  <c r="N25" i="8"/>
  <c r="O5" i="8"/>
  <c r="N9" i="8"/>
  <c r="O18" i="8"/>
  <c r="N27" i="8"/>
  <c r="N34" i="8"/>
  <c r="O36" i="8"/>
  <c r="O38" i="8"/>
  <c r="N41" i="8"/>
  <c r="O43" i="8"/>
  <c r="N31" i="8"/>
  <c r="O45" i="8"/>
  <c r="N10" i="8"/>
  <c r="N19" i="8"/>
  <c r="N24" i="8"/>
  <c r="O13" i="8"/>
  <c r="N33" i="8"/>
  <c r="N42" i="8"/>
  <c r="N4" i="8"/>
  <c r="O6" i="8"/>
  <c r="O12" i="8"/>
  <c r="O17" i="8"/>
  <c r="N23" i="8"/>
  <c r="O32" i="8"/>
  <c r="N8" i="8"/>
  <c r="O40" i="8"/>
  <c r="N26" i="8"/>
  <c r="N35" i="8"/>
  <c r="N16" i="8"/>
  <c r="N20" i="8"/>
  <c r="N39" i="8"/>
  <c r="N8" i="7"/>
  <c r="N24" i="7"/>
  <c r="O69" i="7"/>
  <c r="N71" i="7"/>
  <c r="N79" i="7"/>
  <c r="O81" i="7"/>
  <c r="O60" i="7"/>
  <c r="O32" i="7"/>
  <c r="O48" i="7"/>
  <c r="O50" i="7"/>
  <c r="N5" i="7"/>
  <c r="O7" i="7"/>
  <c r="N13" i="7"/>
  <c r="O17" i="7"/>
  <c r="O19" i="7"/>
  <c r="O23" i="7"/>
  <c r="O25" i="7"/>
  <c r="O27" i="7"/>
  <c r="N80" i="7"/>
  <c r="N35" i="7"/>
  <c r="O37" i="7"/>
  <c r="N27" i="7"/>
  <c r="O4" i="7"/>
  <c r="O6" i="7"/>
  <c r="N15" i="7"/>
  <c r="N31" i="7"/>
  <c r="N56" i="7"/>
  <c r="O71" i="7"/>
  <c r="N77" i="7"/>
  <c r="N28" i="7"/>
  <c r="O30" i="7"/>
  <c r="N62" i="7"/>
  <c r="O64" i="7"/>
  <c r="O66" i="7"/>
  <c r="O8" i="7"/>
  <c r="N12" i="7"/>
  <c r="N19" i="7"/>
  <c r="N32" i="7"/>
  <c r="O47" i="7"/>
  <c r="O55" i="7"/>
  <c r="O78" i="7"/>
  <c r="O34" i="7"/>
  <c r="O9" i="7"/>
  <c r="O11" i="7"/>
  <c r="O16" i="7"/>
  <c r="O22" i="7"/>
  <c r="N29" i="7"/>
  <c r="N46" i="7"/>
  <c r="O63" i="7"/>
  <c r="O5" i="7"/>
  <c r="O31" i="7"/>
  <c r="N39" i="7"/>
  <c r="N11" i="7"/>
  <c r="O13" i="7"/>
  <c r="N16" i="7"/>
  <c r="N22" i="7"/>
  <c r="O33" i="7"/>
  <c r="O35" i="7"/>
  <c r="O46" i="7"/>
  <c r="N52" i="7"/>
  <c r="O56" i="7"/>
  <c r="O58" i="7"/>
  <c r="N72" i="7"/>
  <c r="O79" i="7"/>
  <c r="O10" i="7"/>
  <c r="O29" i="7"/>
  <c r="N38" i="7"/>
  <c r="O49" i="7"/>
  <c r="O51" i="7"/>
  <c r="O62" i="7"/>
  <c r="N63" i="7"/>
  <c r="N68" i="7"/>
  <c r="N78" i="7"/>
  <c r="N7" i="7"/>
  <c r="O18" i="7"/>
  <c r="O14" i="7"/>
  <c r="O20" i="7"/>
  <c r="O24" i="7"/>
  <c r="O26" i="7"/>
  <c r="N43" i="7"/>
  <c r="O45" i="7"/>
  <c r="N48" i="7"/>
  <c r="N53" i="7"/>
  <c r="N54" i="7"/>
  <c r="O65" i="7"/>
  <c r="O67" i="7"/>
  <c r="O70" i="7"/>
  <c r="O76" i="7"/>
  <c r="O77" i="7"/>
  <c r="O36" i="7"/>
  <c r="O40" i="7"/>
  <c r="O42" i="7"/>
  <c r="N59" i="7"/>
  <c r="O61" i="7"/>
  <c r="N64" i="7"/>
  <c r="N69" i="7"/>
  <c r="O73" i="7"/>
  <c r="O75" i="7"/>
  <c r="O80" i="7"/>
  <c r="N15" i="6"/>
  <c r="O17" i="6"/>
  <c r="O19" i="6"/>
  <c r="N21" i="6"/>
  <c r="O23" i="6"/>
  <c r="N29" i="6"/>
  <c r="O40" i="6"/>
  <c r="O50" i="6"/>
  <c r="O7" i="6"/>
  <c r="O33" i="6"/>
  <c r="O35" i="6"/>
  <c r="O74" i="6"/>
  <c r="N16" i="6"/>
  <c r="N20" i="6"/>
  <c r="O28" i="6"/>
  <c r="O30" i="6"/>
  <c r="O39" i="6"/>
  <c r="O61" i="6"/>
  <c r="O63" i="6"/>
  <c r="O71" i="6"/>
  <c r="O73" i="6"/>
  <c r="O75" i="6"/>
  <c r="O81" i="6"/>
  <c r="O5" i="6"/>
  <c r="O45" i="6"/>
  <c r="O9" i="6"/>
  <c r="O11" i="6"/>
  <c r="O22" i="6"/>
  <c r="N31" i="6"/>
  <c r="N40" i="6"/>
  <c r="O47" i="6"/>
  <c r="O49" i="6"/>
  <c r="O51" i="6"/>
  <c r="O58" i="6"/>
  <c r="N60" i="6"/>
  <c r="O62" i="6"/>
  <c r="O69" i="6"/>
  <c r="O77" i="6"/>
  <c r="O13" i="6"/>
  <c r="O42" i="6"/>
  <c r="O55" i="6"/>
  <c r="O64" i="6"/>
  <c r="O66" i="6"/>
  <c r="N8" i="6"/>
  <c r="O15" i="6"/>
  <c r="N72" i="6"/>
  <c r="O79" i="6"/>
  <c r="O53" i="6"/>
  <c r="N24" i="6"/>
  <c r="O37" i="6"/>
  <c r="N12" i="6"/>
  <c r="N30" i="6"/>
  <c r="O41" i="6"/>
  <c r="O43" i="6"/>
  <c r="N52" i="6"/>
  <c r="O54" i="6"/>
  <c r="O29" i="6"/>
  <c r="N48" i="6"/>
  <c r="N56" i="6"/>
  <c r="N5" i="6"/>
  <c r="N13" i="6"/>
  <c r="O21" i="6"/>
  <c r="N32" i="6"/>
  <c r="N39" i="6"/>
  <c r="N47" i="6"/>
  <c r="N55" i="6"/>
  <c r="N63" i="6"/>
  <c r="N79" i="6"/>
  <c r="O18" i="6"/>
  <c r="N23" i="6"/>
  <c r="O31" i="6"/>
  <c r="O24" i="6"/>
  <c r="O26" i="6"/>
  <c r="N71" i="6"/>
  <c r="O16" i="6"/>
  <c r="O8" i="6"/>
  <c r="O10" i="6"/>
  <c r="O6" i="6"/>
  <c r="O14" i="6"/>
  <c r="O25" i="6"/>
  <c r="O27" i="6"/>
  <c r="N37" i="6"/>
  <c r="N38" i="6"/>
  <c r="N45" i="6"/>
  <c r="N46" i="6"/>
  <c r="N53" i="6"/>
  <c r="N54" i="6"/>
  <c r="N61" i="6"/>
  <c r="N62" i="6"/>
  <c r="N69" i="6"/>
  <c r="N70" i="6"/>
  <c r="N77" i="6"/>
  <c r="N78" i="6"/>
  <c r="M47" i="9"/>
  <c r="N32" i="9"/>
  <c r="N7" i="9"/>
  <c r="O8" i="9"/>
  <c r="N15" i="9"/>
  <c r="O16" i="9"/>
  <c r="N23" i="9"/>
  <c r="O24" i="9"/>
  <c r="N31" i="9"/>
  <c r="N39" i="9"/>
  <c r="O40" i="9"/>
  <c r="N6" i="9"/>
  <c r="N14" i="9"/>
  <c r="N22" i="9"/>
  <c r="N30" i="9"/>
  <c r="N38" i="9"/>
  <c r="N4" i="9"/>
  <c r="O5" i="9"/>
  <c r="N12" i="9"/>
  <c r="O13" i="9"/>
  <c r="N20" i="9"/>
  <c r="O21" i="9"/>
  <c r="N28" i="9"/>
  <c r="O29" i="9"/>
  <c r="N36" i="9"/>
  <c r="O37" i="9"/>
  <c r="N44" i="9"/>
  <c r="O45" i="9"/>
  <c r="M47" i="8"/>
  <c r="N32" i="8"/>
  <c r="N40" i="8"/>
  <c r="O8" i="8"/>
  <c r="N15" i="8"/>
  <c r="O16" i="8"/>
  <c r="O24" i="8"/>
  <c r="N6" i="8"/>
  <c r="O7" i="8"/>
  <c r="N14" i="8"/>
  <c r="N22" i="8"/>
  <c r="O23" i="8"/>
  <c r="N30" i="8"/>
  <c r="O31" i="8"/>
  <c r="N38" i="8"/>
  <c r="O39" i="8"/>
  <c r="N21" i="8"/>
  <c r="N29" i="8"/>
  <c r="N37" i="8"/>
  <c r="N45" i="8"/>
  <c r="N28" i="8"/>
  <c r="N36" i="8"/>
  <c r="N44" i="8"/>
  <c r="M90" i="7"/>
  <c r="M89" i="7"/>
  <c r="N21" i="7"/>
  <c r="N37" i="7"/>
  <c r="N20" i="7"/>
  <c r="N44" i="7"/>
  <c r="N18" i="7"/>
  <c r="N26" i="7"/>
  <c r="N34" i="7"/>
  <c r="N42" i="7"/>
  <c r="N50" i="7"/>
  <c r="N58" i="7"/>
  <c r="N66" i="7"/>
  <c r="N74" i="7"/>
  <c r="N82" i="7"/>
  <c r="N4" i="7"/>
  <c r="O12" i="7"/>
  <c r="O28" i="7"/>
  <c r="O52" i="7"/>
  <c r="O68" i="7"/>
  <c r="N25" i="7"/>
  <c r="N33" i="7"/>
  <c r="N41" i="7"/>
  <c r="N49" i="7"/>
  <c r="N57" i="7"/>
  <c r="N65" i="7"/>
  <c r="N73" i="7"/>
  <c r="N81" i="7"/>
  <c r="N36" i="7"/>
  <c r="N60" i="7"/>
  <c r="N10" i="7"/>
  <c r="N9" i="7"/>
  <c r="N17" i="7"/>
  <c r="M90" i="6"/>
  <c r="M89" i="6"/>
  <c r="N28" i="6"/>
  <c r="O12" i="6"/>
  <c r="N19" i="6"/>
  <c r="O20" i="6"/>
  <c r="N27" i="6"/>
  <c r="N35" i="6"/>
  <c r="O36" i="6"/>
  <c r="N43" i="6"/>
  <c r="O44" i="6"/>
  <c r="N51" i="6"/>
  <c r="O52" i="6"/>
  <c r="N59" i="6"/>
  <c r="O60" i="6"/>
  <c r="N67" i="6"/>
  <c r="O68" i="6"/>
  <c r="N75" i="6"/>
  <c r="O76" i="6"/>
  <c r="N83" i="6"/>
  <c r="O84" i="6"/>
  <c r="N4" i="6"/>
  <c r="N11" i="6"/>
  <c r="N10" i="6"/>
  <c r="N18" i="6"/>
  <c r="N26" i="6"/>
  <c r="N34" i="6"/>
  <c r="N42" i="6"/>
  <c r="N50" i="6"/>
  <c r="N58" i="6"/>
  <c r="N66" i="6"/>
  <c r="N74" i="6"/>
  <c r="N82" i="6"/>
  <c r="N9" i="6"/>
  <c r="N17" i="6"/>
  <c r="N25" i="6"/>
  <c r="N33" i="6"/>
  <c r="N41" i="6"/>
  <c r="N49" i="6"/>
  <c r="N57" i="6"/>
  <c r="N65" i="6"/>
  <c r="N73" i="6"/>
  <c r="N81" i="6"/>
  <c r="O82" i="2"/>
  <c r="O84" i="2"/>
  <c r="O86" i="2"/>
  <c r="O84" i="1"/>
  <c r="N82" i="2"/>
  <c r="O83" i="2"/>
  <c r="N85" i="2"/>
  <c r="O86" i="1"/>
  <c r="N82" i="1"/>
  <c r="O82" i="1"/>
  <c r="N86" i="1"/>
  <c r="O83" i="1"/>
  <c r="O85" i="1"/>
  <c r="N87" i="1"/>
  <c r="O87" i="1"/>
  <c r="N87" i="2"/>
  <c r="N86" i="2"/>
  <c r="N84" i="2"/>
  <c r="N85" i="1"/>
  <c r="N84" i="1"/>
  <c r="N83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O47" i="9" l="1"/>
  <c r="O47" i="8"/>
  <c r="N47" i="8"/>
  <c r="O89" i="7"/>
  <c r="O90" i="6"/>
  <c r="O89" i="6"/>
  <c r="N47" i="9"/>
  <c r="O90" i="7"/>
  <c r="N90" i="7"/>
  <c r="N89" i="7"/>
  <c r="N90" i="6"/>
  <c r="N89" i="6"/>
  <c r="F2" i="5"/>
  <c r="D2" i="5"/>
  <c r="F2" i="4"/>
  <c r="D2" i="4"/>
  <c r="F2" i="2"/>
  <c r="D2" i="2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90" i="2" l="1"/>
  <c r="M89" i="2"/>
  <c r="M47" i="5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O34" i="2" s="1"/>
  <c r="J35" i="2"/>
  <c r="K35" i="2"/>
  <c r="O35" i="2" s="1"/>
  <c r="J36" i="2"/>
  <c r="K36" i="2"/>
  <c r="O36" i="2" s="1"/>
  <c r="J37" i="2"/>
  <c r="K37" i="2"/>
  <c r="O37" i="2" s="1"/>
  <c r="J38" i="2"/>
  <c r="K38" i="2"/>
  <c r="O38" i="2" s="1"/>
  <c r="J39" i="2"/>
  <c r="K39" i="2"/>
  <c r="O39" i="2" s="1"/>
  <c r="J40" i="2"/>
  <c r="K40" i="2"/>
  <c r="O40" i="2" s="1"/>
  <c r="J41" i="2"/>
  <c r="K41" i="2"/>
  <c r="O41" i="2" s="1"/>
  <c r="K42" i="2"/>
  <c r="O42" i="2" s="1"/>
  <c r="J43" i="2"/>
  <c r="K43" i="2"/>
  <c r="O43" i="2" s="1"/>
  <c r="J44" i="2"/>
  <c r="K44" i="2"/>
  <c r="O44" i="2" s="1"/>
  <c r="J45" i="2"/>
  <c r="K45" i="2"/>
  <c r="O45" i="2" s="1"/>
  <c r="J46" i="2"/>
  <c r="K46" i="2"/>
  <c r="O46" i="2" s="1"/>
  <c r="J47" i="2"/>
  <c r="K47" i="2"/>
  <c r="O47" i="2" s="1"/>
  <c r="J48" i="2"/>
  <c r="K48" i="2"/>
  <c r="O48" i="2" s="1"/>
  <c r="J49" i="2"/>
  <c r="K49" i="2"/>
  <c r="O49" i="2" s="1"/>
  <c r="K50" i="2"/>
  <c r="O50" i="2" s="1"/>
  <c r="J51" i="2"/>
  <c r="K51" i="2"/>
  <c r="O51" i="2" s="1"/>
  <c r="J52" i="2"/>
  <c r="K52" i="2"/>
  <c r="O52" i="2" s="1"/>
  <c r="J53" i="2"/>
  <c r="K53" i="2"/>
  <c r="O53" i="2" s="1"/>
  <c r="J54" i="2"/>
  <c r="K54" i="2"/>
  <c r="O54" i="2" s="1"/>
  <c r="J55" i="2"/>
  <c r="K55" i="2"/>
  <c r="O55" i="2" s="1"/>
  <c r="J56" i="2"/>
  <c r="K56" i="2"/>
  <c r="O56" i="2" s="1"/>
  <c r="J57" i="2"/>
  <c r="K57" i="2"/>
  <c r="O57" i="2" s="1"/>
  <c r="K58" i="2"/>
  <c r="O58" i="2" s="1"/>
  <c r="J59" i="2"/>
  <c r="K59" i="2"/>
  <c r="O59" i="2" s="1"/>
  <c r="J60" i="2"/>
  <c r="K60" i="2"/>
  <c r="O60" i="2" s="1"/>
  <c r="J61" i="2"/>
  <c r="K61" i="2"/>
  <c r="O61" i="2" s="1"/>
  <c r="J62" i="2"/>
  <c r="K62" i="2"/>
  <c r="O62" i="2" s="1"/>
  <c r="J63" i="2"/>
  <c r="K63" i="2"/>
  <c r="O63" i="2" s="1"/>
  <c r="J64" i="2"/>
  <c r="K64" i="2"/>
  <c r="O64" i="2" s="1"/>
  <c r="J65" i="2"/>
  <c r="K65" i="2"/>
  <c r="O65" i="2" s="1"/>
  <c r="K66" i="2"/>
  <c r="O66" i="2" s="1"/>
  <c r="J67" i="2"/>
  <c r="K67" i="2"/>
  <c r="O67" i="2" s="1"/>
  <c r="J68" i="2"/>
  <c r="K68" i="2"/>
  <c r="O68" i="2" s="1"/>
  <c r="J69" i="2"/>
  <c r="K69" i="2"/>
  <c r="O69" i="2" s="1"/>
  <c r="J70" i="2"/>
  <c r="K70" i="2"/>
  <c r="O70" i="2" s="1"/>
  <c r="J71" i="2"/>
  <c r="K71" i="2"/>
  <c r="O71" i="2" s="1"/>
  <c r="J72" i="2"/>
  <c r="K72" i="2"/>
  <c r="O72" i="2" s="1"/>
  <c r="J73" i="2"/>
  <c r="K73" i="2"/>
  <c r="O73" i="2" s="1"/>
  <c r="K74" i="2"/>
  <c r="O74" i="2" s="1"/>
  <c r="J75" i="2"/>
  <c r="K75" i="2"/>
  <c r="O75" i="2" s="1"/>
  <c r="J76" i="2"/>
  <c r="K76" i="2"/>
  <c r="O76" i="2" s="1"/>
  <c r="J77" i="2"/>
  <c r="K77" i="2"/>
  <c r="O77" i="2" s="1"/>
  <c r="J78" i="2"/>
  <c r="K78" i="2"/>
  <c r="O78" i="2" s="1"/>
  <c r="J79" i="2"/>
  <c r="K79" i="2"/>
  <c r="O79" i="2" s="1"/>
  <c r="J80" i="2"/>
  <c r="K80" i="2"/>
  <c r="O80" i="2" s="1"/>
  <c r="J81" i="2"/>
  <c r="K81" i="2"/>
  <c r="O81" i="2" s="1"/>
  <c r="K4" i="1"/>
  <c r="O4" i="1" s="1"/>
  <c r="K5" i="1"/>
  <c r="O5" i="1" s="1"/>
  <c r="K6" i="1"/>
  <c r="O6" i="1" s="1"/>
  <c r="K7" i="1"/>
  <c r="O7" i="1" s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20" i="1"/>
  <c r="O20" i="1" s="1"/>
  <c r="K21" i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O45" i="1" s="1"/>
  <c r="K46" i="1"/>
  <c r="O46" i="1" s="1"/>
  <c r="K47" i="1"/>
  <c r="O47" i="1" s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O57" i="1" s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8" i="1"/>
  <c r="O68" i="1" s="1"/>
  <c r="K69" i="1"/>
  <c r="O69" i="1" s="1"/>
  <c r="K70" i="1"/>
  <c r="O70" i="1" s="1"/>
  <c r="K71" i="1"/>
  <c r="O71" i="1" s="1"/>
  <c r="K72" i="1"/>
  <c r="O72" i="1" s="1"/>
  <c r="K73" i="1"/>
  <c r="O73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O20" i="4" s="1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O12" i="4" s="1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41" i="5" l="1"/>
  <c r="O33" i="5"/>
  <c r="O25" i="5"/>
  <c r="O17" i="5"/>
  <c r="O10" i="4"/>
  <c r="O7" i="5"/>
  <c r="O39" i="5"/>
  <c r="O31" i="5"/>
  <c r="O23" i="5"/>
  <c r="O15" i="5"/>
  <c r="O40" i="4"/>
  <c r="O4" i="4"/>
  <c r="O90" i="2"/>
  <c r="O89" i="2"/>
  <c r="O89" i="1"/>
  <c r="O90" i="1"/>
  <c r="O9" i="4"/>
  <c r="O17" i="4"/>
  <c r="O25" i="4"/>
  <c r="O45" i="4"/>
  <c r="O8" i="4"/>
  <c r="O28" i="4"/>
  <c r="O16" i="4"/>
  <c r="O9" i="5"/>
  <c r="O7" i="4"/>
  <c r="O15" i="4"/>
  <c r="O23" i="4"/>
  <c r="O31" i="4"/>
  <c r="O41" i="4"/>
  <c r="O33" i="4"/>
  <c r="O43" i="4"/>
  <c r="O35" i="4"/>
  <c r="O35" i="5"/>
  <c r="O43" i="5"/>
  <c r="O45" i="5"/>
  <c r="O37" i="5"/>
  <c r="O27" i="5"/>
  <c r="O19" i="5"/>
  <c r="O11" i="5"/>
  <c r="O44" i="5"/>
  <c r="O28" i="5"/>
  <c r="O20" i="5"/>
  <c r="O12" i="5"/>
  <c r="O4" i="5"/>
  <c r="O18" i="4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M47" i="4"/>
  <c r="N90" i="2" l="1"/>
  <c r="N89" i="2"/>
  <c r="N89" i="1"/>
  <c r="N90" i="1"/>
  <c r="M90" i="1"/>
  <c r="M89" i="1"/>
  <c r="N47" i="5"/>
  <c r="O47" i="5"/>
  <c r="O47" i="4"/>
  <c r="N47" i="4"/>
</calcChain>
</file>

<file path=xl/sharedStrings.xml><?xml version="1.0" encoding="utf-8"?>
<sst xmlns="http://schemas.openxmlformats.org/spreadsheetml/2006/main" count="756" uniqueCount="52">
  <si>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</si>
  <si>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</si>
  <si>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</si>
  <si>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</si>
  <si>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</si>
  <si>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</si>
  <si>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</si>
  <si>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</si>
  <si>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</si>
  <si>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</si>
  <si>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</si>
  <si>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</si>
  <si>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</si>
  <si>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</si>
  <si>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</si>
  <si>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</si>
  <si>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</si>
  <si>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</si>
  <si>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</si>
  <si>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</si>
  <si>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</si>
  <si>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</si>
  <si>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</si>
  <si>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</si>
  <si>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</si>
  <si>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</si>
  <si>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</si>
  <si>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</si>
  <si>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</si>
  <si>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</si>
  <si>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</si>
  <si>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</si>
  <si>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</si>
  <si>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</si>
  <si>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</si>
  <si>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</si>
  <si>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</si>
  <si>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</si>
  <si>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</si>
  <si>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</si>
  <si>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</si>
  <si>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</si>
  <si>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</si>
  <si>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Low Delay</t>
  </si>
  <si>
    <t>Error:</t>
  </si>
  <si>
    <t>perf. 5%</t>
  </si>
  <si>
    <t>perf 1%</t>
  </si>
  <si>
    <t>Class O</t>
  </si>
  <si>
    <t>Kimono_1920x1080_24_val</t>
  </si>
  <si>
    <t>W/O Kimono</t>
  </si>
  <si>
    <t>Proposal: AH0248</t>
  </si>
  <si>
    <t>Cross-check: AH0348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</si>
</sst>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2" fontId="0" fillId="0" borderId="7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52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93"/>
  <sheetViews>
    <sheetView topLeftCell="A38" workbookViewId="0">
      <selection activeCell="F4" sqref="F4:G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37" t="s">
        <v>50</v>
      </c>
      <c r="E2" s="38"/>
      <c r="F2" s="39" t="s">
        <v>51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20">
      <c r="A4" s="1" t="s">
        <v>0</v>
      </c>
      <c r="B4" s="2" t="s">
        <v>1</v>
      </c>
      <c r="C4" s="3" t="s">
        <v>2</v>
      </c>
      <c r="D4" s="36">
        <v>712.16</v>
      </c>
      <c r="E4" s="32">
        <v>41.531385</v>
      </c>
      <c r="F4" s="36">
        <v>712.16</v>
      </c>
      <c r="G4" s="32">
        <v>41.531385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 t="shared" ref="L4:L67" si="0">IF(E4=0,0,ABS(G4/E4-1))</f>
        <v>0</v>
      </c>
      <c r="M4" s="16" t="b">
        <f>I4=0</f>
        <v>1</v>
      </c>
      <c r="N4" s="29" t="b">
        <f>OR($K4&lt;0.1,$L4&lt;0.01)</f>
        <v>1</v>
      </c>
      <c r="O4" s="15" t="b">
        <f>OR($K4&lt;0.25,$L4&lt;0.05)</f>
        <v>1</v>
      </c>
      <c r="Q4" s="27"/>
      <c r="R4" s="31"/>
      <c r="S4" s="31"/>
      <c r="T4" s="31"/>
    </row>
    <row r="5" spans="1:20">
      <c r="A5" s="4"/>
      <c r="B5" s="5"/>
      <c r="C5" s="6" t="s">
        <v>3</v>
      </c>
      <c r="D5" s="36">
        <v>359.53449999999998</v>
      </c>
      <c r="E5" s="32">
        <v>39.050185999999997</v>
      </c>
      <c r="F5" s="36">
        <v>359.53449999999998</v>
      </c>
      <c r="G5" s="32">
        <v>39.050179999999997</v>
      </c>
      <c r="H5" s="19"/>
      <c r="I5" s="21">
        <f t="shared" ref="I5:I68" si="1">ABS(ROUND(D5,4)-ROUND(F5,4))</f>
        <v>0</v>
      </c>
      <c r="J5" s="17">
        <f t="shared" ref="J5:J68" si="2">ABS(F5/D5-1)</f>
        <v>0</v>
      </c>
      <c r="K5" s="23">
        <f t="shared" ref="K5:K68" si="3">ABS(E5-G5)</f>
        <v>5.999999999062311E-6</v>
      </c>
      <c r="L5" s="17">
        <f t="shared" si="0"/>
        <v>1.5364843586329613E-7</v>
      </c>
      <c r="M5" s="16" t="b">
        <f t="shared" ref="M5:M68" si="4">I5=0</f>
        <v>1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1"/>
      <c r="S5" s="31"/>
      <c r="T5" s="31"/>
    </row>
    <row r="6" spans="1:20">
      <c r="A6" s="7"/>
      <c r="B6" s="5"/>
      <c r="C6" s="6" t="s">
        <v>4</v>
      </c>
      <c r="D6" s="36">
        <v>248.34909999999999</v>
      </c>
      <c r="E6" s="32">
        <v>38.955986000000003</v>
      </c>
      <c r="F6" s="36">
        <v>248.34909999999999</v>
      </c>
      <c r="G6" s="32">
        <v>38.955986000000003</v>
      </c>
      <c r="H6" s="19"/>
      <c r="I6" s="21">
        <f t="shared" si="1"/>
        <v>0</v>
      </c>
      <c r="J6" s="17">
        <f t="shared" si="2"/>
        <v>0</v>
      </c>
      <c r="K6" s="23">
        <f t="shared" si="3"/>
        <v>0</v>
      </c>
      <c r="L6" s="17">
        <f t="shared" si="0"/>
        <v>0</v>
      </c>
      <c r="M6" s="16" t="b">
        <f t="shared" si="4"/>
        <v>1</v>
      </c>
      <c r="N6" s="28" t="b">
        <f t="shared" si="5"/>
        <v>1</v>
      </c>
      <c r="O6" s="15" t="b">
        <f t="shared" si="6"/>
        <v>1</v>
      </c>
      <c r="Q6" s="27"/>
      <c r="R6" s="31"/>
      <c r="S6" s="31"/>
      <c r="T6" s="31"/>
    </row>
    <row r="7" spans="1:20">
      <c r="A7" s="7"/>
      <c r="B7" s="5"/>
      <c r="C7" s="6" t="s">
        <v>5</v>
      </c>
      <c r="D7" s="36">
        <v>167.53450000000001</v>
      </c>
      <c r="E7" s="32">
        <v>38.366647999999998</v>
      </c>
      <c r="F7" s="36">
        <v>167.53450000000001</v>
      </c>
      <c r="G7" s="32">
        <v>38.366647999999998</v>
      </c>
      <c r="H7" s="19"/>
      <c r="I7" s="21">
        <f t="shared" si="1"/>
        <v>0</v>
      </c>
      <c r="J7" s="17">
        <f t="shared" si="2"/>
        <v>0</v>
      </c>
      <c r="K7" s="23">
        <f t="shared" si="3"/>
        <v>0</v>
      </c>
      <c r="L7" s="17">
        <f t="shared" si="0"/>
        <v>0</v>
      </c>
      <c r="M7" s="16" t="b">
        <f t="shared" si="4"/>
        <v>1</v>
      </c>
      <c r="N7" s="28" t="b">
        <f t="shared" si="5"/>
        <v>1</v>
      </c>
      <c r="O7" s="15" t="b">
        <f t="shared" si="6"/>
        <v>1</v>
      </c>
      <c r="Q7" s="27"/>
      <c r="R7" s="31"/>
      <c r="S7" s="31"/>
      <c r="T7" s="31"/>
    </row>
    <row r="8" spans="1:20">
      <c r="A8" s="7"/>
      <c r="B8" s="5"/>
      <c r="C8" s="6" t="s">
        <v>6</v>
      </c>
      <c r="D8" s="36">
        <v>111.3527</v>
      </c>
      <c r="E8" s="32">
        <v>31.753343000000001</v>
      </c>
      <c r="F8" s="36">
        <v>111.3527</v>
      </c>
      <c r="G8" s="32">
        <v>31.753343000000001</v>
      </c>
      <c r="H8" s="19"/>
      <c r="I8" s="21">
        <f t="shared" si="1"/>
        <v>0</v>
      </c>
      <c r="J8" s="17">
        <f t="shared" si="2"/>
        <v>0</v>
      </c>
      <c r="K8" s="23">
        <f t="shared" si="3"/>
        <v>0</v>
      </c>
      <c r="L8" s="17">
        <f t="shared" si="0"/>
        <v>0</v>
      </c>
      <c r="M8" s="16" t="b">
        <f t="shared" si="4"/>
        <v>1</v>
      </c>
      <c r="N8" s="28" t="b">
        <f t="shared" si="5"/>
        <v>1</v>
      </c>
      <c r="O8" s="15" t="b">
        <f t="shared" si="6"/>
        <v>1</v>
      </c>
      <c r="Q8" s="27"/>
      <c r="R8" s="31"/>
      <c r="S8" s="31"/>
      <c r="T8" s="31"/>
    </row>
    <row r="9" spans="1:20" ht="14.65" thickBot="1">
      <c r="A9" s="7"/>
      <c r="B9" s="8"/>
      <c r="C9" s="9" t="s">
        <v>7</v>
      </c>
      <c r="D9" s="35">
        <v>66.654499999999999</v>
      </c>
      <c r="E9" s="33">
        <v>22.428083999999998</v>
      </c>
      <c r="F9" s="35">
        <v>66.654499999999999</v>
      </c>
      <c r="G9" s="33">
        <v>22.428083999999998</v>
      </c>
      <c r="H9" s="20"/>
      <c r="I9" s="22">
        <f t="shared" si="1"/>
        <v>0</v>
      </c>
      <c r="J9" s="18">
        <f t="shared" si="2"/>
        <v>0</v>
      </c>
      <c r="K9" s="24">
        <f t="shared" si="3"/>
        <v>0</v>
      </c>
      <c r="L9" s="18">
        <f t="shared" si="0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  <c r="R9" s="31"/>
      <c r="S9" s="31"/>
      <c r="T9" s="31"/>
    </row>
    <row r="10" spans="1:20">
      <c r="A10" s="1" t="s">
        <v>8</v>
      </c>
      <c r="B10" s="2" t="s">
        <v>9</v>
      </c>
      <c r="C10" s="3" t="s">
        <v>2</v>
      </c>
      <c r="D10" s="36">
        <v>386.09449999999998</v>
      </c>
      <c r="E10" s="32">
        <v>51.881377999999998</v>
      </c>
      <c r="F10" s="36">
        <v>386.09449999999998</v>
      </c>
      <c r="G10" s="32">
        <v>51.881377999999998</v>
      </c>
      <c r="H10" s="19"/>
      <c r="I10" s="21">
        <f t="shared" si="1"/>
        <v>0</v>
      </c>
      <c r="J10" s="17">
        <f t="shared" si="2"/>
        <v>0</v>
      </c>
      <c r="K10" s="23">
        <f t="shared" si="3"/>
        <v>0</v>
      </c>
      <c r="L10" s="17">
        <f t="shared" si="0"/>
        <v>0</v>
      </c>
      <c r="M10" s="16" t="b">
        <f t="shared" si="4"/>
        <v>1</v>
      </c>
      <c r="N10" s="28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36">
        <v>231.56360000000001</v>
      </c>
      <c r="E11" s="32">
        <v>46.190517</v>
      </c>
      <c r="F11" s="36">
        <v>231.56360000000001</v>
      </c>
      <c r="G11" s="32">
        <v>46.190517</v>
      </c>
      <c r="H11" s="19"/>
      <c r="I11" s="21">
        <f t="shared" si="1"/>
        <v>0</v>
      </c>
      <c r="J11" s="17">
        <f t="shared" si="2"/>
        <v>0</v>
      </c>
      <c r="K11" s="23">
        <f t="shared" si="3"/>
        <v>0</v>
      </c>
      <c r="L11" s="17">
        <f t="shared" si="0"/>
        <v>0</v>
      </c>
      <c r="M11" s="16" t="b">
        <f t="shared" si="4"/>
        <v>1</v>
      </c>
      <c r="N11" s="28" t="b">
        <f t="shared" si="5"/>
        <v>1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36">
        <v>140.30549999999999</v>
      </c>
      <c r="E12" s="32">
        <v>42.173690999999998</v>
      </c>
      <c r="F12" s="36">
        <v>140.30549999999999</v>
      </c>
      <c r="G12" s="32">
        <v>42.173690999999998</v>
      </c>
      <c r="H12" s="19"/>
      <c r="I12" s="21">
        <f t="shared" si="1"/>
        <v>0</v>
      </c>
      <c r="J12" s="17">
        <f t="shared" si="2"/>
        <v>0</v>
      </c>
      <c r="K12" s="23">
        <f t="shared" si="3"/>
        <v>0</v>
      </c>
      <c r="L12" s="17">
        <f t="shared" si="0"/>
        <v>0</v>
      </c>
      <c r="M12" s="16" t="b">
        <f t="shared" si="4"/>
        <v>1</v>
      </c>
      <c r="N12" s="28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36">
        <v>83.770200000000003</v>
      </c>
      <c r="E13" s="32">
        <v>40.90063</v>
      </c>
      <c r="F13" s="36">
        <v>83.770200000000003</v>
      </c>
      <c r="G13" s="32">
        <v>40.90063</v>
      </c>
      <c r="H13" s="19"/>
      <c r="I13" s="21">
        <f t="shared" si="1"/>
        <v>0</v>
      </c>
      <c r="J13" s="17">
        <f t="shared" si="2"/>
        <v>0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8" t="b">
        <f t="shared" si="5"/>
        <v>1</v>
      </c>
      <c r="O13" s="15" t="b">
        <f t="shared" si="6"/>
        <v>1</v>
      </c>
      <c r="Q13" s="27"/>
    </row>
    <row r="14" spans="1:20">
      <c r="A14" s="7"/>
      <c r="B14" s="5"/>
      <c r="C14" s="6" t="s">
        <v>6</v>
      </c>
      <c r="D14" s="36">
        <v>49.640700000000002</v>
      </c>
      <c r="E14" s="32">
        <v>33.414619000000002</v>
      </c>
      <c r="F14" s="36">
        <v>49.640700000000002</v>
      </c>
      <c r="G14" s="32">
        <v>33.414619000000002</v>
      </c>
      <c r="H14" s="19"/>
      <c r="I14" s="21">
        <f t="shared" si="1"/>
        <v>0</v>
      </c>
      <c r="J14" s="17">
        <f t="shared" si="2"/>
        <v>0</v>
      </c>
      <c r="K14" s="23">
        <f t="shared" si="3"/>
        <v>0</v>
      </c>
      <c r="L14" s="17">
        <f t="shared" si="0"/>
        <v>0</v>
      </c>
      <c r="M14" s="16" t="b">
        <f t="shared" si="4"/>
        <v>1</v>
      </c>
      <c r="N14" s="28" t="b">
        <f t="shared" si="5"/>
        <v>1</v>
      </c>
      <c r="O14" s="15" t="b">
        <f t="shared" si="6"/>
        <v>1</v>
      </c>
      <c r="Q14" s="27"/>
    </row>
    <row r="15" spans="1:20" ht="14.65" thickBot="1">
      <c r="A15" s="7"/>
      <c r="B15" s="8"/>
      <c r="C15" s="9" t="s">
        <v>7</v>
      </c>
      <c r="D15" s="35">
        <v>28.7593</v>
      </c>
      <c r="E15" s="33">
        <v>26.801912999999999</v>
      </c>
      <c r="F15" s="35">
        <v>28.7593</v>
      </c>
      <c r="G15" s="33">
        <v>26.801912999999999</v>
      </c>
      <c r="H15" s="20"/>
      <c r="I15" s="22">
        <f t="shared" si="1"/>
        <v>0</v>
      </c>
      <c r="J15" s="18">
        <f t="shared" si="2"/>
        <v>0</v>
      </c>
      <c r="K15" s="24">
        <f t="shared" si="3"/>
        <v>0</v>
      </c>
      <c r="L15" s="18">
        <f t="shared" si="0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36">
        <v>426.21030000000002</v>
      </c>
      <c r="E16" s="32">
        <v>69.291955999999999</v>
      </c>
      <c r="F16" s="36">
        <v>426.21030000000002</v>
      </c>
      <c r="G16" s="32">
        <v>69.291955999999999</v>
      </c>
      <c r="H16" s="19"/>
      <c r="I16" s="21">
        <f t="shared" si="1"/>
        <v>0</v>
      </c>
      <c r="J16" s="17">
        <f t="shared" si="2"/>
        <v>0</v>
      </c>
      <c r="K16" s="23">
        <f t="shared" si="3"/>
        <v>0</v>
      </c>
      <c r="L16" s="17">
        <f t="shared" si="0"/>
        <v>0</v>
      </c>
      <c r="M16" s="16" t="b">
        <f t="shared" si="4"/>
        <v>1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283.64949999999999</v>
      </c>
      <c r="E17" s="32">
        <v>71.394713999999993</v>
      </c>
      <c r="F17" s="36">
        <v>283.64949999999999</v>
      </c>
      <c r="G17" s="32">
        <v>71.394713999999993</v>
      </c>
      <c r="H17" s="19"/>
      <c r="I17" s="21">
        <f t="shared" si="1"/>
        <v>0</v>
      </c>
      <c r="J17" s="17">
        <f t="shared" si="2"/>
        <v>0</v>
      </c>
      <c r="K17" s="23">
        <f t="shared" si="3"/>
        <v>0</v>
      </c>
      <c r="L17" s="17">
        <f t="shared" si="0"/>
        <v>0</v>
      </c>
      <c r="M17" s="16" t="b">
        <f t="shared" si="4"/>
        <v>1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185.99590000000001</v>
      </c>
      <c r="E18" s="32">
        <v>67.246611000000001</v>
      </c>
      <c r="F18" s="36">
        <v>185.99590000000001</v>
      </c>
      <c r="G18" s="32">
        <v>67.246611000000001</v>
      </c>
      <c r="H18" s="19"/>
      <c r="I18" s="21">
        <f t="shared" si="1"/>
        <v>0</v>
      </c>
      <c r="J18" s="17">
        <f t="shared" si="2"/>
        <v>0</v>
      </c>
      <c r="K18" s="23">
        <f t="shared" si="3"/>
        <v>0</v>
      </c>
      <c r="L18" s="17">
        <f t="shared" si="0"/>
        <v>0</v>
      </c>
      <c r="M18" s="16" t="b">
        <f t="shared" si="4"/>
        <v>1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120.4289</v>
      </c>
      <c r="E19" s="32">
        <v>49.340083999999997</v>
      </c>
      <c r="F19" s="36">
        <v>120.4289</v>
      </c>
      <c r="G19" s="32">
        <v>49.340083999999997</v>
      </c>
      <c r="H19" s="19"/>
      <c r="I19" s="21">
        <f t="shared" si="1"/>
        <v>0</v>
      </c>
      <c r="J19" s="17">
        <f t="shared" si="2"/>
        <v>0</v>
      </c>
      <c r="K19" s="23">
        <f t="shared" si="3"/>
        <v>0</v>
      </c>
      <c r="L19" s="17">
        <f t="shared" si="0"/>
        <v>0</v>
      </c>
      <c r="M19" s="16" t="b">
        <f t="shared" si="4"/>
        <v>1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78.4041</v>
      </c>
      <c r="E20" s="32">
        <v>47.287736000000002</v>
      </c>
      <c r="F20" s="36">
        <v>78.4041</v>
      </c>
      <c r="G20" s="32">
        <v>47.287736000000002</v>
      </c>
      <c r="H20" s="19"/>
      <c r="I20" s="21">
        <f t="shared" si="1"/>
        <v>0</v>
      </c>
      <c r="J20" s="17">
        <f t="shared" si="2"/>
        <v>0</v>
      </c>
      <c r="K20" s="23">
        <f t="shared" si="3"/>
        <v>0</v>
      </c>
      <c r="L20" s="17">
        <f t="shared" si="0"/>
        <v>0</v>
      </c>
      <c r="M20" s="16" t="b">
        <f t="shared" si="4"/>
        <v>1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55.921599999999998</v>
      </c>
      <c r="E21" s="33">
        <v>22.724112000000002</v>
      </c>
      <c r="F21" s="35">
        <v>55.921599999999998</v>
      </c>
      <c r="G21" s="33">
        <v>22.724112000000002</v>
      </c>
      <c r="H21" s="20"/>
      <c r="I21" s="22">
        <f t="shared" si="1"/>
        <v>0</v>
      </c>
      <c r="J21" s="18">
        <f t="shared" si="2"/>
        <v>0</v>
      </c>
      <c r="K21" s="24">
        <f t="shared" si="3"/>
        <v>0</v>
      </c>
      <c r="L21" s="18">
        <f t="shared" si="0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691.25360000000001</v>
      </c>
      <c r="E22" s="32">
        <v>40.549053999999998</v>
      </c>
      <c r="F22" s="36">
        <v>691.25360000000001</v>
      </c>
      <c r="G22" s="32">
        <v>40.549173000000003</v>
      </c>
      <c r="H22" s="19"/>
      <c r="I22" s="21">
        <f t="shared" si="1"/>
        <v>0</v>
      </c>
      <c r="J22" s="17">
        <f t="shared" si="2"/>
        <v>0</v>
      </c>
      <c r="K22" s="23">
        <f t="shared" si="3"/>
        <v>1.1900000000508726E-4</v>
      </c>
      <c r="L22" s="17">
        <f t="shared" si="0"/>
        <v>2.9347170467097783E-6</v>
      </c>
      <c r="M22" s="16" t="b">
        <f t="shared" si="4"/>
        <v>1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464.8082</v>
      </c>
      <c r="E23" s="32">
        <v>40.086416999999997</v>
      </c>
      <c r="F23" s="36">
        <v>464.8082</v>
      </c>
      <c r="G23" s="32">
        <v>40.086416999999997</v>
      </c>
      <c r="H23" s="19"/>
      <c r="I23" s="21">
        <f t="shared" si="1"/>
        <v>0</v>
      </c>
      <c r="J23" s="17">
        <f t="shared" si="2"/>
        <v>0</v>
      </c>
      <c r="K23" s="23">
        <f t="shared" si="3"/>
        <v>0</v>
      </c>
      <c r="L23" s="17">
        <f t="shared" si="0"/>
        <v>0</v>
      </c>
      <c r="M23" s="16" t="b">
        <f t="shared" si="4"/>
        <v>1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308.15260000000001</v>
      </c>
      <c r="E24" s="32">
        <v>39.001590999999998</v>
      </c>
      <c r="F24" s="36">
        <v>308.15260000000001</v>
      </c>
      <c r="G24" s="32">
        <v>39.001590999999998</v>
      </c>
      <c r="H24" s="19"/>
      <c r="I24" s="21">
        <f t="shared" si="1"/>
        <v>0</v>
      </c>
      <c r="J24" s="17">
        <f t="shared" si="2"/>
        <v>0</v>
      </c>
      <c r="K24" s="23">
        <f t="shared" si="3"/>
        <v>0</v>
      </c>
      <c r="L24" s="17">
        <f t="shared" si="0"/>
        <v>0</v>
      </c>
      <c r="M24" s="16" t="b">
        <f t="shared" si="4"/>
        <v>1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201.8433</v>
      </c>
      <c r="E25" s="32">
        <v>34.624848999999998</v>
      </c>
      <c r="F25" s="36">
        <v>201.8433</v>
      </c>
      <c r="G25" s="32">
        <v>34.624848999999998</v>
      </c>
      <c r="H25" s="19"/>
      <c r="I25" s="21">
        <f t="shared" si="1"/>
        <v>0</v>
      </c>
      <c r="J25" s="17">
        <f t="shared" si="2"/>
        <v>0</v>
      </c>
      <c r="K25" s="23">
        <f t="shared" si="3"/>
        <v>0</v>
      </c>
      <c r="L25" s="17">
        <f t="shared" si="0"/>
        <v>0</v>
      </c>
      <c r="M25" s="16" t="b">
        <f t="shared" si="4"/>
        <v>1</v>
      </c>
      <c r="N25" s="28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131.09690000000001</v>
      </c>
      <c r="E26" s="32">
        <v>25.225591999999999</v>
      </c>
      <c r="F26" s="36">
        <v>131.09690000000001</v>
      </c>
      <c r="G26" s="32">
        <v>25.225591999999999</v>
      </c>
      <c r="H26" s="19"/>
      <c r="I26" s="21">
        <f t="shared" si="1"/>
        <v>0</v>
      </c>
      <c r="J26" s="17">
        <f t="shared" si="2"/>
        <v>0</v>
      </c>
      <c r="K26" s="23">
        <f t="shared" si="3"/>
        <v>0</v>
      </c>
      <c r="L26" s="17">
        <f t="shared" si="0"/>
        <v>0</v>
      </c>
      <c r="M26" s="16" t="b">
        <f t="shared" si="4"/>
        <v>1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85.843299999999999</v>
      </c>
      <c r="E27" s="33">
        <v>17.209347000000001</v>
      </c>
      <c r="F27" s="35">
        <v>85.843299999999999</v>
      </c>
      <c r="G27" s="33">
        <v>17.209347000000001</v>
      </c>
      <c r="H27" s="20"/>
      <c r="I27" s="22">
        <f t="shared" si="1"/>
        <v>0</v>
      </c>
      <c r="J27" s="18">
        <f t="shared" si="2"/>
        <v>0</v>
      </c>
      <c r="K27" s="24">
        <f t="shared" si="3"/>
        <v>0</v>
      </c>
      <c r="L27" s="18">
        <f t="shared" si="0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406.52280000000002</v>
      </c>
      <c r="E28" s="32">
        <v>41.212240000000001</v>
      </c>
      <c r="F28" s="36">
        <v>406.52280000000002</v>
      </c>
      <c r="G28" s="32">
        <v>41.212221999999997</v>
      </c>
      <c r="H28" s="19"/>
      <c r="I28" s="21">
        <f t="shared" si="1"/>
        <v>0</v>
      </c>
      <c r="J28" s="17">
        <f t="shared" si="2"/>
        <v>0</v>
      </c>
      <c r="K28" s="23">
        <f t="shared" si="3"/>
        <v>1.800000000429236E-5</v>
      </c>
      <c r="L28" s="17">
        <f t="shared" si="0"/>
        <v>4.3676344707588299E-7</v>
      </c>
      <c r="M28" s="16" t="b">
        <f t="shared" si="4"/>
        <v>1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277.34699999999998</v>
      </c>
      <c r="E29" s="32">
        <v>40.974634999999999</v>
      </c>
      <c r="F29" s="36">
        <v>277.34699999999998</v>
      </c>
      <c r="G29" s="32">
        <v>40.974653000000004</v>
      </c>
      <c r="H29" s="19"/>
      <c r="I29" s="21">
        <f t="shared" si="1"/>
        <v>0</v>
      </c>
      <c r="J29" s="17">
        <f t="shared" si="2"/>
        <v>0</v>
      </c>
      <c r="K29" s="23">
        <f t="shared" si="3"/>
        <v>1.800000000429236E-5</v>
      </c>
      <c r="L29" s="17">
        <f t="shared" si="0"/>
        <v>4.3929616477811351E-7</v>
      </c>
      <c r="M29" s="16" t="b">
        <f t="shared" si="4"/>
        <v>1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186.83160000000001</v>
      </c>
      <c r="E30" s="32">
        <v>38.800992000000001</v>
      </c>
      <c r="F30" s="36">
        <v>186.83160000000001</v>
      </c>
      <c r="G30" s="32">
        <v>38.800986999999999</v>
      </c>
      <c r="H30" s="19"/>
      <c r="I30" s="21">
        <f t="shared" si="1"/>
        <v>0</v>
      </c>
      <c r="J30" s="17">
        <f t="shared" si="2"/>
        <v>0</v>
      </c>
      <c r="K30" s="23">
        <f t="shared" si="3"/>
        <v>5.0000000015870683E-6</v>
      </c>
      <c r="L30" s="17">
        <f t="shared" si="0"/>
        <v>1.2886268474510132E-7</v>
      </c>
      <c r="M30" s="16" t="b">
        <f t="shared" si="4"/>
        <v>1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125.2428</v>
      </c>
      <c r="E31" s="32">
        <v>30.412185000000001</v>
      </c>
      <c r="F31" s="36">
        <v>125.2428</v>
      </c>
      <c r="G31" s="32">
        <v>30.412185000000001</v>
      </c>
      <c r="H31" s="19"/>
      <c r="I31" s="21">
        <f t="shared" si="1"/>
        <v>0</v>
      </c>
      <c r="J31" s="17">
        <f t="shared" si="2"/>
        <v>0</v>
      </c>
      <c r="K31" s="23">
        <f t="shared" si="3"/>
        <v>0</v>
      </c>
      <c r="L31" s="17">
        <f t="shared" si="0"/>
        <v>0</v>
      </c>
      <c r="M31" s="16" t="b">
        <f t="shared" si="4"/>
        <v>1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83.717200000000005</v>
      </c>
      <c r="E32" s="32">
        <v>21.802605</v>
      </c>
      <c r="F32" s="36">
        <v>83.717200000000005</v>
      </c>
      <c r="G32" s="32">
        <v>21.805029000000001</v>
      </c>
      <c r="H32" s="19"/>
      <c r="I32" s="21">
        <f t="shared" si="1"/>
        <v>0</v>
      </c>
      <c r="J32" s="17">
        <f t="shared" si="2"/>
        <v>0</v>
      </c>
      <c r="K32" s="23">
        <f t="shared" si="3"/>
        <v>2.424000000001314E-3</v>
      </c>
      <c r="L32" s="17">
        <f t="shared" si="0"/>
        <v>1.1117937512516995E-4</v>
      </c>
      <c r="M32" s="16" t="b">
        <f t="shared" si="4"/>
        <v>1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54.7684</v>
      </c>
      <c r="E33" s="33">
        <v>13.540017000000001</v>
      </c>
      <c r="F33" s="35">
        <v>54.7684</v>
      </c>
      <c r="G33" s="33">
        <v>13.540017000000001</v>
      </c>
      <c r="H33" s="20"/>
      <c r="I33" s="22">
        <f t="shared" si="1"/>
        <v>0</v>
      </c>
      <c r="J33" s="18">
        <f t="shared" si="2"/>
        <v>0</v>
      </c>
      <c r="K33" s="24">
        <f t="shared" si="3"/>
        <v>0</v>
      </c>
      <c r="L33" s="18">
        <f t="shared" si="0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1317.7361000000001</v>
      </c>
      <c r="E34" s="32">
        <v>26.616561999999998</v>
      </c>
      <c r="F34" s="36">
        <v>1317.7361000000001</v>
      </c>
      <c r="G34" s="32">
        <v>26.616561999999998</v>
      </c>
      <c r="H34" s="19"/>
      <c r="I34" s="21">
        <f t="shared" si="1"/>
        <v>0</v>
      </c>
      <c r="J34" s="17">
        <f t="shared" si="2"/>
        <v>0</v>
      </c>
      <c r="K34" s="23">
        <f t="shared" si="3"/>
        <v>0</v>
      </c>
      <c r="L34" s="17">
        <f t="shared" si="0"/>
        <v>0</v>
      </c>
      <c r="M34" s="16" t="b">
        <f t="shared" si="4"/>
        <v>1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743.6866</v>
      </c>
      <c r="E35" s="32">
        <v>23.425823999999999</v>
      </c>
      <c r="F35" s="36">
        <v>743.6866</v>
      </c>
      <c r="G35" s="32">
        <v>23.425823999999999</v>
      </c>
      <c r="H35" s="19"/>
      <c r="I35" s="21">
        <f t="shared" si="1"/>
        <v>0</v>
      </c>
      <c r="J35" s="17">
        <f t="shared" si="2"/>
        <v>0</v>
      </c>
      <c r="K35" s="23">
        <f t="shared" si="3"/>
        <v>0</v>
      </c>
      <c r="L35" s="17">
        <f t="shared" si="0"/>
        <v>0</v>
      </c>
      <c r="M35" s="16" t="b">
        <f t="shared" si="4"/>
        <v>1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444.60210000000001</v>
      </c>
      <c r="E36" s="32">
        <v>20.329566</v>
      </c>
      <c r="F36" s="36">
        <v>444.60210000000001</v>
      </c>
      <c r="G36" s="32">
        <v>20.329566</v>
      </c>
      <c r="H36" s="19"/>
      <c r="I36" s="21">
        <f t="shared" si="1"/>
        <v>0</v>
      </c>
      <c r="J36" s="17">
        <f t="shared" si="2"/>
        <v>0</v>
      </c>
      <c r="K36" s="23">
        <f t="shared" si="3"/>
        <v>0</v>
      </c>
      <c r="L36" s="17">
        <f t="shared" si="0"/>
        <v>0</v>
      </c>
      <c r="M36" s="16" t="b">
        <f t="shared" si="4"/>
        <v>1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261.22890000000001</v>
      </c>
      <c r="E37" s="32">
        <v>15.700735999999999</v>
      </c>
      <c r="F37" s="36">
        <v>261.22890000000001</v>
      </c>
      <c r="G37" s="32">
        <v>15.700735999999999</v>
      </c>
      <c r="H37" s="19"/>
      <c r="I37" s="21">
        <f t="shared" si="1"/>
        <v>0</v>
      </c>
      <c r="J37" s="17">
        <f t="shared" si="2"/>
        <v>0</v>
      </c>
      <c r="K37" s="23">
        <f t="shared" si="3"/>
        <v>0</v>
      </c>
      <c r="L37" s="17">
        <f t="shared" si="0"/>
        <v>0</v>
      </c>
      <c r="M37" s="16" t="b">
        <f t="shared" si="4"/>
        <v>1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156.32159999999999</v>
      </c>
      <c r="E38" s="32">
        <v>10.777858999999999</v>
      </c>
      <c r="F38" s="36">
        <v>156.32159999999999</v>
      </c>
      <c r="G38" s="32">
        <v>10.777858999999999</v>
      </c>
      <c r="H38" s="19"/>
      <c r="I38" s="21">
        <f t="shared" si="1"/>
        <v>0</v>
      </c>
      <c r="J38" s="17">
        <f t="shared" si="2"/>
        <v>0</v>
      </c>
      <c r="K38" s="23">
        <f t="shared" si="3"/>
        <v>0</v>
      </c>
      <c r="L38" s="17">
        <f t="shared" si="0"/>
        <v>0</v>
      </c>
      <c r="M38" s="16" t="b">
        <f t="shared" si="4"/>
        <v>1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92.226799999999997</v>
      </c>
      <c r="E39" s="33">
        <v>6.2268739999999996</v>
      </c>
      <c r="F39" s="35">
        <v>92.226799999999997</v>
      </c>
      <c r="G39" s="33">
        <v>6.2268739999999996</v>
      </c>
      <c r="H39" s="20"/>
      <c r="I39" s="22">
        <f t="shared" si="1"/>
        <v>0</v>
      </c>
      <c r="J39" s="18">
        <f t="shared" si="2"/>
        <v>0</v>
      </c>
      <c r="K39" s="24">
        <f t="shared" si="3"/>
        <v>0</v>
      </c>
      <c r="L39" s="18">
        <f t="shared" si="0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1617.9833000000001</v>
      </c>
      <c r="E40" s="32">
        <v>44.698729</v>
      </c>
      <c r="F40" s="36">
        <v>1617.9833000000001</v>
      </c>
      <c r="G40" s="32">
        <v>44.699354999999997</v>
      </c>
      <c r="H40" s="19"/>
      <c r="I40" s="21">
        <f t="shared" si="1"/>
        <v>0</v>
      </c>
      <c r="J40" s="17">
        <f t="shared" si="2"/>
        <v>0</v>
      </c>
      <c r="K40" s="23">
        <f t="shared" si="3"/>
        <v>6.2599999999690681E-4</v>
      </c>
      <c r="L40" s="17">
        <f t="shared" si="0"/>
        <v>1.4004872487483055E-5</v>
      </c>
      <c r="M40" s="16" t="b">
        <f t="shared" si="4"/>
        <v>1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829.07529999999997</v>
      </c>
      <c r="E41" s="32">
        <v>43.216267999999999</v>
      </c>
      <c r="F41" s="36">
        <v>829.07529999999997</v>
      </c>
      <c r="G41" s="32">
        <v>0</v>
      </c>
      <c r="H41" s="19"/>
      <c r="I41" s="21">
        <f t="shared" si="1"/>
        <v>0</v>
      </c>
      <c r="J41" s="17">
        <f t="shared" si="2"/>
        <v>0</v>
      </c>
      <c r="K41" s="23">
        <f t="shared" si="3"/>
        <v>43.216267999999999</v>
      </c>
      <c r="L41" s="17">
        <f t="shared" si="0"/>
        <v>1</v>
      </c>
      <c r="M41" s="16" t="b">
        <f t="shared" si="4"/>
        <v>1</v>
      </c>
      <c r="N41" s="28" t="b">
        <f t="shared" si="5"/>
        <v>0</v>
      </c>
      <c r="O41" s="15" t="b">
        <f t="shared" si="6"/>
        <v>0</v>
      </c>
      <c r="Q41" s="27"/>
    </row>
    <row r="42" spans="1:17">
      <c r="A42" s="7"/>
      <c r="B42" s="5"/>
      <c r="C42" s="6" t="s">
        <v>4</v>
      </c>
      <c r="D42" s="36">
        <v>436.53210000000001</v>
      </c>
      <c r="E42" s="32">
        <v>41.112164999999997</v>
      </c>
      <c r="F42" s="36">
        <v>436.53210000000001</v>
      </c>
      <c r="G42" s="32">
        <v>0</v>
      </c>
      <c r="H42" s="19"/>
      <c r="I42" s="21">
        <f t="shared" si="1"/>
        <v>0</v>
      </c>
      <c r="J42" s="17">
        <f t="shared" si="2"/>
        <v>0</v>
      </c>
      <c r="K42" s="23">
        <f t="shared" si="3"/>
        <v>41.112164999999997</v>
      </c>
      <c r="L42" s="17">
        <f t="shared" si="0"/>
        <v>1</v>
      </c>
      <c r="M42" s="16" t="b">
        <f t="shared" si="4"/>
        <v>1</v>
      </c>
      <c r="N42" s="28" t="b">
        <f t="shared" si="5"/>
        <v>0</v>
      </c>
      <c r="O42" s="15" t="b">
        <f t="shared" si="6"/>
        <v>0</v>
      </c>
      <c r="Q42" s="27"/>
    </row>
    <row r="43" spans="1:17">
      <c r="A43" s="7"/>
      <c r="B43" s="5"/>
      <c r="C43" s="6" t="s">
        <v>5</v>
      </c>
      <c r="D43" s="36">
        <v>236.1935</v>
      </c>
      <c r="E43" s="32">
        <v>35.241292000000001</v>
      </c>
      <c r="F43" s="36">
        <v>236.1935</v>
      </c>
      <c r="G43" s="32">
        <v>35.241044000000002</v>
      </c>
      <c r="H43" s="19"/>
      <c r="I43" s="21">
        <f t="shared" si="1"/>
        <v>0</v>
      </c>
      <c r="J43" s="17">
        <f t="shared" si="2"/>
        <v>0</v>
      </c>
      <c r="K43" s="23">
        <f t="shared" si="3"/>
        <v>2.479999999991378E-4</v>
      </c>
      <c r="L43" s="17">
        <f t="shared" si="0"/>
        <v>7.0371994307372177E-6</v>
      </c>
      <c r="M43" s="16" t="b">
        <f t="shared" si="4"/>
        <v>1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125.9088</v>
      </c>
      <c r="E44" s="32">
        <v>30.830584000000002</v>
      </c>
      <c r="F44" s="36">
        <v>125.9088</v>
      </c>
      <c r="G44" s="32">
        <v>30.830165999999998</v>
      </c>
      <c r="H44" s="19"/>
      <c r="I44" s="21">
        <f t="shared" si="1"/>
        <v>0</v>
      </c>
      <c r="J44" s="17">
        <f t="shared" si="2"/>
        <v>0</v>
      </c>
      <c r="K44" s="23">
        <f t="shared" si="3"/>
        <v>4.1800000000336013E-4</v>
      </c>
      <c r="L44" s="17">
        <f t="shared" si="0"/>
        <v>1.3557965687693851E-5</v>
      </c>
      <c r="M44" s="16" t="b">
        <f t="shared" si="4"/>
        <v>1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66.046499999999995</v>
      </c>
      <c r="E45" s="33">
        <v>24.01933</v>
      </c>
      <c r="F45" s="35">
        <v>66.046499999999995</v>
      </c>
      <c r="G45" s="33">
        <v>0</v>
      </c>
      <c r="H45" s="20"/>
      <c r="I45" s="22">
        <f t="shared" si="1"/>
        <v>0</v>
      </c>
      <c r="J45" s="18">
        <f t="shared" si="2"/>
        <v>0</v>
      </c>
      <c r="K45" s="24">
        <f t="shared" si="3"/>
        <v>24.01933</v>
      </c>
      <c r="L45" s="18">
        <f t="shared" si="0"/>
        <v>1</v>
      </c>
      <c r="M45" s="13" t="b">
        <f t="shared" si="4"/>
        <v>1</v>
      </c>
      <c r="N45" s="12" t="b">
        <f t="shared" si="5"/>
        <v>0</v>
      </c>
      <c r="O45" s="14" t="b">
        <f t="shared" si="6"/>
        <v>0</v>
      </c>
      <c r="Q45" s="27"/>
    </row>
    <row r="46" spans="1:17">
      <c r="A46" s="7"/>
      <c r="B46" s="2" t="s">
        <v>16</v>
      </c>
      <c r="C46" s="3" t="s">
        <v>2</v>
      </c>
      <c r="D46" s="36">
        <v>841.99180000000001</v>
      </c>
      <c r="E46" s="32">
        <v>66.171913000000004</v>
      </c>
      <c r="F46" s="36">
        <v>841.99180000000001</v>
      </c>
      <c r="G46" s="32">
        <v>66.171913000000004</v>
      </c>
      <c r="H46" s="19"/>
      <c r="I46" s="21">
        <f t="shared" si="1"/>
        <v>0</v>
      </c>
      <c r="J46" s="17">
        <f t="shared" si="2"/>
        <v>0</v>
      </c>
      <c r="K46" s="23">
        <f t="shared" si="3"/>
        <v>0</v>
      </c>
      <c r="L46" s="17">
        <f t="shared" si="0"/>
        <v>0</v>
      </c>
      <c r="M46" s="16" t="b">
        <f t="shared" si="4"/>
        <v>1</v>
      </c>
      <c r="N46" s="28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500.6268</v>
      </c>
      <c r="E47" s="32">
        <v>63.389007999999997</v>
      </c>
      <c r="F47" s="36">
        <v>500.6268</v>
      </c>
      <c r="G47" s="32">
        <v>63.389007999999997</v>
      </c>
      <c r="H47" s="19"/>
      <c r="I47" s="21">
        <f t="shared" si="1"/>
        <v>0</v>
      </c>
      <c r="J47" s="17">
        <f t="shared" si="2"/>
        <v>0</v>
      </c>
      <c r="K47" s="23">
        <f t="shared" si="3"/>
        <v>0</v>
      </c>
      <c r="L47" s="17">
        <f t="shared" si="0"/>
        <v>0</v>
      </c>
      <c r="M47" s="16" t="b">
        <f t="shared" si="4"/>
        <v>1</v>
      </c>
      <c r="N47" s="28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272.14429999999999</v>
      </c>
      <c r="E48" s="32">
        <v>60.330927000000003</v>
      </c>
      <c r="F48" s="36">
        <v>272.14429999999999</v>
      </c>
      <c r="G48" s="32">
        <v>60.330927000000003</v>
      </c>
      <c r="H48" s="19"/>
      <c r="I48" s="21">
        <f t="shared" si="1"/>
        <v>0</v>
      </c>
      <c r="J48" s="17">
        <f t="shared" si="2"/>
        <v>0</v>
      </c>
      <c r="K48" s="23">
        <f t="shared" si="3"/>
        <v>0</v>
      </c>
      <c r="L48" s="17">
        <f t="shared" si="0"/>
        <v>0</v>
      </c>
      <c r="M48" s="16" t="b">
        <f t="shared" si="4"/>
        <v>1</v>
      </c>
      <c r="N48" s="28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6">
        <v>151.85570000000001</v>
      </c>
      <c r="E49" s="32">
        <v>50.856186999999998</v>
      </c>
      <c r="F49" s="36">
        <v>151.85570000000001</v>
      </c>
      <c r="G49" s="32">
        <v>50.856186999999998</v>
      </c>
      <c r="H49" s="19"/>
      <c r="I49" s="21">
        <f t="shared" si="1"/>
        <v>0</v>
      </c>
      <c r="J49" s="17">
        <f t="shared" si="2"/>
        <v>0</v>
      </c>
      <c r="K49" s="23">
        <f t="shared" si="3"/>
        <v>0</v>
      </c>
      <c r="L49" s="17">
        <f t="shared" si="0"/>
        <v>0</v>
      </c>
      <c r="M49" s="16" t="b">
        <f t="shared" si="4"/>
        <v>1</v>
      </c>
      <c r="N49" s="28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6">
        <v>82.008200000000002</v>
      </c>
      <c r="E50" s="32">
        <v>38.092359000000002</v>
      </c>
      <c r="F50" s="36">
        <v>82.008200000000002</v>
      </c>
      <c r="G50" s="32">
        <v>38.092359000000002</v>
      </c>
      <c r="H50" s="19"/>
      <c r="I50" s="21">
        <f t="shared" si="1"/>
        <v>0</v>
      </c>
      <c r="J50" s="17">
        <f t="shared" si="2"/>
        <v>0</v>
      </c>
      <c r="K50" s="23">
        <f t="shared" si="3"/>
        <v>0</v>
      </c>
      <c r="L50" s="17">
        <f t="shared" si="0"/>
        <v>0</v>
      </c>
      <c r="M50" s="16" t="b">
        <f t="shared" si="4"/>
        <v>1</v>
      </c>
      <c r="N50" s="28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5">
        <v>44.6845</v>
      </c>
      <c r="E51" s="33">
        <v>18.671135</v>
      </c>
      <c r="F51" s="35">
        <v>44.6845</v>
      </c>
      <c r="G51" s="33">
        <v>18.671135</v>
      </c>
      <c r="H51" s="20"/>
      <c r="I51" s="22">
        <f t="shared" si="1"/>
        <v>0</v>
      </c>
      <c r="J51" s="18">
        <f t="shared" si="2"/>
        <v>0</v>
      </c>
      <c r="K51" s="24">
        <f t="shared" si="3"/>
        <v>0</v>
      </c>
      <c r="L51" s="18">
        <f t="shared" si="0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1105.7021999999999</v>
      </c>
      <c r="E52" s="32">
        <v>45.653216</v>
      </c>
      <c r="F52" s="36">
        <v>1105.7021999999999</v>
      </c>
      <c r="G52" s="32">
        <v>45.653216</v>
      </c>
      <c r="H52" s="19"/>
      <c r="I52" s="21">
        <f t="shared" si="1"/>
        <v>0</v>
      </c>
      <c r="J52" s="17">
        <f t="shared" si="2"/>
        <v>0</v>
      </c>
      <c r="K52" s="23">
        <f t="shared" si="3"/>
        <v>0</v>
      </c>
      <c r="L52" s="17">
        <f t="shared" si="0"/>
        <v>0</v>
      </c>
      <c r="M52" s="16" t="b">
        <f t="shared" si="4"/>
        <v>1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630.29539999999997</v>
      </c>
      <c r="E53" s="32">
        <v>44.788589999999999</v>
      </c>
      <c r="F53" s="36">
        <v>630.29539999999997</v>
      </c>
      <c r="G53" s="32">
        <v>44.788589999999999</v>
      </c>
      <c r="H53" s="19"/>
      <c r="I53" s="21">
        <f t="shared" si="1"/>
        <v>0</v>
      </c>
      <c r="J53" s="17">
        <f t="shared" si="2"/>
        <v>0</v>
      </c>
      <c r="K53" s="23">
        <f t="shared" si="3"/>
        <v>0</v>
      </c>
      <c r="L53" s="17">
        <f t="shared" si="0"/>
        <v>0</v>
      </c>
      <c r="M53" s="16" t="b">
        <f t="shared" si="4"/>
        <v>1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382.9735</v>
      </c>
      <c r="E54" s="32">
        <v>40.909229000000003</v>
      </c>
      <c r="F54" s="36">
        <v>382.9735</v>
      </c>
      <c r="G54" s="32">
        <v>40.909229000000003</v>
      </c>
      <c r="H54" s="19"/>
      <c r="I54" s="21">
        <f t="shared" si="1"/>
        <v>0</v>
      </c>
      <c r="J54" s="17">
        <f t="shared" si="2"/>
        <v>0</v>
      </c>
      <c r="K54" s="23">
        <f t="shared" si="3"/>
        <v>0</v>
      </c>
      <c r="L54" s="17">
        <f t="shared" si="0"/>
        <v>0</v>
      </c>
      <c r="M54" s="16" t="b">
        <f t="shared" si="4"/>
        <v>1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228.0111</v>
      </c>
      <c r="E55" s="32">
        <v>36.191479999999999</v>
      </c>
      <c r="F55" s="36">
        <v>228.0111</v>
      </c>
      <c r="G55" s="32">
        <v>36.191479999999999</v>
      </c>
      <c r="H55" s="19"/>
      <c r="I55" s="21">
        <f t="shared" si="1"/>
        <v>0</v>
      </c>
      <c r="J55" s="17">
        <f t="shared" si="2"/>
        <v>0</v>
      </c>
      <c r="K55" s="23">
        <f t="shared" si="3"/>
        <v>0</v>
      </c>
      <c r="L55" s="17">
        <f t="shared" si="0"/>
        <v>0</v>
      </c>
      <c r="M55" s="16" t="b">
        <f t="shared" si="4"/>
        <v>1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136.94030000000001</v>
      </c>
      <c r="E56" s="32">
        <v>31.625366</v>
      </c>
      <c r="F56" s="36">
        <v>136.94030000000001</v>
      </c>
      <c r="G56" s="32">
        <v>31.625366</v>
      </c>
      <c r="H56" s="19"/>
      <c r="I56" s="21">
        <f t="shared" si="1"/>
        <v>0</v>
      </c>
      <c r="J56" s="17">
        <f t="shared" si="2"/>
        <v>0</v>
      </c>
      <c r="K56" s="23">
        <f t="shared" si="3"/>
        <v>0</v>
      </c>
      <c r="L56" s="17">
        <f t="shared" si="0"/>
        <v>0</v>
      </c>
      <c r="M56" s="16" t="b">
        <f t="shared" si="4"/>
        <v>1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81.825199999999995</v>
      </c>
      <c r="E57" s="33">
        <v>22.955462000000001</v>
      </c>
      <c r="F57" s="35">
        <v>81.825199999999995</v>
      </c>
      <c r="G57" s="33">
        <v>22.955462000000001</v>
      </c>
      <c r="H57" s="20"/>
      <c r="I57" s="22">
        <f t="shared" si="1"/>
        <v>0</v>
      </c>
      <c r="J57" s="18">
        <f t="shared" si="2"/>
        <v>0</v>
      </c>
      <c r="K57" s="24">
        <f t="shared" si="3"/>
        <v>0</v>
      </c>
      <c r="L57" s="18">
        <f t="shared" si="0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1247.1753000000001</v>
      </c>
      <c r="E58" s="32">
        <v>30.231114999999999</v>
      </c>
      <c r="F58" s="36">
        <v>1247.1753000000001</v>
      </c>
      <c r="G58" s="32">
        <v>30.231114999999999</v>
      </c>
      <c r="H58" s="19"/>
      <c r="I58" s="21">
        <f t="shared" si="1"/>
        <v>0</v>
      </c>
      <c r="J58" s="17">
        <f t="shared" si="2"/>
        <v>0</v>
      </c>
      <c r="K58" s="23">
        <f t="shared" si="3"/>
        <v>0</v>
      </c>
      <c r="L58" s="17">
        <f t="shared" si="0"/>
        <v>0</v>
      </c>
      <c r="M58" s="16" t="b">
        <f t="shared" si="4"/>
        <v>1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700.22270000000003</v>
      </c>
      <c r="E59" s="32">
        <v>25.319036000000001</v>
      </c>
      <c r="F59" s="36">
        <v>700.22270000000003</v>
      </c>
      <c r="G59" s="32">
        <v>25.319036000000001</v>
      </c>
      <c r="H59" s="19"/>
      <c r="I59" s="21">
        <f t="shared" si="1"/>
        <v>0</v>
      </c>
      <c r="J59" s="17">
        <f t="shared" si="2"/>
        <v>0</v>
      </c>
      <c r="K59" s="23">
        <f t="shared" si="3"/>
        <v>0</v>
      </c>
      <c r="L59" s="17">
        <f t="shared" si="0"/>
        <v>0</v>
      </c>
      <c r="M59" s="16" t="b">
        <f t="shared" si="4"/>
        <v>1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405.05149999999998</v>
      </c>
      <c r="E60" s="32">
        <v>21.941863000000001</v>
      </c>
      <c r="F60" s="36">
        <v>405.05149999999998</v>
      </c>
      <c r="G60" s="32">
        <v>21.941863000000001</v>
      </c>
      <c r="H60" s="19"/>
      <c r="I60" s="21">
        <f t="shared" si="1"/>
        <v>0</v>
      </c>
      <c r="J60" s="17">
        <f t="shared" si="2"/>
        <v>0</v>
      </c>
      <c r="K60" s="23">
        <f t="shared" si="3"/>
        <v>0</v>
      </c>
      <c r="L60" s="17">
        <f t="shared" si="0"/>
        <v>0</v>
      </c>
      <c r="M60" s="16" t="b">
        <f t="shared" si="4"/>
        <v>1</v>
      </c>
      <c r="N60" s="28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233.30719999999999</v>
      </c>
      <c r="E61" s="32">
        <v>16.856912999999999</v>
      </c>
      <c r="F61" s="36">
        <v>233.30719999999999</v>
      </c>
      <c r="G61" s="32">
        <v>16.856912999999999</v>
      </c>
      <c r="H61" s="19"/>
      <c r="I61" s="21">
        <f t="shared" si="1"/>
        <v>0</v>
      </c>
      <c r="J61" s="17">
        <f t="shared" si="2"/>
        <v>0</v>
      </c>
      <c r="K61" s="23">
        <f t="shared" si="3"/>
        <v>0</v>
      </c>
      <c r="L61" s="17">
        <f t="shared" si="0"/>
        <v>0</v>
      </c>
      <c r="M61" s="16" t="b">
        <f t="shared" si="4"/>
        <v>1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136.7175</v>
      </c>
      <c r="E62" s="32">
        <v>13.770095</v>
      </c>
      <c r="F62" s="36">
        <v>136.7175</v>
      </c>
      <c r="G62" s="32">
        <v>13.770095</v>
      </c>
      <c r="H62" s="19"/>
      <c r="I62" s="21">
        <f t="shared" si="1"/>
        <v>0</v>
      </c>
      <c r="J62" s="17">
        <f t="shared" si="2"/>
        <v>0</v>
      </c>
      <c r="K62" s="23">
        <f t="shared" si="3"/>
        <v>0</v>
      </c>
      <c r="L62" s="17">
        <f t="shared" si="0"/>
        <v>0</v>
      </c>
      <c r="M62" s="16" t="b">
        <f t="shared" si="4"/>
        <v>1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81.785600000000002</v>
      </c>
      <c r="E63" s="33">
        <v>9.8459909999999997</v>
      </c>
      <c r="F63" s="35">
        <v>81.785600000000002</v>
      </c>
      <c r="G63" s="33">
        <v>9.8459909999999997</v>
      </c>
      <c r="H63" s="20"/>
      <c r="I63" s="22">
        <f t="shared" si="1"/>
        <v>0</v>
      </c>
      <c r="J63" s="18">
        <f t="shared" si="2"/>
        <v>0</v>
      </c>
      <c r="K63" s="24">
        <f t="shared" si="3"/>
        <v>0</v>
      </c>
      <c r="L63" s="18">
        <f t="shared" si="0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670.45950000000005</v>
      </c>
      <c r="E64" s="32">
        <v>36.315392000000003</v>
      </c>
      <c r="F64" s="36">
        <v>670.45950000000005</v>
      </c>
      <c r="G64" s="32">
        <v>36.315382999999997</v>
      </c>
      <c r="H64" s="19"/>
      <c r="I64" s="21">
        <f t="shared" si="1"/>
        <v>0</v>
      </c>
      <c r="J64" s="17">
        <f t="shared" si="2"/>
        <v>0</v>
      </c>
      <c r="K64" s="23">
        <f t="shared" si="3"/>
        <v>9.0000000056988938E-6</v>
      </c>
      <c r="L64" s="17">
        <f t="shared" si="0"/>
        <v>2.4782879959328596E-7</v>
      </c>
      <c r="M64" s="16" t="b">
        <f t="shared" si="4"/>
        <v>1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336.02980000000002</v>
      </c>
      <c r="E65" s="32">
        <v>35.343738999999999</v>
      </c>
      <c r="F65" s="36">
        <v>336.02980000000002</v>
      </c>
      <c r="G65" s="32">
        <v>35.343753999999997</v>
      </c>
      <c r="H65" s="19"/>
      <c r="I65" s="21">
        <f t="shared" si="1"/>
        <v>0</v>
      </c>
      <c r="J65" s="17">
        <f t="shared" si="2"/>
        <v>0</v>
      </c>
      <c r="K65" s="23">
        <f t="shared" si="3"/>
        <v>1.4999999997655777E-5</v>
      </c>
      <c r="L65" s="17">
        <f t="shared" si="0"/>
        <v>4.244033149358728E-7</v>
      </c>
      <c r="M65" s="16" t="b">
        <f t="shared" si="4"/>
        <v>1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216.31630000000001</v>
      </c>
      <c r="E66" s="32">
        <v>33.141207000000001</v>
      </c>
      <c r="F66" s="36">
        <v>216.31630000000001</v>
      </c>
      <c r="G66" s="32">
        <v>0</v>
      </c>
      <c r="H66" s="19"/>
      <c r="I66" s="21">
        <f t="shared" si="1"/>
        <v>0</v>
      </c>
      <c r="J66" s="17">
        <f t="shared" si="2"/>
        <v>0</v>
      </c>
      <c r="K66" s="23">
        <f t="shared" si="3"/>
        <v>33.141207000000001</v>
      </c>
      <c r="L66" s="17">
        <f t="shared" si="0"/>
        <v>1</v>
      </c>
      <c r="M66" s="16" t="b">
        <f t="shared" si="4"/>
        <v>1</v>
      </c>
      <c r="N66" s="28" t="b">
        <f t="shared" si="5"/>
        <v>0</v>
      </c>
      <c r="O66" s="15" t="b">
        <f t="shared" si="6"/>
        <v>0</v>
      </c>
      <c r="Q66" s="27"/>
    </row>
    <row r="67" spans="1:17">
      <c r="A67" s="7"/>
      <c r="B67" s="5"/>
      <c r="C67" s="6" t="s">
        <v>5</v>
      </c>
      <c r="D67" s="36">
        <v>148.14879999999999</v>
      </c>
      <c r="E67" s="32">
        <v>31.668956999999999</v>
      </c>
      <c r="F67" s="36">
        <v>148.14879999999999</v>
      </c>
      <c r="G67" s="32">
        <v>31.668970000000002</v>
      </c>
      <c r="H67" s="19"/>
      <c r="I67" s="21">
        <f t="shared" si="1"/>
        <v>0</v>
      </c>
      <c r="J67" s="17">
        <f t="shared" si="2"/>
        <v>0</v>
      </c>
      <c r="K67" s="23">
        <f t="shared" si="3"/>
        <v>1.3000000002705292E-5</v>
      </c>
      <c r="L67" s="17">
        <f t="shared" si="0"/>
        <v>4.1049662624637051E-7</v>
      </c>
      <c r="M67" s="16" t="b">
        <f t="shared" si="4"/>
        <v>1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93.410200000000003</v>
      </c>
      <c r="E68" s="32">
        <v>26.532263</v>
      </c>
      <c r="F68" s="36">
        <v>93.410200000000003</v>
      </c>
      <c r="G68" s="32">
        <v>26.532263</v>
      </c>
      <c r="H68" s="19"/>
      <c r="I68" s="21">
        <f t="shared" si="1"/>
        <v>0</v>
      </c>
      <c r="J68" s="17">
        <f t="shared" si="2"/>
        <v>0</v>
      </c>
      <c r="K68" s="23">
        <f t="shared" si="3"/>
        <v>0</v>
      </c>
      <c r="L68" s="17">
        <f t="shared" ref="L68:L81" si="7">IF(E68=0,0,ABS(G68/E68-1))</f>
        <v>0</v>
      </c>
      <c r="M68" s="16" t="b">
        <f t="shared" si="4"/>
        <v>1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67.925600000000003</v>
      </c>
      <c r="E69" s="33">
        <v>21.716252000000001</v>
      </c>
      <c r="F69" s="35">
        <v>67.925600000000003</v>
      </c>
      <c r="G69" s="33">
        <v>0</v>
      </c>
      <c r="H69" s="20"/>
      <c r="I69" s="22">
        <f t="shared" ref="I69:I81" si="8">ABS(ROUND(D69,4)-ROUND(F69,4))</f>
        <v>0</v>
      </c>
      <c r="J69" s="18">
        <f t="shared" ref="J69:J81" si="9">ABS(F69/D69-1)</f>
        <v>0</v>
      </c>
      <c r="K69" s="24">
        <f t="shared" ref="K69:K81" si="10">ABS(E69-G69)</f>
        <v>21.716252000000001</v>
      </c>
      <c r="L69" s="18">
        <f t="shared" si="7"/>
        <v>1</v>
      </c>
      <c r="M69" s="13" t="b">
        <f t="shared" ref="M69:M81" si="11">I69=0</f>
        <v>1</v>
      </c>
      <c r="N69" s="12" t="b">
        <f t="shared" ref="N69:N87" si="12">OR($K69&lt;0.1,$L69&lt;0.01)</f>
        <v>0</v>
      </c>
      <c r="O69" s="14" t="b">
        <f t="shared" ref="O69:O87" si="13">OR($K69&lt;0.25,$L69&lt;0.05)</f>
        <v>0</v>
      </c>
      <c r="Q69" s="27"/>
    </row>
    <row r="70" spans="1:17">
      <c r="A70" s="7"/>
      <c r="B70" s="2" t="s">
        <v>21</v>
      </c>
      <c r="C70" s="3" t="s">
        <v>2</v>
      </c>
      <c r="D70" s="36">
        <v>738.17729999999995</v>
      </c>
      <c r="E70" s="32">
        <v>68.250093000000007</v>
      </c>
      <c r="F70" s="36">
        <v>738.17729999999995</v>
      </c>
      <c r="G70" s="32">
        <v>68.250292999999999</v>
      </c>
      <c r="H70" s="19"/>
      <c r="I70" s="21">
        <f t="shared" si="8"/>
        <v>0</v>
      </c>
      <c r="J70" s="17">
        <f t="shared" si="9"/>
        <v>0</v>
      </c>
      <c r="K70" s="23">
        <f t="shared" si="10"/>
        <v>1.9999999999242846E-4</v>
      </c>
      <c r="L70" s="17">
        <f t="shared" si="7"/>
        <v>2.9303989372841954E-6</v>
      </c>
      <c r="M70" s="16" t="b">
        <f t="shared" si="11"/>
        <v>1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417.51339999999999</v>
      </c>
      <c r="E71" s="32">
        <v>64.866442000000006</v>
      </c>
      <c r="F71" s="36">
        <v>417.51339999999999</v>
      </c>
      <c r="G71" s="32">
        <v>64.866442000000006</v>
      </c>
      <c r="H71" s="19"/>
      <c r="I71" s="21">
        <f t="shared" si="8"/>
        <v>0</v>
      </c>
      <c r="J71" s="17">
        <f t="shared" si="9"/>
        <v>0</v>
      </c>
      <c r="K71" s="23">
        <f t="shared" si="10"/>
        <v>0</v>
      </c>
      <c r="L71" s="17">
        <f t="shared" si="7"/>
        <v>0</v>
      </c>
      <c r="M71" s="16" t="b">
        <f t="shared" si="11"/>
        <v>1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277.76080000000002</v>
      </c>
      <c r="E72" s="32">
        <v>61.782445000000003</v>
      </c>
      <c r="F72" s="36">
        <v>277.76080000000002</v>
      </c>
      <c r="G72" s="32">
        <v>61.782445000000003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7"/>
        <v>0</v>
      </c>
      <c r="M72" s="16" t="b">
        <f t="shared" si="11"/>
        <v>1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180.01240000000001</v>
      </c>
      <c r="E73" s="32">
        <v>50.100135999999999</v>
      </c>
      <c r="F73" s="36">
        <v>180.01240000000001</v>
      </c>
      <c r="G73" s="32">
        <v>50.100135999999999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7"/>
        <v>0</v>
      </c>
      <c r="M73" s="16" t="b">
        <f t="shared" si="11"/>
        <v>1</v>
      </c>
      <c r="N73" s="28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117.55459999999999</v>
      </c>
      <c r="E74" s="32">
        <v>46.742002999999997</v>
      </c>
      <c r="F74" s="36">
        <v>117.55459999999999</v>
      </c>
      <c r="G74" s="32">
        <v>46.742002999999997</v>
      </c>
      <c r="H74" s="19"/>
      <c r="I74" s="21">
        <f t="shared" si="8"/>
        <v>0</v>
      </c>
      <c r="J74" s="17">
        <f t="shared" si="9"/>
        <v>0</v>
      </c>
      <c r="K74" s="23">
        <f t="shared" si="10"/>
        <v>0</v>
      </c>
      <c r="L74" s="17">
        <f t="shared" si="7"/>
        <v>0</v>
      </c>
      <c r="M74" s="16" t="b">
        <f t="shared" si="11"/>
        <v>1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76.655699999999996</v>
      </c>
      <c r="E75" s="33">
        <v>27.645009999999999</v>
      </c>
      <c r="F75" s="35">
        <v>76.655699999999996</v>
      </c>
      <c r="G75" s="33">
        <v>27.645009999999999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7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852.35450000000003</v>
      </c>
      <c r="E76" s="32">
        <v>43.768315999999999</v>
      </c>
      <c r="F76" s="36">
        <v>852.35450000000003</v>
      </c>
      <c r="G76" s="32">
        <v>43.768315999999999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7"/>
        <v>0</v>
      </c>
      <c r="M76" s="16" t="b">
        <f t="shared" si="11"/>
        <v>1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498.60550000000001</v>
      </c>
      <c r="E77" s="32">
        <v>41.459893000000001</v>
      </c>
      <c r="F77" s="36">
        <v>498.60550000000001</v>
      </c>
      <c r="G77" s="32">
        <v>41.459893000000001</v>
      </c>
      <c r="H77" s="19"/>
      <c r="I77" s="21">
        <f t="shared" si="8"/>
        <v>0</v>
      </c>
      <c r="J77" s="17">
        <f t="shared" si="9"/>
        <v>0</v>
      </c>
      <c r="K77" s="23">
        <f t="shared" si="10"/>
        <v>0</v>
      </c>
      <c r="L77" s="17">
        <f t="shared" si="7"/>
        <v>0</v>
      </c>
      <c r="M77" s="16" t="b">
        <f t="shared" si="11"/>
        <v>1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291.69600000000003</v>
      </c>
      <c r="E78" s="32">
        <v>40.262331000000003</v>
      </c>
      <c r="F78" s="36">
        <v>291.69600000000003</v>
      </c>
      <c r="G78" s="32">
        <v>40.262331000000003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7"/>
        <v>0</v>
      </c>
      <c r="M78" s="16" t="b">
        <f t="shared" si="11"/>
        <v>1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170.4554</v>
      </c>
      <c r="E79" s="32">
        <v>37.102060000000002</v>
      </c>
      <c r="F79" s="36">
        <v>170.4554</v>
      </c>
      <c r="G79" s="32">
        <v>37.102060000000002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7"/>
        <v>0</v>
      </c>
      <c r="M79" s="16" t="b">
        <f t="shared" si="11"/>
        <v>1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101.7932</v>
      </c>
      <c r="E80" s="32">
        <v>32.065857000000001</v>
      </c>
      <c r="F80" s="36">
        <v>101.7932</v>
      </c>
      <c r="G80" s="32">
        <v>32.065857000000001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7"/>
        <v>0</v>
      </c>
      <c r="M80" s="16" t="b">
        <f t="shared" si="11"/>
        <v>1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62.119399999999999</v>
      </c>
      <c r="E81" s="33">
        <v>25.046039</v>
      </c>
      <c r="F81" s="35">
        <v>62.119399999999999</v>
      </c>
      <c r="G81" s="33">
        <v>25.046039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7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 s="31" customFormat="1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ref="I82:I87" si="14">ABS(ROUND(D82,4)-ROUND(F82,4))</f>
        <v>0</v>
      </c>
      <c r="J82" s="17" t="e">
        <f t="shared" ref="J82:J87" si="15">ABS(F82/D82-1)</f>
        <v>#DIV/0!</v>
      </c>
      <c r="K82" s="23">
        <f t="shared" ref="K82:K87" si="16">ABS(E82-G82)</f>
        <v>0</v>
      </c>
      <c r="L82" s="17">
        <f t="shared" ref="L82:L87" si="17">IF(E82=0,0,ABS(G82/E82-1))</f>
        <v>0</v>
      </c>
      <c r="M82" s="16" t="b">
        <f t="shared" ref="M82:M87" si="18">I82=0</f>
        <v>1</v>
      </c>
      <c r="N82" s="28" t="b">
        <f t="shared" si="12"/>
        <v>1</v>
      </c>
      <c r="O82" s="15" t="b">
        <f t="shared" si="13"/>
        <v>1</v>
      </c>
      <c r="Q82" s="27"/>
    </row>
    <row r="83" spans="1:17" s="31" customFormat="1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14"/>
        <v>0</v>
      </c>
      <c r="J83" s="17" t="e">
        <f t="shared" si="15"/>
        <v>#DIV/0!</v>
      </c>
      <c r="K83" s="23">
        <f t="shared" si="16"/>
        <v>0</v>
      </c>
      <c r="L83" s="17">
        <f t="shared" si="17"/>
        <v>0</v>
      </c>
      <c r="M83" s="16" t="b">
        <f t="shared" si="18"/>
        <v>1</v>
      </c>
      <c r="N83" s="28" t="b">
        <f t="shared" si="12"/>
        <v>1</v>
      </c>
      <c r="O83" s="15" t="b">
        <f t="shared" si="13"/>
        <v>1</v>
      </c>
      <c r="Q83" s="27"/>
    </row>
    <row r="84" spans="1:17" s="31" customFormat="1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14"/>
        <v>0</v>
      </c>
      <c r="J84" s="17" t="e">
        <f t="shared" si="15"/>
        <v>#DIV/0!</v>
      </c>
      <c r="K84" s="23">
        <f t="shared" si="16"/>
        <v>0</v>
      </c>
      <c r="L84" s="17">
        <f t="shared" si="17"/>
        <v>0</v>
      </c>
      <c r="M84" s="16" t="b">
        <f t="shared" si="18"/>
        <v>1</v>
      </c>
      <c r="N84" s="28" t="b">
        <f t="shared" si="12"/>
        <v>1</v>
      </c>
      <c r="O84" s="15" t="b">
        <f t="shared" si="13"/>
        <v>1</v>
      </c>
      <c r="Q84" s="27"/>
    </row>
    <row r="85" spans="1:17" s="31" customFormat="1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14"/>
        <v>0</v>
      </c>
      <c r="J85" s="17" t="e">
        <f t="shared" si="15"/>
        <v>#DIV/0!</v>
      </c>
      <c r="K85" s="23">
        <f t="shared" si="16"/>
        <v>0</v>
      </c>
      <c r="L85" s="17">
        <f t="shared" si="17"/>
        <v>0</v>
      </c>
      <c r="M85" s="16" t="b">
        <f t="shared" si="18"/>
        <v>1</v>
      </c>
      <c r="N85" s="28" t="b">
        <f t="shared" si="12"/>
        <v>1</v>
      </c>
      <c r="O85" s="15" t="b">
        <f t="shared" si="13"/>
        <v>1</v>
      </c>
      <c r="Q85" s="27"/>
    </row>
    <row r="86" spans="1:17" s="31" customFormat="1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14"/>
        <v>0</v>
      </c>
      <c r="J86" s="17" t="e">
        <f t="shared" si="15"/>
        <v>#DIV/0!</v>
      </c>
      <c r="K86" s="23">
        <f t="shared" si="16"/>
        <v>0</v>
      </c>
      <c r="L86" s="17">
        <f t="shared" si="17"/>
        <v>0</v>
      </c>
      <c r="M86" s="16" t="b">
        <f t="shared" si="18"/>
        <v>1</v>
      </c>
      <c r="N86" s="28" t="b">
        <f t="shared" si="12"/>
        <v>1</v>
      </c>
      <c r="O86" s="15" t="b">
        <f t="shared" si="13"/>
        <v>1</v>
      </c>
      <c r="Q86" s="27"/>
    </row>
    <row r="87" spans="1:17" s="31" customFormat="1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14"/>
        <v>0</v>
      </c>
      <c r="J87" s="18" t="e">
        <f t="shared" si="15"/>
        <v>#DIV/0!</v>
      </c>
      <c r="K87" s="24">
        <f t="shared" si="16"/>
        <v>0</v>
      </c>
      <c r="L87" s="18">
        <f t="shared" si="17"/>
        <v>0</v>
      </c>
      <c r="M87" s="13" t="b">
        <f t="shared" si="18"/>
        <v>1</v>
      </c>
      <c r="N87" s="12" t="b">
        <f t="shared" si="12"/>
        <v>1</v>
      </c>
      <c r="O87" s="14" t="b">
        <f t="shared" si="13"/>
        <v>1</v>
      </c>
      <c r="Q87" s="27"/>
    </row>
    <row r="88" spans="1:17">
      <c r="D88" s="30"/>
      <c r="E88" s="30"/>
      <c r="F88" s="34"/>
      <c r="G88" s="34"/>
    </row>
    <row r="89" spans="1:17">
      <c r="D89" s="30"/>
      <c r="E89" s="30"/>
      <c r="F89" s="34"/>
      <c r="G89" s="34"/>
      <c r="L89" t="s">
        <v>44</v>
      </c>
      <c r="M89" s="25">
        <f>COUNTIF(M4:M87,"=FALSE")</f>
        <v>0</v>
      </c>
      <c r="N89" s="25">
        <f t="shared" ref="N89:O89" si="19">COUNTIF(N4:N87,"=FALSE")</f>
        <v>5</v>
      </c>
      <c r="O89" s="25">
        <f t="shared" si="19"/>
        <v>5</v>
      </c>
    </row>
    <row r="90" spans="1:17">
      <c r="D90" s="30"/>
      <c r="E90" s="30"/>
      <c r="F90" s="34"/>
      <c r="G90" s="34"/>
      <c r="L90" s="31" t="s">
        <v>49</v>
      </c>
      <c r="M90" s="25">
        <f>COUNTIF(M4:M81,"=FALSE")</f>
        <v>0</v>
      </c>
      <c r="N90" s="25">
        <f t="shared" ref="N90:O90" si="20">COUNTIF(N4:N81,"=FALSE")</f>
        <v>5</v>
      </c>
      <c r="O90" s="25">
        <f t="shared" si="20"/>
        <v>5</v>
      </c>
    </row>
    <row r="91" spans="1:17">
      <c r="D91" s="30"/>
      <c r="E91" s="30"/>
      <c r="F91" s="34"/>
      <c r="G91" s="34"/>
    </row>
    <row r="92" spans="1:17">
      <c r="D92" s="30"/>
      <c r="E92" s="30"/>
      <c r="F92" s="34"/>
      <c r="G92" s="34"/>
    </row>
    <row r="93" spans="1:17">
      <c r="D93" s="30"/>
      <c r="E93" s="30"/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51" priority="7" operator="notEqual">
      <formula>TRUE</formula>
    </cfRule>
    <cfRule type="cellIs" dxfId="50" priority="8" operator="equal">
      <formula>TRUE</formula>
    </cfRule>
  </conditionalFormatting>
  <conditionalFormatting sqref="M89:O89">
    <cfRule type="cellIs" dxfId="49" priority="3" operator="notEqual">
      <formula>0</formula>
    </cfRule>
    <cfRule type="cellIs" dxfId="48" priority="4" operator="equal">
      <formula>0</formula>
    </cfRule>
  </conditionalFormatting>
  <conditionalFormatting sqref="M90:O90">
    <cfRule type="cellIs" dxfId="47" priority="1" operator="notEqual">
      <formula>0</formula>
    </cfRule>
    <cfRule type="cellIs" dxfId="4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90"/>
  <sheetViews>
    <sheetView tabSelected="1" topLeftCell="A3" workbookViewId="0">
      <selection activeCell="F4" sqref="F4:G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562.81449999999995</v>
      </c>
      <c r="E4" s="32">
        <v>42.279640999999998</v>
      </c>
      <c r="F4" s="36">
        <v>562.81449999999995</v>
      </c>
      <c r="G4" s="32">
        <v>42.279646999999997</v>
      </c>
      <c r="H4" s="19"/>
      <c r="I4" s="21">
        <f t="shared" ref="I4:I35" si="0">ABS(ROUND(D4,4)-ROUND(F4,4))</f>
        <v>0</v>
      </c>
      <c r="J4" s="17">
        <f>ABS(F4/D4-1)</f>
        <v>0</v>
      </c>
      <c r="K4" s="23">
        <f>ABS(E4-G4)</f>
        <v>5.999999999062311E-6</v>
      </c>
      <c r="L4" s="17">
        <f>IF(E4=0,0,ABS(G4/E4-1))</f>
        <v>1.4191227393212102E-7</v>
      </c>
      <c r="M4" s="16" t="b">
        <f>I4=0</f>
        <v>1</v>
      </c>
      <c r="N4" s="29" t="b">
        <f>OR($K4&lt;0.1,$L4&lt;0.01)</f>
        <v>1</v>
      </c>
      <c r="O4" s="15" t="b">
        <f t="shared" ref="O4:O35" si="1">OR($K4&lt;0.25,$L4&lt;0.05)</f>
        <v>1</v>
      </c>
      <c r="P4" s="26"/>
    </row>
    <row r="5" spans="1:16">
      <c r="A5" s="4"/>
      <c r="B5" s="5"/>
      <c r="C5" s="6" t="s">
        <v>3</v>
      </c>
      <c r="D5" s="36">
        <v>265.59269999999998</v>
      </c>
      <c r="E5" s="32">
        <v>37.992780000000003</v>
      </c>
      <c r="F5" s="36">
        <v>265.59269999999998</v>
      </c>
      <c r="G5" s="32">
        <v>37.992780000000003</v>
      </c>
      <c r="H5" s="19"/>
      <c r="I5" s="21">
        <f t="shared" si="0"/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ref="L5:L68" si="4">IF(E5=0,0,ABS(G5/E5-1))</f>
        <v>0</v>
      </c>
      <c r="M5" s="16" t="b">
        <f t="shared" ref="M5:M68" si="5">I5=0</f>
        <v>1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177.43270000000001</v>
      </c>
      <c r="E6" s="32">
        <v>34.192672000000002</v>
      </c>
      <c r="F6" s="36">
        <v>177.43270000000001</v>
      </c>
      <c r="G6" s="32">
        <v>34.192624000000002</v>
      </c>
      <c r="H6" s="19"/>
      <c r="I6" s="21">
        <f t="shared" si="0"/>
        <v>0</v>
      </c>
      <c r="J6" s="17">
        <f t="shared" si="2"/>
        <v>0</v>
      </c>
      <c r="K6" s="23">
        <f t="shared" si="3"/>
        <v>4.7999999999603915E-5</v>
      </c>
      <c r="L6" s="17">
        <f t="shared" si="4"/>
        <v>1.4038095648150062E-6</v>
      </c>
      <c r="M6" s="16" t="b">
        <f t="shared" si="5"/>
        <v>1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117.9927</v>
      </c>
      <c r="E7" s="32">
        <v>30.185317999999999</v>
      </c>
      <c r="F7" s="36">
        <v>117.9927</v>
      </c>
      <c r="G7" s="32">
        <v>30.185317999999999</v>
      </c>
      <c r="H7" s="19"/>
      <c r="I7" s="21">
        <f t="shared" si="0"/>
        <v>0</v>
      </c>
      <c r="J7" s="17">
        <f t="shared" si="2"/>
        <v>0</v>
      </c>
      <c r="K7" s="23">
        <f t="shared" si="3"/>
        <v>0</v>
      </c>
      <c r="L7" s="17">
        <f t="shared" si="4"/>
        <v>0</v>
      </c>
      <c r="M7" s="16" t="b">
        <f t="shared" si="5"/>
        <v>1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77.3673</v>
      </c>
      <c r="E8" s="32">
        <v>22.444272999999999</v>
      </c>
      <c r="F8" s="36">
        <v>77.3673</v>
      </c>
      <c r="G8" s="32">
        <v>22.444272999999999</v>
      </c>
      <c r="H8" s="19"/>
      <c r="I8" s="21">
        <f t="shared" si="0"/>
        <v>0</v>
      </c>
      <c r="J8" s="17">
        <f t="shared" si="2"/>
        <v>0</v>
      </c>
      <c r="K8" s="23">
        <f t="shared" si="3"/>
        <v>0</v>
      </c>
      <c r="L8" s="17">
        <f t="shared" si="4"/>
        <v>0</v>
      </c>
      <c r="M8" s="16" t="b">
        <f t="shared" si="5"/>
        <v>1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47.9345</v>
      </c>
      <c r="E9" s="33">
        <v>2.2575180000000001</v>
      </c>
      <c r="F9" s="35">
        <v>47.9345</v>
      </c>
      <c r="G9" s="33">
        <v>2.257406</v>
      </c>
      <c r="H9" s="20"/>
      <c r="I9" s="22">
        <f t="shared" si="0"/>
        <v>0</v>
      </c>
      <c r="J9" s="18">
        <f t="shared" si="2"/>
        <v>0</v>
      </c>
      <c r="K9" s="24">
        <f t="shared" si="3"/>
        <v>1.1200000000011201E-4</v>
      </c>
      <c r="L9" s="18">
        <f t="shared" si="4"/>
        <v>4.9612007523403001E-5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310.84800000000001</v>
      </c>
      <c r="E10" s="32">
        <v>48.429490000000001</v>
      </c>
      <c r="F10" s="36">
        <v>310.84800000000001</v>
      </c>
      <c r="G10" s="32">
        <v>48.429490000000001</v>
      </c>
      <c r="H10" s="19"/>
      <c r="I10" s="21">
        <f t="shared" si="0"/>
        <v>0</v>
      </c>
      <c r="J10" s="17">
        <f t="shared" si="2"/>
        <v>0</v>
      </c>
      <c r="K10" s="23">
        <f t="shared" si="3"/>
        <v>0</v>
      </c>
      <c r="L10" s="17">
        <f t="shared" si="4"/>
        <v>0</v>
      </c>
      <c r="M10" s="16" t="b">
        <f t="shared" si="5"/>
        <v>1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187.4735</v>
      </c>
      <c r="E11" s="32">
        <v>45.363670999999997</v>
      </c>
      <c r="F11" s="36">
        <v>187.4735</v>
      </c>
      <c r="G11" s="32">
        <v>45.363670999999997</v>
      </c>
      <c r="H11" s="19"/>
      <c r="I11" s="21">
        <f t="shared" si="0"/>
        <v>0</v>
      </c>
      <c r="J11" s="17">
        <f t="shared" si="2"/>
        <v>0</v>
      </c>
      <c r="K11" s="23">
        <f t="shared" si="3"/>
        <v>0</v>
      </c>
      <c r="L11" s="17">
        <f t="shared" si="4"/>
        <v>0</v>
      </c>
      <c r="M11" s="16" t="b">
        <f t="shared" si="5"/>
        <v>1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110.66759999999999</v>
      </c>
      <c r="E12" s="32">
        <v>43.130564</v>
      </c>
      <c r="F12" s="36">
        <v>110.66759999999999</v>
      </c>
      <c r="G12" s="32">
        <v>43.130564</v>
      </c>
      <c r="H12" s="19"/>
      <c r="I12" s="21">
        <f t="shared" si="0"/>
        <v>0</v>
      </c>
      <c r="J12" s="17">
        <f t="shared" si="2"/>
        <v>0</v>
      </c>
      <c r="K12" s="23">
        <f t="shared" si="3"/>
        <v>0</v>
      </c>
      <c r="L12" s="17">
        <f t="shared" si="4"/>
        <v>0</v>
      </c>
      <c r="M12" s="16" t="b">
        <f t="shared" si="5"/>
        <v>1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65.058899999999994</v>
      </c>
      <c r="E13" s="32">
        <v>42.331783000000001</v>
      </c>
      <c r="F13" s="36">
        <v>65.058899999999994</v>
      </c>
      <c r="G13" s="32">
        <v>42.331783000000001</v>
      </c>
      <c r="H13" s="19"/>
      <c r="I13" s="21">
        <f t="shared" si="0"/>
        <v>0</v>
      </c>
      <c r="J13" s="17">
        <f t="shared" si="2"/>
        <v>0</v>
      </c>
      <c r="K13" s="23">
        <f t="shared" si="3"/>
        <v>0</v>
      </c>
      <c r="L13" s="17">
        <f t="shared" si="4"/>
        <v>0</v>
      </c>
      <c r="M13" s="16" t="b">
        <f t="shared" si="5"/>
        <v>1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36.061100000000003</v>
      </c>
      <c r="E14" s="32">
        <v>30.535625</v>
      </c>
      <c r="F14" s="36">
        <v>36.061100000000003</v>
      </c>
      <c r="G14" s="32">
        <v>30.524623999999999</v>
      </c>
      <c r="H14" s="19"/>
      <c r="I14" s="21">
        <f t="shared" si="0"/>
        <v>0</v>
      </c>
      <c r="J14" s="17">
        <f t="shared" si="2"/>
        <v>0</v>
      </c>
      <c r="K14" s="23">
        <f t="shared" si="3"/>
        <v>1.1001000000000261E-2</v>
      </c>
      <c r="L14" s="17">
        <f t="shared" si="4"/>
        <v>3.6026772008102004E-4</v>
      </c>
      <c r="M14" s="16" t="b">
        <f t="shared" si="5"/>
        <v>1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21.0502</v>
      </c>
      <c r="E15" s="33">
        <v>17.355715</v>
      </c>
      <c r="F15" s="35">
        <v>21.0502</v>
      </c>
      <c r="G15" s="33">
        <v>17.355715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4"/>
        <v>0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369.15879999999999</v>
      </c>
      <c r="E16" s="32">
        <v>72.729738999999995</v>
      </c>
      <c r="F16" s="36">
        <v>369.15879999999999</v>
      </c>
      <c r="G16" s="32">
        <v>72.729738999999995</v>
      </c>
      <c r="H16" s="19"/>
      <c r="I16" s="21">
        <f t="shared" si="0"/>
        <v>0</v>
      </c>
      <c r="J16" s="17">
        <f t="shared" si="2"/>
        <v>0</v>
      </c>
      <c r="K16" s="23">
        <f t="shared" si="3"/>
        <v>0</v>
      </c>
      <c r="L16" s="17">
        <f t="shared" si="4"/>
        <v>0</v>
      </c>
      <c r="M16" s="16" t="b">
        <f t="shared" si="5"/>
        <v>1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239.167</v>
      </c>
      <c r="E17" s="32">
        <v>66.918642000000006</v>
      </c>
      <c r="F17" s="36">
        <v>239.167</v>
      </c>
      <c r="G17" s="32">
        <v>66.918642000000006</v>
      </c>
      <c r="H17" s="19"/>
      <c r="I17" s="21">
        <f t="shared" si="0"/>
        <v>0</v>
      </c>
      <c r="J17" s="17">
        <f t="shared" si="2"/>
        <v>0</v>
      </c>
      <c r="K17" s="23">
        <f t="shared" si="3"/>
        <v>0</v>
      </c>
      <c r="L17" s="17">
        <f t="shared" si="4"/>
        <v>0</v>
      </c>
      <c r="M17" s="16" t="b">
        <f t="shared" si="5"/>
        <v>1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157.37729999999999</v>
      </c>
      <c r="E18" s="32">
        <v>54.924422999999997</v>
      </c>
      <c r="F18" s="36">
        <v>157.37729999999999</v>
      </c>
      <c r="G18" s="32">
        <v>0</v>
      </c>
      <c r="H18" s="19"/>
      <c r="I18" s="21">
        <f t="shared" si="0"/>
        <v>0</v>
      </c>
      <c r="J18" s="17">
        <f t="shared" si="2"/>
        <v>0</v>
      </c>
      <c r="K18" s="23">
        <f t="shared" si="3"/>
        <v>54.924422999999997</v>
      </c>
      <c r="L18" s="17">
        <f t="shared" si="4"/>
        <v>1</v>
      </c>
      <c r="M18" s="16" t="b">
        <f t="shared" si="5"/>
        <v>1</v>
      </c>
      <c r="N18" s="28" t="b">
        <f t="shared" si="6"/>
        <v>0</v>
      </c>
      <c r="O18" s="15" t="b">
        <f t="shared" si="1"/>
        <v>0</v>
      </c>
      <c r="P18" s="26"/>
    </row>
    <row r="19" spans="1:16">
      <c r="A19" s="7"/>
      <c r="B19" s="5"/>
      <c r="C19" s="6" t="s">
        <v>5</v>
      </c>
      <c r="D19" s="36">
        <v>99.818600000000004</v>
      </c>
      <c r="E19" s="32">
        <v>39.259749999999997</v>
      </c>
      <c r="F19" s="36">
        <v>99.818600000000004</v>
      </c>
      <c r="G19" s="32">
        <v>0</v>
      </c>
      <c r="H19" s="19"/>
      <c r="I19" s="21">
        <f t="shared" si="0"/>
        <v>0</v>
      </c>
      <c r="J19" s="17">
        <f t="shared" si="2"/>
        <v>0</v>
      </c>
      <c r="K19" s="23">
        <f t="shared" si="3"/>
        <v>39.259749999999997</v>
      </c>
      <c r="L19" s="17">
        <f t="shared" si="4"/>
        <v>1</v>
      </c>
      <c r="M19" s="16" t="b">
        <f t="shared" si="5"/>
        <v>1</v>
      </c>
      <c r="N19" s="28" t="b">
        <f t="shared" si="6"/>
        <v>0</v>
      </c>
      <c r="O19" s="15" t="b">
        <f t="shared" si="1"/>
        <v>0</v>
      </c>
      <c r="P19" s="26"/>
    </row>
    <row r="20" spans="1:16">
      <c r="A20" s="7"/>
      <c r="B20" s="5"/>
      <c r="C20" s="6" t="s">
        <v>6</v>
      </c>
      <c r="D20" s="36">
        <v>65.319599999999994</v>
      </c>
      <c r="E20" s="32">
        <v>2.1798310000000001</v>
      </c>
      <c r="F20" s="36">
        <v>65.319599999999994</v>
      </c>
      <c r="G20" s="32">
        <v>2.1798310000000001</v>
      </c>
      <c r="H20" s="19"/>
      <c r="I20" s="21">
        <f t="shared" si="0"/>
        <v>0</v>
      </c>
      <c r="J20" s="17">
        <f t="shared" si="2"/>
        <v>0</v>
      </c>
      <c r="K20" s="23">
        <f t="shared" si="3"/>
        <v>0</v>
      </c>
      <c r="L20" s="17">
        <f t="shared" si="4"/>
        <v>0</v>
      </c>
      <c r="M20" s="16" t="b">
        <f t="shared" si="5"/>
        <v>1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48.127800000000001</v>
      </c>
      <c r="E21" s="33">
        <v>0</v>
      </c>
      <c r="F21" s="35">
        <v>48.127800000000001</v>
      </c>
      <c r="G21" s="33">
        <v>0</v>
      </c>
      <c r="H21" s="20"/>
      <c r="I21" s="22">
        <f t="shared" si="0"/>
        <v>0</v>
      </c>
      <c r="J21" s="18">
        <f t="shared" si="2"/>
        <v>0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695.89689999999996</v>
      </c>
      <c r="E22" s="32">
        <v>40.618932999999998</v>
      </c>
      <c r="F22" s="36">
        <v>695.89689999999996</v>
      </c>
      <c r="G22" s="32">
        <v>40.618881000000002</v>
      </c>
      <c r="H22" s="19"/>
      <c r="I22" s="21">
        <f t="shared" si="0"/>
        <v>0</v>
      </c>
      <c r="J22" s="17">
        <f t="shared" si="2"/>
        <v>0</v>
      </c>
      <c r="K22" s="23">
        <f t="shared" si="3"/>
        <v>5.1999999996610313E-5</v>
      </c>
      <c r="L22" s="17">
        <f t="shared" si="4"/>
        <v>1.280191185615287E-6</v>
      </c>
      <c r="M22" s="16" t="b">
        <f t="shared" si="5"/>
        <v>1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464.14019999999999</v>
      </c>
      <c r="E23" s="32">
        <v>39.349564000000001</v>
      </c>
      <c r="F23" s="36">
        <v>464.14019999999999</v>
      </c>
      <c r="G23" s="32">
        <v>39.349564000000001</v>
      </c>
      <c r="H23" s="19"/>
      <c r="I23" s="21">
        <f t="shared" si="0"/>
        <v>0</v>
      </c>
      <c r="J23" s="17">
        <f t="shared" si="2"/>
        <v>0</v>
      </c>
      <c r="K23" s="23">
        <f t="shared" si="3"/>
        <v>0</v>
      </c>
      <c r="L23" s="17">
        <f t="shared" si="4"/>
        <v>0</v>
      </c>
      <c r="M23" s="16" t="b">
        <f t="shared" si="5"/>
        <v>1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301.1216</v>
      </c>
      <c r="E24" s="32">
        <v>35.185845999999998</v>
      </c>
      <c r="F24" s="36">
        <v>301.1216</v>
      </c>
      <c r="G24" s="32">
        <v>35.185845999999998</v>
      </c>
      <c r="H24" s="19"/>
      <c r="I24" s="21">
        <f t="shared" si="0"/>
        <v>0</v>
      </c>
      <c r="J24" s="17">
        <f t="shared" si="2"/>
        <v>0</v>
      </c>
      <c r="K24" s="23">
        <f t="shared" si="3"/>
        <v>0</v>
      </c>
      <c r="L24" s="17">
        <f t="shared" si="4"/>
        <v>0</v>
      </c>
      <c r="M24" s="16" t="b">
        <f t="shared" si="5"/>
        <v>1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196.00409999999999</v>
      </c>
      <c r="E25" s="32">
        <v>27.199551</v>
      </c>
      <c r="F25" s="36">
        <v>196.00409999999999</v>
      </c>
      <c r="G25" s="32">
        <v>27.199551</v>
      </c>
      <c r="H25" s="19"/>
      <c r="I25" s="21">
        <f t="shared" si="0"/>
        <v>0</v>
      </c>
      <c r="J25" s="17">
        <f t="shared" si="2"/>
        <v>0</v>
      </c>
      <c r="K25" s="23">
        <f t="shared" si="3"/>
        <v>0</v>
      </c>
      <c r="L25" s="17">
        <f t="shared" si="4"/>
        <v>0</v>
      </c>
      <c r="M25" s="16" t="b">
        <f t="shared" si="5"/>
        <v>1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125.11750000000001</v>
      </c>
      <c r="E26" s="32">
        <v>17.914173000000002</v>
      </c>
      <c r="F26" s="36">
        <v>125.11750000000001</v>
      </c>
      <c r="G26" s="32">
        <v>17.914173000000002</v>
      </c>
      <c r="H26" s="19"/>
      <c r="I26" s="21">
        <f t="shared" si="0"/>
        <v>0</v>
      </c>
      <c r="J26" s="17">
        <f t="shared" si="2"/>
        <v>0</v>
      </c>
      <c r="K26" s="23">
        <f t="shared" si="3"/>
        <v>0</v>
      </c>
      <c r="L26" s="17">
        <f t="shared" si="4"/>
        <v>0</v>
      </c>
      <c r="M26" s="16" t="b">
        <f t="shared" si="5"/>
        <v>1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80.808199999999999</v>
      </c>
      <c r="E27" s="33">
        <v>9.4384519999999998</v>
      </c>
      <c r="F27" s="35">
        <v>80.808199999999999</v>
      </c>
      <c r="G27" s="33">
        <v>9.4384519999999998</v>
      </c>
      <c r="H27" s="20"/>
      <c r="I27" s="22">
        <f t="shared" si="0"/>
        <v>0</v>
      </c>
      <c r="J27" s="18">
        <f t="shared" si="2"/>
        <v>0</v>
      </c>
      <c r="K27" s="24">
        <f t="shared" si="3"/>
        <v>0</v>
      </c>
      <c r="L27" s="18">
        <f t="shared" si="4"/>
        <v>0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344.3014</v>
      </c>
      <c r="E28" s="32">
        <v>41.162075999999999</v>
      </c>
      <c r="F28" s="36">
        <v>344.3014</v>
      </c>
      <c r="G28" s="32">
        <v>41.162075000000002</v>
      </c>
      <c r="H28" s="19"/>
      <c r="I28" s="21">
        <f t="shared" si="0"/>
        <v>0</v>
      </c>
      <c r="J28" s="17">
        <f t="shared" si="2"/>
        <v>0</v>
      </c>
      <c r="K28" s="23">
        <f t="shared" si="3"/>
        <v>9.9999999747524271E-7</v>
      </c>
      <c r="L28" s="17">
        <f t="shared" si="4"/>
        <v>2.4294207090491682E-8</v>
      </c>
      <c r="M28" s="16" t="b">
        <f t="shared" si="5"/>
        <v>1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228.0967</v>
      </c>
      <c r="E29" s="32">
        <v>39.089171</v>
      </c>
      <c r="F29" s="36">
        <v>228.0967</v>
      </c>
      <c r="G29" s="32">
        <v>39.089069000000002</v>
      </c>
      <c r="H29" s="19"/>
      <c r="I29" s="21">
        <f t="shared" si="0"/>
        <v>0</v>
      </c>
      <c r="J29" s="17">
        <f t="shared" si="2"/>
        <v>0</v>
      </c>
      <c r="K29" s="23">
        <f t="shared" si="3"/>
        <v>1.0199999999827014E-4</v>
      </c>
      <c r="L29" s="17">
        <f t="shared" si="4"/>
        <v>2.6094183475100508E-6</v>
      </c>
      <c r="M29" s="16" t="b">
        <f t="shared" si="5"/>
        <v>1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148.55070000000001</v>
      </c>
      <c r="E30" s="32">
        <v>37.641871000000002</v>
      </c>
      <c r="F30" s="36">
        <v>148.55070000000001</v>
      </c>
      <c r="G30" s="32">
        <v>37.641871000000002</v>
      </c>
      <c r="H30" s="19"/>
      <c r="I30" s="21">
        <f t="shared" si="0"/>
        <v>0</v>
      </c>
      <c r="J30" s="17">
        <f t="shared" si="2"/>
        <v>0</v>
      </c>
      <c r="K30" s="23">
        <f t="shared" si="3"/>
        <v>0</v>
      </c>
      <c r="L30" s="17">
        <f t="shared" si="4"/>
        <v>0</v>
      </c>
      <c r="M30" s="16" t="b">
        <f t="shared" si="5"/>
        <v>1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96.241900000000001</v>
      </c>
      <c r="E31" s="32">
        <v>22.528569999999998</v>
      </c>
      <c r="F31" s="36">
        <v>96.241900000000001</v>
      </c>
      <c r="G31" s="32">
        <v>22.528599</v>
      </c>
      <c r="H31" s="19"/>
      <c r="I31" s="21">
        <f t="shared" si="0"/>
        <v>0</v>
      </c>
      <c r="J31" s="17">
        <f t="shared" si="2"/>
        <v>0</v>
      </c>
      <c r="K31" s="23">
        <f t="shared" si="3"/>
        <v>2.9000000001389026E-5</v>
      </c>
      <c r="L31" s="17">
        <f t="shared" si="4"/>
        <v>1.287254361992396E-6</v>
      </c>
      <c r="M31" s="16" t="b">
        <f t="shared" si="5"/>
        <v>1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62.113500000000002</v>
      </c>
      <c r="E32" s="32">
        <v>17.031638000000001</v>
      </c>
      <c r="F32" s="36">
        <v>62.113500000000002</v>
      </c>
      <c r="G32" s="32">
        <v>17.03163</v>
      </c>
      <c r="H32" s="19"/>
      <c r="I32" s="21">
        <f t="shared" si="0"/>
        <v>0</v>
      </c>
      <c r="J32" s="17">
        <f t="shared" si="2"/>
        <v>0</v>
      </c>
      <c r="K32" s="23">
        <f t="shared" si="3"/>
        <v>8.0000000011182237E-6</v>
      </c>
      <c r="L32" s="17">
        <f t="shared" si="4"/>
        <v>4.6971406986173747E-7</v>
      </c>
      <c r="M32" s="16" t="b">
        <f t="shared" si="5"/>
        <v>1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38.258600000000001</v>
      </c>
      <c r="E33" s="33">
        <v>8.8456799999999998</v>
      </c>
      <c r="F33" s="35">
        <v>38.258600000000001</v>
      </c>
      <c r="G33" s="33">
        <v>8.8456530000000004</v>
      </c>
      <c r="H33" s="20"/>
      <c r="I33" s="22">
        <f t="shared" si="0"/>
        <v>0</v>
      </c>
      <c r="J33" s="18">
        <f t="shared" si="2"/>
        <v>0</v>
      </c>
      <c r="K33" s="24">
        <f t="shared" si="3"/>
        <v>2.6999999999333113E-5</v>
      </c>
      <c r="L33" s="18">
        <f t="shared" si="4"/>
        <v>3.0523374120461355E-6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1207.4763</v>
      </c>
      <c r="E34" s="32">
        <v>25.594460999999999</v>
      </c>
      <c r="F34" s="36">
        <v>1207.4763</v>
      </c>
      <c r="G34" s="32">
        <v>25.594505000000002</v>
      </c>
      <c r="H34" s="19"/>
      <c r="I34" s="21">
        <f t="shared" si="0"/>
        <v>0</v>
      </c>
      <c r="J34" s="17">
        <f t="shared" si="2"/>
        <v>0</v>
      </c>
      <c r="K34" s="23">
        <f t="shared" si="3"/>
        <v>4.4000000002597517E-5</v>
      </c>
      <c r="L34" s="17">
        <f t="shared" si="4"/>
        <v>1.7191219616741193E-6</v>
      </c>
      <c r="M34" s="16" t="b">
        <f t="shared" si="5"/>
        <v>1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673.48450000000003</v>
      </c>
      <c r="E35" s="32">
        <v>22.235882</v>
      </c>
      <c r="F35" s="36">
        <v>673.48450000000003</v>
      </c>
      <c r="G35" s="32">
        <v>22.235669000000001</v>
      </c>
      <c r="H35" s="19"/>
      <c r="I35" s="21">
        <f t="shared" si="0"/>
        <v>0</v>
      </c>
      <c r="J35" s="17">
        <f t="shared" si="2"/>
        <v>0</v>
      </c>
      <c r="K35" s="23">
        <f t="shared" si="3"/>
        <v>2.1299999999868646E-4</v>
      </c>
      <c r="L35" s="17">
        <f t="shared" si="4"/>
        <v>9.5791118156496324E-6</v>
      </c>
      <c r="M35" s="16" t="b">
        <f t="shared" si="5"/>
        <v>1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400.32159999999999</v>
      </c>
      <c r="E36" s="32">
        <v>17.971639</v>
      </c>
      <c r="F36" s="36">
        <v>400.32159999999999</v>
      </c>
      <c r="G36" s="32">
        <v>17.971639</v>
      </c>
      <c r="H36" s="19"/>
      <c r="I36" s="21">
        <f t="shared" ref="I36:I67" si="7">ABS(ROUND(D36,4)-ROUND(F36,4))</f>
        <v>0</v>
      </c>
      <c r="J36" s="17">
        <f t="shared" si="2"/>
        <v>0</v>
      </c>
      <c r="K36" s="23">
        <f t="shared" si="3"/>
        <v>0</v>
      </c>
      <c r="L36" s="17">
        <f t="shared" si="4"/>
        <v>0</v>
      </c>
      <c r="M36" s="16" t="b">
        <f t="shared" si="5"/>
        <v>1</v>
      </c>
      <c r="N36" s="28" t="b">
        <f t="shared" si="6"/>
        <v>1</v>
      </c>
      <c r="O36" s="15" t="b">
        <f t="shared" ref="O36:O67" si="8">OR($K36&lt;0.25,$L36&lt;0.05)</f>
        <v>1</v>
      </c>
      <c r="P36" s="26"/>
    </row>
    <row r="37" spans="1:16">
      <c r="A37" s="7"/>
      <c r="B37" s="5"/>
      <c r="C37" s="6" t="s">
        <v>5</v>
      </c>
      <c r="D37" s="36">
        <v>236.9649</v>
      </c>
      <c r="E37" s="32">
        <v>14.376894999999999</v>
      </c>
      <c r="F37" s="36">
        <v>236.9649</v>
      </c>
      <c r="G37" s="32">
        <v>14.376894999999999</v>
      </c>
      <c r="H37" s="19"/>
      <c r="I37" s="21">
        <f t="shared" si="7"/>
        <v>0</v>
      </c>
      <c r="J37" s="17">
        <f t="shared" si="2"/>
        <v>0</v>
      </c>
      <c r="K37" s="23">
        <f t="shared" si="3"/>
        <v>0</v>
      </c>
      <c r="L37" s="17">
        <f t="shared" si="4"/>
        <v>0</v>
      </c>
      <c r="M37" s="16" t="b">
        <f t="shared" si="5"/>
        <v>1</v>
      </c>
      <c r="N37" s="28" t="b">
        <f t="shared" si="6"/>
        <v>1</v>
      </c>
      <c r="O37" s="15" t="b">
        <f t="shared" si="8"/>
        <v>1</v>
      </c>
      <c r="P37" s="26"/>
    </row>
    <row r="38" spans="1:16">
      <c r="A38" s="7"/>
      <c r="B38" s="5"/>
      <c r="C38" s="6" t="s">
        <v>6</v>
      </c>
      <c r="D38" s="36">
        <v>142.1113</v>
      </c>
      <c r="E38" s="32">
        <v>10.325070999999999</v>
      </c>
      <c r="F38" s="36">
        <v>142.1113</v>
      </c>
      <c r="G38" s="32">
        <v>10.325070999999999</v>
      </c>
      <c r="H38" s="19"/>
      <c r="I38" s="21">
        <f t="shared" si="7"/>
        <v>0</v>
      </c>
      <c r="J38" s="17">
        <f t="shared" si="2"/>
        <v>0</v>
      </c>
      <c r="K38" s="23">
        <f t="shared" si="3"/>
        <v>0</v>
      </c>
      <c r="L38" s="17">
        <f t="shared" si="4"/>
        <v>0</v>
      </c>
      <c r="M38" s="16" t="b">
        <f t="shared" si="5"/>
        <v>1</v>
      </c>
      <c r="N38" s="28" t="b">
        <f t="shared" si="6"/>
        <v>1</v>
      </c>
      <c r="O38" s="15" t="b">
        <f t="shared" si="8"/>
        <v>1</v>
      </c>
      <c r="P38" s="26"/>
    </row>
    <row r="39" spans="1:16" ht="14.65" thickBot="1">
      <c r="A39" s="7"/>
      <c r="B39" s="8"/>
      <c r="C39" s="9" t="s">
        <v>7</v>
      </c>
      <c r="D39" s="35">
        <v>80.222700000000003</v>
      </c>
      <c r="E39" s="33">
        <v>5.5473160000000004</v>
      </c>
      <c r="F39" s="35">
        <v>80.222700000000003</v>
      </c>
      <c r="G39" s="33">
        <v>5.5473160000000004</v>
      </c>
      <c r="H39" s="20"/>
      <c r="I39" s="22">
        <f t="shared" si="7"/>
        <v>0</v>
      </c>
      <c r="J39" s="18">
        <f t="shared" si="2"/>
        <v>0</v>
      </c>
      <c r="K39" s="24">
        <f t="shared" si="3"/>
        <v>0</v>
      </c>
      <c r="L39" s="18">
        <f t="shared" si="4"/>
        <v>0</v>
      </c>
      <c r="M39" s="13" t="b">
        <f t="shared" si="5"/>
        <v>1</v>
      </c>
      <c r="N39" s="12" t="b">
        <f t="shared" si="6"/>
        <v>1</v>
      </c>
      <c r="O39" s="14" t="b">
        <f t="shared" si="8"/>
        <v>1</v>
      </c>
      <c r="P39" s="26"/>
    </row>
    <row r="40" spans="1:16">
      <c r="A40" s="7"/>
      <c r="B40" s="2" t="s">
        <v>15</v>
      </c>
      <c r="C40" s="3" t="s">
        <v>2</v>
      </c>
      <c r="D40" s="36">
        <v>1647.6428000000001</v>
      </c>
      <c r="E40" s="32">
        <v>42.971885</v>
      </c>
      <c r="F40" s="36">
        <v>1647.6428000000001</v>
      </c>
      <c r="G40" s="32">
        <v>42.971899999999998</v>
      </c>
      <c r="H40" s="19"/>
      <c r="I40" s="21">
        <f t="shared" si="7"/>
        <v>0</v>
      </c>
      <c r="J40" s="17">
        <f t="shared" si="2"/>
        <v>0</v>
      </c>
      <c r="K40" s="23">
        <f t="shared" si="3"/>
        <v>1.4999999997655777E-5</v>
      </c>
      <c r="L40" s="17">
        <f t="shared" si="4"/>
        <v>3.4906544121859895E-7</v>
      </c>
      <c r="M40" s="16" t="b">
        <f t="shared" si="5"/>
        <v>1</v>
      </c>
      <c r="N40" s="28" t="b">
        <f t="shared" si="6"/>
        <v>1</v>
      </c>
      <c r="O40" s="15" t="b">
        <f t="shared" si="8"/>
        <v>1</v>
      </c>
      <c r="P40" s="26"/>
    </row>
    <row r="41" spans="1:16">
      <c r="A41" s="7"/>
      <c r="B41" s="5"/>
      <c r="C41" s="6" t="s">
        <v>3</v>
      </c>
      <c r="D41" s="36">
        <v>820.21209999999996</v>
      </c>
      <c r="E41" s="32">
        <v>40.815809000000002</v>
      </c>
      <c r="F41" s="36">
        <v>820.21209999999996</v>
      </c>
      <c r="G41" s="32">
        <v>40.815803000000002</v>
      </c>
      <c r="H41" s="19"/>
      <c r="I41" s="21">
        <f t="shared" si="7"/>
        <v>0</v>
      </c>
      <c r="J41" s="17">
        <f t="shared" si="2"/>
        <v>0</v>
      </c>
      <c r="K41" s="23">
        <f t="shared" si="3"/>
        <v>5.999999999062311E-6</v>
      </c>
      <c r="L41" s="17">
        <f t="shared" si="4"/>
        <v>1.4700186390381731E-7</v>
      </c>
      <c r="M41" s="16" t="b">
        <f t="shared" si="5"/>
        <v>1</v>
      </c>
      <c r="N41" s="28" t="b">
        <f t="shared" si="6"/>
        <v>1</v>
      </c>
      <c r="O41" s="15" t="b">
        <f t="shared" si="8"/>
        <v>1</v>
      </c>
      <c r="P41" s="26"/>
    </row>
    <row r="42" spans="1:16">
      <c r="A42" s="7"/>
      <c r="B42" s="5"/>
      <c r="C42" s="6" t="s">
        <v>4</v>
      </c>
      <c r="D42" s="36">
        <v>430.34050000000002</v>
      </c>
      <c r="E42" s="32">
        <v>37.118845</v>
      </c>
      <c r="F42" s="36">
        <v>430.34050000000002</v>
      </c>
      <c r="G42" s="32">
        <v>37.118163000000003</v>
      </c>
      <c r="H42" s="19"/>
      <c r="I42" s="21">
        <f t="shared" si="7"/>
        <v>0</v>
      </c>
      <c r="J42" s="17">
        <f t="shared" si="2"/>
        <v>0</v>
      </c>
      <c r="K42" s="23">
        <f t="shared" si="3"/>
        <v>6.8199999999762895E-4</v>
      </c>
      <c r="L42" s="17">
        <f t="shared" si="4"/>
        <v>1.8373416521888508E-5</v>
      </c>
      <c r="M42" s="16" t="b">
        <f t="shared" si="5"/>
        <v>1</v>
      </c>
      <c r="N42" s="28" t="b">
        <f t="shared" si="6"/>
        <v>1</v>
      </c>
      <c r="O42" s="15" t="b">
        <f t="shared" si="8"/>
        <v>1</v>
      </c>
      <c r="P42" s="26"/>
    </row>
    <row r="43" spans="1:16">
      <c r="A43" s="7"/>
      <c r="B43" s="5"/>
      <c r="C43" s="6" t="s">
        <v>5</v>
      </c>
      <c r="D43" s="36">
        <v>219.40090000000001</v>
      </c>
      <c r="E43" s="32">
        <v>32.395361999999999</v>
      </c>
      <c r="F43" s="36">
        <v>219.40090000000001</v>
      </c>
      <c r="G43" s="32">
        <v>32.395505</v>
      </c>
      <c r="H43" s="19"/>
      <c r="I43" s="21">
        <f t="shared" si="7"/>
        <v>0</v>
      </c>
      <c r="J43" s="17">
        <f t="shared" si="2"/>
        <v>0</v>
      </c>
      <c r="K43" s="23">
        <f t="shared" si="3"/>
        <v>1.430000000013365E-4</v>
      </c>
      <c r="L43" s="17">
        <f t="shared" si="4"/>
        <v>4.4142121331525175E-6</v>
      </c>
      <c r="M43" s="16" t="b">
        <f t="shared" si="5"/>
        <v>1</v>
      </c>
      <c r="N43" s="28" t="b">
        <f t="shared" si="6"/>
        <v>1</v>
      </c>
      <c r="O43" s="15" t="b">
        <f t="shared" si="8"/>
        <v>1</v>
      </c>
      <c r="P43" s="26"/>
    </row>
    <row r="44" spans="1:16">
      <c r="A44" s="7"/>
      <c r="B44" s="5"/>
      <c r="C44" s="6" t="s">
        <v>6</v>
      </c>
      <c r="D44" s="36">
        <v>108.4726</v>
      </c>
      <c r="E44" s="32">
        <v>24.590786000000001</v>
      </c>
      <c r="F44" s="36">
        <v>108.4726</v>
      </c>
      <c r="G44" s="32">
        <v>24.590786000000001</v>
      </c>
      <c r="H44" s="19"/>
      <c r="I44" s="21">
        <f t="shared" si="7"/>
        <v>0</v>
      </c>
      <c r="J44" s="17">
        <f t="shared" si="2"/>
        <v>0</v>
      </c>
      <c r="K44" s="23">
        <f t="shared" si="3"/>
        <v>0</v>
      </c>
      <c r="L44" s="17">
        <f t="shared" si="4"/>
        <v>0</v>
      </c>
      <c r="M44" s="16" t="b">
        <f t="shared" si="5"/>
        <v>1</v>
      </c>
      <c r="N44" s="28" t="b">
        <f t="shared" si="6"/>
        <v>1</v>
      </c>
      <c r="O44" s="15" t="b">
        <f t="shared" si="8"/>
        <v>1</v>
      </c>
      <c r="P44" s="26"/>
    </row>
    <row r="45" spans="1:16" ht="14.65" thickBot="1">
      <c r="A45" s="7"/>
      <c r="B45" s="8"/>
      <c r="C45" s="9" t="s">
        <v>7</v>
      </c>
      <c r="D45" s="35">
        <v>55.397199999999998</v>
      </c>
      <c r="E45" s="33">
        <v>14.47505</v>
      </c>
      <c r="F45" s="35">
        <v>55.397199999999998</v>
      </c>
      <c r="G45" s="33">
        <v>14.475065000000001</v>
      </c>
      <c r="H45" s="20"/>
      <c r="I45" s="22">
        <f t="shared" si="7"/>
        <v>0</v>
      </c>
      <c r="J45" s="18">
        <f t="shared" si="2"/>
        <v>0</v>
      </c>
      <c r="K45" s="24">
        <f t="shared" si="3"/>
        <v>1.5000000001208491E-5</v>
      </c>
      <c r="L45" s="18">
        <f t="shared" si="4"/>
        <v>1.0362658506846145E-6</v>
      </c>
      <c r="M45" s="13" t="b">
        <f t="shared" si="5"/>
        <v>1</v>
      </c>
      <c r="N45" s="12" t="b">
        <f t="shared" si="6"/>
        <v>1</v>
      </c>
      <c r="O45" s="14" t="b">
        <f t="shared" si="8"/>
        <v>1</v>
      </c>
      <c r="P45" s="26"/>
    </row>
    <row r="46" spans="1:16">
      <c r="A46" s="7"/>
      <c r="B46" s="2" t="s">
        <v>16</v>
      </c>
      <c r="C46" s="3" t="s">
        <v>2</v>
      </c>
      <c r="D46" s="36">
        <v>803.69899999999996</v>
      </c>
      <c r="E46" s="32">
        <v>63.169882000000001</v>
      </c>
      <c r="F46" s="36">
        <v>803.69899999999996</v>
      </c>
      <c r="G46" s="32">
        <v>63.169882000000001</v>
      </c>
      <c r="H46" s="19"/>
      <c r="I46" s="21">
        <f t="shared" si="7"/>
        <v>0</v>
      </c>
      <c r="J46" s="17">
        <f t="shared" si="2"/>
        <v>0</v>
      </c>
      <c r="K46" s="23">
        <f t="shared" si="3"/>
        <v>0</v>
      </c>
      <c r="L46" s="17">
        <f t="shared" si="4"/>
        <v>0</v>
      </c>
      <c r="M46" s="16" t="b">
        <f t="shared" si="5"/>
        <v>1</v>
      </c>
      <c r="N46" s="28" t="b">
        <f t="shared" si="6"/>
        <v>1</v>
      </c>
      <c r="O46" s="15" t="b">
        <f t="shared" si="8"/>
        <v>1</v>
      </c>
      <c r="P46" s="26"/>
    </row>
    <row r="47" spans="1:16">
      <c r="A47" s="7"/>
      <c r="B47" s="5"/>
      <c r="C47" s="6" t="s">
        <v>3</v>
      </c>
      <c r="D47" s="36">
        <v>441.0557</v>
      </c>
      <c r="E47" s="32">
        <v>59.129617000000003</v>
      </c>
      <c r="F47" s="36">
        <v>441.0557</v>
      </c>
      <c r="G47" s="32">
        <v>59.129617000000003</v>
      </c>
      <c r="H47" s="19"/>
      <c r="I47" s="21">
        <f t="shared" si="7"/>
        <v>0</v>
      </c>
      <c r="J47" s="17">
        <f t="shared" si="2"/>
        <v>0</v>
      </c>
      <c r="K47" s="23">
        <f t="shared" si="3"/>
        <v>0</v>
      </c>
      <c r="L47" s="17">
        <f t="shared" si="4"/>
        <v>0</v>
      </c>
      <c r="M47" s="16" t="b">
        <f t="shared" si="5"/>
        <v>1</v>
      </c>
      <c r="N47" s="28" t="b">
        <f t="shared" si="6"/>
        <v>1</v>
      </c>
      <c r="O47" s="15" t="b">
        <f t="shared" si="8"/>
        <v>1</v>
      </c>
      <c r="P47" s="26"/>
    </row>
    <row r="48" spans="1:16">
      <c r="A48" s="7"/>
      <c r="B48" s="5"/>
      <c r="C48" s="6" t="s">
        <v>4</v>
      </c>
      <c r="D48" s="36">
        <v>244.41650000000001</v>
      </c>
      <c r="E48" s="32">
        <v>54.591994999999997</v>
      </c>
      <c r="F48" s="36">
        <v>244.41650000000001</v>
      </c>
      <c r="G48" s="32">
        <v>54.591994999999997</v>
      </c>
      <c r="H48" s="19"/>
      <c r="I48" s="21">
        <f t="shared" si="7"/>
        <v>0</v>
      </c>
      <c r="J48" s="17">
        <f t="shared" si="2"/>
        <v>0</v>
      </c>
      <c r="K48" s="23">
        <f t="shared" si="3"/>
        <v>0</v>
      </c>
      <c r="L48" s="17">
        <f t="shared" si="4"/>
        <v>0</v>
      </c>
      <c r="M48" s="16" t="b">
        <f t="shared" si="5"/>
        <v>1</v>
      </c>
      <c r="N48" s="28" t="b">
        <f t="shared" si="6"/>
        <v>1</v>
      </c>
      <c r="O48" s="15" t="b">
        <f t="shared" si="8"/>
        <v>1</v>
      </c>
      <c r="P48" s="26"/>
    </row>
    <row r="49" spans="1:16">
      <c r="A49" s="7"/>
      <c r="B49" s="5"/>
      <c r="C49" s="6" t="s">
        <v>5</v>
      </c>
      <c r="D49" s="36">
        <v>128.80000000000001</v>
      </c>
      <c r="E49" s="32">
        <v>41.421027000000002</v>
      </c>
      <c r="F49" s="36">
        <v>128.80000000000001</v>
      </c>
      <c r="G49" s="32">
        <v>41.421027000000002</v>
      </c>
      <c r="H49" s="19"/>
      <c r="I49" s="21">
        <f t="shared" si="7"/>
        <v>0</v>
      </c>
      <c r="J49" s="17">
        <f t="shared" si="2"/>
        <v>0</v>
      </c>
      <c r="K49" s="23">
        <f t="shared" si="3"/>
        <v>0</v>
      </c>
      <c r="L49" s="17">
        <f t="shared" si="4"/>
        <v>0</v>
      </c>
      <c r="M49" s="16" t="b">
        <f t="shared" si="5"/>
        <v>1</v>
      </c>
      <c r="N49" s="28" t="b">
        <f t="shared" si="6"/>
        <v>1</v>
      </c>
      <c r="O49" s="15" t="b">
        <f t="shared" si="8"/>
        <v>1</v>
      </c>
      <c r="P49" s="26"/>
    </row>
    <row r="50" spans="1:16">
      <c r="A50" s="7"/>
      <c r="B50" s="5"/>
      <c r="C50" s="6" t="s">
        <v>6</v>
      </c>
      <c r="D50" s="36">
        <v>68.531999999999996</v>
      </c>
      <c r="E50" s="32">
        <v>19.897124000000002</v>
      </c>
      <c r="F50" s="36">
        <v>68.531999999999996</v>
      </c>
      <c r="G50" s="32">
        <v>19.897124000000002</v>
      </c>
      <c r="H50" s="19"/>
      <c r="I50" s="21">
        <f t="shared" si="7"/>
        <v>0</v>
      </c>
      <c r="J50" s="17">
        <f t="shared" si="2"/>
        <v>0</v>
      </c>
      <c r="K50" s="23">
        <f t="shared" si="3"/>
        <v>0</v>
      </c>
      <c r="L50" s="17">
        <f t="shared" si="4"/>
        <v>0</v>
      </c>
      <c r="M50" s="16" t="b">
        <f t="shared" si="5"/>
        <v>1</v>
      </c>
      <c r="N50" s="28" t="b">
        <f t="shared" si="6"/>
        <v>1</v>
      </c>
      <c r="O50" s="15" t="b">
        <f t="shared" si="8"/>
        <v>1</v>
      </c>
      <c r="P50" s="26"/>
    </row>
    <row r="51" spans="1:16" ht="14.65" thickBot="1">
      <c r="A51" s="7"/>
      <c r="B51" s="8"/>
      <c r="C51" s="9" t="s">
        <v>7</v>
      </c>
      <c r="D51" s="35">
        <v>36.1402</v>
      </c>
      <c r="E51" s="33">
        <v>13.826779</v>
      </c>
      <c r="F51" s="35">
        <v>36.1402</v>
      </c>
      <c r="G51" s="33">
        <v>13.826779</v>
      </c>
      <c r="H51" s="20"/>
      <c r="I51" s="22">
        <f t="shared" si="7"/>
        <v>0</v>
      </c>
      <c r="J51" s="18">
        <f t="shared" si="2"/>
        <v>0</v>
      </c>
      <c r="K51" s="24">
        <f t="shared" si="3"/>
        <v>0</v>
      </c>
      <c r="L51" s="18">
        <f t="shared" si="4"/>
        <v>0</v>
      </c>
      <c r="M51" s="13" t="b">
        <f t="shared" si="5"/>
        <v>1</v>
      </c>
      <c r="N51" s="12" t="b">
        <f t="shared" si="6"/>
        <v>1</v>
      </c>
      <c r="O51" s="14" t="b">
        <f t="shared" si="8"/>
        <v>1</v>
      </c>
      <c r="P51" s="26"/>
    </row>
    <row r="52" spans="1:16">
      <c r="A52" s="7"/>
      <c r="B52" s="2" t="s">
        <v>17</v>
      </c>
      <c r="C52" s="3" t="s">
        <v>2</v>
      </c>
      <c r="D52" s="36">
        <v>1124.3188</v>
      </c>
      <c r="E52" s="32">
        <v>45.330829999999999</v>
      </c>
      <c r="F52" s="36">
        <v>1124.3188</v>
      </c>
      <c r="G52" s="32">
        <v>45.330829999999999</v>
      </c>
      <c r="H52" s="19"/>
      <c r="I52" s="21">
        <f t="shared" si="7"/>
        <v>0</v>
      </c>
      <c r="J52" s="17">
        <f t="shared" si="2"/>
        <v>0</v>
      </c>
      <c r="K52" s="23">
        <f t="shared" si="3"/>
        <v>0</v>
      </c>
      <c r="L52" s="17">
        <f t="shared" si="4"/>
        <v>0</v>
      </c>
      <c r="M52" s="16" t="b">
        <f t="shared" si="5"/>
        <v>1</v>
      </c>
      <c r="N52" s="28" t="b">
        <f t="shared" si="6"/>
        <v>1</v>
      </c>
      <c r="O52" s="15" t="b">
        <f t="shared" si="8"/>
        <v>1</v>
      </c>
      <c r="P52" s="26"/>
    </row>
    <row r="53" spans="1:16">
      <c r="A53" s="7"/>
      <c r="B53" s="5"/>
      <c r="C53" s="6" t="s">
        <v>3</v>
      </c>
      <c r="D53" s="36">
        <v>621.70339999999999</v>
      </c>
      <c r="E53" s="32">
        <v>42.667262999999998</v>
      </c>
      <c r="F53" s="36">
        <v>621.70339999999999</v>
      </c>
      <c r="G53" s="32">
        <v>42.667262999999998</v>
      </c>
      <c r="H53" s="19"/>
      <c r="I53" s="21">
        <f t="shared" si="7"/>
        <v>0</v>
      </c>
      <c r="J53" s="17">
        <f t="shared" si="2"/>
        <v>0</v>
      </c>
      <c r="K53" s="23">
        <f t="shared" si="3"/>
        <v>0</v>
      </c>
      <c r="L53" s="17">
        <f t="shared" si="4"/>
        <v>0</v>
      </c>
      <c r="M53" s="16" t="b">
        <f t="shared" si="5"/>
        <v>1</v>
      </c>
      <c r="N53" s="28" t="b">
        <f t="shared" si="6"/>
        <v>1</v>
      </c>
      <c r="O53" s="15" t="b">
        <f t="shared" si="8"/>
        <v>1</v>
      </c>
      <c r="P53" s="26"/>
    </row>
    <row r="54" spans="1:16">
      <c r="A54" s="7"/>
      <c r="B54" s="5"/>
      <c r="C54" s="6" t="s">
        <v>4</v>
      </c>
      <c r="D54" s="36">
        <v>370.49349999999998</v>
      </c>
      <c r="E54" s="32">
        <v>38.204411</v>
      </c>
      <c r="F54" s="36">
        <v>370.49349999999998</v>
      </c>
      <c r="G54" s="32">
        <v>38.207180000000001</v>
      </c>
      <c r="H54" s="19"/>
      <c r="I54" s="21">
        <f t="shared" si="7"/>
        <v>0</v>
      </c>
      <c r="J54" s="17">
        <f t="shared" si="2"/>
        <v>0</v>
      </c>
      <c r="K54" s="23">
        <f t="shared" si="3"/>
        <v>2.7690000000006876E-3</v>
      </c>
      <c r="L54" s="17">
        <f t="shared" si="4"/>
        <v>7.2478541810250263E-5</v>
      </c>
      <c r="M54" s="16" t="b">
        <f t="shared" si="5"/>
        <v>1</v>
      </c>
      <c r="N54" s="28" t="b">
        <f t="shared" si="6"/>
        <v>1</v>
      </c>
      <c r="O54" s="15" t="b">
        <f t="shared" si="8"/>
        <v>1</v>
      </c>
      <c r="P54" s="26"/>
    </row>
    <row r="55" spans="1:16">
      <c r="A55" s="7"/>
      <c r="B55" s="5"/>
      <c r="C55" s="6" t="s">
        <v>5</v>
      </c>
      <c r="D55" s="36">
        <v>219.32679999999999</v>
      </c>
      <c r="E55" s="32">
        <v>36.166496000000002</v>
      </c>
      <c r="F55" s="36">
        <v>219.32679999999999</v>
      </c>
      <c r="G55" s="32">
        <v>36.166496000000002</v>
      </c>
      <c r="H55" s="19"/>
      <c r="I55" s="21">
        <f t="shared" si="7"/>
        <v>0</v>
      </c>
      <c r="J55" s="17">
        <f t="shared" si="2"/>
        <v>0</v>
      </c>
      <c r="K55" s="23">
        <f t="shared" si="3"/>
        <v>0</v>
      </c>
      <c r="L55" s="17">
        <f t="shared" si="4"/>
        <v>0</v>
      </c>
      <c r="M55" s="16" t="b">
        <f t="shared" si="5"/>
        <v>1</v>
      </c>
      <c r="N55" s="28" t="b">
        <f t="shared" si="6"/>
        <v>1</v>
      </c>
      <c r="O55" s="15" t="b">
        <f t="shared" si="8"/>
        <v>1</v>
      </c>
      <c r="P55" s="26"/>
    </row>
    <row r="56" spans="1:16">
      <c r="A56" s="7"/>
      <c r="B56" s="5"/>
      <c r="C56" s="6" t="s">
        <v>6</v>
      </c>
      <c r="D56" s="36">
        <v>128.4443</v>
      </c>
      <c r="E56" s="32">
        <v>28.229671</v>
      </c>
      <c r="F56" s="36">
        <v>128.4443</v>
      </c>
      <c r="G56" s="32">
        <v>28.229671</v>
      </c>
      <c r="H56" s="19"/>
      <c r="I56" s="21">
        <f t="shared" si="7"/>
        <v>0</v>
      </c>
      <c r="J56" s="17">
        <f t="shared" si="2"/>
        <v>0</v>
      </c>
      <c r="K56" s="23">
        <f t="shared" si="3"/>
        <v>0</v>
      </c>
      <c r="L56" s="17">
        <f t="shared" si="4"/>
        <v>0</v>
      </c>
      <c r="M56" s="16" t="b">
        <f t="shared" si="5"/>
        <v>1</v>
      </c>
      <c r="N56" s="28" t="b">
        <f t="shared" si="6"/>
        <v>1</v>
      </c>
      <c r="O56" s="15" t="b">
        <f t="shared" si="8"/>
        <v>1</v>
      </c>
      <c r="P56" s="26"/>
    </row>
    <row r="57" spans="1:16" ht="14.65" thickBot="1">
      <c r="A57" s="10"/>
      <c r="B57" s="8"/>
      <c r="C57" s="9" t="s">
        <v>7</v>
      </c>
      <c r="D57" s="35">
        <v>73.620900000000006</v>
      </c>
      <c r="E57" s="33">
        <v>17.847456999999999</v>
      </c>
      <c r="F57" s="35">
        <v>73.620900000000006</v>
      </c>
      <c r="G57" s="33">
        <v>17.847456999999999</v>
      </c>
      <c r="H57" s="20"/>
      <c r="I57" s="22">
        <f t="shared" si="7"/>
        <v>0</v>
      </c>
      <c r="J57" s="18">
        <f t="shared" si="2"/>
        <v>0</v>
      </c>
      <c r="K57" s="24">
        <f t="shared" si="3"/>
        <v>0</v>
      </c>
      <c r="L57" s="18">
        <f t="shared" si="4"/>
        <v>0</v>
      </c>
      <c r="M57" s="13" t="b">
        <f t="shared" si="5"/>
        <v>1</v>
      </c>
      <c r="N57" s="12" t="b">
        <f t="shared" si="6"/>
        <v>1</v>
      </c>
      <c r="O57" s="14" t="b">
        <f t="shared" si="8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1361.0473999999999</v>
      </c>
      <c r="E58" s="32">
        <v>28.571232999999999</v>
      </c>
      <c r="F58" s="36">
        <v>1361.0473999999999</v>
      </c>
      <c r="G58" s="32">
        <v>28.571232999999999</v>
      </c>
      <c r="H58" s="19"/>
      <c r="I58" s="21">
        <f t="shared" si="7"/>
        <v>0</v>
      </c>
      <c r="J58" s="17">
        <f t="shared" si="2"/>
        <v>0</v>
      </c>
      <c r="K58" s="23">
        <f t="shared" si="3"/>
        <v>0</v>
      </c>
      <c r="L58" s="17">
        <f t="shared" si="4"/>
        <v>0</v>
      </c>
      <c r="M58" s="16" t="b">
        <f t="shared" si="5"/>
        <v>1</v>
      </c>
      <c r="N58" s="28" t="b">
        <f t="shared" si="6"/>
        <v>1</v>
      </c>
      <c r="O58" s="15" t="b">
        <f t="shared" si="8"/>
        <v>1</v>
      </c>
      <c r="P58" s="26"/>
    </row>
    <row r="59" spans="1:16">
      <c r="A59" s="4"/>
      <c r="B59" s="5"/>
      <c r="C59" s="6" t="s">
        <v>3</v>
      </c>
      <c r="D59" s="36">
        <v>771.29899999999998</v>
      </c>
      <c r="E59" s="32">
        <v>24.142011</v>
      </c>
      <c r="F59" s="36">
        <v>771.29899999999998</v>
      </c>
      <c r="G59" s="32">
        <v>24.142011</v>
      </c>
      <c r="H59" s="19"/>
      <c r="I59" s="21">
        <f t="shared" si="7"/>
        <v>0</v>
      </c>
      <c r="J59" s="17">
        <f t="shared" si="2"/>
        <v>0</v>
      </c>
      <c r="K59" s="23">
        <f t="shared" si="3"/>
        <v>0</v>
      </c>
      <c r="L59" s="17">
        <f t="shared" si="4"/>
        <v>0</v>
      </c>
      <c r="M59" s="16" t="b">
        <f t="shared" si="5"/>
        <v>1</v>
      </c>
      <c r="N59" s="28" t="b">
        <f t="shared" si="6"/>
        <v>1</v>
      </c>
      <c r="O59" s="15" t="b">
        <f t="shared" si="8"/>
        <v>1</v>
      </c>
      <c r="P59" s="26"/>
    </row>
    <row r="60" spans="1:16">
      <c r="A60" s="7"/>
      <c r="B60" s="5"/>
      <c r="C60" s="6" t="s">
        <v>4</v>
      </c>
      <c r="D60" s="36">
        <v>424.6515</v>
      </c>
      <c r="E60" s="32">
        <v>19.854627000000001</v>
      </c>
      <c r="F60" s="36">
        <v>424.6515</v>
      </c>
      <c r="G60" s="32">
        <v>19.854627000000001</v>
      </c>
      <c r="H60" s="19"/>
      <c r="I60" s="21">
        <f t="shared" si="7"/>
        <v>0</v>
      </c>
      <c r="J60" s="17">
        <f t="shared" si="2"/>
        <v>0</v>
      </c>
      <c r="K60" s="23">
        <f t="shared" si="3"/>
        <v>0</v>
      </c>
      <c r="L60" s="17">
        <f t="shared" si="4"/>
        <v>0</v>
      </c>
      <c r="M60" s="16" t="b">
        <f t="shared" si="5"/>
        <v>1</v>
      </c>
      <c r="N60" s="28" t="b">
        <f t="shared" si="6"/>
        <v>1</v>
      </c>
      <c r="O60" s="15" t="b">
        <f t="shared" si="8"/>
        <v>1</v>
      </c>
      <c r="P60" s="26"/>
    </row>
    <row r="61" spans="1:16">
      <c r="A61" s="7"/>
      <c r="B61" s="5"/>
      <c r="C61" s="6" t="s">
        <v>5</v>
      </c>
      <c r="D61" s="36">
        <v>234.23509999999999</v>
      </c>
      <c r="E61" s="32">
        <v>15.993003</v>
      </c>
      <c r="F61" s="36">
        <v>234.23509999999999</v>
      </c>
      <c r="G61" s="32">
        <v>15.992964000000001</v>
      </c>
      <c r="H61" s="19"/>
      <c r="I61" s="21">
        <f t="shared" si="7"/>
        <v>0</v>
      </c>
      <c r="J61" s="17">
        <f t="shared" si="2"/>
        <v>0</v>
      </c>
      <c r="K61" s="23">
        <f t="shared" si="3"/>
        <v>3.8999999999234092E-5</v>
      </c>
      <c r="L61" s="17">
        <f t="shared" si="4"/>
        <v>2.4385664155746056E-6</v>
      </c>
      <c r="M61" s="16" t="b">
        <f t="shared" si="5"/>
        <v>1</v>
      </c>
      <c r="N61" s="28" t="b">
        <f t="shared" si="6"/>
        <v>1</v>
      </c>
      <c r="O61" s="15" t="b">
        <f t="shared" si="8"/>
        <v>1</v>
      </c>
      <c r="P61" s="26"/>
    </row>
    <row r="62" spans="1:16">
      <c r="A62" s="7"/>
      <c r="B62" s="5"/>
      <c r="C62" s="6" t="s">
        <v>6</v>
      </c>
      <c r="D62" s="36">
        <v>138.7629</v>
      </c>
      <c r="E62" s="32">
        <v>13.817327000000001</v>
      </c>
      <c r="F62" s="36">
        <v>138.7629</v>
      </c>
      <c r="G62" s="32">
        <v>13.817327000000001</v>
      </c>
      <c r="H62" s="19"/>
      <c r="I62" s="21">
        <f t="shared" si="7"/>
        <v>0</v>
      </c>
      <c r="J62" s="17">
        <f t="shared" si="2"/>
        <v>0</v>
      </c>
      <c r="K62" s="23">
        <f t="shared" si="3"/>
        <v>0</v>
      </c>
      <c r="L62" s="17">
        <f t="shared" si="4"/>
        <v>0</v>
      </c>
      <c r="M62" s="16" t="b">
        <f t="shared" si="5"/>
        <v>1</v>
      </c>
      <c r="N62" s="28" t="b">
        <f t="shared" si="6"/>
        <v>1</v>
      </c>
      <c r="O62" s="15" t="b">
        <f t="shared" si="8"/>
        <v>1</v>
      </c>
      <c r="P62" s="26"/>
    </row>
    <row r="63" spans="1:16" ht="14.65" thickBot="1">
      <c r="A63" s="7"/>
      <c r="B63" s="8"/>
      <c r="C63" s="9" t="s">
        <v>7</v>
      </c>
      <c r="D63" s="35">
        <v>81.282499999999999</v>
      </c>
      <c r="E63" s="33">
        <v>9.0143609999999992</v>
      </c>
      <c r="F63" s="35">
        <v>81.282499999999999</v>
      </c>
      <c r="G63" s="33">
        <v>9.0143609999999992</v>
      </c>
      <c r="H63" s="20"/>
      <c r="I63" s="22">
        <f t="shared" si="7"/>
        <v>0</v>
      </c>
      <c r="J63" s="18">
        <f t="shared" si="2"/>
        <v>0</v>
      </c>
      <c r="K63" s="24">
        <f t="shared" si="3"/>
        <v>0</v>
      </c>
      <c r="L63" s="18">
        <f t="shared" si="4"/>
        <v>0</v>
      </c>
      <c r="M63" s="13" t="b">
        <f t="shared" si="5"/>
        <v>1</v>
      </c>
      <c r="N63" s="12" t="b">
        <f t="shared" si="6"/>
        <v>1</v>
      </c>
      <c r="O63" s="14" t="b">
        <f t="shared" si="8"/>
        <v>1</v>
      </c>
      <c r="P63" s="26"/>
    </row>
    <row r="64" spans="1:16">
      <c r="A64" s="7"/>
      <c r="B64" s="2" t="s">
        <v>20</v>
      </c>
      <c r="C64" s="3" t="s">
        <v>2</v>
      </c>
      <c r="D64" s="36">
        <v>842.62699999999995</v>
      </c>
      <c r="E64" s="32">
        <v>34.357188999999998</v>
      </c>
      <c r="F64" s="36">
        <v>842.62699999999995</v>
      </c>
      <c r="G64" s="32">
        <v>34.357480000000002</v>
      </c>
      <c r="H64" s="19"/>
      <c r="I64" s="21">
        <f t="shared" si="7"/>
        <v>0</v>
      </c>
      <c r="J64" s="17">
        <f t="shared" si="2"/>
        <v>0</v>
      </c>
      <c r="K64" s="23">
        <f t="shared" si="3"/>
        <v>2.9100000000426007E-4</v>
      </c>
      <c r="L64" s="17">
        <f t="shared" si="4"/>
        <v>8.4698430946605896E-6</v>
      </c>
      <c r="M64" s="16" t="b">
        <f t="shared" si="5"/>
        <v>1</v>
      </c>
      <c r="N64" s="28" t="b">
        <f t="shared" si="6"/>
        <v>1</v>
      </c>
      <c r="O64" s="15" t="b">
        <f t="shared" si="8"/>
        <v>1</v>
      </c>
      <c r="P64" s="26"/>
    </row>
    <row r="65" spans="1:16">
      <c r="A65" s="7"/>
      <c r="B65" s="5"/>
      <c r="C65" s="6" t="s">
        <v>3</v>
      </c>
      <c r="D65" s="36">
        <v>385.23160000000001</v>
      </c>
      <c r="E65" s="32">
        <v>33.153843999999999</v>
      </c>
      <c r="F65" s="36">
        <v>385.23160000000001</v>
      </c>
      <c r="G65" s="32">
        <v>33.153843999999999</v>
      </c>
      <c r="H65" s="19"/>
      <c r="I65" s="21">
        <f t="shared" si="7"/>
        <v>0</v>
      </c>
      <c r="J65" s="17">
        <f t="shared" si="2"/>
        <v>0</v>
      </c>
      <c r="K65" s="23">
        <f t="shared" si="3"/>
        <v>0</v>
      </c>
      <c r="L65" s="17">
        <f t="shared" si="4"/>
        <v>0</v>
      </c>
      <c r="M65" s="16" t="b">
        <f t="shared" si="5"/>
        <v>1</v>
      </c>
      <c r="N65" s="28" t="b">
        <f t="shared" si="6"/>
        <v>1</v>
      </c>
      <c r="O65" s="15" t="b">
        <f t="shared" si="8"/>
        <v>1</v>
      </c>
      <c r="P65" s="26"/>
    </row>
    <row r="66" spans="1:16">
      <c r="A66" s="7"/>
      <c r="B66" s="5"/>
      <c r="C66" s="6" t="s">
        <v>4</v>
      </c>
      <c r="D66" s="36">
        <v>223.16650000000001</v>
      </c>
      <c r="E66" s="32">
        <v>32.549982999999997</v>
      </c>
      <c r="F66" s="36">
        <v>223.16650000000001</v>
      </c>
      <c r="G66" s="32">
        <v>32.549982999999997</v>
      </c>
      <c r="H66" s="19"/>
      <c r="I66" s="21">
        <f t="shared" si="7"/>
        <v>0</v>
      </c>
      <c r="J66" s="17">
        <f t="shared" si="2"/>
        <v>0</v>
      </c>
      <c r="K66" s="23">
        <f t="shared" si="3"/>
        <v>0</v>
      </c>
      <c r="L66" s="17">
        <f t="shared" si="4"/>
        <v>0</v>
      </c>
      <c r="M66" s="16" t="b">
        <f t="shared" si="5"/>
        <v>1</v>
      </c>
      <c r="N66" s="28" t="b">
        <f t="shared" si="6"/>
        <v>1</v>
      </c>
      <c r="O66" s="15" t="b">
        <f t="shared" si="8"/>
        <v>1</v>
      </c>
      <c r="P66" s="26"/>
    </row>
    <row r="67" spans="1:16">
      <c r="A67" s="7"/>
      <c r="B67" s="5"/>
      <c r="C67" s="6" t="s">
        <v>5</v>
      </c>
      <c r="D67" s="36">
        <v>142.71260000000001</v>
      </c>
      <c r="E67" s="32">
        <v>27.131360000000001</v>
      </c>
      <c r="F67" s="36">
        <v>142.71260000000001</v>
      </c>
      <c r="G67" s="32">
        <v>27.132902999999999</v>
      </c>
      <c r="H67" s="19"/>
      <c r="I67" s="21">
        <f t="shared" si="7"/>
        <v>0</v>
      </c>
      <c r="J67" s="17">
        <f t="shared" si="2"/>
        <v>0</v>
      </c>
      <c r="K67" s="23">
        <f t="shared" si="3"/>
        <v>1.5429999999980737E-3</v>
      </c>
      <c r="L67" s="17">
        <f t="shared" si="4"/>
        <v>5.6871457973395323E-5</v>
      </c>
      <c r="M67" s="16" t="b">
        <f t="shared" si="5"/>
        <v>1</v>
      </c>
      <c r="N67" s="28" t="b">
        <f t="shared" si="6"/>
        <v>1</v>
      </c>
      <c r="O67" s="15" t="b">
        <f t="shared" si="8"/>
        <v>1</v>
      </c>
      <c r="P67" s="26"/>
    </row>
    <row r="68" spans="1:16">
      <c r="A68" s="7"/>
      <c r="B68" s="5"/>
      <c r="C68" s="6" t="s">
        <v>6</v>
      </c>
      <c r="D68" s="36">
        <v>81.514399999999995</v>
      </c>
      <c r="E68" s="32">
        <v>24.475611000000001</v>
      </c>
      <c r="F68" s="36">
        <v>81.514399999999995</v>
      </c>
      <c r="G68" s="32">
        <v>24.475622999999999</v>
      </c>
      <c r="H68" s="19"/>
      <c r="I68" s="21">
        <f t="shared" ref="I68:I87" si="9">ABS(ROUND(D68,4)-ROUND(F68,4))</f>
        <v>0</v>
      </c>
      <c r="J68" s="17">
        <f t="shared" si="2"/>
        <v>0</v>
      </c>
      <c r="K68" s="23">
        <f t="shared" si="3"/>
        <v>1.1999999998124622E-5</v>
      </c>
      <c r="L68" s="17">
        <f t="shared" si="4"/>
        <v>4.9028398096950809E-7</v>
      </c>
      <c r="M68" s="16" t="b">
        <f t="shared" si="5"/>
        <v>1</v>
      </c>
      <c r="N68" s="28" t="b">
        <f t="shared" si="6"/>
        <v>1</v>
      </c>
      <c r="O68" s="15" t="b">
        <f t="shared" ref="O68:O87" si="10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54.173000000000002</v>
      </c>
      <c r="E69" s="33">
        <v>16.141694999999999</v>
      </c>
      <c r="F69" s="35">
        <v>54.173000000000002</v>
      </c>
      <c r="G69" s="33">
        <v>16.141725999999998</v>
      </c>
      <c r="H69" s="20"/>
      <c r="I69" s="22">
        <f t="shared" si="9"/>
        <v>0</v>
      </c>
      <c r="J69" s="18">
        <f t="shared" ref="J69:J87" si="11">ABS(F69/D69-1)</f>
        <v>0</v>
      </c>
      <c r="K69" s="24">
        <f t="shared" ref="K69:K87" si="12">ABS(E69-G69)</f>
        <v>3.0999999999892225E-5</v>
      </c>
      <c r="L69" s="18">
        <f t="shared" ref="L69:L87" si="13">IF(E69=0,0,ABS(G69/E69-1))</f>
        <v>1.9204922407922709E-6</v>
      </c>
      <c r="M69" s="13" t="b">
        <f t="shared" ref="M69:M87" si="14">I69=0</f>
        <v>1</v>
      </c>
      <c r="N69" s="12" t="b">
        <f t="shared" ref="N69:N87" si="15">OR($K69&lt;0.1,$L69&lt;0.01)</f>
        <v>1</v>
      </c>
      <c r="O69" s="14" t="b">
        <f t="shared" si="10"/>
        <v>1</v>
      </c>
      <c r="P69" s="26"/>
    </row>
    <row r="70" spans="1:16">
      <c r="A70" s="7"/>
      <c r="B70" s="2" t="s">
        <v>21</v>
      </c>
      <c r="C70" s="3" t="s">
        <v>2</v>
      </c>
      <c r="D70" s="36">
        <v>744.54849999999999</v>
      </c>
      <c r="E70" s="32">
        <v>67.049217999999996</v>
      </c>
      <c r="F70" s="36">
        <v>744.54849999999999</v>
      </c>
      <c r="G70" s="32">
        <v>67.049217999999996</v>
      </c>
      <c r="H70" s="19"/>
      <c r="I70" s="21">
        <f t="shared" si="9"/>
        <v>0</v>
      </c>
      <c r="J70" s="17">
        <f t="shared" si="11"/>
        <v>0</v>
      </c>
      <c r="K70" s="23">
        <f t="shared" si="12"/>
        <v>0</v>
      </c>
      <c r="L70" s="17">
        <f t="shared" si="13"/>
        <v>0</v>
      </c>
      <c r="M70" s="16" t="b">
        <f t="shared" si="14"/>
        <v>1</v>
      </c>
      <c r="N70" s="28" t="b">
        <f t="shared" si="15"/>
        <v>1</v>
      </c>
      <c r="O70" s="15" t="b">
        <f t="shared" si="10"/>
        <v>1</v>
      </c>
      <c r="P70" s="26"/>
    </row>
    <row r="71" spans="1:16">
      <c r="A71" s="7"/>
      <c r="B71" s="5"/>
      <c r="C71" s="6" t="s">
        <v>3</v>
      </c>
      <c r="D71" s="36">
        <v>395.76080000000002</v>
      </c>
      <c r="E71" s="32">
        <v>57.136349000000003</v>
      </c>
      <c r="F71" s="36">
        <v>395.76080000000002</v>
      </c>
      <c r="G71" s="32">
        <v>57.136349000000003</v>
      </c>
      <c r="H71" s="19"/>
      <c r="I71" s="21">
        <f t="shared" si="9"/>
        <v>0</v>
      </c>
      <c r="J71" s="17">
        <f t="shared" si="11"/>
        <v>0</v>
      </c>
      <c r="K71" s="23">
        <f t="shared" si="12"/>
        <v>0</v>
      </c>
      <c r="L71" s="17">
        <f t="shared" si="13"/>
        <v>0</v>
      </c>
      <c r="M71" s="16" t="b">
        <f t="shared" si="14"/>
        <v>1</v>
      </c>
      <c r="N71" s="28" t="b">
        <f t="shared" si="15"/>
        <v>1</v>
      </c>
      <c r="O71" s="15" t="b">
        <f t="shared" si="10"/>
        <v>1</v>
      </c>
      <c r="P71" s="26"/>
    </row>
    <row r="72" spans="1:16">
      <c r="A72" s="7"/>
      <c r="B72" s="5"/>
      <c r="C72" s="6" t="s">
        <v>4</v>
      </c>
      <c r="D72" s="36">
        <v>251.90100000000001</v>
      </c>
      <c r="E72" s="32">
        <v>53.895071999999999</v>
      </c>
      <c r="F72" s="36">
        <v>251.90100000000001</v>
      </c>
      <c r="G72" s="32">
        <v>53.895071999999999</v>
      </c>
      <c r="H72" s="19"/>
      <c r="I72" s="21">
        <f t="shared" si="9"/>
        <v>0</v>
      </c>
      <c r="J72" s="17">
        <f t="shared" si="11"/>
        <v>0</v>
      </c>
      <c r="K72" s="23">
        <f t="shared" si="12"/>
        <v>0</v>
      </c>
      <c r="L72" s="17">
        <f t="shared" si="13"/>
        <v>0</v>
      </c>
      <c r="M72" s="16" t="b">
        <f t="shared" si="14"/>
        <v>1</v>
      </c>
      <c r="N72" s="28" t="b">
        <f t="shared" si="15"/>
        <v>1</v>
      </c>
      <c r="O72" s="15" t="b">
        <f t="shared" si="10"/>
        <v>1</v>
      </c>
      <c r="P72" s="26"/>
    </row>
    <row r="73" spans="1:16">
      <c r="A73" s="7"/>
      <c r="B73" s="5"/>
      <c r="C73" s="6" t="s">
        <v>5</v>
      </c>
      <c r="D73" s="36">
        <v>169.5052</v>
      </c>
      <c r="E73" s="32">
        <v>35.010370000000002</v>
      </c>
      <c r="F73" s="36">
        <v>169.5052</v>
      </c>
      <c r="G73" s="32">
        <v>35.010370000000002</v>
      </c>
      <c r="H73" s="19"/>
      <c r="I73" s="21">
        <f t="shared" si="9"/>
        <v>0</v>
      </c>
      <c r="J73" s="17">
        <f t="shared" si="11"/>
        <v>0</v>
      </c>
      <c r="K73" s="23">
        <f t="shared" si="12"/>
        <v>0</v>
      </c>
      <c r="L73" s="17">
        <f t="shared" si="13"/>
        <v>0</v>
      </c>
      <c r="M73" s="16" t="b">
        <f t="shared" si="14"/>
        <v>1</v>
      </c>
      <c r="N73" s="28" t="b">
        <f t="shared" si="15"/>
        <v>1</v>
      </c>
      <c r="O73" s="15" t="b">
        <f t="shared" si="10"/>
        <v>1</v>
      </c>
      <c r="P73" s="26"/>
    </row>
    <row r="74" spans="1:16">
      <c r="A74" s="7"/>
      <c r="B74" s="5"/>
      <c r="C74" s="6" t="s">
        <v>6</v>
      </c>
      <c r="D74" s="36">
        <v>102.6103</v>
      </c>
      <c r="E74" s="32">
        <v>28.013997</v>
      </c>
      <c r="F74" s="36">
        <v>102.6103</v>
      </c>
      <c r="G74" s="32">
        <v>28.013997</v>
      </c>
      <c r="H74" s="19"/>
      <c r="I74" s="21">
        <f t="shared" si="9"/>
        <v>0</v>
      </c>
      <c r="J74" s="17">
        <f t="shared" si="11"/>
        <v>0</v>
      </c>
      <c r="K74" s="23">
        <f t="shared" si="12"/>
        <v>0</v>
      </c>
      <c r="L74" s="17">
        <f t="shared" si="13"/>
        <v>0</v>
      </c>
      <c r="M74" s="16" t="b">
        <f t="shared" si="14"/>
        <v>1</v>
      </c>
      <c r="N74" s="28" t="b">
        <f t="shared" si="15"/>
        <v>1</v>
      </c>
      <c r="O74" s="15" t="b">
        <f t="shared" si="10"/>
        <v>1</v>
      </c>
      <c r="P74" s="26"/>
    </row>
    <row r="75" spans="1:16" ht="14.65" thickBot="1">
      <c r="A75" s="7"/>
      <c r="B75" s="8"/>
      <c r="C75" s="9" t="s">
        <v>7</v>
      </c>
      <c r="D75" s="35">
        <v>63.129899999999999</v>
      </c>
      <c r="E75" s="33">
        <v>27.804722999999999</v>
      </c>
      <c r="F75" s="35">
        <v>63.129899999999999</v>
      </c>
      <c r="G75" s="33">
        <v>27.803087999999999</v>
      </c>
      <c r="H75" s="20"/>
      <c r="I75" s="22">
        <f t="shared" si="9"/>
        <v>0</v>
      </c>
      <c r="J75" s="18">
        <f t="shared" si="11"/>
        <v>0</v>
      </c>
      <c r="K75" s="24">
        <f t="shared" si="12"/>
        <v>1.6350000000002751E-3</v>
      </c>
      <c r="L75" s="18">
        <f t="shared" si="13"/>
        <v>5.8802959482795458E-5</v>
      </c>
      <c r="M75" s="13" t="b">
        <f t="shared" si="14"/>
        <v>1</v>
      </c>
      <c r="N75" s="12" t="b">
        <f t="shared" si="15"/>
        <v>1</v>
      </c>
      <c r="O75" s="14" t="b">
        <f t="shared" si="10"/>
        <v>1</v>
      </c>
      <c r="P75" s="26"/>
    </row>
    <row r="76" spans="1:16">
      <c r="A76" s="7"/>
      <c r="B76" s="2" t="s">
        <v>22</v>
      </c>
      <c r="C76" s="3" t="s">
        <v>2</v>
      </c>
      <c r="D76" s="36">
        <v>915.05719999999997</v>
      </c>
      <c r="E76" s="32">
        <v>41.967500999999999</v>
      </c>
      <c r="F76" s="36">
        <v>915.05719999999997</v>
      </c>
      <c r="G76" s="32">
        <v>41.967500999999999</v>
      </c>
      <c r="H76" s="19"/>
      <c r="I76" s="21">
        <f t="shared" si="9"/>
        <v>0</v>
      </c>
      <c r="J76" s="17">
        <f t="shared" si="11"/>
        <v>0</v>
      </c>
      <c r="K76" s="23">
        <f t="shared" si="12"/>
        <v>0</v>
      </c>
      <c r="L76" s="17">
        <f t="shared" si="13"/>
        <v>0</v>
      </c>
      <c r="M76" s="16" t="b">
        <f t="shared" si="14"/>
        <v>1</v>
      </c>
      <c r="N76" s="28" t="b">
        <f t="shared" si="15"/>
        <v>1</v>
      </c>
      <c r="O76" s="15" t="b">
        <f t="shared" si="10"/>
        <v>1</v>
      </c>
      <c r="P76" s="26"/>
    </row>
    <row r="77" spans="1:16">
      <c r="A77" s="7"/>
      <c r="B77" s="5"/>
      <c r="C77" s="6" t="s">
        <v>3</v>
      </c>
      <c r="D77" s="36">
        <v>508.9366</v>
      </c>
      <c r="E77" s="32">
        <v>40.901716999999998</v>
      </c>
      <c r="F77" s="36">
        <v>508.9366</v>
      </c>
      <c r="G77" s="32">
        <v>40.901716999999998</v>
      </c>
      <c r="H77" s="19"/>
      <c r="I77" s="21">
        <f t="shared" si="9"/>
        <v>0</v>
      </c>
      <c r="J77" s="17">
        <f t="shared" si="11"/>
        <v>0</v>
      </c>
      <c r="K77" s="23">
        <f t="shared" si="12"/>
        <v>0</v>
      </c>
      <c r="L77" s="17">
        <f t="shared" si="13"/>
        <v>0</v>
      </c>
      <c r="M77" s="16" t="b">
        <f t="shared" si="14"/>
        <v>1</v>
      </c>
      <c r="N77" s="28" t="b">
        <f t="shared" si="15"/>
        <v>1</v>
      </c>
      <c r="O77" s="15" t="b">
        <f t="shared" si="10"/>
        <v>1</v>
      </c>
      <c r="P77" s="26"/>
    </row>
    <row r="78" spans="1:16">
      <c r="A78" s="7"/>
      <c r="B78" s="5"/>
      <c r="C78" s="6" t="s">
        <v>4</v>
      </c>
      <c r="D78" s="36">
        <v>282.04059999999998</v>
      </c>
      <c r="E78" s="32">
        <v>36.737485999999997</v>
      </c>
      <c r="F78" s="36">
        <v>282.04059999999998</v>
      </c>
      <c r="G78" s="32">
        <v>36.737485999999997</v>
      </c>
      <c r="H78" s="19"/>
      <c r="I78" s="21">
        <f t="shared" si="9"/>
        <v>0</v>
      </c>
      <c r="J78" s="17">
        <f t="shared" si="11"/>
        <v>0</v>
      </c>
      <c r="K78" s="23">
        <f t="shared" si="12"/>
        <v>0</v>
      </c>
      <c r="L78" s="17">
        <f t="shared" si="13"/>
        <v>0</v>
      </c>
      <c r="M78" s="16" t="b">
        <f t="shared" si="14"/>
        <v>1</v>
      </c>
      <c r="N78" s="28" t="b">
        <f t="shared" si="15"/>
        <v>1</v>
      </c>
      <c r="O78" s="15" t="b">
        <f t="shared" si="10"/>
        <v>1</v>
      </c>
      <c r="P78" s="26"/>
    </row>
    <row r="79" spans="1:16">
      <c r="A79" s="7"/>
      <c r="B79" s="5"/>
      <c r="C79" s="6" t="s">
        <v>5</v>
      </c>
      <c r="D79" s="36">
        <v>155.1618</v>
      </c>
      <c r="E79" s="32">
        <v>34.058520000000001</v>
      </c>
      <c r="F79" s="36">
        <v>155.1618</v>
      </c>
      <c r="G79" s="32">
        <v>34.058520000000001</v>
      </c>
      <c r="H79" s="19"/>
      <c r="I79" s="21">
        <f t="shared" si="9"/>
        <v>0</v>
      </c>
      <c r="J79" s="17">
        <f t="shared" si="11"/>
        <v>0</v>
      </c>
      <c r="K79" s="23">
        <f t="shared" si="12"/>
        <v>0</v>
      </c>
      <c r="L79" s="17">
        <f t="shared" si="13"/>
        <v>0</v>
      </c>
      <c r="M79" s="16" t="b">
        <f t="shared" si="14"/>
        <v>1</v>
      </c>
      <c r="N79" s="28" t="b">
        <f t="shared" si="15"/>
        <v>1</v>
      </c>
      <c r="O79" s="15" t="b">
        <f t="shared" si="10"/>
        <v>1</v>
      </c>
      <c r="P79" s="26"/>
    </row>
    <row r="80" spans="1:16">
      <c r="A80" s="7"/>
      <c r="B80" s="5"/>
      <c r="C80" s="6" t="s">
        <v>6</v>
      </c>
      <c r="D80" s="36">
        <v>92.067700000000002</v>
      </c>
      <c r="E80" s="32">
        <v>24.823222999999999</v>
      </c>
      <c r="F80" s="36">
        <v>92.067700000000002</v>
      </c>
      <c r="G80" s="32">
        <v>24.823222999999999</v>
      </c>
      <c r="H80" s="19"/>
      <c r="I80" s="21">
        <f t="shared" si="9"/>
        <v>0</v>
      </c>
      <c r="J80" s="17">
        <f t="shared" si="11"/>
        <v>0</v>
      </c>
      <c r="K80" s="23">
        <f t="shared" si="12"/>
        <v>0</v>
      </c>
      <c r="L80" s="17">
        <f t="shared" si="13"/>
        <v>0</v>
      </c>
      <c r="M80" s="16" t="b">
        <f t="shared" si="14"/>
        <v>1</v>
      </c>
      <c r="N80" s="28" t="b">
        <f t="shared" si="15"/>
        <v>1</v>
      </c>
      <c r="O80" s="15" t="b">
        <f t="shared" si="10"/>
        <v>1</v>
      </c>
      <c r="P80" s="26"/>
    </row>
    <row r="81" spans="1:16" ht="14.65" thickBot="1">
      <c r="A81" s="10"/>
      <c r="B81" s="8"/>
      <c r="C81" s="9" t="s">
        <v>7</v>
      </c>
      <c r="D81" s="35">
        <v>53.926200000000001</v>
      </c>
      <c r="E81" s="33">
        <v>14.113595</v>
      </c>
      <c r="F81" s="35">
        <v>53.926200000000001</v>
      </c>
      <c r="G81" s="33">
        <v>14.113595</v>
      </c>
      <c r="H81" s="20"/>
      <c r="I81" s="22">
        <f t="shared" si="9"/>
        <v>0</v>
      </c>
      <c r="J81" s="18">
        <f t="shared" si="11"/>
        <v>0</v>
      </c>
      <c r="K81" s="24">
        <f t="shared" si="12"/>
        <v>0</v>
      </c>
      <c r="L81" s="18">
        <f t="shared" si="13"/>
        <v>0</v>
      </c>
      <c r="M81" s="13" t="b">
        <f t="shared" si="14"/>
        <v>1</v>
      </c>
      <c r="N81" s="12" t="b">
        <f t="shared" si="15"/>
        <v>1</v>
      </c>
      <c r="O81" s="14" t="b">
        <f t="shared" si="10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9"/>
        <v>0</v>
      </c>
      <c r="J82" s="17" t="e">
        <f t="shared" si="11"/>
        <v>#DIV/0!</v>
      </c>
      <c r="K82" s="23">
        <f t="shared" si="12"/>
        <v>0</v>
      </c>
      <c r="L82" s="17">
        <f t="shared" si="13"/>
        <v>0</v>
      </c>
      <c r="M82" s="16" t="b">
        <f t="shared" si="14"/>
        <v>1</v>
      </c>
      <c r="N82" s="28" t="b">
        <f t="shared" si="15"/>
        <v>1</v>
      </c>
      <c r="O82" s="15" t="b">
        <f t="shared" si="10"/>
        <v>1</v>
      </c>
    </row>
    <row r="83" spans="1:16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9"/>
        <v>0</v>
      </c>
      <c r="J83" s="17" t="e">
        <f t="shared" si="11"/>
        <v>#DIV/0!</v>
      </c>
      <c r="K83" s="23">
        <f t="shared" si="12"/>
        <v>0</v>
      </c>
      <c r="L83" s="17">
        <f t="shared" si="13"/>
        <v>0</v>
      </c>
      <c r="M83" s="16" t="b">
        <f t="shared" si="14"/>
        <v>1</v>
      </c>
      <c r="N83" s="28" t="b">
        <f t="shared" si="15"/>
        <v>1</v>
      </c>
      <c r="O83" s="15" t="b">
        <f t="shared" si="10"/>
        <v>1</v>
      </c>
    </row>
    <row r="84" spans="1:16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9"/>
        <v>0</v>
      </c>
      <c r="J84" s="17" t="e">
        <f t="shared" si="11"/>
        <v>#DIV/0!</v>
      </c>
      <c r="K84" s="23">
        <f t="shared" si="12"/>
        <v>0</v>
      </c>
      <c r="L84" s="17">
        <f t="shared" si="13"/>
        <v>0</v>
      </c>
      <c r="M84" s="16" t="b">
        <f t="shared" si="14"/>
        <v>1</v>
      </c>
      <c r="N84" s="28" t="b">
        <f t="shared" si="15"/>
        <v>1</v>
      </c>
      <c r="O84" s="15" t="b">
        <f t="shared" si="10"/>
        <v>1</v>
      </c>
    </row>
    <row r="85" spans="1:16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9"/>
        <v>0</v>
      </c>
      <c r="J85" s="17" t="e">
        <f t="shared" si="11"/>
        <v>#DIV/0!</v>
      </c>
      <c r="K85" s="23">
        <f t="shared" si="12"/>
        <v>0</v>
      </c>
      <c r="L85" s="17">
        <f t="shared" si="13"/>
        <v>0</v>
      </c>
      <c r="M85" s="16" t="b">
        <f t="shared" si="14"/>
        <v>1</v>
      </c>
      <c r="N85" s="28" t="b">
        <f t="shared" si="15"/>
        <v>1</v>
      </c>
      <c r="O85" s="15" t="b">
        <f t="shared" si="10"/>
        <v>1</v>
      </c>
    </row>
    <row r="86" spans="1:16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9"/>
        <v>0</v>
      </c>
      <c r="J86" s="17" t="e">
        <f t="shared" si="11"/>
        <v>#DIV/0!</v>
      </c>
      <c r="K86" s="23">
        <f t="shared" si="12"/>
        <v>0</v>
      </c>
      <c r="L86" s="17">
        <f t="shared" si="13"/>
        <v>0</v>
      </c>
      <c r="M86" s="16" t="b">
        <f t="shared" si="14"/>
        <v>1</v>
      </c>
      <c r="N86" s="28" t="b">
        <f t="shared" si="15"/>
        <v>1</v>
      </c>
      <c r="O86" s="15" t="b">
        <f t="shared" si="10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9"/>
        <v>0</v>
      </c>
      <c r="J87" s="18" t="e">
        <f t="shared" si="11"/>
        <v>#DIV/0!</v>
      </c>
      <c r="K87" s="24">
        <f t="shared" si="12"/>
        <v>0</v>
      </c>
      <c r="L87" s="18">
        <f t="shared" si="13"/>
        <v>0</v>
      </c>
      <c r="M87" s="13" t="b">
        <f t="shared" si="14"/>
        <v>1</v>
      </c>
      <c r="N87" s="12" t="b">
        <f t="shared" si="15"/>
        <v>1</v>
      </c>
      <c r="O87" s="14" t="b">
        <f t="shared" si="10"/>
        <v>1</v>
      </c>
    </row>
    <row r="88" spans="1:16">
      <c r="A88" s="31"/>
      <c r="B88" s="31"/>
      <c r="C88" s="31"/>
      <c r="D88" s="31"/>
      <c r="E88" s="31"/>
      <c r="F88" s="34"/>
      <c r="G88" s="34"/>
      <c r="H88" s="31"/>
      <c r="I88" s="31"/>
      <c r="J88" s="31"/>
      <c r="K88" s="31"/>
      <c r="L88" s="31"/>
      <c r="M88" s="31"/>
      <c r="N88" s="31"/>
      <c r="O88" s="31"/>
    </row>
    <row r="89" spans="1:16">
      <c r="A89" s="31"/>
      <c r="B89" s="31"/>
      <c r="C89" s="31"/>
      <c r="D89" s="31"/>
      <c r="E89" s="31"/>
      <c r="F89" s="34"/>
      <c r="G89" s="34"/>
      <c r="H89" s="31"/>
      <c r="I89" s="31"/>
      <c r="J89" s="31"/>
      <c r="K89" s="31"/>
      <c r="L89" s="31" t="s">
        <v>44</v>
      </c>
      <c r="M89" s="25">
        <f>COUNTIF(M4:M87,"=FALSE")</f>
        <v>0</v>
      </c>
      <c r="N89" s="25">
        <f t="shared" ref="N89:O89" si="16">COUNTIF(N4:N87,"=FALSE")</f>
        <v>2</v>
      </c>
      <c r="O89" s="25">
        <f t="shared" si="16"/>
        <v>2</v>
      </c>
    </row>
    <row r="90" spans="1:16">
      <c r="L90" s="31" t="s">
        <v>49</v>
      </c>
      <c r="M90" s="25">
        <f>COUNTIF(M4:M81,"=FALSE")</f>
        <v>0</v>
      </c>
      <c r="N90" s="25">
        <f t="shared" ref="N90:O90" si="17">COUNTIF(N4:N81,"=FALSE")</f>
        <v>2</v>
      </c>
      <c r="O90" s="25">
        <f t="shared" si="17"/>
        <v>2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45" priority="9" operator="notEqual">
      <formula>TRUE</formula>
    </cfRule>
    <cfRule type="cellIs" dxfId="44" priority="10" operator="equal">
      <formula>TRUE</formula>
    </cfRule>
  </conditionalFormatting>
  <conditionalFormatting sqref="M82:O87">
    <cfRule type="cellIs" dxfId="43" priority="5" operator="notEqual">
      <formula>TRUE</formula>
    </cfRule>
    <cfRule type="cellIs" dxfId="42" priority="6" operator="equal">
      <formula>TRUE</formula>
    </cfRule>
  </conditionalFormatting>
  <conditionalFormatting sqref="M89:O89">
    <cfRule type="cellIs" dxfId="41" priority="3" operator="notEqual">
      <formula>0</formula>
    </cfRule>
    <cfRule type="cellIs" dxfId="40" priority="4" operator="equal">
      <formula>0</formula>
    </cfRule>
  </conditionalFormatting>
  <conditionalFormatting sqref="M90:O90">
    <cfRule type="cellIs" dxfId="39" priority="1" operator="notEqual">
      <formula>0</formula>
    </cfRule>
    <cfRule type="cellIs" dxfId="3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workbookViewId="0">
      <selection activeCell="D4" sqref="D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1149.3499999999999</v>
      </c>
      <c r="E4" s="32">
        <v>53.06</v>
      </c>
      <c r="F4" s="36"/>
      <c r="G4" s="32"/>
      <c r="H4" s="19"/>
      <c r="I4" s="21">
        <f t="shared" ref="I4:I45" si="0">ABS(ROUND(D4,4)-ROUND(F4,4))</f>
        <v>1149.3499999999999</v>
      </c>
      <c r="J4" s="17">
        <f t="shared" ref="J4:J32" si="1">ABS(F4/D4-1)</f>
        <v>1</v>
      </c>
      <c r="K4" s="23">
        <f t="shared" ref="K4:K32" si="2">ABS(E4-G4)</f>
        <v>53.06</v>
      </c>
      <c r="L4" s="17">
        <f t="shared" ref="L4:L32" si="3">ABS(G4/E4-1)</f>
        <v>1</v>
      </c>
      <c r="M4" s="16" t="b">
        <f>I4=0</f>
        <v>0</v>
      </c>
      <c r="N4" s="29" t="b">
        <f>OR($K4&lt;0.1,$L4&lt;0.01)</f>
        <v>0</v>
      </c>
      <c r="O4" s="15" t="b">
        <f t="shared" ref="O4:O45" si="4">OR($K4&lt;0.25,$L4&lt;0.05)</f>
        <v>0</v>
      </c>
    </row>
    <row r="5" spans="1:15">
      <c r="A5" s="4"/>
      <c r="B5" s="5"/>
      <c r="C5" s="6" t="s">
        <v>3</v>
      </c>
      <c r="D5" s="34">
        <v>741.59</v>
      </c>
      <c r="E5" s="32">
        <v>52</v>
      </c>
      <c r="F5" s="36"/>
      <c r="G5" s="32"/>
      <c r="H5" s="19"/>
      <c r="I5" s="21">
        <f t="shared" si="0"/>
        <v>741.59</v>
      </c>
      <c r="J5" s="17">
        <f t="shared" si="1"/>
        <v>1</v>
      </c>
      <c r="K5" s="23">
        <f t="shared" si="2"/>
        <v>52</v>
      </c>
      <c r="L5" s="17">
        <f t="shared" si="3"/>
        <v>1</v>
      </c>
      <c r="M5" s="16" t="b">
        <f t="shared" ref="M5:M45" si="5">I5=0</f>
        <v>0</v>
      </c>
      <c r="N5" s="28" t="b">
        <f t="shared" ref="N5:N45" si="6">OR($K5&lt;0.1,$L5&lt;0.01)</f>
        <v>0</v>
      </c>
      <c r="O5" s="15" t="b">
        <f t="shared" si="4"/>
        <v>0</v>
      </c>
    </row>
    <row r="6" spans="1:15">
      <c r="A6" s="7"/>
      <c r="B6" s="5"/>
      <c r="C6" s="6" t="s">
        <v>4</v>
      </c>
      <c r="D6" s="34">
        <v>464.47</v>
      </c>
      <c r="E6" s="32">
        <v>49.2</v>
      </c>
      <c r="F6" s="36"/>
      <c r="G6" s="32"/>
      <c r="H6" s="19"/>
      <c r="I6" s="21">
        <f t="shared" si="0"/>
        <v>464.47</v>
      </c>
      <c r="J6" s="17">
        <f t="shared" si="1"/>
        <v>1</v>
      </c>
      <c r="K6" s="23">
        <f t="shared" si="2"/>
        <v>49.2</v>
      </c>
      <c r="L6" s="17">
        <f t="shared" si="3"/>
        <v>1</v>
      </c>
      <c r="M6" s="16" t="b">
        <f t="shared" si="5"/>
        <v>0</v>
      </c>
      <c r="N6" s="28" t="b">
        <f t="shared" si="6"/>
        <v>0</v>
      </c>
      <c r="O6" s="15" t="b">
        <f t="shared" si="4"/>
        <v>0</v>
      </c>
    </row>
    <row r="7" spans="1:15">
      <c r="A7" s="7"/>
      <c r="B7" s="5"/>
      <c r="C7" s="6" t="s">
        <v>5</v>
      </c>
      <c r="D7" s="34">
        <v>294.29000000000002</v>
      </c>
      <c r="E7" s="32">
        <v>48.55</v>
      </c>
      <c r="F7" s="36"/>
      <c r="G7" s="32"/>
      <c r="H7" s="19"/>
      <c r="I7" s="21">
        <f t="shared" si="0"/>
        <v>294.29000000000002</v>
      </c>
      <c r="J7" s="17">
        <f t="shared" si="1"/>
        <v>1</v>
      </c>
      <c r="K7" s="23">
        <f t="shared" si="2"/>
        <v>48.55</v>
      </c>
      <c r="L7" s="17">
        <f t="shared" si="3"/>
        <v>1</v>
      </c>
      <c r="M7" s="16" t="b">
        <f t="shared" si="5"/>
        <v>0</v>
      </c>
      <c r="N7" s="28" t="b">
        <f t="shared" si="6"/>
        <v>0</v>
      </c>
      <c r="O7" s="15" t="b">
        <f t="shared" si="4"/>
        <v>0</v>
      </c>
    </row>
    <row r="8" spans="1:15">
      <c r="A8" s="7"/>
      <c r="B8" s="5"/>
      <c r="C8" s="6" t="s">
        <v>6</v>
      </c>
      <c r="D8" s="34">
        <v>185.95</v>
      </c>
      <c r="E8" s="32">
        <v>40.880000000000003</v>
      </c>
      <c r="F8" s="36"/>
      <c r="G8" s="32"/>
      <c r="H8" s="19"/>
      <c r="I8" s="21">
        <f t="shared" si="0"/>
        <v>185.95</v>
      </c>
      <c r="J8" s="17">
        <f t="shared" si="1"/>
        <v>1</v>
      </c>
      <c r="K8" s="23">
        <f t="shared" si="2"/>
        <v>40.880000000000003</v>
      </c>
      <c r="L8" s="17">
        <f t="shared" si="3"/>
        <v>1</v>
      </c>
      <c r="M8" s="16" t="b">
        <f t="shared" si="5"/>
        <v>0</v>
      </c>
      <c r="N8" s="28" t="b">
        <f t="shared" si="6"/>
        <v>0</v>
      </c>
      <c r="O8" s="15" t="b">
        <f t="shared" si="4"/>
        <v>0</v>
      </c>
    </row>
    <row r="9" spans="1:15" ht="14.65" thickBot="1">
      <c r="A9" s="7"/>
      <c r="B9" s="8"/>
      <c r="C9" s="9" t="s">
        <v>7</v>
      </c>
      <c r="D9" s="35">
        <v>118.9</v>
      </c>
      <c r="E9" s="33">
        <v>36.26</v>
      </c>
      <c r="F9" s="35"/>
      <c r="G9" s="33"/>
      <c r="H9" s="20"/>
      <c r="I9" s="22">
        <f t="shared" si="0"/>
        <v>118.9</v>
      </c>
      <c r="J9" s="18">
        <f t="shared" si="1"/>
        <v>1</v>
      </c>
      <c r="K9" s="24">
        <f t="shared" si="2"/>
        <v>36.26</v>
      </c>
      <c r="L9" s="18">
        <f t="shared" si="3"/>
        <v>1</v>
      </c>
      <c r="M9" s="13" t="b">
        <f t="shared" si="5"/>
        <v>0</v>
      </c>
      <c r="N9" s="12" t="b">
        <f t="shared" si="6"/>
        <v>0</v>
      </c>
      <c r="O9" s="14" t="b">
        <f t="shared" si="4"/>
        <v>0</v>
      </c>
    </row>
    <row r="10" spans="1:15">
      <c r="A10" s="7"/>
      <c r="B10" s="2" t="s">
        <v>36</v>
      </c>
      <c r="C10" s="3" t="s">
        <v>2</v>
      </c>
      <c r="D10" s="34">
        <v>918.28</v>
      </c>
      <c r="E10" s="32">
        <v>54.6</v>
      </c>
      <c r="F10" s="36"/>
      <c r="G10" s="32"/>
      <c r="H10" s="19"/>
      <c r="I10" s="21">
        <f t="shared" si="0"/>
        <v>918.28</v>
      </c>
      <c r="J10" s="17">
        <f t="shared" si="1"/>
        <v>1</v>
      </c>
      <c r="K10" s="23">
        <f t="shared" si="2"/>
        <v>54.6</v>
      </c>
      <c r="L10" s="17">
        <f t="shared" si="3"/>
        <v>1</v>
      </c>
      <c r="M10" s="16" t="b">
        <f t="shared" si="5"/>
        <v>0</v>
      </c>
      <c r="N10" s="28" t="b">
        <f t="shared" si="6"/>
        <v>0</v>
      </c>
      <c r="O10" s="15" t="b">
        <f t="shared" si="4"/>
        <v>0</v>
      </c>
    </row>
    <row r="11" spans="1:15">
      <c r="A11" s="7"/>
      <c r="B11" s="5"/>
      <c r="C11" s="6" t="s">
        <v>3</v>
      </c>
      <c r="D11" s="34">
        <v>586</v>
      </c>
      <c r="E11" s="32">
        <v>53.27</v>
      </c>
      <c r="F11" s="36"/>
      <c r="G11" s="32"/>
      <c r="H11" s="19"/>
      <c r="I11" s="21">
        <f t="shared" si="0"/>
        <v>586</v>
      </c>
      <c r="J11" s="17">
        <f t="shared" si="1"/>
        <v>1</v>
      </c>
      <c r="K11" s="23">
        <f t="shared" si="2"/>
        <v>53.27</v>
      </c>
      <c r="L11" s="17">
        <f t="shared" si="3"/>
        <v>1</v>
      </c>
      <c r="M11" s="16" t="b">
        <f t="shared" si="5"/>
        <v>0</v>
      </c>
      <c r="N11" s="28" t="b">
        <f t="shared" si="6"/>
        <v>0</v>
      </c>
      <c r="O11" s="15" t="b">
        <f t="shared" si="4"/>
        <v>0</v>
      </c>
    </row>
    <row r="12" spans="1:15">
      <c r="A12" s="7"/>
      <c r="B12" s="5"/>
      <c r="C12" s="6" t="s">
        <v>4</v>
      </c>
      <c r="D12" s="34">
        <v>319.10000000000002</v>
      </c>
      <c r="E12" s="32">
        <v>51.29</v>
      </c>
      <c r="F12" s="36"/>
      <c r="G12" s="32"/>
      <c r="H12" s="19"/>
      <c r="I12" s="21">
        <f t="shared" si="0"/>
        <v>319.10000000000002</v>
      </c>
      <c r="J12" s="17">
        <f t="shared" si="1"/>
        <v>1</v>
      </c>
      <c r="K12" s="23">
        <f t="shared" si="2"/>
        <v>51.29</v>
      </c>
      <c r="L12" s="17">
        <f t="shared" si="3"/>
        <v>1</v>
      </c>
      <c r="M12" s="16" t="b">
        <f t="shared" si="5"/>
        <v>0</v>
      </c>
      <c r="N12" s="28" t="b">
        <f t="shared" si="6"/>
        <v>0</v>
      </c>
      <c r="O12" s="15" t="b">
        <f t="shared" si="4"/>
        <v>0</v>
      </c>
    </row>
    <row r="13" spans="1:15">
      <c r="A13" s="7"/>
      <c r="B13" s="5"/>
      <c r="C13" s="6" t="s">
        <v>5</v>
      </c>
      <c r="D13" s="34">
        <v>201.64</v>
      </c>
      <c r="E13" s="32">
        <v>52.14</v>
      </c>
      <c r="F13" s="36"/>
      <c r="G13" s="32"/>
      <c r="H13" s="19"/>
      <c r="I13" s="21">
        <f t="shared" si="0"/>
        <v>201.64</v>
      </c>
      <c r="J13" s="17">
        <f t="shared" si="1"/>
        <v>1</v>
      </c>
      <c r="K13" s="23">
        <f t="shared" si="2"/>
        <v>52.14</v>
      </c>
      <c r="L13" s="17">
        <f t="shared" si="3"/>
        <v>1</v>
      </c>
      <c r="M13" s="16" t="b">
        <f t="shared" si="5"/>
        <v>0</v>
      </c>
      <c r="N13" s="28" t="b">
        <f t="shared" si="6"/>
        <v>0</v>
      </c>
      <c r="O13" s="15" t="b">
        <f t="shared" si="4"/>
        <v>0</v>
      </c>
    </row>
    <row r="14" spans="1:15">
      <c r="A14" s="7"/>
      <c r="B14" s="5"/>
      <c r="C14" s="6" t="s">
        <v>6</v>
      </c>
      <c r="D14" s="34">
        <v>130.93</v>
      </c>
      <c r="E14" s="32">
        <v>51.77</v>
      </c>
      <c r="F14" s="36"/>
      <c r="G14" s="32"/>
      <c r="H14" s="19"/>
      <c r="I14" s="21">
        <f t="shared" si="0"/>
        <v>130.93</v>
      </c>
      <c r="J14" s="17">
        <f t="shared" si="1"/>
        <v>1</v>
      </c>
      <c r="K14" s="23">
        <f t="shared" si="2"/>
        <v>51.77</v>
      </c>
      <c r="L14" s="17">
        <f t="shared" si="3"/>
        <v>1</v>
      </c>
      <c r="M14" s="16" t="b">
        <f t="shared" si="5"/>
        <v>0</v>
      </c>
      <c r="N14" s="28" t="b">
        <f t="shared" si="6"/>
        <v>0</v>
      </c>
      <c r="O14" s="15" t="b">
        <f t="shared" si="4"/>
        <v>0</v>
      </c>
    </row>
    <row r="15" spans="1:15" ht="14.65" thickBot="1">
      <c r="A15" s="7"/>
      <c r="B15" s="8"/>
      <c r="C15" s="9" t="s">
        <v>7</v>
      </c>
      <c r="D15" s="35">
        <v>83.88</v>
      </c>
      <c r="E15" s="33">
        <v>47.25</v>
      </c>
      <c r="F15" s="35"/>
      <c r="G15" s="33"/>
      <c r="H15" s="20"/>
      <c r="I15" s="22">
        <f t="shared" si="0"/>
        <v>83.88</v>
      </c>
      <c r="J15" s="18">
        <f t="shared" si="1"/>
        <v>1</v>
      </c>
      <c r="K15" s="24">
        <f t="shared" si="2"/>
        <v>47.25</v>
      </c>
      <c r="L15" s="18">
        <f t="shared" si="3"/>
        <v>1</v>
      </c>
      <c r="M15" s="13" t="b">
        <f t="shared" si="5"/>
        <v>0</v>
      </c>
      <c r="N15" s="12" t="b">
        <f t="shared" si="6"/>
        <v>0</v>
      </c>
      <c r="O15" s="14" t="b">
        <f t="shared" si="4"/>
        <v>0</v>
      </c>
    </row>
    <row r="16" spans="1:15">
      <c r="A16" s="7"/>
      <c r="B16" s="2" t="s">
        <v>37</v>
      </c>
      <c r="C16" s="3" t="s">
        <v>2</v>
      </c>
      <c r="D16" s="34">
        <v>1302.56</v>
      </c>
      <c r="E16" s="32">
        <v>47.86</v>
      </c>
      <c r="F16" s="36"/>
      <c r="G16" s="32"/>
      <c r="H16" s="19"/>
      <c r="I16" s="21">
        <f t="shared" si="0"/>
        <v>1302.56</v>
      </c>
      <c r="J16" s="17">
        <f t="shared" si="1"/>
        <v>1</v>
      </c>
      <c r="K16" s="23">
        <f t="shared" si="2"/>
        <v>47.86</v>
      </c>
      <c r="L16" s="17">
        <f t="shared" si="3"/>
        <v>1</v>
      </c>
      <c r="M16" s="16" t="b">
        <f t="shared" si="5"/>
        <v>0</v>
      </c>
      <c r="N16" s="28" t="b">
        <f t="shared" si="6"/>
        <v>0</v>
      </c>
      <c r="O16" s="15" t="b">
        <f t="shared" si="4"/>
        <v>0</v>
      </c>
    </row>
    <row r="17" spans="1:15">
      <c r="A17" s="7"/>
      <c r="B17" s="5"/>
      <c r="C17" s="6" t="s">
        <v>3</v>
      </c>
      <c r="D17" s="34">
        <v>824.82</v>
      </c>
      <c r="E17" s="32">
        <v>48.25</v>
      </c>
      <c r="F17" s="36"/>
      <c r="G17" s="32"/>
      <c r="H17" s="19"/>
      <c r="I17" s="21">
        <f t="shared" si="0"/>
        <v>824.82</v>
      </c>
      <c r="J17" s="17">
        <f t="shared" si="1"/>
        <v>1</v>
      </c>
      <c r="K17" s="23">
        <f t="shared" si="2"/>
        <v>48.25</v>
      </c>
      <c r="L17" s="17">
        <f t="shared" si="3"/>
        <v>1</v>
      </c>
      <c r="M17" s="16" t="b">
        <f t="shared" si="5"/>
        <v>0</v>
      </c>
      <c r="N17" s="28" t="b">
        <f t="shared" si="6"/>
        <v>0</v>
      </c>
      <c r="O17" s="15" t="b">
        <f t="shared" si="4"/>
        <v>0</v>
      </c>
    </row>
    <row r="18" spans="1:15">
      <c r="A18" s="7"/>
      <c r="B18" s="5"/>
      <c r="C18" s="6" t="s">
        <v>4</v>
      </c>
      <c r="D18" s="34">
        <v>460.51</v>
      </c>
      <c r="E18" s="32">
        <v>45.76</v>
      </c>
      <c r="F18" s="36"/>
      <c r="G18" s="32"/>
      <c r="H18" s="19"/>
      <c r="I18" s="21">
        <f t="shared" si="0"/>
        <v>460.51</v>
      </c>
      <c r="J18" s="17">
        <f t="shared" si="1"/>
        <v>1</v>
      </c>
      <c r="K18" s="23">
        <f t="shared" si="2"/>
        <v>45.76</v>
      </c>
      <c r="L18" s="17">
        <f t="shared" si="3"/>
        <v>1</v>
      </c>
      <c r="M18" s="16" t="b">
        <f t="shared" si="5"/>
        <v>0</v>
      </c>
      <c r="N18" s="28" t="b">
        <f t="shared" si="6"/>
        <v>0</v>
      </c>
      <c r="O18" s="15" t="b">
        <f t="shared" si="4"/>
        <v>0</v>
      </c>
    </row>
    <row r="19" spans="1:15">
      <c r="A19" s="7"/>
      <c r="B19" s="5"/>
      <c r="C19" s="6" t="s">
        <v>5</v>
      </c>
      <c r="D19" s="34">
        <v>254.86</v>
      </c>
      <c r="E19" s="32">
        <v>39.119999999999997</v>
      </c>
      <c r="F19" s="36"/>
      <c r="G19" s="32"/>
      <c r="H19" s="19"/>
      <c r="I19" s="21">
        <f t="shared" si="0"/>
        <v>254.86</v>
      </c>
      <c r="J19" s="17">
        <f t="shared" si="1"/>
        <v>1</v>
      </c>
      <c r="K19" s="23">
        <f t="shared" si="2"/>
        <v>39.119999999999997</v>
      </c>
      <c r="L19" s="17">
        <f t="shared" si="3"/>
        <v>1</v>
      </c>
      <c r="M19" s="16" t="b">
        <f t="shared" si="5"/>
        <v>0</v>
      </c>
      <c r="N19" s="28" t="b">
        <f t="shared" si="6"/>
        <v>0</v>
      </c>
      <c r="O19" s="15" t="b">
        <f t="shared" si="4"/>
        <v>0</v>
      </c>
    </row>
    <row r="20" spans="1:15">
      <c r="A20" s="7"/>
      <c r="B20" s="5"/>
      <c r="C20" s="6" t="s">
        <v>6</v>
      </c>
      <c r="D20" s="34">
        <v>143.22999999999999</v>
      </c>
      <c r="E20" s="32">
        <v>33.520000000000003</v>
      </c>
      <c r="F20" s="36"/>
      <c r="G20" s="32"/>
      <c r="H20" s="19"/>
      <c r="I20" s="21">
        <f t="shared" si="0"/>
        <v>143.22999999999999</v>
      </c>
      <c r="J20" s="17">
        <f t="shared" si="1"/>
        <v>1</v>
      </c>
      <c r="K20" s="23">
        <f t="shared" si="2"/>
        <v>33.520000000000003</v>
      </c>
      <c r="L20" s="17">
        <f t="shared" si="3"/>
        <v>1</v>
      </c>
      <c r="M20" s="16" t="b">
        <f t="shared" si="5"/>
        <v>0</v>
      </c>
      <c r="N20" s="28" t="b">
        <f t="shared" si="6"/>
        <v>0</v>
      </c>
      <c r="O20" s="15" t="b">
        <f t="shared" si="4"/>
        <v>0</v>
      </c>
    </row>
    <row r="21" spans="1:15" ht="14.65" thickBot="1">
      <c r="A21" s="10"/>
      <c r="B21" s="8"/>
      <c r="C21" s="9" t="s">
        <v>7</v>
      </c>
      <c r="D21" s="35">
        <v>81.7</v>
      </c>
      <c r="E21" s="33">
        <v>23.13</v>
      </c>
      <c r="F21" s="35"/>
      <c r="G21" s="33"/>
      <c r="H21" s="20"/>
      <c r="I21" s="22">
        <f t="shared" si="0"/>
        <v>81.7</v>
      </c>
      <c r="J21" s="18">
        <f t="shared" si="1"/>
        <v>1</v>
      </c>
      <c r="K21" s="24">
        <f t="shared" si="2"/>
        <v>23.13</v>
      </c>
      <c r="L21" s="18">
        <f t="shared" si="3"/>
        <v>1</v>
      </c>
      <c r="M21" s="13" t="b">
        <f t="shared" si="5"/>
        <v>0</v>
      </c>
      <c r="N21" s="12" t="b">
        <f t="shared" si="6"/>
        <v>0</v>
      </c>
      <c r="O21" s="14" t="b">
        <f t="shared" si="4"/>
        <v>0</v>
      </c>
    </row>
    <row r="22" spans="1:15">
      <c r="A22" s="1" t="s">
        <v>33</v>
      </c>
      <c r="B22" s="2" t="s">
        <v>38</v>
      </c>
      <c r="C22" s="3" t="s">
        <v>2</v>
      </c>
      <c r="D22" s="34">
        <v>518.88</v>
      </c>
      <c r="E22" s="32">
        <v>56.77</v>
      </c>
      <c r="F22" s="36"/>
      <c r="G22" s="32"/>
      <c r="H22" s="19"/>
      <c r="I22" s="21">
        <f t="shared" si="0"/>
        <v>518.88</v>
      </c>
      <c r="J22" s="17">
        <f t="shared" si="1"/>
        <v>1</v>
      </c>
      <c r="K22" s="23">
        <f t="shared" si="2"/>
        <v>56.77</v>
      </c>
      <c r="L22" s="17">
        <f t="shared" si="3"/>
        <v>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4">
        <v>241.17</v>
      </c>
      <c r="E23" s="32">
        <v>54.31</v>
      </c>
      <c r="F23" s="36"/>
      <c r="G23" s="32"/>
      <c r="H23" s="19"/>
      <c r="I23" s="21">
        <f t="shared" si="0"/>
        <v>241.17</v>
      </c>
      <c r="J23" s="17">
        <f t="shared" si="1"/>
        <v>1</v>
      </c>
      <c r="K23" s="23">
        <f t="shared" si="2"/>
        <v>54.31</v>
      </c>
      <c r="L23" s="17">
        <f t="shared" si="3"/>
        <v>1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4">
        <v>132.65</v>
      </c>
      <c r="E24" s="32">
        <v>50.27</v>
      </c>
      <c r="F24" s="36"/>
      <c r="G24" s="32"/>
      <c r="H24" s="19"/>
      <c r="I24" s="21">
        <f t="shared" si="0"/>
        <v>132.65</v>
      </c>
      <c r="J24" s="17">
        <f t="shared" si="1"/>
        <v>1</v>
      </c>
      <c r="K24" s="23">
        <f t="shared" si="2"/>
        <v>50.27</v>
      </c>
      <c r="L24" s="17">
        <f t="shared" si="3"/>
        <v>1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4">
        <v>75.8</v>
      </c>
      <c r="E25" s="32">
        <v>39.15</v>
      </c>
      <c r="F25" s="36"/>
      <c r="G25" s="32"/>
      <c r="H25" s="19"/>
      <c r="I25" s="21">
        <f t="shared" si="0"/>
        <v>75.8</v>
      </c>
      <c r="J25" s="17">
        <f t="shared" si="1"/>
        <v>1</v>
      </c>
      <c r="K25" s="23">
        <f t="shared" si="2"/>
        <v>39.15</v>
      </c>
      <c r="L25" s="17">
        <f t="shared" si="3"/>
        <v>1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4">
        <v>40.53</v>
      </c>
      <c r="E26" s="32">
        <v>35.33</v>
      </c>
      <c r="F26" s="36"/>
      <c r="G26" s="32"/>
      <c r="H26" s="19"/>
      <c r="I26" s="21">
        <f t="shared" si="0"/>
        <v>40.53</v>
      </c>
      <c r="J26" s="17">
        <f t="shared" si="1"/>
        <v>1</v>
      </c>
      <c r="K26" s="23">
        <f t="shared" si="2"/>
        <v>35.33</v>
      </c>
      <c r="L26" s="17">
        <f t="shared" si="3"/>
        <v>1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25.41</v>
      </c>
      <c r="E27" s="33">
        <v>34.56</v>
      </c>
      <c r="F27" s="35"/>
      <c r="G27" s="33"/>
      <c r="H27" s="20"/>
      <c r="I27" s="22">
        <f t="shared" si="0"/>
        <v>25.41</v>
      </c>
      <c r="J27" s="18">
        <f t="shared" si="1"/>
        <v>1</v>
      </c>
      <c r="K27" s="24">
        <f t="shared" si="2"/>
        <v>34.56</v>
      </c>
      <c r="L27" s="18">
        <f t="shared" si="3"/>
        <v>1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4">
        <v>690.48</v>
      </c>
      <c r="E28" s="32">
        <v>71.48</v>
      </c>
      <c r="F28" s="36"/>
      <c r="G28" s="32"/>
      <c r="H28" s="19"/>
      <c r="I28" s="21">
        <f t="shared" si="0"/>
        <v>690.48</v>
      </c>
      <c r="J28" s="17">
        <f t="shared" si="1"/>
        <v>1</v>
      </c>
      <c r="K28" s="23">
        <f t="shared" si="2"/>
        <v>71.48</v>
      </c>
      <c r="L28" s="17">
        <f t="shared" si="3"/>
        <v>1</v>
      </c>
      <c r="M28" s="16" t="b">
        <f t="shared" si="5"/>
        <v>0</v>
      </c>
      <c r="N28" s="28" t="b">
        <f t="shared" si="6"/>
        <v>0</v>
      </c>
      <c r="O28" s="15" t="b">
        <f t="shared" si="4"/>
        <v>0</v>
      </c>
    </row>
    <row r="29" spans="1:15">
      <c r="A29" s="4"/>
      <c r="B29" s="5"/>
      <c r="C29" s="6" t="s">
        <v>3</v>
      </c>
      <c r="D29" s="34">
        <v>334.32</v>
      </c>
      <c r="E29" s="32">
        <v>68.11</v>
      </c>
      <c r="F29" s="36"/>
      <c r="G29" s="32"/>
      <c r="H29" s="19"/>
      <c r="I29" s="21">
        <f t="shared" si="0"/>
        <v>334.32</v>
      </c>
      <c r="J29" s="17">
        <f t="shared" si="1"/>
        <v>1</v>
      </c>
      <c r="K29" s="23">
        <f t="shared" si="2"/>
        <v>68.11</v>
      </c>
      <c r="L29" s="17">
        <f t="shared" si="3"/>
        <v>1</v>
      </c>
      <c r="M29" s="16" t="b">
        <f t="shared" si="5"/>
        <v>0</v>
      </c>
      <c r="N29" s="28" t="b">
        <f t="shared" si="6"/>
        <v>0</v>
      </c>
      <c r="O29" s="15" t="b">
        <f t="shared" si="4"/>
        <v>0</v>
      </c>
    </row>
    <row r="30" spans="1:15">
      <c r="A30" s="7"/>
      <c r="B30" s="5"/>
      <c r="C30" s="6" t="s">
        <v>4</v>
      </c>
      <c r="D30" s="34">
        <v>214.77</v>
      </c>
      <c r="E30" s="32">
        <v>65.97</v>
      </c>
      <c r="F30" s="36"/>
      <c r="G30" s="32"/>
      <c r="H30" s="19"/>
      <c r="I30" s="21">
        <f t="shared" si="0"/>
        <v>214.77</v>
      </c>
      <c r="J30" s="17">
        <f t="shared" si="1"/>
        <v>1</v>
      </c>
      <c r="K30" s="23">
        <f t="shared" si="2"/>
        <v>65.97</v>
      </c>
      <c r="L30" s="17">
        <f t="shared" si="3"/>
        <v>1</v>
      </c>
      <c r="M30" s="16" t="b">
        <f t="shared" si="5"/>
        <v>0</v>
      </c>
      <c r="N30" s="28" t="b">
        <f t="shared" si="6"/>
        <v>0</v>
      </c>
      <c r="O30" s="15" t="b">
        <f t="shared" si="4"/>
        <v>0</v>
      </c>
    </row>
    <row r="31" spans="1:15">
      <c r="A31" s="7"/>
      <c r="B31" s="5"/>
      <c r="C31" s="6" t="s">
        <v>5</v>
      </c>
      <c r="D31" s="34">
        <v>120.18</v>
      </c>
      <c r="E31" s="32">
        <v>61.26</v>
      </c>
      <c r="F31" s="36"/>
      <c r="G31" s="32"/>
      <c r="H31" s="19"/>
      <c r="I31" s="21">
        <f t="shared" si="0"/>
        <v>120.18</v>
      </c>
      <c r="J31" s="17">
        <f t="shared" si="1"/>
        <v>1</v>
      </c>
      <c r="K31" s="23">
        <f t="shared" si="2"/>
        <v>61.26</v>
      </c>
      <c r="L31" s="17">
        <f t="shared" si="3"/>
        <v>1</v>
      </c>
      <c r="M31" s="16" t="b">
        <f t="shared" si="5"/>
        <v>0</v>
      </c>
      <c r="N31" s="28" t="b">
        <f t="shared" si="6"/>
        <v>0</v>
      </c>
      <c r="O31" s="15" t="b">
        <f t="shared" si="4"/>
        <v>0</v>
      </c>
    </row>
    <row r="32" spans="1:15">
      <c r="A32" s="7"/>
      <c r="B32" s="5"/>
      <c r="C32" s="6" t="s">
        <v>6</v>
      </c>
      <c r="D32" s="34">
        <v>66.569999999999993</v>
      </c>
      <c r="E32" s="32">
        <v>52.36</v>
      </c>
      <c r="F32" s="36"/>
      <c r="G32" s="32"/>
      <c r="H32" s="19"/>
      <c r="I32" s="21">
        <f t="shared" si="0"/>
        <v>66.569999999999993</v>
      </c>
      <c r="J32" s="17">
        <f t="shared" si="1"/>
        <v>1</v>
      </c>
      <c r="K32" s="23">
        <f t="shared" si="2"/>
        <v>52.36</v>
      </c>
      <c r="L32" s="17">
        <f t="shared" si="3"/>
        <v>1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38.119999999999997</v>
      </c>
      <c r="E33" s="33">
        <v>28.83</v>
      </c>
      <c r="F33" s="35"/>
      <c r="G33" s="33"/>
      <c r="H33" s="20"/>
      <c r="I33" s="22">
        <f t="shared" si="0"/>
        <v>38.119999999999997</v>
      </c>
      <c r="J33" s="18">
        <f t="shared" ref="J33:J45" si="7">ABS(F33/D33-1)</f>
        <v>1</v>
      </c>
      <c r="K33" s="24">
        <f t="shared" ref="K33:K45" si="8">ABS(E33-G33)</f>
        <v>28.83</v>
      </c>
      <c r="L33" s="18">
        <f t="shared" ref="L33:L45" si="9">ABS(G33/E33-1)</f>
        <v>1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4">
        <v>1667.74</v>
      </c>
      <c r="E34" s="32">
        <v>76.5</v>
      </c>
      <c r="F34" s="36"/>
      <c r="G34" s="32"/>
      <c r="H34" s="19"/>
      <c r="I34" s="21">
        <f t="shared" si="0"/>
        <v>1667.74</v>
      </c>
      <c r="J34" s="17">
        <f t="shared" si="7"/>
        <v>1</v>
      </c>
      <c r="K34" s="23">
        <f t="shared" si="8"/>
        <v>76.5</v>
      </c>
      <c r="L34" s="17">
        <f t="shared" si="9"/>
        <v>1</v>
      </c>
      <c r="M34" s="16" t="b">
        <f t="shared" si="5"/>
        <v>0</v>
      </c>
      <c r="N34" s="28" t="b">
        <f t="shared" si="6"/>
        <v>0</v>
      </c>
      <c r="O34" s="15" t="b">
        <f t="shared" si="4"/>
        <v>0</v>
      </c>
    </row>
    <row r="35" spans="1:15">
      <c r="A35" s="7"/>
      <c r="B35" s="5"/>
      <c r="C35" s="6" t="s">
        <v>3</v>
      </c>
      <c r="D35" s="34">
        <v>942.87</v>
      </c>
      <c r="E35" s="32">
        <v>75.33</v>
      </c>
      <c r="F35" s="36"/>
      <c r="G35" s="32"/>
      <c r="H35" s="19"/>
      <c r="I35" s="21">
        <f t="shared" si="0"/>
        <v>942.87</v>
      </c>
      <c r="J35" s="17">
        <f t="shared" si="7"/>
        <v>1</v>
      </c>
      <c r="K35" s="23">
        <f t="shared" si="8"/>
        <v>75.33</v>
      </c>
      <c r="L35" s="17">
        <f t="shared" si="9"/>
        <v>1</v>
      </c>
      <c r="M35" s="16" t="b">
        <f t="shared" si="5"/>
        <v>0</v>
      </c>
      <c r="N35" s="28" t="b">
        <f t="shared" si="6"/>
        <v>0</v>
      </c>
      <c r="O35" s="15" t="b">
        <f t="shared" si="4"/>
        <v>0</v>
      </c>
    </row>
    <row r="36" spans="1:15">
      <c r="A36" s="7"/>
      <c r="B36" s="5"/>
      <c r="C36" s="6" t="s">
        <v>4</v>
      </c>
      <c r="D36" s="34">
        <v>525.61</v>
      </c>
      <c r="E36" s="32">
        <v>74.31</v>
      </c>
      <c r="F36" s="36"/>
      <c r="G36" s="32"/>
      <c r="H36" s="19"/>
      <c r="I36" s="21">
        <f t="shared" si="0"/>
        <v>525.61</v>
      </c>
      <c r="J36" s="17">
        <f t="shared" si="7"/>
        <v>1</v>
      </c>
      <c r="K36" s="23">
        <f t="shared" si="8"/>
        <v>74.31</v>
      </c>
      <c r="L36" s="17">
        <f t="shared" si="9"/>
        <v>1</v>
      </c>
      <c r="M36" s="16" t="b">
        <f t="shared" si="5"/>
        <v>0</v>
      </c>
      <c r="N36" s="28" t="b">
        <f t="shared" si="6"/>
        <v>0</v>
      </c>
      <c r="O36" s="15" t="b">
        <f t="shared" si="4"/>
        <v>0</v>
      </c>
    </row>
    <row r="37" spans="1:15">
      <c r="A37" s="7"/>
      <c r="B37" s="5"/>
      <c r="C37" s="6" t="s">
        <v>5</v>
      </c>
      <c r="D37" s="34">
        <v>295.49</v>
      </c>
      <c r="E37" s="32">
        <v>71.099999999999994</v>
      </c>
      <c r="F37" s="36"/>
      <c r="G37" s="32"/>
      <c r="H37" s="19"/>
      <c r="I37" s="21">
        <f t="shared" si="0"/>
        <v>295.49</v>
      </c>
      <c r="J37" s="17">
        <f t="shared" si="7"/>
        <v>1</v>
      </c>
      <c r="K37" s="23">
        <f t="shared" si="8"/>
        <v>71.099999999999994</v>
      </c>
      <c r="L37" s="17">
        <f t="shared" si="9"/>
        <v>1</v>
      </c>
      <c r="M37" s="16" t="b">
        <f t="shared" si="5"/>
        <v>0</v>
      </c>
      <c r="N37" s="28" t="b">
        <f t="shared" si="6"/>
        <v>0</v>
      </c>
      <c r="O37" s="15" t="b">
        <f t="shared" si="4"/>
        <v>0</v>
      </c>
    </row>
    <row r="38" spans="1:15">
      <c r="A38" s="7"/>
      <c r="B38" s="5"/>
      <c r="C38" s="6" t="s">
        <v>6</v>
      </c>
      <c r="D38" s="34">
        <v>190.76</v>
      </c>
      <c r="E38" s="32">
        <v>68.2</v>
      </c>
      <c r="F38" s="36"/>
      <c r="G38" s="32"/>
      <c r="H38" s="19"/>
      <c r="I38" s="21">
        <f t="shared" si="0"/>
        <v>190.76</v>
      </c>
      <c r="J38" s="17">
        <f t="shared" si="7"/>
        <v>1</v>
      </c>
      <c r="K38" s="23">
        <f t="shared" si="8"/>
        <v>68.2</v>
      </c>
      <c r="L38" s="17">
        <f t="shared" si="9"/>
        <v>1</v>
      </c>
      <c r="M38" s="16" t="b">
        <f t="shared" si="5"/>
        <v>0</v>
      </c>
      <c r="N38" s="28" t="b">
        <f t="shared" si="6"/>
        <v>0</v>
      </c>
      <c r="O38" s="15" t="b">
        <f t="shared" si="4"/>
        <v>0</v>
      </c>
    </row>
    <row r="39" spans="1:15" ht="14.65" thickBot="1">
      <c r="A39" s="7"/>
      <c r="B39" s="8"/>
      <c r="C39" s="9" t="s">
        <v>7</v>
      </c>
      <c r="D39" s="35">
        <v>77.38</v>
      </c>
      <c r="E39" s="33">
        <v>51.11</v>
      </c>
      <c r="F39" s="35"/>
      <c r="G39" s="33"/>
      <c r="H39" s="20"/>
      <c r="I39" s="22">
        <f t="shared" si="0"/>
        <v>77.38</v>
      </c>
      <c r="J39" s="18">
        <f t="shared" si="7"/>
        <v>1</v>
      </c>
      <c r="K39" s="24">
        <f t="shared" si="8"/>
        <v>51.11</v>
      </c>
      <c r="L39" s="18">
        <f t="shared" si="9"/>
        <v>1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4">
        <v>2131.39</v>
      </c>
      <c r="E40" s="32">
        <v>72.44</v>
      </c>
      <c r="F40" s="36"/>
      <c r="G40" s="32"/>
      <c r="H40" s="19"/>
      <c r="I40" s="21">
        <f t="shared" si="0"/>
        <v>2131.39</v>
      </c>
      <c r="J40" s="17">
        <f t="shared" si="7"/>
        <v>1</v>
      </c>
      <c r="K40" s="23">
        <f t="shared" si="8"/>
        <v>72.44</v>
      </c>
      <c r="L40" s="17">
        <f t="shared" si="9"/>
        <v>1</v>
      </c>
      <c r="M40" s="16" t="b">
        <f t="shared" si="5"/>
        <v>0</v>
      </c>
      <c r="N40" s="28" t="b">
        <f t="shared" si="6"/>
        <v>0</v>
      </c>
      <c r="O40" s="15" t="b">
        <f t="shared" si="4"/>
        <v>0</v>
      </c>
    </row>
    <row r="41" spans="1:15">
      <c r="A41" s="7"/>
      <c r="B41" s="5"/>
      <c r="C41" s="6" t="s">
        <v>3</v>
      </c>
      <c r="D41" s="34">
        <v>1061.28</v>
      </c>
      <c r="E41" s="32">
        <v>70.61</v>
      </c>
      <c r="F41" s="36"/>
      <c r="G41" s="32"/>
      <c r="H41" s="19"/>
      <c r="I41" s="21">
        <f t="shared" si="0"/>
        <v>1061.28</v>
      </c>
      <c r="J41" s="17">
        <f t="shared" si="7"/>
        <v>1</v>
      </c>
      <c r="K41" s="23">
        <f t="shared" si="8"/>
        <v>70.61</v>
      </c>
      <c r="L41" s="17">
        <f t="shared" si="9"/>
        <v>1</v>
      </c>
      <c r="M41" s="16" t="b">
        <f t="shared" si="5"/>
        <v>0</v>
      </c>
      <c r="N41" s="28" t="b">
        <f t="shared" si="6"/>
        <v>0</v>
      </c>
      <c r="O41" s="15" t="b">
        <f t="shared" si="4"/>
        <v>0</v>
      </c>
    </row>
    <row r="42" spans="1:15">
      <c r="A42" s="7"/>
      <c r="B42" s="5"/>
      <c r="C42" s="6" t="s">
        <v>4</v>
      </c>
      <c r="D42" s="34">
        <v>529.83000000000004</v>
      </c>
      <c r="E42" s="32">
        <v>65.959999999999994</v>
      </c>
      <c r="F42" s="36"/>
      <c r="G42" s="32"/>
      <c r="H42" s="19"/>
      <c r="I42" s="21">
        <f t="shared" si="0"/>
        <v>529.83000000000004</v>
      </c>
      <c r="J42" s="17">
        <f t="shared" si="7"/>
        <v>1</v>
      </c>
      <c r="K42" s="23">
        <f t="shared" si="8"/>
        <v>65.959999999999994</v>
      </c>
      <c r="L42" s="17">
        <f t="shared" si="9"/>
        <v>1</v>
      </c>
      <c r="M42" s="16" t="b">
        <f t="shared" si="5"/>
        <v>0</v>
      </c>
      <c r="N42" s="28" t="b">
        <f t="shared" si="6"/>
        <v>0</v>
      </c>
      <c r="O42" s="15" t="b">
        <f t="shared" si="4"/>
        <v>0</v>
      </c>
    </row>
    <row r="43" spans="1:15">
      <c r="A43" s="7"/>
      <c r="B43" s="5"/>
      <c r="C43" s="6" t="s">
        <v>5</v>
      </c>
      <c r="D43" s="34">
        <v>262.86</v>
      </c>
      <c r="E43" s="32">
        <v>59.26</v>
      </c>
      <c r="F43" s="36"/>
      <c r="G43" s="32"/>
      <c r="H43" s="19"/>
      <c r="I43" s="21">
        <f t="shared" si="0"/>
        <v>262.86</v>
      </c>
      <c r="J43" s="17">
        <f t="shared" si="7"/>
        <v>1</v>
      </c>
      <c r="K43" s="23">
        <f t="shared" si="8"/>
        <v>59.26</v>
      </c>
      <c r="L43" s="17">
        <f t="shared" si="9"/>
        <v>1</v>
      </c>
      <c r="M43" s="16" t="b">
        <f t="shared" si="5"/>
        <v>0</v>
      </c>
      <c r="N43" s="28" t="b">
        <f t="shared" si="6"/>
        <v>0</v>
      </c>
      <c r="O43" s="15" t="b">
        <f t="shared" si="4"/>
        <v>0</v>
      </c>
    </row>
    <row r="44" spans="1:15">
      <c r="A44" s="7"/>
      <c r="B44" s="5"/>
      <c r="C44" s="6" t="s">
        <v>6</v>
      </c>
      <c r="D44" s="34">
        <v>129.1</v>
      </c>
      <c r="E44" s="32">
        <v>54.31</v>
      </c>
      <c r="F44" s="36"/>
      <c r="G44" s="32"/>
      <c r="H44" s="19"/>
      <c r="I44" s="21">
        <f t="shared" si="0"/>
        <v>129.1</v>
      </c>
      <c r="J44" s="17">
        <f t="shared" si="7"/>
        <v>1</v>
      </c>
      <c r="K44" s="23">
        <f t="shared" si="8"/>
        <v>54.31</v>
      </c>
      <c r="L44" s="17">
        <f t="shared" si="9"/>
        <v>1</v>
      </c>
      <c r="M44" s="16" t="b">
        <f t="shared" si="5"/>
        <v>0</v>
      </c>
      <c r="N44" s="28" t="b">
        <f t="shared" si="6"/>
        <v>0</v>
      </c>
      <c r="O44" s="15" t="b">
        <f t="shared" si="4"/>
        <v>0</v>
      </c>
    </row>
    <row r="45" spans="1:15" ht="14.65" thickBot="1">
      <c r="A45" s="10"/>
      <c r="B45" s="8"/>
      <c r="C45" s="9" t="s">
        <v>7</v>
      </c>
      <c r="D45" s="35">
        <v>62.27</v>
      </c>
      <c r="E45" s="33">
        <v>44.12</v>
      </c>
      <c r="F45" s="35"/>
      <c r="G45" s="33"/>
      <c r="H45" s="20"/>
      <c r="I45" s="22">
        <f t="shared" si="0"/>
        <v>62.27</v>
      </c>
      <c r="J45" s="18">
        <f t="shared" si="7"/>
        <v>1</v>
      </c>
      <c r="K45" s="24">
        <f t="shared" si="8"/>
        <v>44.12</v>
      </c>
      <c r="L45" s="18">
        <f t="shared" si="9"/>
        <v>1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t="s">
        <v>44</v>
      </c>
      <c r="M47" s="25">
        <f>COUNTIF(M4:M45,"=FALSE")</f>
        <v>42</v>
      </c>
      <c r="N47" s="25">
        <f>COUNTIF(N4:N45,"=FALSE")</f>
        <v>42</v>
      </c>
      <c r="O47" s="25">
        <f>COUNTIF(O4:O45,"=FALSE")</f>
        <v>42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7" priority="5" operator="notEqual">
      <formula>0</formula>
    </cfRule>
    <cfRule type="cellIs" dxfId="36" priority="6" operator="equal">
      <formula>0</formula>
    </cfRule>
  </conditionalFormatting>
  <conditionalFormatting sqref="M4:O45">
    <cfRule type="cellIs" dxfId="35" priority="3" operator="notEqual">
      <formula>TRUE</formula>
    </cfRule>
    <cfRule type="cellIs" dxfId="34" priority="4" operator="equal">
      <formula>TRUE</formula>
    </cfRule>
  </conditionalFormatting>
  <conditionalFormatting sqref="O47">
    <cfRule type="cellIs" dxfId="33" priority="1" operator="notEqual">
      <formula>0</formula>
    </cfRule>
    <cfRule type="cellIs" dxfId="3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workbookViewId="0">
      <selection activeCell="D4" sqref="D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1063.21</v>
      </c>
      <c r="E4" s="32">
        <v>51.59</v>
      </c>
      <c r="F4" s="36"/>
      <c r="G4" s="32"/>
      <c r="H4" s="19"/>
      <c r="I4" s="21">
        <f t="shared" ref="I4:I45" si="0">ABS(ROUND(D4,4)-ROUND(F4,4))</f>
        <v>1063.21</v>
      </c>
      <c r="J4" s="17">
        <f t="shared" ref="J4:J45" si="1">ABS(F4/D4-1)</f>
        <v>1</v>
      </c>
      <c r="K4" s="23">
        <f t="shared" ref="K4:K45" si="2">ABS(E4-G4)</f>
        <v>51.59</v>
      </c>
      <c r="L4" s="17">
        <f t="shared" ref="L4:L45" si="3">ABS(G4/E4-1)</f>
        <v>1</v>
      </c>
      <c r="M4" s="16" t="b">
        <f>I4=0</f>
        <v>0</v>
      </c>
      <c r="N4" s="29" t="b">
        <f>OR($K4&lt;0.1,$L4&lt;0.01)</f>
        <v>0</v>
      </c>
      <c r="O4" s="15" t="b">
        <f t="shared" ref="O4:O45" si="4">OR($K4&lt;0.25,$L4&lt;0.05)</f>
        <v>0</v>
      </c>
    </row>
    <row r="5" spans="1:15">
      <c r="A5" s="4"/>
      <c r="B5" s="5"/>
      <c r="C5" s="6" t="s">
        <v>3</v>
      </c>
      <c r="D5" s="36">
        <v>678.56</v>
      </c>
      <c r="E5" s="32">
        <v>50.64</v>
      </c>
      <c r="F5" s="36"/>
      <c r="G5" s="32"/>
      <c r="H5" s="19"/>
      <c r="I5" s="21">
        <f t="shared" si="0"/>
        <v>678.56</v>
      </c>
      <c r="J5" s="17">
        <f t="shared" si="1"/>
        <v>1</v>
      </c>
      <c r="K5" s="23">
        <f t="shared" si="2"/>
        <v>50.64</v>
      </c>
      <c r="L5" s="17">
        <f t="shared" si="3"/>
        <v>1</v>
      </c>
      <c r="M5" s="16" t="b">
        <f t="shared" ref="M5:M45" si="5">I5=0</f>
        <v>0</v>
      </c>
      <c r="N5" s="28" t="b">
        <f t="shared" ref="N5:N45" si="6">OR($K5&lt;0.1,$L5&lt;0.01)</f>
        <v>0</v>
      </c>
      <c r="O5" s="15" t="b">
        <f t="shared" si="4"/>
        <v>0</v>
      </c>
    </row>
    <row r="6" spans="1:15">
      <c r="A6" s="7"/>
      <c r="B6" s="5"/>
      <c r="C6" s="6" t="s">
        <v>4</v>
      </c>
      <c r="D6" s="36">
        <v>423.6</v>
      </c>
      <c r="E6" s="32">
        <v>49.01</v>
      </c>
      <c r="F6" s="36"/>
      <c r="G6" s="32"/>
      <c r="H6" s="19"/>
      <c r="I6" s="21">
        <f t="shared" si="0"/>
        <v>423.6</v>
      </c>
      <c r="J6" s="17">
        <f t="shared" si="1"/>
        <v>1</v>
      </c>
      <c r="K6" s="23">
        <f t="shared" si="2"/>
        <v>49.01</v>
      </c>
      <c r="L6" s="17">
        <f t="shared" si="3"/>
        <v>1</v>
      </c>
      <c r="M6" s="16" t="b">
        <f t="shared" si="5"/>
        <v>0</v>
      </c>
      <c r="N6" s="28" t="b">
        <f t="shared" si="6"/>
        <v>0</v>
      </c>
      <c r="O6" s="15" t="b">
        <f t="shared" si="4"/>
        <v>0</v>
      </c>
    </row>
    <row r="7" spans="1:15">
      <c r="A7" s="7"/>
      <c r="B7" s="5"/>
      <c r="C7" s="6" t="s">
        <v>5</v>
      </c>
      <c r="D7" s="36">
        <v>256.5</v>
      </c>
      <c r="E7" s="32">
        <v>41.75</v>
      </c>
      <c r="F7" s="36"/>
      <c r="G7" s="32"/>
      <c r="H7" s="19"/>
      <c r="I7" s="21">
        <f t="shared" si="0"/>
        <v>256.5</v>
      </c>
      <c r="J7" s="17">
        <f t="shared" si="1"/>
        <v>1</v>
      </c>
      <c r="K7" s="23">
        <f t="shared" si="2"/>
        <v>41.75</v>
      </c>
      <c r="L7" s="17">
        <f t="shared" si="3"/>
        <v>1</v>
      </c>
      <c r="M7" s="16" t="b">
        <f t="shared" si="5"/>
        <v>0</v>
      </c>
      <c r="N7" s="28" t="b">
        <f t="shared" si="6"/>
        <v>0</v>
      </c>
      <c r="O7" s="15" t="b">
        <f t="shared" si="4"/>
        <v>0</v>
      </c>
    </row>
    <row r="8" spans="1:15">
      <c r="A8" s="7"/>
      <c r="B8" s="5"/>
      <c r="C8" s="6" t="s">
        <v>6</v>
      </c>
      <c r="D8" s="36">
        <v>154.96</v>
      </c>
      <c r="E8" s="32">
        <v>35.69</v>
      </c>
      <c r="F8" s="36"/>
      <c r="G8" s="32"/>
      <c r="H8" s="19"/>
      <c r="I8" s="21">
        <f t="shared" si="0"/>
        <v>154.96</v>
      </c>
      <c r="J8" s="17">
        <f t="shared" si="1"/>
        <v>1</v>
      </c>
      <c r="K8" s="23">
        <f t="shared" si="2"/>
        <v>35.69</v>
      </c>
      <c r="L8" s="17">
        <f t="shared" si="3"/>
        <v>1</v>
      </c>
      <c r="M8" s="16" t="b">
        <f t="shared" si="5"/>
        <v>0</v>
      </c>
      <c r="N8" s="28" t="b">
        <f t="shared" si="6"/>
        <v>0</v>
      </c>
      <c r="O8" s="15" t="b">
        <f t="shared" si="4"/>
        <v>0</v>
      </c>
    </row>
    <row r="9" spans="1:15" ht="14.65" thickBot="1">
      <c r="A9" s="7"/>
      <c r="B9" s="8"/>
      <c r="C9" s="9" t="s">
        <v>7</v>
      </c>
      <c r="D9" s="35">
        <v>98.1</v>
      </c>
      <c r="E9" s="33">
        <v>31.42</v>
      </c>
      <c r="F9" s="35"/>
      <c r="G9" s="33"/>
      <c r="H9" s="20"/>
      <c r="I9" s="22">
        <f t="shared" si="0"/>
        <v>98.1</v>
      </c>
      <c r="J9" s="18">
        <f t="shared" si="1"/>
        <v>1</v>
      </c>
      <c r="K9" s="24">
        <f t="shared" si="2"/>
        <v>31.42</v>
      </c>
      <c r="L9" s="18">
        <f t="shared" si="3"/>
        <v>1</v>
      </c>
      <c r="M9" s="13" t="b">
        <f t="shared" si="5"/>
        <v>0</v>
      </c>
      <c r="N9" s="12" t="b">
        <f t="shared" si="6"/>
        <v>0</v>
      </c>
      <c r="O9" s="14" t="b">
        <f t="shared" si="4"/>
        <v>0</v>
      </c>
    </row>
    <row r="10" spans="1:15">
      <c r="A10" s="7"/>
      <c r="B10" s="2" t="s">
        <v>36</v>
      </c>
      <c r="C10" s="3" t="s">
        <v>2</v>
      </c>
      <c r="D10" s="36">
        <v>882.66</v>
      </c>
      <c r="E10" s="32">
        <v>55.47</v>
      </c>
      <c r="F10" s="36"/>
      <c r="G10" s="32"/>
      <c r="H10" s="19"/>
      <c r="I10" s="21">
        <f t="shared" si="0"/>
        <v>882.66</v>
      </c>
      <c r="J10" s="17">
        <f t="shared" si="1"/>
        <v>1</v>
      </c>
      <c r="K10" s="23">
        <f t="shared" si="2"/>
        <v>55.47</v>
      </c>
      <c r="L10" s="17">
        <f t="shared" si="3"/>
        <v>1</v>
      </c>
      <c r="M10" s="16" t="b">
        <f t="shared" si="5"/>
        <v>0</v>
      </c>
      <c r="N10" s="28" t="b">
        <f t="shared" si="6"/>
        <v>0</v>
      </c>
      <c r="O10" s="15" t="b">
        <f t="shared" si="4"/>
        <v>0</v>
      </c>
    </row>
    <row r="11" spans="1:15">
      <c r="A11" s="7"/>
      <c r="B11" s="5"/>
      <c r="C11" s="6" t="s">
        <v>3</v>
      </c>
      <c r="D11" s="36">
        <v>539.76</v>
      </c>
      <c r="E11" s="32">
        <v>53.47</v>
      </c>
      <c r="F11" s="36"/>
      <c r="G11" s="32"/>
      <c r="H11" s="19"/>
      <c r="I11" s="21">
        <f t="shared" si="0"/>
        <v>539.76</v>
      </c>
      <c r="J11" s="17">
        <f t="shared" si="1"/>
        <v>1</v>
      </c>
      <c r="K11" s="23">
        <f t="shared" si="2"/>
        <v>53.47</v>
      </c>
      <c r="L11" s="17">
        <f t="shared" si="3"/>
        <v>1</v>
      </c>
      <c r="M11" s="16" t="b">
        <f t="shared" si="5"/>
        <v>0</v>
      </c>
      <c r="N11" s="28" t="b">
        <f t="shared" si="6"/>
        <v>0</v>
      </c>
      <c r="O11" s="15" t="b">
        <f t="shared" si="4"/>
        <v>0</v>
      </c>
    </row>
    <row r="12" spans="1:15">
      <c r="A12" s="7"/>
      <c r="B12" s="5"/>
      <c r="C12" s="6" t="s">
        <v>4</v>
      </c>
      <c r="D12" s="36">
        <v>286.98</v>
      </c>
      <c r="E12" s="32">
        <v>52.68</v>
      </c>
      <c r="F12" s="36"/>
      <c r="G12" s="32"/>
      <c r="H12" s="19"/>
      <c r="I12" s="21">
        <f t="shared" si="0"/>
        <v>286.98</v>
      </c>
      <c r="J12" s="17">
        <f t="shared" si="1"/>
        <v>1</v>
      </c>
      <c r="K12" s="23">
        <f t="shared" si="2"/>
        <v>52.68</v>
      </c>
      <c r="L12" s="17">
        <f t="shared" si="3"/>
        <v>1</v>
      </c>
      <c r="M12" s="16" t="b">
        <f t="shared" si="5"/>
        <v>0</v>
      </c>
      <c r="N12" s="28" t="b">
        <f t="shared" si="6"/>
        <v>0</v>
      </c>
      <c r="O12" s="15" t="b">
        <f t="shared" si="4"/>
        <v>0</v>
      </c>
    </row>
    <row r="13" spans="1:15">
      <c r="A13" s="7"/>
      <c r="B13" s="5"/>
      <c r="C13" s="6" t="s">
        <v>5</v>
      </c>
      <c r="D13" s="36">
        <v>174.37</v>
      </c>
      <c r="E13" s="32">
        <v>50.65</v>
      </c>
      <c r="F13" s="36"/>
      <c r="G13" s="32"/>
      <c r="H13" s="19"/>
      <c r="I13" s="21">
        <f t="shared" si="0"/>
        <v>174.37</v>
      </c>
      <c r="J13" s="17">
        <f t="shared" si="1"/>
        <v>1</v>
      </c>
      <c r="K13" s="23">
        <f t="shared" si="2"/>
        <v>50.65</v>
      </c>
      <c r="L13" s="17">
        <f t="shared" si="3"/>
        <v>1</v>
      </c>
      <c r="M13" s="16" t="b">
        <f t="shared" si="5"/>
        <v>0</v>
      </c>
      <c r="N13" s="28" t="b">
        <f t="shared" si="6"/>
        <v>0</v>
      </c>
      <c r="O13" s="15" t="b">
        <f t="shared" si="4"/>
        <v>0</v>
      </c>
    </row>
    <row r="14" spans="1:15">
      <c r="A14" s="7"/>
      <c r="B14" s="5"/>
      <c r="C14" s="6" t="s">
        <v>6</v>
      </c>
      <c r="D14" s="36">
        <v>111.76</v>
      </c>
      <c r="E14" s="32">
        <v>53.45</v>
      </c>
      <c r="F14" s="36"/>
      <c r="G14" s="32"/>
      <c r="H14" s="19"/>
      <c r="I14" s="21">
        <f t="shared" si="0"/>
        <v>111.76</v>
      </c>
      <c r="J14" s="17">
        <f t="shared" si="1"/>
        <v>1</v>
      </c>
      <c r="K14" s="23">
        <f t="shared" si="2"/>
        <v>53.45</v>
      </c>
      <c r="L14" s="17">
        <f t="shared" si="3"/>
        <v>1</v>
      </c>
      <c r="M14" s="16" t="b">
        <f t="shared" si="5"/>
        <v>0</v>
      </c>
      <c r="N14" s="28" t="b">
        <f t="shared" si="6"/>
        <v>0</v>
      </c>
      <c r="O14" s="15" t="b">
        <f t="shared" si="4"/>
        <v>0</v>
      </c>
    </row>
    <row r="15" spans="1:15" ht="14.65" thickBot="1">
      <c r="A15" s="7"/>
      <c r="B15" s="8"/>
      <c r="C15" s="9" t="s">
        <v>7</v>
      </c>
      <c r="D15" s="35">
        <v>70.67</v>
      </c>
      <c r="E15" s="33">
        <v>37.03</v>
      </c>
      <c r="F15" s="35"/>
      <c r="G15" s="33"/>
      <c r="H15" s="20"/>
      <c r="I15" s="22">
        <f t="shared" si="0"/>
        <v>70.67</v>
      </c>
      <c r="J15" s="18">
        <f t="shared" si="1"/>
        <v>1</v>
      </c>
      <c r="K15" s="24">
        <f t="shared" si="2"/>
        <v>37.03</v>
      </c>
      <c r="L15" s="18">
        <f t="shared" si="3"/>
        <v>1</v>
      </c>
      <c r="M15" s="13" t="b">
        <f t="shared" si="5"/>
        <v>0</v>
      </c>
      <c r="N15" s="12" t="b">
        <f t="shared" si="6"/>
        <v>0</v>
      </c>
      <c r="O15" s="14" t="b">
        <f t="shared" si="4"/>
        <v>0</v>
      </c>
    </row>
    <row r="16" spans="1:15">
      <c r="A16" s="7"/>
      <c r="B16" s="2" t="s">
        <v>37</v>
      </c>
      <c r="C16" s="3" t="s">
        <v>2</v>
      </c>
      <c r="D16" s="36">
        <v>1140.46</v>
      </c>
      <c r="E16" s="32">
        <v>48.38</v>
      </c>
      <c r="F16" s="36"/>
      <c r="G16" s="32"/>
      <c r="H16" s="19"/>
      <c r="I16" s="21">
        <f t="shared" si="0"/>
        <v>1140.46</v>
      </c>
      <c r="J16" s="17">
        <f t="shared" si="1"/>
        <v>1</v>
      </c>
      <c r="K16" s="23">
        <f t="shared" si="2"/>
        <v>48.38</v>
      </c>
      <c r="L16" s="17">
        <f t="shared" si="3"/>
        <v>1</v>
      </c>
      <c r="M16" s="16" t="b">
        <f t="shared" si="5"/>
        <v>0</v>
      </c>
      <c r="N16" s="28" t="b">
        <f t="shared" si="6"/>
        <v>0</v>
      </c>
      <c r="O16" s="15" t="b">
        <f t="shared" si="4"/>
        <v>0</v>
      </c>
    </row>
    <row r="17" spans="1:15">
      <c r="A17" s="7"/>
      <c r="B17" s="5"/>
      <c r="C17" s="6" t="s">
        <v>3</v>
      </c>
      <c r="D17" s="36">
        <v>716.22</v>
      </c>
      <c r="E17" s="32">
        <v>45.66</v>
      </c>
      <c r="F17" s="36"/>
      <c r="G17" s="32"/>
      <c r="H17" s="19"/>
      <c r="I17" s="21">
        <f t="shared" si="0"/>
        <v>716.22</v>
      </c>
      <c r="J17" s="17">
        <f t="shared" si="1"/>
        <v>1</v>
      </c>
      <c r="K17" s="23">
        <f t="shared" si="2"/>
        <v>45.66</v>
      </c>
      <c r="L17" s="17">
        <f t="shared" si="3"/>
        <v>1</v>
      </c>
      <c r="M17" s="16" t="b">
        <f t="shared" si="5"/>
        <v>0</v>
      </c>
      <c r="N17" s="28" t="b">
        <f t="shared" si="6"/>
        <v>0</v>
      </c>
      <c r="O17" s="15" t="b">
        <f t="shared" si="4"/>
        <v>0</v>
      </c>
    </row>
    <row r="18" spans="1:15">
      <c r="A18" s="7"/>
      <c r="B18" s="5"/>
      <c r="C18" s="6" t="s">
        <v>4</v>
      </c>
      <c r="D18" s="36">
        <v>381.96</v>
      </c>
      <c r="E18" s="32">
        <v>43.48</v>
      </c>
      <c r="F18" s="36"/>
      <c r="G18" s="32"/>
      <c r="H18" s="19"/>
      <c r="I18" s="21">
        <f t="shared" si="0"/>
        <v>381.96</v>
      </c>
      <c r="J18" s="17">
        <f t="shared" si="1"/>
        <v>1</v>
      </c>
      <c r="K18" s="23">
        <f t="shared" si="2"/>
        <v>43.48</v>
      </c>
      <c r="L18" s="17">
        <f t="shared" si="3"/>
        <v>1</v>
      </c>
      <c r="M18" s="16" t="b">
        <f t="shared" si="5"/>
        <v>0</v>
      </c>
      <c r="N18" s="28" t="b">
        <f t="shared" si="6"/>
        <v>0</v>
      </c>
      <c r="O18" s="15" t="b">
        <f t="shared" si="4"/>
        <v>0</v>
      </c>
    </row>
    <row r="19" spans="1:15">
      <c r="A19" s="7"/>
      <c r="B19" s="5"/>
      <c r="C19" s="6" t="s">
        <v>5</v>
      </c>
      <c r="D19" s="36">
        <v>203.59</v>
      </c>
      <c r="E19" s="32">
        <v>34.9</v>
      </c>
      <c r="F19" s="36"/>
      <c r="G19" s="32"/>
      <c r="H19" s="19"/>
      <c r="I19" s="21">
        <f t="shared" si="0"/>
        <v>203.59</v>
      </c>
      <c r="J19" s="17">
        <f t="shared" si="1"/>
        <v>1</v>
      </c>
      <c r="K19" s="23">
        <f t="shared" si="2"/>
        <v>34.9</v>
      </c>
      <c r="L19" s="17">
        <f t="shared" si="3"/>
        <v>1</v>
      </c>
      <c r="M19" s="16" t="b">
        <f t="shared" si="5"/>
        <v>0</v>
      </c>
      <c r="N19" s="28" t="b">
        <f t="shared" si="6"/>
        <v>0</v>
      </c>
      <c r="O19" s="15" t="b">
        <f t="shared" si="4"/>
        <v>0</v>
      </c>
    </row>
    <row r="20" spans="1:15">
      <c r="A20" s="7"/>
      <c r="B20" s="5"/>
      <c r="C20" s="6" t="s">
        <v>6</v>
      </c>
      <c r="D20" s="36">
        <v>115.78</v>
      </c>
      <c r="E20" s="32">
        <v>28.23</v>
      </c>
      <c r="F20" s="36"/>
      <c r="G20" s="32"/>
      <c r="H20" s="19"/>
      <c r="I20" s="21">
        <f t="shared" si="0"/>
        <v>115.78</v>
      </c>
      <c r="J20" s="17">
        <f t="shared" si="1"/>
        <v>1</v>
      </c>
      <c r="K20" s="23">
        <f t="shared" si="2"/>
        <v>28.23</v>
      </c>
      <c r="L20" s="17">
        <f t="shared" si="3"/>
        <v>1</v>
      </c>
      <c r="M20" s="16" t="b">
        <f t="shared" si="5"/>
        <v>0</v>
      </c>
      <c r="N20" s="28" t="b">
        <f t="shared" si="6"/>
        <v>0</v>
      </c>
      <c r="O20" s="15" t="b">
        <f t="shared" si="4"/>
        <v>0</v>
      </c>
    </row>
    <row r="21" spans="1:15" ht="14.65" thickBot="1">
      <c r="A21" s="10"/>
      <c r="B21" s="8"/>
      <c r="C21" s="9" t="s">
        <v>7</v>
      </c>
      <c r="D21" s="35">
        <v>66.430000000000007</v>
      </c>
      <c r="E21" s="33">
        <v>21.7</v>
      </c>
      <c r="F21" s="35"/>
      <c r="G21" s="33"/>
      <c r="H21" s="20"/>
      <c r="I21" s="22">
        <f t="shared" si="0"/>
        <v>66.430000000000007</v>
      </c>
      <c r="J21" s="18">
        <f t="shared" si="1"/>
        <v>1</v>
      </c>
      <c r="K21" s="24">
        <f t="shared" si="2"/>
        <v>21.7</v>
      </c>
      <c r="L21" s="18">
        <f t="shared" si="3"/>
        <v>1</v>
      </c>
      <c r="M21" s="13" t="b">
        <f t="shared" si="5"/>
        <v>0</v>
      </c>
      <c r="N21" s="12" t="b">
        <f t="shared" si="6"/>
        <v>0</v>
      </c>
      <c r="O21" s="14" t="b">
        <f t="shared" si="4"/>
        <v>0</v>
      </c>
    </row>
    <row r="22" spans="1:15">
      <c r="A22" s="1" t="s">
        <v>33</v>
      </c>
      <c r="B22" s="2" t="s">
        <v>38</v>
      </c>
      <c r="C22" s="3" t="s">
        <v>2</v>
      </c>
      <c r="D22" s="36">
        <v>526.88</v>
      </c>
      <c r="E22" s="32">
        <v>52.68</v>
      </c>
      <c r="F22" s="36"/>
      <c r="G22" s="32"/>
      <c r="H22" s="19"/>
      <c r="I22" s="21">
        <f t="shared" si="0"/>
        <v>526.88</v>
      </c>
      <c r="J22" s="17">
        <f t="shared" si="1"/>
        <v>1</v>
      </c>
      <c r="K22" s="23">
        <f t="shared" si="2"/>
        <v>52.68</v>
      </c>
      <c r="L22" s="17">
        <f t="shared" si="3"/>
        <v>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6">
        <v>231.62</v>
      </c>
      <c r="E23" s="32">
        <v>51.45</v>
      </c>
      <c r="F23" s="36"/>
      <c r="G23" s="32"/>
      <c r="H23" s="19"/>
      <c r="I23" s="21">
        <f t="shared" si="0"/>
        <v>231.62</v>
      </c>
      <c r="J23" s="17">
        <f t="shared" si="1"/>
        <v>1</v>
      </c>
      <c r="K23" s="23">
        <f t="shared" si="2"/>
        <v>51.45</v>
      </c>
      <c r="L23" s="17">
        <f t="shared" si="3"/>
        <v>1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6">
        <v>129.43</v>
      </c>
      <c r="E24" s="32">
        <v>46.59</v>
      </c>
      <c r="F24" s="36"/>
      <c r="G24" s="32"/>
      <c r="H24" s="19"/>
      <c r="I24" s="21">
        <f t="shared" si="0"/>
        <v>129.43</v>
      </c>
      <c r="J24" s="17">
        <f t="shared" si="1"/>
        <v>1</v>
      </c>
      <c r="K24" s="23">
        <f t="shared" si="2"/>
        <v>46.59</v>
      </c>
      <c r="L24" s="17">
        <f t="shared" si="3"/>
        <v>1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6">
        <v>73.319999999999993</v>
      </c>
      <c r="E25" s="32">
        <v>38.78</v>
      </c>
      <c r="F25" s="36"/>
      <c r="G25" s="32"/>
      <c r="H25" s="19"/>
      <c r="I25" s="21">
        <f t="shared" si="0"/>
        <v>73.319999999999993</v>
      </c>
      <c r="J25" s="17">
        <f t="shared" si="1"/>
        <v>1</v>
      </c>
      <c r="K25" s="23">
        <f t="shared" si="2"/>
        <v>38.78</v>
      </c>
      <c r="L25" s="17">
        <f t="shared" si="3"/>
        <v>1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6">
        <v>38.020000000000003</v>
      </c>
      <c r="E26" s="32">
        <v>36.83</v>
      </c>
      <c r="F26" s="36"/>
      <c r="G26" s="32"/>
      <c r="H26" s="19"/>
      <c r="I26" s="21">
        <f t="shared" si="0"/>
        <v>38.020000000000003</v>
      </c>
      <c r="J26" s="17">
        <f t="shared" si="1"/>
        <v>1</v>
      </c>
      <c r="K26" s="23">
        <f t="shared" si="2"/>
        <v>36.83</v>
      </c>
      <c r="L26" s="17">
        <f t="shared" si="3"/>
        <v>1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22.61</v>
      </c>
      <c r="E27" s="33">
        <v>34.06</v>
      </c>
      <c r="F27" s="35"/>
      <c r="G27" s="33"/>
      <c r="H27" s="20"/>
      <c r="I27" s="22">
        <f t="shared" si="0"/>
        <v>22.61</v>
      </c>
      <c r="J27" s="18">
        <f t="shared" si="1"/>
        <v>1</v>
      </c>
      <c r="K27" s="24">
        <f t="shared" si="2"/>
        <v>34.06</v>
      </c>
      <c r="L27" s="18">
        <f t="shared" si="3"/>
        <v>1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623.6</v>
      </c>
      <c r="E28" s="32">
        <v>70.19</v>
      </c>
      <c r="F28" s="36"/>
      <c r="G28" s="32"/>
      <c r="H28" s="19"/>
      <c r="I28" s="21">
        <f t="shared" si="0"/>
        <v>623.6</v>
      </c>
      <c r="J28" s="17">
        <f t="shared" si="1"/>
        <v>1</v>
      </c>
      <c r="K28" s="23">
        <f t="shared" si="2"/>
        <v>70.19</v>
      </c>
      <c r="L28" s="17">
        <f t="shared" si="3"/>
        <v>1</v>
      </c>
      <c r="M28" s="16" t="b">
        <f t="shared" si="5"/>
        <v>0</v>
      </c>
      <c r="N28" s="28" t="b">
        <f t="shared" si="6"/>
        <v>0</v>
      </c>
      <c r="O28" s="15" t="b">
        <f t="shared" si="4"/>
        <v>0</v>
      </c>
    </row>
    <row r="29" spans="1:15">
      <c r="A29" s="4"/>
      <c r="B29" s="5"/>
      <c r="C29" s="6" t="s">
        <v>3</v>
      </c>
      <c r="D29" s="36">
        <v>300.83999999999997</v>
      </c>
      <c r="E29" s="32">
        <v>65.12</v>
      </c>
      <c r="F29" s="36"/>
      <c r="G29" s="32"/>
      <c r="H29" s="19"/>
      <c r="I29" s="21">
        <f t="shared" si="0"/>
        <v>300.83999999999997</v>
      </c>
      <c r="J29" s="17">
        <f t="shared" si="1"/>
        <v>1</v>
      </c>
      <c r="K29" s="23">
        <f t="shared" si="2"/>
        <v>65.12</v>
      </c>
      <c r="L29" s="17">
        <f t="shared" si="3"/>
        <v>1</v>
      </c>
      <c r="M29" s="16" t="b">
        <f t="shared" si="5"/>
        <v>0</v>
      </c>
      <c r="N29" s="28" t="b">
        <f t="shared" si="6"/>
        <v>0</v>
      </c>
      <c r="O29" s="15" t="b">
        <f t="shared" si="4"/>
        <v>0</v>
      </c>
    </row>
    <row r="30" spans="1:15">
      <c r="A30" s="7"/>
      <c r="B30" s="5"/>
      <c r="C30" s="6" t="s">
        <v>4</v>
      </c>
      <c r="D30" s="36">
        <v>192.71</v>
      </c>
      <c r="E30" s="32">
        <v>63.26</v>
      </c>
      <c r="F30" s="36"/>
      <c r="G30" s="32"/>
      <c r="H30" s="19"/>
      <c r="I30" s="21">
        <f t="shared" si="0"/>
        <v>192.71</v>
      </c>
      <c r="J30" s="17">
        <f t="shared" si="1"/>
        <v>1</v>
      </c>
      <c r="K30" s="23">
        <f t="shared" si="2"/>
        <v>63.26</v>
      </c>
      <c r="L30" s="17">
        <f t="shared" si="3"/>
        <v>1</v>
      </c>
      <c r="M30" s="16" t="b">
        <f t="shared" si="5"/>
        <v>0</v>
      </c>
      <c r="N30" s="28" t="b">
        <f t="shared" si="6"/>
        <v>0</v>
      </c>
      <c r="O30" s="15" t="b">
        <f t="shared" si="4"/>
        <v>0</v>
      </c>
    </row>
    <row r="31" spans="1:15">
      <c r="A31" s="7"/>
      <c r="B31" s="5"/>
      <c r="C31" s="6" t="s">
        <v>5</v>
      </c>
      <c r="D31" s="36">
        <v>106.2</v>
      </c>
      <c r="E31" s="32">
        <v>56.64</v>
      </c>
      <c r="F31" s="36"/>
      <c r="G31" s="32"/>
      <c r="H31" s="19"/>
      <c r="I31" s="21">
        <f t="shared" si="0"/>
        <v>106.2</v>
      </c>
      <c r="J31" s="17">
        <f t="shared" si="1"/>
        <v>1</v>
      </c>
      <c r="K31" s="23">
        <f t="shared" si="2"/>
        <v>56.64</v>
      </c>
      <c r="L31" s="17">
        <f t="shared" si="3"/>
        <v>1</v>
      </c>
      <c r="M31" s="16" t="b">
        <f t="shared" si="5"/>
        <v>0</v>
      </c>
      <c r="N31" s="28" t="b">
        <f t="shared" si="6"/>
        <v>0</v>
      </c>
      <c r="O31" s="15" t="b">
        <f t="shared" si="4"/>
        <v>0</v>
      </c>
    </row>
    <row r="32" spans="1:15">
      <c r="A32" s="7"/>
      <c r="B32" s="5"/>
      <c r="C32" s="6" t="s">
        <v>6</v>
      </c>
      <c r="D32" s="36">
        <v>59.1</v>
      </c>
      <c r="E32" s="32">
        <v>40.479999999999997</v>
      </c>
      <c r="F32" s="36"/>
      <c r="G32" s="32"/>
      <c r="H32" s="19"/>
      <c r="I32" s="21">
        <f t="shared" si="0"/>
        <v>59.1</v>
      </c>
      <c r="J32" s="17">
        <f t="shared" si="1"/>
        <v>1</v>
      </c>
      <c r="K32" s="23">
        <f t="shared" si="2"/>
        <v>40.479999999999997</v>
      </c>
      <c r="L32" s="17">
        <f t="shared" si="3"/>
        <v>1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33.03</v>
      </c>
      <c r="E33" s="33">
        <v>8.4499999999999993</v>
      </c>
      <c r="F33" s="35"/>
      <c r="G33" s="33"/>
      <c r="H33" s="20"/>
      <c r="I33" s="22">
        <f t="shared" si="0"/>
        <v>33.03</v>
      </c>
      <c r="J33" s="18">
        <f t="shared" si="1"/>
        <v>1</v>
      </c>
      <c r="K33" s="24">
        <f t="shared" si="2"/>
        <v>8.4499999999999993</v>
      </c>
      <c r="L33" s="18">
        <f t="shared" si="3"/>
        <v>1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1567.5</v>
      </c>
      <c r="E34" s="32">
        <v>76.39</v>
      </c>
      <c r="F34" s="36"/>
      <c r="G34" s="32"/>
      <c r="H34" s="19"/>
      <c r="I34" s="21">
        <f t="shared" si="0"/>
        <v>1567.5</v>
      </c>
      <c r="J34" s="17">
        <f t="shared" si="1"/>
        <v>1</v>
      </c>
      <c r="K34" s="23">
        <f t="shared" si="2"/>
        <v>76.39</v>
      </c>
      <c r="L34" s="17">
        <f t="shared" si="3"/>
        <v>1</v>
      </c>
      <c r="M34" s="16" t="b">
        <f t="shared" si="5"/>
        <v>0</v>
      </c>
      <c r="N34" s="28" t="b">
        <f t="shared" si="6"/>
        <v>0</v>
      </c>
      <c r="O34" s="15" t="b">
        <f t="shared" si="4"/>
        <v>0</v>
      </c>
    </row>
    <row r="35" spans="1:15">
      <c r="A35" s="7"/>
      <c r="B35" s="5"/>
      <c r="C35" s="6" t="s">
        <v>3</v>
      </c>
      <c r="D35" s="36">
        <v>844.01</v>
      </c>
      <c r="E35" s="32">
        <v>74.98</v>
      </c>
      <c r="F35" s="36"/>
      <c r="G35" s="32"/>
      <c r="H35" s="19"/>
      <c r="I35" s="21">
        <f t="shared" si="0"/>
        <v>844.01</v>
      </c>
      <c r="J35" s="17">
        <f t="shared" si="1"/>
        <v>1</v>
      </c>
      <c r="K35" s="23">
        <f t="shared" si="2"/>
        <v>74.98</v>
      </c>
      <c r="L35" s="17">
        <f t="shared" si="3"/>
        <v>1</v>
      </c>
      <c r="M35" s="16" t="b">
        <f t="shared" si="5"/>
        <v>0</v>
      </c>
      <c r="N35" s="28" t="b">
        <f t="shared" si="6"/>
        <v>0</v>
      </c>
      <c r="O35" s="15" t="b">
        <f t="shared" si="4"/>
        <v>0</v>
      </c>
    </row>
    <row r="36" spans="1:15">
      <c r="A36" s="7"/>
      <c r="B36" s="5"/>
      <c r="C36" s="6" t="s">
        <v>4</v>
      </c>
      <c r="D36" s="36">
        <v>468.02</v>
      </c>
      <c r="E36" s="32">
        <v>71.83</v>
      </c>
      <c r="F36" s="36"/>
      <c r="G36" s="32"/>
      <c r="H36" s="19"/>
      <c r="I36" s="21">
        <f t="shared" si="0"/>
        <v>468.02</v>
      </c>
      <c r="J36" s="17">
        <f t="shared" si="1"/>
        <v>1</v>
      </c>
      <c r="K36" s="23">
        <f t="shared" si="2"/>
        <v>71.83</v>
      </c>
      <c r="L36" s="17">
        <f t="shared" si="3"/>
        <v>1</v>
      </c>
      <c r="M36" s="16" t="b">
        <f t="shared" si="5"/>
        <v>0</v>
      </c>
      <c r="N36" s="28" t="b">
        <f t="shared" si="6"/>
        <v>0</v>
      </c>
      <c r="O36" s="15" t="b">
        <f t="shared" si="4"/>
        <v>0</v>
      </c>
    </row>
    <row r="37" spans="1:15">
      <c r="A37" s="7"/>
      <c r="B37" s="5"/>
      <c r="C37" s="6" t="s">
        <v>5</v>
      </c>
      <c r="D37" s="36">
        <v>254.93</v>
      </c>
      <c r="E37" s="32">
        <v>70.099999999999994</v>
      </c>
      <c r="F37" s="36"/>
      <c r="G37" s="32"/>
      <c r="H37" s="19"/>
      <c r="I37" s="21">
        <f t="shared" si="0"/>
        <v>254.93</v>
      </c>
      <c r="J37" s="17">
        <f t="shared" si="1"/>
        <v>1</v>
      </c>
      <c r="K37" s="23">
        <f t="shared" si="2"/>
        <v>70.099999999999994</v>
      </c>
      <c r="L37" s="17">
        <f t="shared" si="3"/>
        <v>1</v>
      </c>
      <c r="M37" s="16" t="b">
        <f t="shared" si="5"/>
        <v>0</v>
      </c>
      <c r="N37" s="28" t="b">
        <f t="shared" si="6"/>
        <v>0</v>
      </c>
      <c r="O37" s="15" t="b">
        <f t="shared" si="4"/>
        <v>0</v>
      </c>
    </row>
    <row r="38" spans="1:15">
      <c r="A38" s="7"/>
      <c r="B38" s="5"/>
      <c r="C38" s="6" t="s">
        <v>6</v>
      </c>
      <c r="D38" s="36">
        <v>159.86000000000001</v>
      </c>
      <c r="E38" s="32">
        <v>67.62</v>
      </c>
      <c r="F38" s="36"/>
      <c r="G38" s="32"/>
      <c r="H38" s="19"/>
      <c r="I38" s="21">
        <f t="shared" si="0"/>
        <v>159.86000000000001</v>
      </c>
      <c r="J38" s="17">
        <f t="shared" si="1"/>
        <v>1</v>
      </c>
      <c r="K38" s="23">
        <f t="shared" si="2"/>
        <v>67.62</v>
      </c>
      <c r="L38" s="17">
        <f t="shared" si="3"/>
        <v>1</v>
      </c>
      <c r="M38" s="16" t="b">
        <f t="shared" si="5"/>
        <v>0</v>
      </c>
      <c r="N38" s="28" t="b">
        <f t="shared" si="6"/>
        <v>0</v>
      </c>
      <c r="O38" s="15" t="b">
        <f t="shared" si="4"/>
        <v>0</v>
      </c>
    </row>
    <row r="39" spans="1:15" ht="14.65" thickBot="1">
      <c r="A39" s="7"/>
      <c r="B39" s="8"/>
      <c r="C39" s="9" t="s">
        <v>7</v>
      </c>
      <c r="D39" s="35">
        <v>62.3</v>
      </c>
      <c r="E39" s="33">
        <v>40.42</v>
      </c>
      <c r="F39" s="35"/>
      <c r="G39" s="33"/>
      <c r="H39" s="20"/>
      <c r="I39" s="22">
        <f t="shared" si="0"/>
        <v>62.3</v>
      </c>
      <c r="J39" s="18">
        <f t="shared" si="1"/>
        <v>1</v>
      </c>
      <c r="K39" s="24">
        <f t="shared" si="2"/>
        <v>40.42</v>
      </c>
      <c r="L39" s="18">
        <f t="shared" si="3"/>
        <v>1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2253.9699999999998</v>
      </c>
      <c r="E40" s="32">
        <v>71.650000000000006</v>
      </c>
      <c r="F40" s="36"/>
      <c r="G40" s="32"/>
      <c r="H40" s="19"/>
      <c r="I40" s="21">
        <f t="shared" si="0"/>
        <v>2253.9699999999998</v>
      </c>
      <c r="J40" s="17">
        <f t="shared" si="1"/>
        <v>1</v>
      </c>
      <c r="K40" s="23">
        <f t="shared" si="2"/>
        <v>71.650000000000006</v>
      </c>
      <c r="L40" s="17">
        <f t="shared" si="3"/>
        <v>1</v>
      </c>
      <c r="M40" s="16" t="b">
        <f t="shared" si="5"/>
        <v>0</v>
      </c>
      <c r="N40" s="28" t="b">
        <f t="shared" si="6"/>
        <v>0</v>
      </c>
      <c r="O40" s="15" t="b">
        <f t="shared" si="4"/>
        <v>0</v>
      </c>
    </row>
    <row r="41" spans="1:15">
      <c r="A41" s="7"/>
      <c r="B41" s="5"/>
      <c r="C41" s="6" t="s">
        <v>3</v>
      </c>
      <c r="D41" s="36">
        <v>1026.54</v>
      </c>
      <c r="E41" s="32">
        <v>69.12</v>
      </c>
      <c r="F41" s="36"/>
      <c r="G41" s="32"/>
      <c r="H41" s="19"/>
      <c r="I41" s="21">
        <f t="shared" si="0"/>
        <v>1026.54</v>
      </c>
      <c r="J41" s="17">
        <f t="shared" si="1"/>
        <v>1</v>
      </c>
      <c r="K41" s="23">
        <f t="shared" si="2"/>
        <v>69.12</v>
      </c>
      <c r="L41" s="17">
        <f t="shared" si="3"/>
        <v>1</v>
      </c>
      <c r="M41" s="16" t="b">
        <f t="shared" si="5"/>
        <v>0</v>
      </c>
      <c r="N41" s="28" t="b">
        <f t="shared" si="6"/>
        <v>0</v>
      </c>
      <c r="O41" s="15" t="b">
        <f t="shared" si="4"/>
        <v>0</v>
      </c>
    </row>
    <row r="42" spans="1:15">
      <c r="A42" s="7"/>
      <c r="B42" s="5"/>
      <c r="C42" s="6" t="s">
        <v>4</v>
      </c>
      <c r="D42" s="36">
        <v>495.75</v>
      </c>
      <c r="E42" s="32">
        <v>63.91</v>
      </c>
      <c r="F42" s="36"/>
      <c r="G42" s="32"/>
      <c r="H42" s="19"/>
      <c r="I42" s="21">
        <f t="shared" si="0"/>
        <v>495.75</v>
      </c>
      <c r="J42" s="17">
        <f t="shared" si="1"/>
        <v>1</v>
      </c>
      <c r="K42" s="23">
        <f t="shared" si="2"/>
        <v>63.91</v>
      </c>
      <c r="L42" s="17">
        <f t="shared" si="3"/>
        <v>1</v>
      </c>
      <c r="M42" s="16" t="b">
        <f t="shared" si="5"/>
        <v>0</v>
      </c>
      <c r="N42" s="28" t="b">
        <f t="shared" si="6"/>
        <v>0</v>
      </c>
      <c r="O42" s="15" t="b">
        <f t="shared" si="4"/>
        <v>0</v>
      </c>
    </row>
    <row r="43" spans="1:15">
      <c r="A43" s="7"/>
      <c r="B43" s="5"/>
      <c r="C43" s="6" t="s">
        <v>5</v>
      </c>
      <c r="D43" s="36">
        <v>244.83</v>
      </c>
      <c r="E43" s="32">
        <v>58.95</v>
      </c>
      <c r="F43" s="36"/>
      <c r="G43" s="32"/>
      <c r="H43" s="19"/>
      <c r="I43" s="21">
        <f t="shared" si="0"/>
        <v>244.83</v>
      </c>
      <c r="J43" s="17">
        <f t="shared" si="1"/>
        <v>1</v>
      </c>
      <c r="K43" s="23">
        <f t="shared" si="2"/>
        <v>58.95</v>
      </c>
      <c r="L43" s="17">
        <f t="shared" si="3"/>
        <v>1</v>
      </c>
      <c r="M43" s="16" t="b">
        <f t="shared" si="5"/>
        <v>0</v>
      </c>
      <c r="N43" s="28" t="b">
        <f t="shared" si="6"/>
        <v>0</v>
      </c>
      <c r="O43" s="15" t="b">
        <f t="shared" si="4"/>
        <v>0</v>
      </c>
    </row>
    <row r="44" spans="1:15">
      <c r="A44" s="7"/>
      <c r="B44" s="5"/>
      <c r="C44" s="6" t="s">
        <v>6</v>
      </c>
      <c r="D44" s="36">
        <v>115.04</v>
      </c>
      <c r="E44" s="32">
        <v>51.66</v>
      </c>
      <c r="F44" s="36"/>
      <c r="G44" s="32"/>
      <c r="H44" s="19"/>
      <c r="I44" s="21">
        <f t="shared" si="0"/>
        <v>115.04</v>
      </c>
      <c r="J44" s="17">
        <f t="shared" si="1"/>
        <v>1</v>
      </c>
      <c r="K44" s="23">
        <f t="shared" si="2"/>
        <v>51.66</v>
      </c>
      <c r="L44" s="17">
        <f t="shared" si="3"/>
        <v>1</v>
      </c>
      <c r="M44" s="16" t="b">
        <f t="shared" si="5"/>
        <v>0</v>
      </c>
      <c r="N44" s="28" t="b">
        <f t="shared" si="6"/>
        <v>0</v>
      </c>
      <c r="O44" s="15" t="b">
        <f t="shared" si="4"/>
        <v>0</v>
      </c>
    </row>
    <row r="45" spans="1:15" ht="14.65" thickBot="1">
      <c r="A45" s="10"/>
      <c r="B45" s="8"/>
      <c r="C45" s="9" t="s">
        <v>7</v>
      </c>
      <c r="D45" s="35">
        <v>52.17</v>
      </c>
      <c r="E45" s="33">
        <v>32.520000000000003</v>
      </c>
      <c r="F45" s="35"/>
      <c r="G45" s="33"/>
      <c r="H45" s="20"/>
      <c r="I45" s="22">
        <f t="shared" si="0"/>
        <v>52.17</v>
      </c>
      <c r="J45" s="18">
        <f t="shared" si="1"/>
        <v>1</v>
      </c>
      <c r="K45" s="24">
        <f t="shared" si="2"/>
        <v>32.520000000000003</v>
      </c>
      <c r="L45" s="18">
        <f t="shared" si="3"/>
        <v>1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t="s">
        <v>44</v>
      </c>
      <c r="M47" s="25">
        <f>COUNTIF(M4:M45,"=FALSE")</f>
        <v>42</v>
      </c>
      <c r="N47" s="25">
        <f>COUNTIF(N4:N45,"=FALSE")</f>
        <v>42</v>
      </c>
      <c r="O47" s="25">
        <f>COUNTIF(O4:O45,"=FALSE")</f>
        <v>42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M4:O45">
    <cfRule type="cellIs" dxfId="29" priority="3" operator="notEqual">
      <formula>TRUE</formula>
    </cfRule>
    <cfRule type="cellIs" dxfId="28" priority="4" operator="equal">
      <formula>TRUE</formula>
    </cfRule>
  </conditionalFormatting>
  <conditionalFormatting sqref="O47">
    <cfRule type="cellIs" dxfId="27" priority="1" operator="notEqual">
      <formula>0</formula>
    </cfRule>
    <cfRule type="cellIs" dxfId="2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9DF3-3723-430F-846C-B2D96258F7E6}">
  <dimension ref="A2:Q93"/>
  <sheetViews>
    <sheetView topLeftCell="A53" workbookViewId="0">
      <selection activeCell="F4" sqref="F4:G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7">
      <c r="B2" s="11" t="s">
        <v>25</v>
      </c>
      <c r="D2" s="37" t="s">
        <v>50</v>
      </c>
      <c r="E2" s="38"/>
      <c r="F2" s="39" t="s">
        <v>51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7">
      <c r="A4" s="1" t="s">
        <v>0</v>
      </c>
      <c r="B4" s="2" t="s">
        <v>1</v>
      </c>
      <c r="C4" s="3" t="s">
        <v>2</v>
      </c>
      <c r="D4" s="36">
        <v>712.56730000000005</v>
      </c>
      <c r="E4" s="32">
        <v>40.910516999999999</v>
      </c>
      <c r="F4" s="36">
        <v>712.56730000000005</v>
      </c>
      <c r="G4" s="32">
        <v>40.910516999999999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 t="shared" ref="L4:L67" si="0">IF(E4=0,0,ABS(G4/E4-1))</f>
        <v>0</v>
      </c>
      <c r="M4" s="16" t="b">
        <f>I4=0</f>
        <v>1</v>
      </c>
      <c r="N4" s="29" t="b">
        <f>OR($K4&lt;0.1,$L4&lt;0.01)</f>
        <v>1</v>
      </c>
      <c r="O4" s="15" t="b">
        <f>OR($K4&lt;0.25,$L4&lt;0.05)</f>
        <v>1</v>
      </c>
      <c r="Q4" s="27"/>
    </row>
    <row r="5" spans="1:17">
      <c r="A5" s="4"/>
      <c r="B5" s="5"/>
      <c r="C5" s="6" t="s">
        <v>3</v>
      </c>
      <c r="D5" s="36">
        <v>358.98910000000001</v>
      </c>
      <c r="E5" s="32">
        <v>40.495381000000002</v>
      </c>
      <c r="F5" s="36">
        <v>358.98910000000001</v>
      </c>
      <c r="G5" s="32">
        <v>40.495396</v>
      </c>
      <c r="H5" s="19"/>
      <c r="I5" s="21">
        <f t="shared" ref="I5:I68" si="1">ABS(ROUND(D5,4)-ROUND(F5,4))</f>
        <v>0</v>
      </c>
      <c r="J5" s="17">
        <f t="shared" ref="J5:J68" si="2">ABS(F5/D5-1)</f>
        <v>0</v>
      </c>
      <c r="K5" s="23">
        <f t="shared" ref="K5:K68" si="3">ABS(E5-G5)</f>
        <v>1.4999999997655777E-5</v>
      </c>
      <c r="L5" s="17">
        <f t="shared" si="0"/>
        <v>3.7041261569115136E-7</v>
      </c>
      <c r="M5" s="16" t="b">
        <f t="shared" ref="M5:M68" si="4">I5=0</f>
        <v>1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</row>
    <row r="6" spans="1:17">
      <c r="A6" s="7"/>
      <c r="B6" s="5"/>
      <c r="C6" s="6" t="s">
        <v>4</v>
      </c>
      <c r="D6" s="36">
        <v>248.0436</v>
      </c>
      <c r="E6" s="32">
        <v>37.963687999999998</v>
      </c>
      <c r="F6" s="36">
        <v>248.0436</v>
      </c>
      <c r="G6" s="32">
        <v>37.963687999999998</v>
      </c>
      <c r="H6" s="19"/>
      <c r="I6" s="21">
        <f t="shared" si="1"/>
        <v>0</v>
      </c>
      <c r="J6" s="17">
        <f t="shared" si="2"/>
        <v>0</v>
      </c>
      <c r="K6" s="23">
        <f t="shared" si="3"/>
        <v>0</v>
      </c>
      <c r="L6" s="17">
        <f t="shared" si="0"/>
        <v>0</v>
      </c>
      <c r="M6" s="16" t="b">
        <f t="shared" si="4"/>
        <v>1</v>
      </c>
      <c r="N6" s="28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6">
        <v>167.79640000000001</v>
      </c>
      <c r="E7" s="32">
        <v>38.779586000000002</v>
      </c>
      <c r="F7" s="36">
        <v>167.79640000000001</v>
      </c>
      <c r="G7" s="32">
        <v>38.779693000000002</v>
      </c>
      <c r="H7" s="19"/>
      <c r="I7" s="21">
        <f t="shared" si="1"/>
        <v>0</v>
      </c>
      <c r="J7" s="17">
        <f t="shared" si="2"/>
        <v>0</v>
      </c>
      <c r="K7" s="23">
        <f t="shared" si="3"/>
        <v>1.0699999999985721E-4</v>
      </c>
      <c r="L7" s="17">
        <f t="shared" si="0"/>
        <v>2.7591836591067675E-6</v>
      </c>
      <c r="M7" s="16" t="b">
        <f t="shared" si="4"/>
        <v>1</v>
      </c>
      <c r="N7" s="28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6">
        <v>111.73820000000001</v>
      </c>
      <c r="E8" s="32">
        <v>31.436914999999999</v>
      </c>
      <c r="F8" s="36">
        <v>111.73820000000001</v>
      </c>
      <c r="G8" s="32">
        <v>31.436986999999998</v>
      </c>
      <c r="H8" s="19"/>
      <c r="I8" s="21">
        <f t="shared" si="1"/>
        <v>0</v>
      </c>
      <c r="J8" s="17">
        <f t="shared" si="2"/>
        <v>0</v>
      </c>
      <c r="K8" s="23">
        <f t="shared" si="3"/>
        <v>7.1999999999405873E-5</v>
      </c>
      <c r="L8" s="17">
        <f t="shared" si="0"/>
        <v>2.2903010679087288E-6</v>
      </c>
      <c r="M8" s="16" t="b">
        <f t="shared" si="4"/>
        <v>1</v>
      </c>
      <c r="N8" s="28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5">
        <v>66.778199999999998</v>
      </c>
      <c r="E9" s="33">
        <v>20.691348000000001</v>
      </c>
      <c r="F9" s="35">
        <v>66.778199999999998</v>
      </c>
      <c r="G9" s="33">
        <v>20.691348000000001</v>
      </c>
      <c r="H9" s="20"/>
      <c r="I9" s="22">
        <f t="shared" si="1"/>
        <v>0</v>
      </c>
      <c r="J9" s="18">
        <f t="shared" si="2"/>
        <v>0</v>
      </c>
      <c r="K9" s="24">
        <f t="shared" si="3"/>
        <v>0</v>
      </c>
      <c r="L9" s="18">
        <f t="shared" si="0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6">
        <v>387.03129999999999</v>
      </c>
      <c r="E10" s="32">
        <v>51.260252999999999</v>
      </c>
      <c r="F10" s="36">
        <v>387.03129999999999</v>
      </c>
      <c r="G10" s="32">
        <v>51.260252999999999</v>
      </c>
      <c r="H10" s="19"/>
      <c r="I10" s="21">
        <f t="shared" si="1"/>
        <v>0</v>
      </c>
      <c r="J10" s="17">
        <f t="shared" si="2"/>
        <v>0</v>
      </c>
      <c r="K10" s="23">
        <f t="shared" si="3"/>
        <v>0</v>
      </c>
      <c r="L10" s="17">
        <f t="shared" si="0"/>
        <v>0</v>
      </c>
      <c r="M10" s="16" t="b">
        <f t="shared" si="4"/>
        <v>1</v>
      </c>
      <c r="N10" s="28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6">
        <v>232.3724</v>
      </c>
      <c r="E11" s="32">
        <v>46.265801000000003</v>
      </c>
      <c r="F11" s="36">
        <v>232.3724</v>
      </c>
      <c r="G11" s="32">
        <v>46.265801000000003</v>
      </c>
      <c r="H11" s="19"/>
      <c r="I11" s="21">
        <f t="shared" si="1"/>
        <v>0</v>
      </c>
      <c r="J11" s="17">
        <f t="shared" si="2"/>
        <v>0</v>
      </c>
      <c r="K11" s="23">
        <f t="shared" si="3"/>
        <v>0</v>
      </c>
      <c r="L11" s="17">
        <f t="shared" si="0"/>
        <v>0</v>
      </c>
      <c r="M11" s="16" t="b">
        <f t="shared" si="4"/>
        <v>1</v>
      </c>
      <c r="N11" s="28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6">
        <v>140.70689999999999</v>
      </c>
      <c r="E12" s="32">
        <v>43.980586000000002</v>
      </c>
      <c r="F12" s="36">
        <v>140.70689999999999</v>
      </c>
      <c r="G12" s="32">
        <v>43.980586000000002</v>
      </c>
      <c r="H12" s="19"/>
      <c r="I12" s="21">
        <f t="shared" si="1"/>
        <v>0</v>
      </c>
      <c r="J12" s="17">
        <f t="shared" si="2"/>
        <v>0</v>
      </c>
      <c r="K12" s="23">
        <f t="shared" si="3"/>
        <v>0</v>
      </c>
      <c r="L12" s="17">
        <f t="shared" si="0"/>
        <v>0</v>
      </c>
      <c r="M12" s="16" t="b">
        <f t="shared" si="4"/>
        <v>1</v>
      </c>
      <c r="N12" s="28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6">
        <v>84.031999999999996</v>
      </c>
      <c r="E13" s="32">
        <v>38.313189999999999</v>
      </c>
      <c r="F13" s="36">
        <v>84.031999999999996</v>
      </c>
      <c r="G13" s="32">
        <v>38.313189999999999</v>
      </c>
      <c r="H13" s="19"/>
      <c r="I13" s="21">
        <f t="shared" si="1"/>
        <v>0</v>
      </c>
      <c r="J13" s="17">
        <f t="shared" si="2"/>
        <v>0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8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6">
        <v>49.233499999999999</v>
      </c>
      <c r="E14" s="32">
        <v>32.258090000000003</v>
      </c>
      <c r="F14" s="36">
        <v>49.233499999999999</v>
      </c>
      <c r="G14" s="32">
        <v>32.258090000000003</v>
      </c>
      <c r="H14" s="19"/>
      <c r="I14" s="21">
        <f t="shared" si="1"/>
        <v>0</v>
      </c>
      <c r="J14" s="17">
        <f t="shared" si="2"/>
        <v>0</v>
      </c>
      <c r="K14" s="23">
        <f t="shared" si="3"/>
        <v>0</v>
      </c>
      <c r="L14" s="17">
        <f t="shared" si="0"/>
        <v>0</v>
      </c>
      <c r="M14" s="16" t="b">
        <f t="shared" si="4"/>
        <v>1</v>
      </c>
      <c r="N14" s="28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5">
        <v>29.329499999999999</v>
      </c>
      <c r="E15" s="33">
        <v>28.351222</v>
      </c>
      <c r="F15" s="35">
        <v>29.329499999999999</v>
      </c>
      <c r="G15" s="33">
        <v>28.351222</v>
      </c>
      <c r="H15" s="20"/>
      <c r="I15" s="22">
        <f t="shared" si="1"/>
        <v>0</v>
      </c>
      <c r="J15" s="18">
        <f t="shared" si="2"/>
        <v>0</v>
      </c>
      <c r="K15" s="24">
        <f t="shared" si="3"/>
        <v>0</v>
      </c>
      <c r="L15" s="18">
        <f t="shared" si="0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6">
        <v>428.59789999999998</v>
      </c>
      <c r="E16" s="32">
        <v>70.239748000000006</v>
      </c>
      <c r="F16" s="36">
        <v>428.59789999999998</v>
      </c>
      <c r="G16" s="32">
        <v>70.239748000000006</v>
      </c>
      <c r="H16" s="19"/>
      <c r="I16" s="21">
        <f t="shared" si="1"/>
        <v>0</v>
      </c>
      <c r="J16" s="17">
        <f t="shared" si="2"/>
        <v>0</v>
      </c>
      <c r="K16" s="23">
        <f t="shared" si="3"/>
        <v>0</v>
      </c>
      <c r="L16" s="17">
        <f t="shared" si="0"/>
        <v>0</v>
      </c>
      <c r="M16" s="16" t="b">
        <f t="shared" si="4"/>
        <v>1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285.85149999999999</v>
      </c>
      <c r="E17" s="32">
        <v>68.130630999999994</v>
      </c>
      <c r="F17" s="36">
        <v>285.85149999999999</v>
      </c>
      <c r="G17" s="32">
        <v>0</v>
      </c>
      <c r="H17" s="19"/>
      <c r="I17" s="21">
        <f t="shared" si="1"/>
        <v>0</v>
      </c>
      <c r="J17" s="17">
        <f t="shared" si="2"/>
        <v>0</v>
      </c>
      <c r="K17" s="23">
        <f t="shared" si="3"/>
        <v>68.130630999999994</v>
      </c>
      <c r="L17" s="17">
        <f t="shared" si="0"/>
        <v>1</v>
      </c>
      <c r="M17" s="16" t="b">
        <f t="shared" si="4"/>
        <v>1</v>
      </c>
      <c r="N17" s="28" t="b">
        <f t="shared" si="5"/>
        <v>0</v>
      </c>
      <c r="O17" s="15" t="b">
        <f t="shared" si="6"/>
        <v>0</v>
      </c>
      <c r="Q17" s="27"/>
    </row>
    <row r="18" spans="1:17">
      <c r="A18" s="7"/>
      <c r="B18" s="5"/>
      <c r="C18" s="6" t="s">
        <v>4</v>
      </c>
      <c r="D18" s="36">
        <v>187.5505</v>
      </c>
      <c r="E18" s="32">
        <v>65.704701999999997</v>
      </c>
      <c r="F18" s="36">
        <v>187.5505</v>
      </c>
      <c r="G18" s="32">
        <v>0</v>
      </c>
      <c r="H18" s="19"/>
      <c r="I18" s="21">
        <f t="shared" si="1"/>
        <v>0</v>
      </c>
      <c r="J18" s="17">
        <f t="shared" si="2"/>
        <v>0</v>
      </c>
      <c r="K18" s="23">
        <f t="shared" si="3"/>
        <v>65.704701999999997</v>
      </c>
      <c r="L18" s="17">
        <f t="shared" si="0"/>
        <v>1</v>
      </c>
      <c r="M18" s="16" t="b">
        <f t="shared" si="4"/>
        <v>1</v>
      </c>
      <c r="N18" s="28" t="b">
        <f t="shared" si="5"/>
        <v>0</v>
      </c>
      <c r="O18" s="15" t="b">
        <f t="shared" si="6"/>
        <v>0</v>
      </c>
      <c r="Q18" s="27"/>
    </row>
    <row r="19" spans="1:17">
      <c r="A19" s="7"/>
      <c r="B19" s="5"/>
      <c r="C19" s="6" t="s">
        <v>5</v>
      </c>
      <c r="D19" s="36">
        <v>121.44329999999999</v>
      </c>
      <c r="E19" s="32">
        <v>41.342229000000003</v>
      </c>
      <c r="F19" s="36">
        <v>121.44329999999999</v>
      </c>
      <c r="G19" s="32">
        <v>41.342229000000003</v>
      </c>
      <c r="H19" s="19"/>
      <c r="I19" s="21">
        <f t="shared" si="1"/>
        <v>0</v>
      </c>
      <c r="J19" s="17">
        <f t="shared" si="2"/>
        <v>0</v>
      </c>
      <c r="K19" s="23">
        <f t="shared" si="3"/>
        <v>0</v>
      </c>
      <c r="L19" s="17">
        <f t="shared" si="0"/>
        <v>0</v>
      </c>
      <c r="M19" s="16" t="b">
        <f t="shared" si="4"/>
        <v>1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78.750500000000002</v>
      </c>
      <c r="E20" s="32">
        <v>47.92051</v>
      </c>
      <c r="F20" s="36">
        <v>78.750500000000002</v>
      </c>
      <c r="G20" s="32">
        <v>47.92051</v>
      </c>
      <c r="H20" s="19"/>
      <c r="I20" s="21">
        <f t="shared" si="1"/>
        <v>0</v>
      </c>
      <c r="J20" s="17">
        <f t="shared" si="2"/>
        <v>0</v>
      </c>
      <c r="K20" s="23">
        <f t="shared" si="3"/>
        <v>0</v>
      </c>
      <c r="L20" s="17">
        <f t="shared" si="0"/>
        <v>0</v>
      </c>
      <c r="M20" s="16" t="b">
        <f t="shared" si="4"/>
        <v>1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56.672199999999997</v>
      </c>
      <c r="E21" s="33">
        <v>25.988453</v>
      </c>
      <c r="F21" s="35">
        <v>56.672199999999997</v>
      </c>
      <c r="G21" s="33">
        <v>0</v>
      </c>
      <c r="H21" s="20"/>
      <c r="I21" s="22">
        <f t="shared" si="1"/>
        <v>0</v>
      </c>
      <c r="J21" s="18">
        <f t="shared" si="2"/>
        <v>0</v>
      </c>
      <c r="K21" s="24">
        <f t="shared" si="3"/>
        <v>25.988453</v>
      </c>
      <c r="L21" s="18">
        <f t="shared" si="0"/>
        <v>1</v>
      </c>
      <c r="M21" s="13" t="b">
        <f t="shared" si="4"/>
        <v>1</v>
      </c>
      <c r="N21" s="12" t="b">
        <f t="shared" si="5"/>
        <v>0</v>
      </c>
      <c r="O21" s="14" t="b">
        <f t="shared" si="6"/>
        <v>0</v>
      </c>
      <c r="Q21" s="27"/>
    </row>
    <row r="22" spans="1:17">
      <c r="A22" s="7"/>
      <c r="B22" s="2" t="s">
        <v>11</v>
      </c>
      <c r="C22" s="3" t="s">
        <v>2</v>
      </c>
      <c r="D22" s="36">
        <v>694.68039999999996</v>
      </c>
      <c r="E22" s="32">
        <v>41.286948000000002</v>
      </c>
      <c r="F22" s="36">
        <v>694.68039999999996</v>
      </c>
      <c r="G22" s="32">
        <v>41.286926000000001</v>
      </c>
      <c r="H22" s="19"/>
      <c r="I22" s="21">
        <f t="shared" si="1"/>
        <v>0</v>
      </c>
      <c r="J22" s="17">
        <f t="shared" si="2"/>
        <v>0</v>
      </c>
      <c r="K22" s="23">
        <f t="shared" si="3"/>
        <v>2.2000000001298758E-5</v>
      </c>
      <c r="L22" s="17">
        <f t="shared" si="0"/>
        <v>5.3285604939556919E-7</v>
      </c>
      <c r="M22" s="16" t="b">
        <f t="shared" si="4"/>
        <v>1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466.28039999999999</v>
      </c>
      <c r="E23" s="32">
        <v>40.072710000000001</v>
      </c>
      <c r="F23" s="36">
        <v>466.28039999999999</v>
      </c>
      <c r="G23" s="32">
        <v>40.072837</v>
      </c>
      <c r="H23" s="19"/>
      <c r="I23" s="21">
        <f t="shared" si="1"/>
        <v>0</v>
      </c>
      <c r="J23" s="17">
        <f t="shared" si="2"/>
        <v>0</v>
      </c>
      <c r="K23" s="23">
        <f t="shared" si="3"/>
        <v>1.2699999999910005E-4</v>
      </c>
      <c r="L23" s="17">
        <f t="shared" si="0"/>
        <v>3.1692391155857536E-6</v>
      </c>
      <c r="M23" s="16" t="b">
        <f t="shared" si="4"/>
        <v>1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310.99790000000002</v>
      </c>
      <c r="E24" s="32">
        <v>38.510742</v>
      </c>
      <c r="F24" s="36">
        <v>310.99790000000002</v>
      </c>
      <c r="G24" s="32">
        <v>38.510697999999998</v>
      </c>
      <c r="H24" s="19"/>
      <c r="I24" s="21">
        <f t="shared" si="1"/>
        <v>0</v>
      </c>
      <c r="J24" s="17">
        <f t="shared" si="2"/>
        <v>0</v>
      </c>
      <c r="K24" s="23">
        <f t="shared" si="3"/>
        <v>4.4000000002597517E-5</v>
      </c>
      <c r="L24" s="17">
        <f t="shared" si="0"/>
        <v>1.1425383599217298E-6</v>
      </c>
      <c r="M24" s="16" t="b">
        <f t="shared" si="4"/>
        <v>1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204.03299999999999</v>
      </c>
      <c r="E25" s="32">
        <v>33.628557999999998</v>
      </c>
      <c r="F25" s="36">
        <v>204.03299999999999</v>
      </c>
      <c r="G25" s="32">
        <v>0</v>
      </c>
      <c r="H25" s="19"/>
      <c r="I25" s="21">
        <f t="shared" si="1"/>
        <v>0</v>
      </c>
      <c r="J25" s="17">
        <f t="shared" si="2"/>
        <v>0</v>
      </c>
      <c r="K25" s="23">
        <f t="shared" si="3"/>
        <v>33.628557999999998</v>
      </c>
      <c r="L25" s="17">
        <f t="shared" si="0"/>
        <v>1</v>
      </c>
      <c r="M25" s="16" t="b">
        <f t="shared" si="4"/>
        <v>1</v>
      </c>
      <c r="N25" s="28" t="b">
        <f t="shared" si="5"/>
        <v>0</v>
      </c>
      <c r="O25" s="15" t="b">
        <f t="shared" si="6"/>
        <v>0</v>
      </c>
      <c r="Q25" s="27"/>
    </row>
    <row r="26" spans="1:17">
      <c r="A26" s="7"/>
      <c r="B26" s="5"/>
      <c r="C26" s="6" t="s">
        <v>6</v>
      </c>
      <c r="D26" s="36">
        <v>132.72989999999999</v>
      </c>
      <c r="E26" s="32">
        <v>25.216837999999999</v>
      </c>
      <c r="F26" s="36">
        <v>132.72989999999999</v>
      </c>
      <c r="G26" s="32">
        <v>25.216837999999999</v>
      </c>
      <c r="H26" s="19"/>
      <c r="I26" s="21">
        <f t="shared" si="1"/>
        <v>0</v>
      </c>
      <c r="J26" s="17">
        <f t="shared" si="2"/>
        <v>0</v>
      </c>
      <c r="K26" s="23">
        <f t="shared" si="3"/>
        <v>0</v>
      </c>
      <c r="L26" s="17">
        <f t="shared" si="0"/>
        <v>0</v>
      </c>
      <c r="M26" s="16" t="b">
        <f t="shared" si="4"/>
        <v>1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86.362899999999996</v>
      </c>
      <c r="E27" s="33">
        <v>16.826499999999999</v>
      </c>
      <c r="F27" s="35">
        <v>86.362899999999996</v>
      </c>
      <c r="G27" s="33">
        <v>16.826499999999999</v>
      </c>
      <c r="H27" s="20"/>
      <c r="I27" s="22">
        <f t="shared" si="1"/>
        <v>0</v>
      </c>
      <c r="J27" s="18">
        <f t="shared" si="2"/>
        <v>0</v>
      </c>
      <c r="K27" s="24">
        <f t="shared" si="3"/>
        <v>0</v>
      </c>
      <c r="L27" s="18">
        <f t="shared" si="0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408.06700000000001</v>
      </c>
      <c r="E28" s="32">
        <v>41.518469000000003</v>
      </c>
      <c r="F28" s="36">
        <v>408.06700000000001</v>
      </c>
      <c r="G28" s="32">
        <v>0</v>
      </c>
      <c r="H28" s="19"/>
      <c r="I28" s="21">
        <f t="shared" si="1"/>
        <v>0</v>
      </c>
      <c r="J28" s="17">
        <f t="shared" si="2"/>
        <v>0</v>
      </c>
      <c r="K28" s="23">
        <f t="shared" si="3"/>
        <v>41.518469000000003</v>
      </c>
      <c r="L28" s="17">
        <f t="shared" si="0"/>
        <v>1</v>
      </c>
      <c r="M28" s="16" t="b">
        <f t="shared" si="4"/>
        <v>1</v>
      </c>
      <c r="N28" s="28" t="b">
        <f t="shared" si="5"/>
        <v>0</v>
      </c>
      <c r="O28" s="15" t="b">
        <f t="shared" si="6"/>
        <v>0</v>
      </c>
      <c r="Q28" s="27"/>
    </row>
    <row r="29" spans="1:17">
      <c r="A29" s="7"/>
      <c r="B29" s="5"/>
      <c r="C29" s="6" t="s">
        <v>3</v>
      </c>
      <c r="D29" s="36">
        <v>278.0763</v>
      </c>
      <c r="E29" s="32">
        <v>40.589874000000002</v>
      </c>
      <c r="F29" s="36">
        <v>278.0763</v>
      </c>
      <c r="G29" s="32">
        <v>40.589879000000003</v>
      </c>
      <c r="H29" s="19"/>
      <c r="I29" s="21">
        <f t="shared" si="1"/>
        <v>0</v>
      </c>
      <c r="J29" s="17">
        <f t="shared" si="2"/>
        <v>0</v>
      </c>
      <c r="K29" s="23">
        <f t="shared" si="3"/>
        <v>5.0000000015870683E-6</v>
      </c>
      <c r="L29" s="17">
        <f t="shared" si="0"/>
        <v>1.2318343234341E-7</v>
      </c>
      <c r="M29" s="16" t="b">
        <f t="shared" si="4"/>
        <v>1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187.84</v>
      </c>
      <c r="E30" s="32">
        <v>38.518464000000002</v>
      </c>
      <c r="F30" s="36">
        <v>187.84</v>
      </c>
      <c r="G30" s="32">
        <v>38.518464000000002</v>
      </c>
      <c r="H30" s="19"/>
      <c r="I30" s="21">
        <f t="shared" si="1"/>
        <v>0</v>
      </c>
      <c r="J30" s="17">
        <f t="shared" si="2"/>
        <v>0</v>
      </c>
      <c r="K30" s="23">
        <f t="shared" si="3"/>
        <v>0</v>
      </c>
      <c r="L30" s="17">
        <f t="shared" si="0"/>
        <v>0</v>
      </c>
      <c r="M30" s="16" t="b">
        <f t="shared" si="4"/>
        <v>1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125.46599999999999</v>
      </c>
      <c r="E31" s="32">
        <v>30.641774999999999</v>
      </c>
      <c r="F31" s="36">
        <v>125.46599999999999</v>
      </c>
      <c r="G31" s="32">
        <v>0</v>
      </c>
      <c r="H31" s="19"/>
      <c r="I31" s="21">
        <f t="shared" si="1"/>
        <v>0</v>
      </c>
      <c r="J31" s="17">
        <f t="shared" si="2"/>
        <v>0</v>
      </c>
      <c r="K31" s="23">
        <f t="shared" si="3"/>
        <v>30.641774999999999</v>
      </c>
      <c r="L31" s="17">
        <f t="shared" si="0"/>
        <v>1</v>
      </c>
      <c r="M31" s="16" t="b">
        <f t="shared" si="4"/>
        <v>1</v>
      </c>
      <c r="N31" s="28" t="b">
        <f t="shared" si="5"/>
        <v>0</v>
      </c>
      <c r="O31" s="15" t="b">
        <f t="shared" si="6"/>
        <v>0</v>
      </c>
      <c r="Q31" s="27"/>
    </row>
    <row r="32" spans="1:17">
      <c r="A32" s="7"/>
      <c r="B32" s="5"/>
      <c r="C32" s="6" t="s">
        <v>6</v>
      </c>
      <c r="D32" s="36">
        <v>84</v>
      </c>
      <c r="E32" s="32">
        <v>21.495227</v>
      </c>
      <c r="F32" s="36">
        <v>84</v>
      </c>
      <c r="G32" s="32">
        <v>21.495227</v>
      </c>
      <c r="H32" s="19"/>
      <c r="I32" s="21">
        <f t="shared" si="1"/>
        <v>0</v>
      </c>
      <c r="J32" s="17">
        <f t="shared" si="2"/>
        <v>0</v>
      </c>
      <c r="K32" s="23">
        <f t="shared" si="3"/>
        <v>0</v>
      </c>
      <c r="L32" s="17">
        <f t="shared" si="0"/>
        <v>0</v>
      </c>
      <c r="M32" s="16" t="b">
        <f t="shared" si="4"/>
        <v>1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55.077199999999998</v>
      </c>
      <c r="E33" s="33">
        <v>15.297978000000001</v>
      </c>
      <c r="F33" s="35">
        <v>55.077199999999998</v>
      </c>
      <c r="G33" s="33">
        <v>15.297978000000001</v>
      </c>
      <c r="H33" s="20"/>
      <c r="I33" s="22">
        <f t="shared" si="1"/>
        <v>0</v>
      </c>
      <c r="J33" s="18">
        <f t="shared" si="2"/>
        <v>0</v>
      </c>
      <c r="K33" s="24">
        <f t="shared" si="3"/>
        <v>0</v>
      </c>
      <c r="L33" s="18">
        <f t="shared" si="0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1320.1773000000001</v>
      </c>
      <c r="E34" s="32">
        <v>26.276955000000001</v>
      </c>
      <c r="F34" s="36">
        <v>1320.1773000000001</v>
      </c>
      <c r="G34" s="32">
        <v>26.276955000000001</v>
      </c>
      <c r="H34" s="19"/>
      <c r="I34" s="21">
        <f t="shared" si="1"/>
        <v>0</v>
      </c>
      <c r="J34" s="17">
        <f t="shared" si="2"/>
        <v>0</v>
      </c>
      <c r="K34" s="23">
        <f t="shared" si="3"/>
        <v>0</v>
      </c>
      <c r="L34" s="17">
        <f t="shared" si="0"/>
        <v>0</v>
      </c>
      <c r="M34" s="16" t="b">
        <f t="shared" si="4"/>
        <v>1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746.72159999999997</v>
      </c>
      <c r="E35" s="32">
        <v>23.527816000000001</v>
      </c>
      <c r="F35" s="36">
        <v>746.72159999999997</v>
      </c>
      <c r="G35" s="32">
        <v>23.527853</v>
      </c>
      <c r="H35" s="19"/>
      <c r="I35" s="21">
        <f t="shared" si="1"/>
        <v>0</v>
      </c>
      <c r="J35" s="17">
        <f t="shared" si="2"/>
        <v>0</v>
      </c>
      <c r="K35" s="23">
        <f t="shared" si="3"/>
        <v>3.6999999998954536E-5</v>
      </c>
      <c r="L35" s="17">
        <f t="shared" si="0"/>
        <v>1.5726066542320893E-6</v>
      </c>
      <c r="M35" s="16" t="b">
        <f t="shared" si="4"/>
        <v>1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446.84949999999998</v>
      </c>
      <c r="E36" s="32">
        <v>19.910418</v>
      </c>
      <c r="F36" s="36">
        <v>446.84949999999998</v>
      </c>
      <c r="G36" s="32">
        <v>19.910418</v>
      </c>
      <c r="H36" s="19"/>
      <c r="I36" s="21">
        <f t="shared" si="1"/>
        <v>0</v>
      </c>
      <c r="J36" s="17">
        <f t="shared" si="2"/>
        <v>0</v>
      </c>
      <c r="K36" s="23">
        <f t="shared" si="3"/>
        <v>0</v>
      </c>
      <c r="L36" s="17">
        <f t="shared" si="0"/>
        <v>0</v>
      </c>
      <c r="M36" s="16" t="b">
        <f t="shared" si="4"/>
        <v>1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262.7423</v>
      </c>
      <c r="E37" s="32">
        <v>15.791458</v>
      </c>
      <c r="F37" s="36">
        <v>262.7423</v>
      </c>
      <c r="G37" s="32">
        <v>15.791458</v>
      </c>
      <c r="H37" s="19"/>
      <c r="I37" s="21">
        <f t="shared" si="1"/>
        <v>0</v>
      </c>
      <c r="J37" s="17">
        <f t="shared" si="2"/>
        <v>0</v>
      </c>
      <c r="K37" s="23">
        <f t="shared" si="3"/>
        <v>0</v>
      </c>
      <c r="L37" s="17">
        <f t="shared" si="0"/>
        <v>0</v>
      </c>
      <c r="M37" s="16" t="b">
        <f t="shared" si="4"/>
        <v>1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157.24539999999999</v>
      </c>
      <c r="E38" s="32">
        <v>11.801368999999999</v>
      </c>
      <c r="F38" s="36">
        <v>157.24539999999999</v>
      </c>
      <c r="G38" s="32">
        <v>11.801368999999999</v>
      </c>
      <c r="H38" s="19"/>
      <c r="I38" s="21">
        <f t="shared" si="1"/>
        <v>0</v>
      </c>
      <c r="J38" s="17">
        <f t="shared" si="2"/>
        <v>0</v>
      </c>
      <c r="K38" s="23">
        <f t="shared" si="3"/>
        <v>0</v>
      </c>
      <c r="L38" s="17">
        <f t="shared" si="0"/>
        <v>0</v>
      </c>
      <c r="M38" s="16" t="b">
        <f t="shared" si="4"/>
        <v>1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92.350499999999997</v>
      </c>
      <c r="E39" s="33">
        <v>6.9898730000000002</v>
      </c>
      <c r="F39" s="35">
        <v>92.350499999999997</v>
      </c>
      <c r="G39" s="33">
        <v>6.9898730000000002</v>
      </c>
      <c r="H39" s="20"/>
      <c r="I39" s="22">
        <f t="shared" si="1"/>
        <v>0</v>
      </c>
      <c r="J39" s="18">
        <f t="shared" si="2"/>
        <v>0</v>
      </c>
      <c r="K39" s="24">
        <f t="shared" si="3"/>
        <v>0</v>
      </c>
      <c r="L39" s="18">
        <f t="shared" si="0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1621.7079000000001</v>
      </c>
      <c r="E40" s="32">
        <v>44.581086999999997</v>
      </c>
      <c r="F40" s="36">
        <v>1621.7079000000001</v>
      </c>
      <c r="G40" s="32">
        <v>0</v>
      </c>
      <c r="H40" s="19"/>
      <c r="I40" s="21">
        <f t="shared" si="1"/>
        <v>0</v>
      </c>
      <c r="J40" s="17">
        <f t="shared" si="2"/>
        <v>0</v>
      </c>
      <c r="K40" s="23">
        <f t="shared" si="3"/>
        <v>44.581086999999997</v>
      </c>
      <c r="L40" s="17">
        <f t="shared" si="0"/>
        <v>1</v>
      </c>
      <c r="M40" s="16" t="b">
        <f t="shared" si="4"/>
        <v>1</v>
      </c>
      <c r="N40" s="28" t="b">
        <f t="shared" si="5"/>
        <v>0</v>
      </c>
      <c r="O40" s="15" t="b">
        <f t="shared" si="6"/>
        <v>0</v>
      </c>
      <c r="Q40" s="27"/>
    </row>
    <row r="41" spans="1:17">
      <c r="A41" s="7"/>
      <c r="B41" s="5"/>
      <c r="C41" s="6" t="s">
        <v>3</v>
      </c>
      <c r="D41" s="36">
        <v>830.35910000000001</v>
      </c>
      <c r="E41" s="32">
        <v>43.271405000000001</v>
      </c>
      <c r="F41" s="36">
        <v>830.35910000000001</v>
      </c>
      <c r="G41" s="32">
        <v>0</v>
      </c>
      <c r="H41" s="19"/>
      <c r="I41" s="21">
        <f t="shared" si="1"/>
        <v>0</v>
      </c>
      <c r="J41" s="17">
        <f t="shared" si="2"/>
        <v>0</v>
      </c>
      <c r="K41" s="23">
        <f t="shared" si="3"/>
        <v>43.271405000000001</v>
      </c>
      <c r="L41" s="17">
        <f t="shared" si="0"/>
        <v>1</v>
      </c>
      <c r="M41" s="16" t="b">
        <f t="shared" si="4"/>
        <v>1</v>
      </c>
      <c r="N41" s="28" t="b">
        <f t="shared" si="5"/>
        <v>0</v>
      </c>
      <c r="O41" s="15" t="b">
        <f t="shared" si="6"/>
        <v>0</v>
      </c>
      <c r="Q41" s="27"/>
    </row>
    <row r="42" spans="1:17">
      <c r="A42" s="7"/>
      <c r="B42" s="5"/>
      <c r="C42" s="6" t="s">
        <v>4</v>
      </c>
      <c r="D42" s="36">
        <v>439.1293</v>
      </c>
      <c r="E42" s="32">
        <v>41.248538000000003</v>
      </c>
      <c r="F42" s="36">
        <v>439.1293</v>
      </c>
      <c r="G42" s="32">
        <v>41.248559999999998</v>
      </c>
      <c r="H42" s="19"/>
      <c r="I42" s="21">
        <f t="shared" si="1"/>
        <v>0</v>
      </c>
      <c r="J42" s="17">
        <f t="shared" si="2"/>
        <v>0</v>
      </c>
      <c r="K42" s="23">
        <f t="shared" si="3"/>
        <v>2.1999999994193331E-5</v>
      </c>
      <c r="L42" s="17">
        <f t="shared" si="0"/>
        <v>5.333522365980059E-7</v>
      </c>
      <c r="M42" s="16" t="b">
        <f t="shared" si="4"/>
        <v>1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236.88929999999999</v>
      </c>
      <c r="E43" s="32">
        <v>36.662748000000001</v>
      </c>
      <c r="F43" s="36">
        <v>236.88929999999999</v>
      </c>
      <c r="G43" s="32">
        <v>36.662798000000002</v>
      </c>
      <c r="H43" s="19"/>
      <c r="I43" s="21">
        <f t="shared" si="1"/>
        <v>0</v>
      </c>
      <c r="J43" s="17">
        <f t="shared" si="2"/>
        <v>0</v>
      </c>
      <c r="K43" s="23">
        <f t="shared" si="3"/>
        <v>5.0000000001659828E-5</v>
      </c>
      <c r="L43" s="17">
        <f t="shared" si="0"/>
        <v>1.3637821147938212E-6</v>
      </c>
      <c r="M43" s="16" t="b">
        <f t="shared" si="4"/>
        <v>1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125.79349999999999</v>
      </c>
      <c r="E44" s="32">
        <v>30.015107</v>
      </c>
      <c r="F44" s="36">
        <v>125.79349999999999</v>
      </c>
      <c r="G44" s="32">
        <v>0</v>
      </c>
      <c r="H44" s="19"/>
      <c r="I44" s="21">
        <f t="shared" si="1"/>
        <v>0</v>
      </c>
      <c r="J44" s="17">
        <f t="shared" si="2"/>
        <v>0</v>
      </c>
      <c r="K44" s="23">
        <f t="shared" si="3"/>
        <v>30.015107</v>
      </c>
      <c r="L44" s="17">
        <f t="shared" si="0"/>
        <v>1</v>
      </c>
      <c r="M44" s="16" t="b">
        <f t="shared" si="4"/>
        <v>1</v>
      </c>
      <c r="N44" s="28" t="b">
        <f t="shared" si="5"/>
        <v>0</v>
      </c>
      <c r="O44" s="15" t="b">
        <f t="shared" si="6"/>
        <v>0</v>
      </c>
      <c r="Q44" s="27"/>
    </row>
    <row r="45" spans="1:17" ht="14.65" thickBot="1">
      <c r="A45" s="7"/>
      <c r="B45" s="8"/>
      <c r="C45" s="9" t="s">
        <v>7</v>
      </c>
      <c r="D45" s="35">
        <v>65.986999999999995</v>
      </c>
      <c r="E45" s="33">
        <v>22.390984</v>
      </c>
      <c r="F45" s="35">
        <v>65.986999999999995</v>
      </c>
      <c r="G45" s="33">
        <v>22.390984</v>
      </c>
      <c r="H45" s="20"/>
      <c r="I45" s="22">
        <f t="shared" si="1"/>
        <v>0</v>
      </c>
      <c r="J45" s="18">
        <f t="shared" si="2"/>
        <v>0</v>
      </c>
      <c r="K45" s="24">
        <f t="shared" si="3"/>
        <v>0</v>
      </c>
      <c r="L45" s="18">
        <f t="shared" si="0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844.73810000000003</v>
      </c>
      <c r="E46" s="32">
        <v>65.446800999999994</v>
      </c>
      <c r="F46" s="36">
        <v>844.73810000000003</v>
      </c>
      <c r="G46" s="32">
        <v>65.446800999999994</v>
      </c>
      <c r="H46" s="19"/>
      <c r="I46" s="21">
        <f t="shared" si="1"/>
        <v>0</v>
      </c>
      <c r="J46" s="17">
        <f t="shared" si="2"/>
        <v>0</v>
      </c>
      <c r="K46" s="23">
        <f t="shared" si="3"/>
        <v>0</v>
      </c>
      <c r="L46" s="17">
        <f t="shared" si="0"/>
        <v>0</v>
      </c>
      <c r="M46" s="16" t="b">
        <f t="shared" si="4"/>
        <v>1</v>
      </c>
      <c r="N46" s="28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503.62060000000002</v>
      </c>
      <c r="E47" s="32">
        <v>63.498868000000002</v>
      </c>
      <c r="F47" s="36">
        <v>503.62060000000002</v>
      </c>
      <c r="G47" s="32">
        <v>63.498868000000002</v>
      </c>
      <c r="H47" s="19"/>
      <c r="I47" s="21">
        <f t="shared" si="1"/>
        <v>0</v>
      </c>
      <c r="J47" s="17">
        <f t="shared" si="2"/>
        <v>0</v>
      </c>
      <c r="K47" s="23">
        <f t="shared" si="3"/>
        <v>0</v>
      </c>
      <c r="L47" s="17">
        <f t="shared" si="0"/>
        <v>0</v>
      </c>
      <c r="M47" s="16" t="b">
        <f t="shared" si="4"/>
        <v>1</v>
      </c>
      <c r="N47" s="28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272.50720000000001</v>
      </c>
      <c r="E48" s="32">
        <v>56.843971000000003</v>
      </c>
      <c r="F48" s="36">
        <v>272.50720000000001</v>
      </c>
      <c r="G48" s="32">
        <v>56.843971000000003</v>
      </c>
      <c r="H48" s="19"/>
      <c r="I48" s="21">
        <f t="shared" si="1"/>
        <v>0</v>
      </c>
      <c r="J48" s="17">
        <f t="shared" si="2"/>
        <v>0</v>
      </c>
      <c r="K48" s="23">
        <f t="shared" si="3"/>
        <v>0</v>
      </c>
      <c r="L48" s="17">
        <f t="shared" si="0"/>
        <v>0</v>
      </c>
      <c r="M48" s="16" t="b">
        <f t="shared" si="4"/>
        <v>1</v>
      </c>
      <c r="N48" s="28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6">
        <v>153.09690000000001</v>
      </c>
      <c r="E49" s="32">
        <v>50.705705000000002</v>
      </c>
      <c r="F49" s="36">
        <v>153.09690000000001</v>
      </c>
      <c r="G49" s="32">
        <v>50.705705000000002</v>
      </c>
      <c r="H49" s="19"/>
      <c r="I49" s="21">
        <f t="shared" si="1"/>
        <v>0</v>
      </c>
      <c r="J49" s="17">
        <f t="shared" si="2"/>
        <v>0</v>
      </c>
      <c r="K49" s="23">
        <f t="shared" si="3"/>
        <v>0</v>
      </c>
      <c r="L49" s="17">
        <f t="shared" si="0"/>
        <v>0</v>
      </c>
      <c r="M49" s="16" t="b">
        <f t="shared" si="4"/>
        <v>1</v>
      </c>
      <c r="N49" s="28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6">
        <v>82.494799999999998</v>
      </c>
      <c r="E50" s="32">
        <v>37.910974000000003</v>
      </c>
      <c r="F50" s="36">
        <v>82.494799999999998</v>
      </c>
      <c r="G50" s="32">
        <v>37.910974000000003</v>
      </c>
      <c r="H50" s="19"/>
      <c r="I50" s="21">
        <f t="shared" si="1"/>
        <v>0</v>
      </c>
      <c r="J50" s="17">
        <f t="shared" si="2"/>
        <v>0</v>
      </c>
      <c r="K50" s="23">
        <f t="shared" si="3"/>
        <v>0</v>
      </c>
      <c r="L50" s="17">
        <f t="shared" si="0"/>
        <v>0</v>
      </c>
      <c r="M50" s="16" t="b">
        <f t="shared" si="4"/>
        <v>1</v>
      </c>
      <c r="N50" s="28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5">
        <v>44.7258</v>
      </c>
      <c r="E51" s="33">
        <v>18.927581</v>
      </c>
      <c r="F51" s="35">
        <v>44.7258</v>
      </c>
      <c r="G51" s="33">
        <v>18.927581</v>
      </c>
      <c r="H51" s="20"/>
      <c r="I51" s="22">
        <f t="shared" si="1"/>
        <v>0</v>
      </c>
      <c r="J51" s="18">
        <f t="shared" si="2"/>
        <v>0</v>
      </c>
      <c r="K51" s="24">
        <f t="shared" si="3"/>
        <v>0</v>
      </c>
      <c r="L51" s="18">
        <f t="shared" si="0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1109.2467999999999</v>
      </c>
      <c r="E52" s="32">
        <v>45.595059999999997</v>
      </c>
      <c r="F52" s="36">
        <v>1109.2467999999999</v>
      </c>
      <c r="G52" s="32">
        <v>45.595059999999997</v>
      </c>
      <c r="H52" s="19"/>
      <c r="I52" s="21">
        <f t="shared" si="1"/>
        <v>0</v>
      </c>
      <c r="J52" s="17">
        <f t="shared" si="2"/>
        <v>0</v>
      </c>
      <c r="K52" s="23">
        <f t="shared" si="3"/>
        <v>0</v>
      </c>
      <c r="L52" s="17">
        <f t="shared" si="0"/>
        <v>0</v>
      </c>
      <c r="M52" s="16" t="b">
        <f t="shared" si="4"/>
        <v>1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634.78520000000003</v>
      </c>
      <c r="E53" s="32">
        <v>44.645710999999999</v>
      </c>
      <c r="F53" s="36">
        <v>634.78520000000003</v>
      </c>
      <c r="G53" s="32">
        <v>44.645710999999999</v>
      </c>
      <c r="H53" s="19"/>
      <c r="I53" s="21">
        <f t="shared" si="1"/>
        <v>0</v>
      </c>
      <c r="J53" s="17">
        <f t="shared" si="2"/>
        <v>0</v>
      </c>
      <c r="K53" s="23">
        <f t="shared" si="3"/>
        <v>0</v>
      </c>
      <c r="L53" s="17">
        <f t="shared" si="0"/>
        <v>0</v>
      </c>
      <c r="M53" s="16" t="b">
        <f t="shared" si="4"/>
        <v>1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384.58710000000002</v>
      </c>
      <c r="E54" s="32">
        <v>41.780411999999998</v>
      </c>
      <c r="F54" s="36">
        <v>384.58710000000002</v>
      </c>
      <c r="G54" s="32">
        <v>41.780411999999998</v>
      </c>
      <c r="H54" s="19"/>
      <c r="I54" s="21">
        <f t="shared" si="1"/>
        <v>0</v>
      </c>
      <c r="J54" s="17">
        <f t="shared" si="2"/>
        <v>0</v>
      </c>
      <c r="K54" s="23">
        <f t="shared" si="3"/>
        <v>0</v>
      </c>
      <c r="L54" s="17">
        <f t="shared" si="0"/>
        <v>0</v>
      </c>
      <c r="M54" s="16" t="b">
        <f t="shared" si="4"/>
        <v>1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229.0634</v>
      </c>
      <c r="E55" s="32">
        <v>37.554079000000002</v>
      </c>
      <c r="F55" s="36">
        <v>229.0634</v>
      </c>
      <c r="G55" s="32">
        <v>37.554079000000002</v>
      </c>
      <c r="H55" s="19"/>
      <c r="I55" s="21">
        <f t="shared" si="1"/>
        <v>0</v>
      </c>
      <c r="J55" s="17">
        <f t="shared" si="2"/>
        <v>0</v>
      </c>
      <c r="K55" s="23">
        <f t="shared" si="3"/>
        <v>0</v>
      </c>
      <c r="L55" s="17">
        <f t="shared" si="0"/>
        <v>0</v>
      </c>
      <c r="M55" s="16" t="b">
        <f t="shared" si="4"/>
        <v>1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137.19139999999999</v>
      </c>
      <c r="E56" s="32">
        <v>31.381463</v>
      </c>
      <c r="F56" s="36">
        <v>137.19139999999999</v>
      </c>
      <c r="G56" s="32">
        <v>31.381463</v>
      </c>
      <c r="H56" s="19"/>
      <c r="I56" s="21">
        <f t="shared" si="1"/>
        <v>0</v>
      </c>
      <c r="J56" s="17">
        <f t="shared" si="2"/>
        <v>0</v>
      </c>
      <c r="K56" s="23">
        <f t="shared" si="3"/>
        <v>0</v>
      </c>
      <c r="L56" s="17">
        <f t="shared" si="0"/>
        <v>0</v>
      </c>
      <c r="M56" s="16" t="b">
        <f t="shared" si="4"/>
        <v>1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81.902799999999999</v>
      </c>
      <c r="E57" s="33">
        <v>21.180384</v>
      </c>
      <c r="F57" s="35">
        <v>81.902799999999999</v>
      </c>
      <c r="G57" s="33">
        <v>21.180384</v>
      </c>
      <c r="H57" s="20"/>
      <c r="I57" s="22">
        <f t="shared" si="1"/>
        <v>0</v>
      </c>
      <c r="J57" s="18">
        <f t="shared" si="2"/>
        <v>0</v>
      </c>
      <c r="K57" s="24">
        <f t="shared" si="3"/>
        <v>0</v>
      </c>
      <c r="L57" s="18">
        <f t="shared" si="0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1247.4143999999999</v>
      </c>
      <c r="E58" s="32">
        <v>27.222541</v>
      </c>
      <c r="F58" s="36">
        <v>1247.4143999999999</v>
      </c>
      <c r="G58" s="32">
        <v>27.222541</v>
      </c>
      <c r="H58" s="19"/>
      <c r="I58" s="21">
        <f t="shared" si="1"/>
        <v>0</v>
      </c>
      <c r="J58" s="17">
        <f t="shared" si="2"/>
        <v>0</v>
      </c>
      <c r="K58" s="23">
        <f t="shared" si="3"/>
        <v>0</v>
      </c>
      <c r="L58" s="17">
        <f t="shared" si="0"/>
        <v>0</v>
      </c>
      <c r="M58" s="16" t="b">
        <f t="shared" si="4"/>
        <v>1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701.63710000000003</v>
      </c>
      <c r="E59" s="32">
        <v>23.358378999999999</v>
      </c>
      <c r="F59" s="36">
        <v>701.63710000000003</v>
      </c>
      <c r="G59" s="32">
        <v>23.358733999999998</v>
      </c>
      <c r="H59" s="19"/>
      <c r="I59" s="21">
        <f t="shared" si="1"/>
        <v>0</v>
      </c>
      <c r="J59" s="17">
        <f t="shared" si="2"/>
        <v>0</v>
      </c>
      <c r="K59" s="23">
        <f t="shared" si="3"/>
        <v>3.5499999999899501E-4</v>
      </c>
      <c r="L59" s="17">
        <f t="shared" si="0"/>
        <v>1.5197972427660744E-5</v>
      </c>
      <c r="M59" s="16" t="b">
        <f t="shared" si="4"/>
        <v>1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406.4948</v>
      </c>
      <c r="E60" s="32">
        <v>20.152360999999999</v>
      </c>
      <c r="F60" s="36">
        <v>406.4948</v>
      </c>
      <c r="G60" s="32">
        <v>20.152360999999999</v>
      </c>
      <c r="H60" s="19"/>
      <c r="I60" s="21">
        <f t="shared" si="1"/>
        <v>0</v>
      </c>
      <c r="J60" s="17">
        <f t="shared" si="2"/>
        <v>0</v>
      </c>
      <c r="K60" s="23">
        <f t="shared" si="3"/>
        <v>0</v>
      </c>
      <c r="L60" s="17">
        <f t="shared" si="0"/>
        <v>0</v>
      </c>
      <c r="M60" s="16" t="b">
        <f t="shared" si="4"/>
        <v>1</v>
      </c>
      <c r="N60" s="28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234.6557</v>
      </c>
      <c r="E61" s="32">
        <v>16.537880999999999</v>
      </c>
      <c r="F61" s="36">
        <v>234.6557</v>
      </c>
      <c r="G61" s="32">
        <v>16.537880999999999</v>
      </c>
      <c r="H61" s="19"/>
      <c r="I61" s="21">
        <f t="shared" si="1"/>
        <v>0</v>
      </c>
      <c r="J61" s="17">
        <f t="shared" si="2"/>
        <v>0</v>
      </c>
      <c r="K61" s="23">
        <f t="shared" si="3"/>
        <v>0</v>
      </c>
      <c r="L61" s="17">
        <f t="shared" si="0"/>
        <v>0</v>
      </c>
      <c r="M61" s="16" t="b">
        <f t="shared" si="4"/>
        <v>1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137.2124</v>
      </c>
      <c r="E62" s="32">
        <v>12.257002999999999</v>
      </c>
      <c r="F62" s="36">
        <v>137.2124</v>
      </c>
      <c r="G62" s="32">
        <v>12.257002999999999</v>
      </c>
      <c r="H62" s="19"/>
      <c r="I62" s="21">
        <f t="shared" si="1"/>
        <v>0</v>
      </c>
      <c r="J62" s="17">
        <f t="shared" si="2"/>
        <v>0</v>
      </c>
      <c r="K62" s="23">
        <f t="shared" si="3"/>
        <v>0</v>
      </c>
      <c r="L62" s="17">
        <f t="shared" si="0"/>
        <v>0</v>
      </c>
      <c r="M62" s="16" t="b">
        <f t="shared" si="4"/>
        <v>1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82.127799999999993</v>
      </c>
      <c r="E63" s="33">
        <v>10.471844000000001</v>
      </c>
      <c r="F63" s="35">
        <v>82.127799999999993</v>
      </c>
      <c r="G63" s="33">
        <v>10.471844000000001</v>
      </c>
      <c r="H63" s="20"/>
      <c r="I63" s="22">
        <f t="shared" si="1"/>
        <v>0</v>
      </c>
      <c r="J63" s="18">
        <f t="shared" si="2"/>
        <v>0</v>
      </c>
      <c r="K63" s="24">
        <f t="shared" si="3"/>
        <v>0</v>
      </c>
      <c r="L63" s="18">
        <f t="shared" si="0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681.66700000000003</v>
      </c>
      <c r="E64" s="32">
        <v>36.290635000000002</v>
      </c>
      <c r="F64" s="36">
        <v>681.66700000000003</v>
      </c>
      <c r="G64" s="32">
        <v>36.290624999999999</v>
      </c>
      <c r="H64" s="19"/>
      <c r="I64" s="21">
        <f t="shared" si="1"/>
        <v>0</v>
      </c>
      <c r="J64" s="17">
        <f t="shared" si="2"/>
        <v>0</v>
      </c>
      <c r="K64" s="23">
        <f t="shared" si="3"/>
        <v>1.0000000003174137E-5</v>
      </c>
      <c r="L64" s="17">
        <f t="shared" si="0"/>
        <v>2.7555318338201573E-7</v>
      </c>
      <c r="M64" s="16" t="b">
        <f t="shared" si="4"/>
        <v>1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338.88</v>
      </c>
      <c r="E65" s="32">
        <v>35.819012999999998</v>
      </c>
      <c r="F65" s="36">
        <v>338.88</v>
      </c>
      <c r="G65" s="32">
        <v>35.819023000000001</v>
      </c>
      <c r="H65" s="19"/>
      <c r="I65" s="21">
        <f t="shared" si="1"/>
        <v>0</v>
      </c>
      <c r="J65" s="17">
        <f t="shared" si="2"/>
        <v>0</v>
      </c>
      <c r="K65" s="23">
        <f t="shared" si="3"/>
        <v>1.0000000003174137E-5</v>
      </c>
      <c r="L65" s="17">
        <f t="shared" si="0"/>
        <v>2.7918133871374096E-7</v>
      </c>
      <c r="M65" s="16" t="b">
        <f t="shared" si="4"/>
        <v>1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217.31720000000001</v>
      </c>
      <c r="E66" s="32">
        <v>33.267501000000003</v>
      </c>
      <c r="F66" s="36">
        <v>217.31720000000001</v>
      </c>
      <c r="G66" s="32">
        <v>33.267515000000003</v>
      </c>
      <c r="H66" s="19"/>
      <c r="I66" s="21">
        <f t="shared" si="1"/>
        <v>0</v>
      </c>
      <c r="J66" s="17">
        <f t="shared" si="2"/>
        <v>0</v>
      </c>
      <c r="K66" s="23">
        <f t="shared" si="3"/>
        <v>1.4000000000180535E-5</v>
      </c>
      <c r="L66" s="17">
        <f t="shared" si="0"/>
        <v>4.2083112883339879E-7</v>
      </c>
      <c r="M66" s="16" t="b">
        <f t="shared" si="4"/>
        <v>1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148.5693</v>
      </c>
      <c r="E67" s="32">
        <v>31.469339000000002</v>
      </c>
      <c r="F67" s="36">
        <v>148.5693</v>
      </c>
      <c r="G67" s="32">
        <v>0</v>
      </c>
      <c r="H67" s="19"/>
      <c r="I67" s="21">
        <f t="shared" si="1"/>
        <v>0</v>
      </c>
      <c r="J67" s="17">
        <f t="shared" si="2"/>
        <v>0</v>
      </c>
      <c r="K67" s="23">
        <f t="shared" si="3"/>
        <v>31.469339000000002</v>
      </c>
      <c r="L67" s="17">
        <f t="shared" si="0"/>
        <v>1</v>
      </c>
      <c r="M67" s="16" t="b">
        <f t="shared" si="4"/>
        <v>1</v>
      </c>
      <c r="N67" s="28" t="b">
        <f t="shared" si="5"/>
        <v>0</v>
      </c>
      <c r="O67" s="15" t="b">
        <f t="shared" si="6"/>
        <v>0</v>
      </c>
      <c r="Q67" s="27"/>
    </row>
    <row r="68" spans="1:17">
      <c r="A68" s="7"/>
      <c r="B68" s="5"/>
      <c r="C68" s="6" t="s">
        <v>6</v>
      </c>
      <c r="D68" s="36">
        <v>93.019499999999994</v>
      </c>
      <c r="E68" s="32">
        <v>26.500025999999998</v>
      </c>
      <c r="F68" s="36">
        <v>93.019499999999994</v>
      </c>
      <c r="G68" s="32">
        <v>26.500029999999999</v>
      </c>
      <c r="H68" s="19"/>
      <c r="I68" s="21">
        <f t="shared" si="1"/>
        <v>0</v>
      </c>
      <c r="J68" s="17">
        <f t="shared" si="2"/>
        <v>0</v>
      </c>
      <c r="K68" s="23">
        <f t="shared" si="3"/>
        <v>4.0000000005591119E-6</v>
      </c>
      <c r="L68" s="17">
        <f t="shared" ref="L68:L87" si="7">IF(E68=0,0,ABS(G68/E68-1))</f>
        <v>1.5094324812281457E-7</v>
      </c>
      <c r="M68" s="16" t="b">
        <f t="shared" si="4"/>
        <v>1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68.115300000000005</v>
      </c>
      <c r="E69" s="33">
        <v>22.362006000000001</v>
      </c>
      <c r="F69" s="35">
        <v>68.115300000000005</v>
      </c>
      <c r="G69" s="33">
        <v>22.362006000000001</v>
      </c>
      <c r="H69" s="20"/>
      <c r="I69" s="22">
        <f t="shared" ref="I69:I87" si="8">ABS(ROUND(D69,4)-ROUND(F69,4))</f>
        <v>0</v>
      </c>
      <c r="J69" s="18">
        <f t="shared" ref="J69:J87" si="9">ABS(F69/D69-1)</f>
        <v>0</v>
      </c>
      <c r="K69" s="24">
        <f t="shared" ref="K69:K87" si="10">ABS(E69-G69)</f>
        <v>0</v>
      </c>
      <c r="L69" s="18">
        <f t="shared" si="7"/>
        <v>0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743.13810000000001</v>
      </c>
      <c r="E70" s="32">
        <v>66.731731999999994</v>
      </c>
      <c r="F70" s="36">
        <v>743.13810000000001</v>
      </c>
      <c r="G70" s="32">
        <v>66.731554000000003</v>
      </c>
      <c r="H70" s="19"/>
      <c r="I70" s="21">
        <f t="shared" si="8"/>
        <v>0</v>
      </c>
      <c r="J70" s="17">
        <f t="shared" si="9"/>
        <v>0</v>
      </c>
      <c r="K70" s="23">
        <f t="shared" si="10"/>
        <v>1.779999999911297E-4</v>
      </c>
      <c r="L70" s="17">
        <f t="shared" si="7"/>
        <v>2.6673966740942134E-6</v>
      </c>
      <c r="M70" s="16" t="b">
        <f t="shared" si="11"/>
        <v>1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418.81240000000003</v>
      </c>
      <c r="E71" s="32">
        <v>62.853273999999999</v>
      </c>
      <c r="F71" s="36">
        <v>418.81240000000003</v>
      </c>
      <c r="G71" s="32">
        <v>62.906609000000003</v>
      </c>
      <c r="H71" s="19"/>
      <c r="I71" s="21">
        <f t="shared" si="8"/>
        <v>0</v>
      </c>
      <c r="J71" s="17">
        <f t="shared" si="9"/>
        <v>0</v>
      </c>
      <c r="K71" s="23">
        <f t="shared" si="10"/>
        <v>5.3335000000004129E-2</v>
      </c>
      <c r="L71" s="17">
        <f t="shared" si="7"/>
        <v>8.485635927255597E-4</v>
      </c>
      <c r="M71" s="16" t="b">
        <f t="shared" si="11"/>
        <v>1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279.09280000000001</v>
      </c>
      <c r="E72" s="32">
        <v>60.166834000000001</v>
      </c>
      <c r="F72" s="36">
        <v>279.09280000000001</v>
      </c>
      <c r="G72" s="32">
        <v>60.166834000000001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7"/>
        <v>0</v>
      </c>
      <c r="M72" s="16" t="b">
        <f t="shared" si="11"/>
        <v>1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181.167</v>
      </c>
      <c r="E73" s="32">
        <v>55.523961</v>
      </c>
      <c r="F73" s="36">
        <v>181.167</v>
      </c>
      <c r="G73" s="32">
        <v>55.523961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7"/>
        <v>0</v>
      </c>
      <c r="M73" s="16" t="b">
        <f t="shared" si="11"/>
        <v>1</v>
      </c>
      <c r="N73" s="28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117.57940000000001</v>
      </c>
      <c r="E74" s="32">
        <v>43.706570999999997</v>
      </c>
      <c r="F74" s="36">
        <v>117.57940000000001</v>
      </c>
      <c r="G74" s="32">
        <v>0</v>
      </c>
      <c r="H74" s="19"/>
      <c r="I74" s="21">
        <f t="shared" si="8"/>
        <v>0</v>
      </c>
      <c r="J74" s="17">
        <f t="shared" si="9"/>
        <v>0</v>
      </c>
      <c r="K74" s="23">
        <f t="shared" si="10"/>
        <v>43.706570999999997</v>
      </c>
      <c r="L74" s="17">
        <f t="shared" si="7"/>
        <v>1</v>
      </c>
      <c r="M74" s="16" t="b">
        <f t="shared" si="11"/>
        <v>1</v>
      </c>
      <c r="N74" s="28" t="b">
        <f t="shared" si="12"/>
        <v>0</v>
      </c>
      <c r="O74" s="15" t="b">
        <f t="shared" si="13"/>
        <v>0</v>
      </c>
      <c r="Q74" s="27"/>
    </row>
    <row r="75" spans="1:17" ht="14.65" thickBot="1">
      <c r="A75" s="7"/>
      <c r="B75" s="8"/>
      <c r="C75" s="9" t="s">
        <v>7</v>
      </c>
      <c r="D75" s="35">
        <v>77.241200000000006</v>
      </c>
      <c r="E75" s="33">
        <v>32.063144000000001</v>
      </c>
      <c r="F75" s="35">
        <v>77.241200000000006</v>
      </c>
      <c r="G75" s="33">
        <v>32.063144000000001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7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857.31320000000005</v>
      </c>
      <c r="E76" s="32">
        <v>44.633583000000002</v>
      </c>
      <c r="F76" s="36">
        <v>857.31320000000005</v>
      </c>
      <c r="G76" s="32">
        <v>44.633583000000002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7"/>
        <v>0</v>
      </c>
      <c r="M76" s="16" t="b">
        <f t="shared" si="11"/>
        <v>1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502.0025</v>
      </c>
      <c r="E77" s="32">
        <v>40.960887999999997</v>
      </c>
      <c r="F77" s="36">
        <v>502.0025</v>
      </c>
      <c r="G77" s="32">
        <v>40.963569</v>
      </c>
      <c r="H77" s="19"/>
      <c r="I77" s="21">
        <f t="shared" si="8"/>
        <v>0</v>
      </c>
      <c r="J77" s="17">
        <f t="shared" si="9"/>
        <v>0</v>
      </c>
      <c r="K77" s="23">
        <f t="shared" si="10"/>
        <v>2.681000000002598E-3</v>
      </c>
      <c r="L77" s="17">
        <f t="shared" si="7"/>
        <v>6.5452682568967191E-5</v>
      </c>
      <c r="M77" s="16" t="b">
        <f t="shared" si="11"/>
        <v>1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293.8449</v>
      </c>
      <c r="E78" s="32">
        <v>40.237743999999999</v>
      </c>
      <c r="F78" s="36">
        <v>293.8449</v>
      </c>
      <c r="G78" s="32">
        <v>40.237743999999999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7"/>
        <v>0</v>
      </c>
      <c r="M78" s="16" t="b">
        <f t="shared" si="11"/>
        <v>1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171.71449999999999</v>
      </c>
      <c r="E79" s="32">
        <v>36.405245999999998</v>
      </c>
      <c r="F79" s="36">
        <v>171.71449999999999</v>
      </c>
      <c r="G79" s="32">
        <v>36.405245999999998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7"/>
        <v>0</v>
      </c>
      <c r="M79" s="16" t="b">
        <f t="shared" si="11"/>
        <v>1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102.36920000000001</v>
      </c>
      <c r="E80" s="32">
        <v>32.012222999999999</v>
      </c>
      <c r="F80" s="36">
        <v>102.36920000000001</v>
      </c>
      <c r="G80" s="32">
        <v>32.012222999999999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7"/>
        <v>0</v>
      </c>
      <c r="M80" s="16" t="b">
        <f t="shared" si="11"/>
        <v>1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62.004899999999999</v>
      </c>
      <c r="E81" s="33">
        <v>25.006117</v>
      </c>
      <c r="F81" s="35">
        <v>62.004899999999999</v>
      </c>
      <c r="G81" s="33">
        <v>25.006117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7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8"/>
        <v>0</v>
      </c>
      <c r="J82" s="17" t="e">
        <f t="shared" si="9"/>
        <v>#DIV/0!</v>
      </c>
      <c r="K82" s="23">
        <f t="shared" si="10"/>
        <v>0</v>
      </c>
      <c r="L82" s="17">
        <f t="shared" si="7"/>
        <v>0</v>
      </c>
      <c r="M82" s="16" t="b">
        <f t="shared" si="11"/>
        <v>1</v>
      </c>
      <c r="N82" s="28" t="b">
        <f t="shared" si="12"/>
        <v>1</v>
      </c>
      <c r="O82" s="15" t="b">
        <f t="shared" si="13"/>
        <v>1</v>
      </c>
      <c r="Q82" s="27"/>
    </row>
    <row r="83" spans="1:17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8"/>
        <v>0</v>
      </c>
      <c r="J83" s="17" t="e">
        <f t="shared" si="9"/>
        <v>#DIV/0!</v>
      </c>
      <c r="K83" s="23">
        <f t="shared" si="10"/>
        <v>0</v>
      </c>
      <c r="L83" s="17">
        <f t="shared" si="7"/>
        <v>0</v>
      </c>
      <c r="M83" s="16" t="b">
        <f t="shared" si="11"/>
        <v>1</v>
      </c>
      <c r="N83" s="28" t="b">
        <f t="shared" si="12"/>
        <v>1</v>
      </c>
      <c r="O83" s="15" t="b">
        <f t="shared" si="13"/>
        <v>1</v>
      </c>
      <c r="Q83" s="27"/>
    </row>
    <row r="84" spans="1:17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8"/>
        <v>0</v>
      </c>
      <c r="J84" s="17" t="e">
        <f t="shared" si="9"/>
        <v>#DIV/0!</v>
      </c>
      <c r="K84" s="23">
        <f t="shared" si="10"/>
        <v>0</v>
      </c>
      <c r="L84" s="17">
        <f t="shared" si="7"/>
        <v>0</v>
      </c>
      <c r="M84" s="16" t="b">
        <f t="shared" si="11"/>
        <v>1</v>
      </c>
      <c r="N84" s="28" t="b">
        <f t="shared" si="12"/>
        <v>1</v>
      </c>
      <c r="O84" s="15" t="b">
        <f t="shared" si="13"/>
        <v>1</v>
      </c>
      <c r="Q84" s="27"/>
    </row>
    <row r="85" spans="1:17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8"/>
        <v>0</v>
      </c>
      <c r="J85" s="17" t="e">
        <f t="shared" si="9"/>
        <v>#DIV/0!</v>
      </c>
      <c r="K85" s="23">
        <f t="shared" si="10"/>
        <v>0</v>
      </c>
      <c r="L85" s="17">
        <f t="shared" si="7"/>
        <v>0</v>
      </c>
      <c r="M85" s="16" t="b">
        <f t="shared" si="11"/>
        <v>1</v>
      </c>
      <c r="N85" s="28" t="b">
        <f t="shared" si="12"/>
        <v>1</v>
      </c>
      <c r="O85" s="15" t="b">
        <f t="shared" si="13"/>
        <v>1</v>
      </c>
      <c r="Q85" s="27"/>
    </row>
    <row r="86" spans="1:17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8"/>
        <v>0</v>
      </c>
      <c r="J86" s="17" t="e">
        <f t="shared" si="9"/>
        <v>#DIV/0!</v>
      </c>
      <c r="K86" s="23">
        <f t="shared" si="10"/>
        <v>0</v>
      </c>
      <c r="L86" s="17">
        <f t="shared" si="7"/>
        <v>0</v>
      </c>
      <c r="M86" s="16" t="b">
        <f t="shared" si="11"/>
        <v>1</v>
      </c>
      <c r="N86" s="28" t="b">
        <f t="shared" si="12"/>
        <v>1</v>
      </c>
      <c r="O86" s="15" t="b">
        <f t="shared" si="13"/>
        <v>1</v>
      </c>
      <c r="Q86" s="27"/>
    </row>
    <row r="87" spans="1:17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8"/>
        <v>0</v>
      </c>
      <c r="J87" s="18" t="e">
        <f t="shared" si="9"/>
        <v>#DIV/0!</v>
      </c>
      <c r="K87" s="24">
        <f t="shared" si="10"/>
        <v>0</v>
      </c>
      <c r="L87" s="18">
        <f t="shared" si="7"/>
        <v>0</v>
      </c>
      <c r="M87" s="13" t="b">
        <f t="shared" si="11"/>
        <v>1</v>
      </c>
      <c r="N87" s="12" t="b">
        <f t="shared" si="12"/>
        <v>1</v>
      </c>
      <c r="O87" s="14" t="b">
        <f t="shared" si="13"/>
        <v>1</v>
      </c>
      <c r="Q87" s="27"/>
    </row>
    <row r="88" spans="1:17">
      <c r="F88" s="34"/>
      <c r="G88" s="34"/>
    </row>
    <row r="89" spans="1:17">
      <c r="F89" s="34"/>
      <c r="G89" s="34"/>
      <c r="L89" s="31" t="s">
        <v>44</v>
      </c>
      <c r="M89" s="25">
        <f>COUNTIF(M4:M87,"=FALSE")</f>
        <v>0</v>
      </c>
      <c r="N89" s="25">
        <f t="shared" ref="N89:O89" si="14">COUNTIF(N4:N87,"=FALSE")</f>
        <v>11</v>
      </c>
      <c r="O89" s="25">
        <f t="shared" si="14"/>
        <v>11</v>
      </c>
    </row>
    <row r="90" spans="1:17">
      <c r="F90" s="34"/>
      <c r="G90" s="34"/>
      <c r="L90" s="31" t="s">
        <v>49</v>
      </c>
      <c r="M90" s="25">
        <f>COUNTIF(M4:M81,"=FALSE")</f>
        <v>0</v>
      </c>
      <c r="N90" s="25">
        <f t="shared" ref="N90:O90" si="15">COUNTIF(N4:N81,"=FALSE")</f>
        <v>11</v>
      </c>
      <c r="O90" s="25">
        <f t="shared" si="15"/>
        <v>11</v>
      </c>
    </row>
    <row r="91" spans="1:17">
      <c r="F91" s="34"/>
      <c r="G91" s="34"/>
    </row>
    <row r="92" spans="1:17">
      <c r="F92" s="34"/>
      <c r="G92" s="34"/>
    </row>
    <row r="93" spans="1:17"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25" priority="5" operator="notEqual">
      <formula>TRUE</formula>
    </cfRule>
    <cfRule type="cellIs" dxfId="24" priority="6" operator="equal">
      <formula>TRUE</formula>
    </cfRule>
  </conditionalFormatting>
  <conditionalFormatting sqref="M89:O89">
    <cfRule type="cellIs" dxfId="23" priority="3" operator="notEqual">
      <formula>0</formula>
    </cfRule>
    <cfRule type="cellIs" dxfId="22" priority="4" operator="equal">
      <formula>0</formula>
    </cfRule>
  </conditionalFormatting>
  <conditionalFormatting sqref="M90:O90">
    <cfRule type="cellIs" dxfId="21" priority="1" operator="notEqual">
      <formula>0</formula>
    </cfRule>
    <cfRule type="cellIs" dxfId="2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F4B9-6E97-473A-A517-8228A13B4698}">
  <dimension ref="A2:P90"/>
  <sheetViews>
    <sheetView topLeftCell="A55" workbookViewId="0">
      <selection activeCell="F4" sqref="F4:G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6">
      <c r="B2" s="11" t="s">
        <v>42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568.24</v>
      </c>
      <c r="E4" s="32">
        <v>42.055712</v>
      </c>
      <c r="F4" s="36">
        <v>568.24</v>
      </c>
      <c r="G4" s="32">
        <v>42.055712</v>
      </c>
      <c r="H4" s="19"/>
      <c r="I4" s="21">
        <f t="shared" ref="I4:I67" si="0">ABS(ROUND(D4,4)-ROUND(F4,4))</f>
        <v>0</v>
      </c>
      <c r="J4" s="17">
        <f>ABS(F4/D4-1)</f>
        <v>0</v>
      </c>
      <c r="K4" s="23">
        <f>ABS(E4-G4)</f>
        <v>0</v>
      </c>
      <c r="L4" s="17">
        <f>IF(E4=0,0,ABS(G4/E4-1))</f>
        <v>0</v>
      </c>
      <c r="M4" s="16" t="b">
        <f>I4=0</f>
        <v>1</v>
      </c>
      <c r="N4" s="29" t="b">
        <f>OR($K4&lt;0.1,$L4&lt;0.01)</f>
        <v>1</v>
      </c>
      <c r="O4" s="15" t="b">
        <f t="shared" ref="O4:O67" si="1">OR($K4&lt;0.25,$L4&lt;0.05)</f>
        <v>1</v>
      </c>
      <c r="P4" s="26"/>
    </row>
    <row r="5" spans="1:16">
      <c r="A5" s="4"/>
      <c r="B5" s="5"/>
      <c r="C5" s="6" t="s">
        <v>3</v>
      </c>
      <c r="D5" s="36">
        <v>267.4255</v>
      </c>
      <c r="E5" s="32">
        <v>38.586407000000001</v>
      </c>
      <c r="F5" s="36">
        <v>267.4255</v>
      </c>
      <c r="G5" s="32">
        <v>38.586407000000001</v>
      </c>
      <c r="H5" s="19"/>
      <c r="I5" s="21">
        <f t="shared" si="0"/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ref="L5:L68" si="4">IF(E5=0,0,ABS(G5/E5-1))</f>
        <v>0</v>
      </c>
      <c r="M5" s="16" t="b">
        <f t="shared" ref="M5:M68" si="5">I5=0</f>
        <v>1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178.17449999999999</v>
      </c>
      <c r="E6" s="32">
        <v>32.394852999999998</v>
      </c>
      <c r="F6" s="36">
        <v>178.17449999999999</v>
      </c>
      <c r="G6" s="32">
        <v>32.395778</v>
      </c>
      <c r="H6" s="19"/>
      <c r="I6" s="21">
        <f t="shared" si="0"/>
        <v>0</v>
      </c>
      <c r="J6" s="17">
        <f t="shared" si="2"/>
        <v>0</v>
      </c>
      <c r="K6" s="23">
        <f t="shared" si="3"/>
        <v>9.2500000000228511E-4</v>
      </c>
      <c r="L6" s="17">
        <f t="shared" si="4"/>
        <v>2.8553918735241268E-5</v>
      </c>
      <c r="M6" s="16" t="b">
        <f t="shared" si="5"/>
        <v>1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118.31270000000001</v>
      </c>
      <c r="E7" s="32">
        <v>29.044955000000002</v>
      </c>
      <c r="F7" s="36">
        <v>118.31270000000001</v>
      </c>
      <c r="G7" s="32">
        <v>29.044955000000002</v>
      </c>
      <c r="H7" s="19"/>
      <c r="I7" s="21">
        <f t="shared" si="0"/>
        <v>0</v>
      </c>
      <c r="J7" s="17">
        <f t="shared" si="2"/>
        <v>0</v>
      </c>
      <c r="K7" s="23">
        <f t="shared" si="3"/>
        <v>0</v>
      </c>
      <c r="L7" s="17">
        <f t="shared" si="4"/>
        <v>0</v>
      </c>
      <c r="M7" s="16" t="b">
        <f t="shared" si="5"/>
        <v>1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79.149100000000004</v>
      </c>
      <c r="E8" s="32">
        <v>13.882916</v>
      </c>
      <c r="F8" s="36">
        <v>79.149100000000004</v>
      </c>
      <c r="G8" s="32">
        <v>13.882916</v>
      </c>
      <c r="H8" s="19"/>
      <c r="I8" s="21">
        <f t="shared" si="0"/>
        <v>0</v>
      </c>
      <c r="J8" s="17">
        <f t="shared" si="2"/>
        <v>0</v>
      </c>
      <c r="K8" s="23">
        <f t="shared" si="3"/>
        <v>0</v>
      </c>
      <c r="L8" s="17">
        <f t="shared" si="4"/>
        <v>0</v>
      </c>
      <c r="M8" s="16" t="b">
        <f t="shared" si="5"/>
        <v>1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47.534500000000001</v>
      </c>
      <c r="E9" s="33">
        <v>1.73176</v>
      </c>
      <c r="F9" s="35">
        <v>47.534500000000001</v>
      </c>
      <c r="G9" s="33">
        <v>1.73176</v>
      </c>
      <c r="H9" s="20"/>
      <c r="I9" s="22">
        <f t="shared" si="0"/>
        <v>0</v>
      </c>
      <c r="J9" s="18">
        <f t="shared" si="2"/>
        <v>0</v>
      </c>
      <c r="K9" s="24">
        <f t="shared" si="3"/>
        <v>0</v>
      </c>
      <c r="L9" s="18">
        <f t="shared" si="4"/>
        <v>0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313.62909999999999</v>
      </c>
      <c r="E10" s="32">
        <v>49.277439000000001</v>
      </c>
      <c r="F10" s="36">
        <v>313.62909999999999</v>
      </c>
      <c r="G10" s="32">
        <v>49.277439000000001</v>
      </c>
      <c r="H10" s="19"/>
      <c r="I10" s="21">
        <f t="shared" si="0"/>
        <v>0</v>
      </c>
      <c r="J10" s="17">
        <f t="shared" si="2"/>
        <v>0</v>
      </c>
      <c r="K10" s="23">
        <f t="shared" si="3"/>
        <v>0</v>
      </c>
      <c r="L10" s="17">
        <f t="shared" si="4"/>
        <v>0</v>
      </c>
      <c r="M10" s="16" t="b">
        <f t="shared" si="5"/>
        <v>1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189.53890000000001</v>
      </c>
      <c r="E11" s="32">
        <v>46.272705000000002</v>
      </c>
      <c r="F11" s="36">
        <v>189.53890000000001</v>
      </c>
      <c r="G11" s="32">
        <v>46.272705000000002</v>
      </c>
      <c r="H11" s="19"/>
      <c r="I11" s="21">
        <f t="shared" si="0"/>
        <v>0</v>
      </c>
      <c r="J11" s="17">
        <f t="shared" si="2"/>
        <v>0</v>
      </c>
      <c r="K11" s="23">
        <f t="shared" si="3"/>
        <v>0</v>
      </c>
      <c r="L11" s="17">
        <f t="shared" si="4"/>
        <v>0</v>
      </c>
      <c r="M11" s="16" t="b">
        <f t="shared" si="5"/>
        <v>1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112.25020000000001</v>
      </c>
      <c r="E12" s="32">
        <v>40.980043000000002</v>
      </c>
      <c r="F12" s="36">
        <v>112.25020000000001</v>
      </c>
      <c r="G12" s="32">
        <v>40.980043000000002</v>
      </c>
      <c r="H12" s="19"/>
      <c r="I12" s="21">
        <f t="shared" si="0"/>
        <v>0</v>
      </c>
      <c r="J12" s="17">
        <f t="shared" si="2"/>
        <v>0</v>
      </c>
      <c r="K12" s="23">
        <f t="shared" si="3"/>
        <v>0</v>
      </c>
      <c r="L12" s="17">
        <f t="shared" si="4"/>
        <v>0</v>
      </c>
      <c r="M12" s="16" t="b">
        <f t="shared" si="5"/>
        <v>1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65.727999999999994</v>
      </c>
      <c r="E13" s="32">
        <v>36.679769999999998</v>
      </c>
      <c r="F13" s="36">
        <v>65.727999999999994</v>
      </c>
      <c r="G13" s="32">
        <v>36.679769999999998</v>
      </c>
      <c r="H13" s="19"/>
      <c r="I13" s="21">
        <f t="shared" si="0"/>
        <v>0</v>
      </c>
      <c r="J13" s="17">
        <f t="shared" si="2"/>
        <v>0</v>
      </c>
      <c r="K13" s="23">
        <f t="shared" si="3"/>
        <v>0</v>
      </c>
      <c r="L13" s="17">
        <f t="shared" si="4"/>
        <v>0</v>
      </c>
      <c r="M13" s="16" t="b">
        <f t="shared" si="5"/>
        <v>1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36.427599999999998</v>
      </c>
      <c r="E14" s="32">
        <v>33.892277</v>
      </c>
      <c r="F14" s="36">
        <v>36.427599999999998</v>
      </c>
      <c r="G14" s="32">
        <v>33.892277</v>
      </c>
      <c r="H14" s="19"/>
      <c r="I14" s="21">
        <f t="shared" si="0"/>
        <v>0</v>
      </c>
      <c r="J14" s="17">
        <f t="shared" si="2"/>
        <v>0</v>
      </c>
      <c r="K14" s="23">
        <f t="shared" si="3"/>
        <v>0</v>
      </c>
      <c r="L14" s="17">
        <f t="shared" si="4"/>
        <v>0</v>
      </c>
      <c r="M14" s="16" t="b">
        <f t="shared" si="5"/>
        <v>1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21.434200000000001</v>
      </c>
      <c r="E15" s="33">
        <v>18.457702999999999</v>
      </c>
      <c r="F15" s="35">
        <v>21.434200000000001</v>
      </c>
      <c r="G15" s="33">
        <v>18.457702999999999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4"/>
        <v>0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375.35669999999999</v>
      </c>
      <c r="E16" s="32">
        <v>68.571646000000001</v>
      </c>
      <c r="F16" s="36">
        <v>375.35669999999999</v>
      </c>
      <c r="G16" s="32">
        <v>68.571646000000001</v>
      </c>
      <c r="H16" s="19"/>
      <c r="I16" s="21">
        <f t="shared" si="0"/>
        <v>0</v>
      </c>
      <c r="J16" s="17">
        <f t="shared" si="2"/>
        <v>0</v>
      </c>
      <c r="K16" s="23">
        <f t="shared" si="3"/>
        <v>0</v>
      </c>
      <c r="L16" s="17">
        <f t="shared" si="4"/>
        <v>0</v>
      </c>
      <c r="M16" s="16" t="b">
        <f t="shared" si="5"/>
        <v>1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246.32579999999999</v>
      </c>
      <c r="E17" s="32">
        <v>67.756377999999998</v>
      </c>
      <c r="F17" s="36">
        <v>246.32579999999999</v>
      </c>
      <c r="G17" s="32">
        <v>67.756377999999998</v>
      </c>
      <c r="H17" s="19"/>
      <c r="I17" s="21">
        <f t="shared" si="0"/>
        <v>0</v>
      </c>
      <c r="J17" s="17">
        <f t="shared" si="2"/>
        <v>0</v>
      </c>
      <c r="K17" s="23">
        <f t="shared" si="3"/>
        <v>0</v>
      </c>
      <c r="L17" s="17">
        <f t="shared" si="4"/>
        <v>0</v>
      </c>
      <c r="M17" s="16" t="b">
        <f t="shared" si="5"/>
        <v>1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159.1464</v>
      </c>
      <c r="E18" s="32">
        <v>45.152881000000001</v>
      </c>
      <c r="F18" s="36">
        <v>159.1464</v>
      </c>
      <c r="G18" s="32">
        <v>45.152881000000001</v>
      </c>
      <c r="H18" s="19"/>
      <c r="I18" s="21">
        <f t="shared" si="0"/>
        <v>0</v>
      </c>
      <c r="J18" s="17">
        <f t="shared" si="2"/>
        <v>0</v>
      </c>
      <c r="K18" s="23">
        <f t="shared" si="3"/>
        <v>0</v>
      </c>
      <c r="L18" s="17">
        <f t="shared" si="4"/>
        <v>0</v>
      </c>
      <c r="M18" s="16" t="b">
        <f t="shared" si="5"/>
        <v>1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101.7649</v>
      </c>
      <c r="E19" s="32">
        <v>29.669865999999999</v>
      </c>
      <c r="F19" s="36">
        <v>101.7649</v>
      </c>
      <c r="G19" s="32">
        <v>29.669865999999999</v>
      </c>
      <c r="H19" s="19"/>
      <c r="I19" s="21">
        <f t="shared" si="0"/>
        <v>0</v>
      </c>
      <c r="J19" s="17">
        <f t="shared" si="2"/>
        <v>0</v>
      </c>
      <c r="K19" s="23">
        <f t="shared" si="3"/>
        <v>0</v>
      </c>
      <c r="L19" s="17">
        <f t="shared" si="4"/>
        <v>0</v>
      </c>
      <c r="M19" s="16" t="b">
        <f t="shared" si="5"/>
        <v>1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67.274199999999993</v>
      </c>
      <c r="E20" s="32">
        <v>4.1425720000000004</v>
      </c>
      <c r="F20" s="36">
        <v>67.274199999999993</v>
      </c>
      <c r="G20" s="32">
        <v>0</v>
      </c>
      <c r="H20" s="19"/>
      <c r="I20" s="21">
        <f t="shared" si="0"/>
        <v>0</v>
      </c>
      <c r="J20" s="17">
        <f t="shared" si="2"/>
        <v>0</v>
      </c>
      <c r="K20" s="23">
        <f t="shared" si="3"/>
        <v>4.1425720000000004</v>
      </c>
      <c r="L20" s="17">
        <f t="shared" si="4"/>
        <v>1</v>
      </c>
      <c r="M20" s="16" t="b">
        <f t="shared" si="5"/>
        <v>1</v>
      </c>
      <c r="N20" s="28" t="b">
        <f t="shared" si="6"/>
        <v>0</v>
      </c>
      <c r="O20" s="15" t="b">
        <f t="shared" si="1"/>
        <v>0</v>
      </c>
      <c r="P20" s="26"/>
    </row>
    <row r="21" spans="1:16" ht="14.65" thickBot="1">
      <c r="A21" s="7"/>
      <c r="B21" s="8"/>
      <c r="C21" s="9" t="s">
        <v>7</v>
      </c>
      <c r="D21" s="35">
        <v>49.839199999999998</v>
      </c>
      <c r="E21" s="33">
        <v>2.2002000000000001E-2</v>
      </c>
      <c r="F21" s="35">
        <v>49.839199999999998</v>
      </c>
      <c r="G21" s="33">
        <v>2.2002000000000001E-2</v>
      </c>
      <c r="H21" s="20"/>
      <c r="I21" s="22">
        <f t="shared" si="0"/>
        <v>0</v>
      </c>
      <c r="J21" s="18">
        <f t="shared" si="2"/>
        <v>0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710.74639999999999</v>
      </c>
      <c r="E22" s="32">
        <v>40.366536000000004</v>
      </c>
      <c r="F22" s="36">
        <v>710.74639999999999</v>
      </c>
      <c r="G22" s="32">
        <v>40.366536000000004</v>
      </c>
      <c r="H22" s="19"/>
      <c r="I22" s="21">
        <f t="shared" si="0"/>
        <v>0</v>
      </c>
      <c r="J22" s="17">
        <f t="shared" si="2"/>
        <v>0</v>
      </c>
      <c r="K22" s="23">
        <f t="shared" si="3"/>
        <v>0</v>
      </c>
      <c r="L22" s="17">
        <f t="shared" si="4"/>
        <v>0</v>
      </c>
      <c r="M22" s="16" t="b">
        <f t="shared" si="5"/>
        <v>1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473.12990000000002</v>
      </c>
      <c r="E23" s="32">
        <v>39.709798999999997</v>
      </c>
      <c r="F23" s="36">
        <v>473.12990000000002</v>
      </c>
      <c r="G23" s="32">
        <v>39.709798999999997</v>
      </c>
      <c r="H23" s="19"/>
      <c r="I23" s="21">
        <f t="shared" si="0"/>
        <v>0</v>
      </c>
      <c r="J23" s="17">
        <f t="shared" si="2"/>
        <v>0</v>
      </c>
      <c r="K23" s="23">
        <f t="shared" si="3"/>
        <v>0</v>
      </c>
      <c r="L23" s="17">
        <f t="shared" si="4"/>
        <v>0</v>
      </c>
      <c r="M23" s="16" t="b">
        <f t="shared" si="5"/>
        <v>1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309.20409999999998</v>
      </c>
      <c r="E24" s="32">
        <v>34.551288999999997</v>
      </c>
      <c r="F24" s="36">
        <v>309.20409999999998</v>
      </c>
      <c r="G24" s="32">
        <v>34.551211000000002</v>
      </c>
      <c r="H24" s="19"/>
      <c r="I24" s="21">
        <f t="shared" si="0"/>
        <v>0</v>
      </c>
      <c r="J24" s="17">
        <f t="shared" si="2"/>
        <v>0</v>
      </c>
      <c r="K24" s="23">
        <f t="shared" si="3"/>
        <v>7.799999999491547E-5</v>
      </c>
      <c r="L24" s="17">
        <f t="shared" si="4"/>
        <v>2.2575134605018476E-6</v>
      </c>
      <c r="M24" s="16" t="b">
        <f t="shared" si="5"/>
        <v>1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200.28870000000001</v>
      </c>
      <c r="E25" s="32">
        <v>27.204526000000001</v>
      </c>
      <c r="F25" s="36">
        <v>200.28870000000001</v>
      </c>
      <c r="G25" s="32">
        <v>27.204276</v>
      </c>
      <c r="H25" s="19"/>
      <c r="I25" s="21">
        <f t="shared" si="0"/>
        <v>0</v>
      </c>
      <c r="J25" s="17">
        <f t="shared" si="2"/>
        <v>0</v>
      </c>
      <c r="K25" s="23">
        <f t="shared" si="3"/>
        <v>2.5000000000119371E-4</v>
      </c>
      <c r="L25" s="17">
        <f t="shared" si="4"/>
        <v>9.189647340313023E-6</v>
      </c>
      <c r="M25" s="16" t="b">
        <f t="shared" si="5"/>
        <v>1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127.76909999999999</v>
      </c>
      <c r="E26" s="32">
        <v>17.453527999999999</v>
      </c>
      <c r="F26" s="36">
        <v>127.76909999999999</v>
      </c>
      <c r="G26" s="32">
        <v>17.453527999999999</v>
      </c>
      <c r="H26" s="19"/>
      <c r="I26" s="21">
        <f t="shared" si="0"/>
        <v>0</v>
      </c>
      <c r="J26" s="17">
        <f t="shared" si="2"/>
        <v>0</v>
      </c>
      <c r="K26" s="23">
        <f t="shared" si="3"/>
        <v>0</v>
      </c>
      <c r="L26" s="17">
        <f t="shared" si="4"/>
        <v>0</v>
      </c>
      <c r="M26" s="16" t="b">
        <f t="shared" si="5"/>
        <v>1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81.731999999999999</v>
      </c>
      <c r="E27" s="33">
        <v>10.323508</v>
      </c>
      <c r="F27" s="35">
        <v>81.731999999999999</v>
      </c>
      <c r="G27" s="33">
        <v>10.323508</v>
      </c>
      <c r="H27" s="20"/>
      <c r="I27" s="22">
        <f t="shared" si="0"/>
        <v>0</v>
      </c>
      <c r="J27" s="18">
        <f t="shared" si="2"/>
        <v>0</v>
      </c>
      <c r="K27" s="24">
        <f t="shared" si="3"/>
        <v>0</v>
      </c>
      <c r="L27" s="18">
        <f t="shared" si="4"/>
        <v>0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348.39440000000002</v>
      </c>
      <c r="E28" s="32">
        <v>41.544217000000003</v>
      </c>
      <c r="F28" s="36">
        <v>348.39440000000002</v>
      </c>
      <c r="G28" s="32">
        <v>41.544217000000003</v>
      </c>
      <c r="H28" s="19"/>
      <c r="I28" s="21">
        <f t="shared" si="0"/>
        <v>0</v>
      </c>
      <c r="J28" s="17">
        <f t="shared" si="2"/>
        <v>0</v>
      </c>
      <c r="K28" s="23">
        <f t="shared" si="3"/>
        <v>0</v>
      </c>
      <c r="L28" s="17">
        <f t="shared" si="4"/>
        <v>0</v>
      </c>
      <c r="M28" s="16" t="b">
        <f t="shared" si="5"/>
        <v>1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230.12090000000001</v>
      </c>
      <c r="E29" s="32">
        <v>39.563997000000001</v>
      </c>
      <c r="F29" s="36">
        <v>230.12090000000001</v>
      </c>
      <c r="G29" s="32">
        <v>0</v>
      </c>
      <c r="H29" s="19"/>
      <c r="I29" s="21">
        <f t="shared" si="0"/>
        <v>0</v>
      </c>
      <c r="J29" s="17">
        <f t="shared" si="2"/>
        <v>0</v>
      </c>
      <c r="K29" s="23">
        <f t="shared" si="3"/>
        <v>39.563997000000001</v>
      </c>
      <c r="L29" s="17">
        <f t="shared" si="4"/>
        <v>1</v>
      </c>
      <c r="M29" s="16" t="b">
        <f t="shared" si="5"/>
        <v>1</v>
      </c>
      <c r="N29" s="28" t="b">
        <f t="shared" si="6"/>
        <v>0</v>
      </c>
      <c r="O29" s="15" t="b">
        <f t="shared" si="1"/>
        <v>0</v>
      </c>
      <c r="P29" s="26"/>
    </row>
    <row r="30" spans="1:16">
      <c r="A30" s="7"/>
      <c r="B30" s="5"/>
      <c r="C30" s="6" t="s">
        <v>4</v>
      </c>
      <c r="D30" s="36">
        <v>151.44560000000001</v>
      </c>
      <c r="E30" s="32">
        <v>36.564850999999997</v>
      </c>
      <c r="F30" s="36">
        <v>151.44560000000001</v>
      </c>
      <c r="G30" s="32">
        <v>36.564850999999997</v>
      </c>
      <c r="H30" s="19"/>
      <c r="I30" s="21">
        <f t="shared" si="0"/>
        <v>0</v>
      </c>
      <c r="J30" s="17">
        <f t="shared" si="2"/>
        <v>0</v>
      </c>
      <c r="K30" s="23">
        <f t="shared" si="3"/>
        <v>0</v>
      </c>
      <c r="L30" s="17">
        <f t="shared" si="4"/>
        <v>0</v>
      </c>
      <c r="M30" s="16" t="b">
        <f t="shared" si="5"/>
        <v>1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98.057699999999997</v>
      </c>
      <c r="E31" s="32">
        <v>24.645337000000001</v>
      </c>
      <c r="F31" s="36">
        <v>98.057699999999997</v>
      </c>
      <c r="G31" s="32">
        <v>24.645337000000001</v>
      </c>
      <c r="H31" s="19"/>
      <c r="I31" s="21">
        <f t="shared" si="0"/>
        <v>0</v>
      </c>
      <c r="J31" s="17">
        <f t="shared" si="2"/>
        <v>0</v>
      </c>
      <c r="K31" s="23">
        <f t="shared" si="3"/>
        <v>0</v>
      </c>
      <c r="L31" s="17">
        <f t="shared" si="4"/>
        <v>0</v>
      </c>
      <c r="M31" s="16" t="b">
        <f t="shared" si="5"/>
        <v>1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63.073500000000003</v>
      </c>
      <c r="E32" s="32">
        <v>16.565909999999999</v>
      </c>
      <c r="F32" s="36">
        <v>63.073500000000003</v>
      </c>
      <c r="G32" s="32">
        <v>16.565909999999999</v>
      </c>
      <c r="H32" s="19"/>
      <c r="I32" s="21">
        <f t="shared" si="0"/>
        <v>0</v>
      </c>
      <c r="J32" s="17">
        <f t="shared" si="2"/>
        <v>0</v>
      </c>
      <c r="K32" s="23">
        <f t="shared" si="3"/>
        <v>0</v>
      </c>
      <c r="L32" s="17">
        <f t="shared" si="4"/>
        <v>0</v>
      </c>
      <c r="M32" s="16" t="b">
        <f t="shared" si="5"/>
        <v>1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38.6419</v>
      </c>
      <c r="E33" s="33">
        <v>10.304321</v>
      </c>
      <c r="F33" s="35">
        <v>38.6419</v>
      </c>
      <c r="G33" s="33">
        <v>10.303969</v>
      </c>
      <c r="H33" s="20"/>
      <c r="I33" s="22">
        <f t="shared" si="0"/>
        <v>0</v>
      </c>
      <c r="J33" s="18">
        <f t="shared" si="2"/>
        <v>0</v>
      </c>
      <c r="K33" s="24">
        <f t="shared" si="3"/>
        <v>3.5199999999946385E-4</v>
      </c>
      <c r="L33" s="18">
        <f t="shared" si="4"/>
        <v>3.416042648507478E-5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1227.068</v>
      </c>
      <c r="E34" s="32">
        <v>26.112797</v>
      </c>
      <c r="F34" s="36">
        <v>1227.068</v>
      </c>
      <c r="G34" s="32">
        <v>0</v>
      </c>
      <c r="H34" s="19"/>
      <c r="I34" s="21">
        <f t="shared" si="0"/>
        <v>0</v>
      </c>
      <c r="J34" s="17">
        <f t="shared" si="2"/>
        <v>0</v>
      </c>
      <c r="K34" s="23">
        <f t="shared" si="3"/>
        <v>26.112797</v>
      </c>
      <c r="L34" s="17">
        <f t="shared" si="4"/>
        <v>1</v>
      </c>
      <c r="M34" s="16" t="b">
        <f t="shared" si="5"/>
        <v>1</v>
      </c>
      <c r="N34" s="28" t="b">
        <f t="shared" si="6"/>
        <v>0</v>
      </c>
      <c r="O34" s="15" t="b">
        <f t="shared" si="1"/>
        <v>0</v>
      </c>
      <c r="P34" s="26"/>
    </row>
    <row r="35" spans="1:16">
      <c r="A35" s="4"/>
      <c r="B35" s="5"/>
      <c r="C35" s="6" t="s">
        <v>3</v>
      </c>
      <c r="D35" s="36">
        <v>684.21860000000004</v>
      </c>
      <c r="E35" s="32">
        <v>23.030904</v>
      </c>
      <c r="F35" s="36">
        <v>684.21860000000004</v>
      </c>
      <c r="G35" s="32">
        <v>23.030740000000002</v>
      </c>
      <c r="H35" s="19"/>
      <c r="I35" s="21">
        <f t="shared" si="0"/>
        <v>0</v>
      </c>
      <c r="J35" s="17">
        <f t="shared" si="2"/>
        <v>0</v>
      </c>
      <c r="K35" s="23">
        <f t="shared" si="3"/>
        <v>1.6399999999805459E-4</v>
      </c>
      <c r="L35" s="17">
        <f t="shared" si="4"/>
        <v>7.1208668143141196E-6</v>
      </c>
      <c r="M35" s="16" t="b">
        <f t="shared" si="5"/>
        <v>1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406.90719999999999</v>
      </c>
      <c r="E36" s="32">
        <v>18.067057999999999</v>
      </c>
      <c r="F36" s="36">
        <v>406.90719999999999</v>
      </c>
      <c r="G36" s="32">
        <v>18.067124</v>
      </c>
      <c r="H36" s="19"/>
      <c r="I36" s="21">
        <f t="shared" si="0"/>
        <v>0</v>
      </c>
      <c r="J36" s="17">
        <f t="shared" si="2"/>
        <v>0</v>
      </c>
      <c r="K36" s="23">
        <f t="shared" si="3"/>
        <v>6.6000000000343562E-5</v>
      </c>
      <c r="L36" s="17">
        <f t="shared" si="4"/>
        <v>3.6530574043514008E-6</v>
      </c>
      <c r="M36" s="16" t="b">
        <f t="shared" si="5"/>
        <v>1</v>
      </c>
      <c r="N36" s="28" t="b">
        <f t="shared" si="6"/>
        <v>1</v>
      </c>
      <c r="O36" s="15" t="b">
        <f t="shared" si="1"/>
        <v>1</v>
      </c>
      <c r="P36" s="26"/>
    </row>
    <row r="37" spans="1:16">
      <c r="A37" s="7"/>
      <c r="B37" s="5"/>
      <c r="C37" s="6" t="s">
        <v>5</v>
      </c>
      <c r="D37" s="36">
        <v>239.67009999999999</v>
      </c>
      <c r="E37" s="32">
        <v>14.502274999999999</v>
      </c>
      <c r="F37" s="36">
        <v>239.67009999999999</v>
      </c>
      <c r="G37" s="32">
        <v>14.502274999999999</v>
      </c>
      <c r="H37" s="19"/>
      <c r="I37" s="21">
        <f t="shared" si="0"/>
        <v>0</v>
      </c>
      <c r="J37" s="17">
        <f t="shared" si="2"/>
        <v>0</v>
      </c>
      <c r="K37" s="23">
        <f t="shared" si="3"/>
        <v>0</v>
      </c>
      <c r="L37" s="17">
        <f t="shared" si="4"/>
        <v>0</v>
      </c>
      <c r="M37" s="16" t="b">
        <f t="shared" si="5"/>
        <v>1</v>
      </c>
      <c r="N37" s="28" t="b">
        <f t="shared" si="6"/>
        <v>1</v>
      </c>
      <c r="O37" s="15" t="b">
        <f t="shared" si="1"/>
        <v>1</v>
      </c>
      <c r="P37" s="26"/>
    </row>
    <row r="38" spans="1:16">
      <c r="A38" s="7"/>
      <c r="B38" s="5"/>
      <c r="C38" s="6" t="s">
        <v>6</v>
      </c>
      <c r="D38" s="36">
        <v>142.7876</v>
      </c>
      <c r="E38" s="32">
        <v>11.081811</v>
      </c>
      <c r="F38" s="36">
        <v>142.7876</v>
      </c>
      <c r="G38" s="32">
        <v>11.081811</v>
      </c>
      <c r="H38" s="19"/>
      <c r="I38" s="21">
        <f t="shared" si="0"/>
        <v>0</v>
      </c>
      <c r="J38" s="17">
        <f t="shared" si="2"/>
        <v>0</v>
      </c>
      <c r="K38" s="23">
        <f t="shared" si="3"/>
        <v>0</v>
      </c>
      <c r="L38" s="17">
        <f t="shared" si="4"/>
        <v>0</v>
      </c>
      <c r="M38" s="16" t="b">
        <f t="shared" si="5"/>
        <v>1</v>
      </c>
      <c r="N38" s="28" t="b">
        <f t="shared" si="6"/>
        <v>1</v>
      </c>
      <c r="O38" s="15" t="b">
        <f t="shared" si="1"/>
        <v>1</v>
      </c>
      <c r="P38" s="26"/>
    </row>
    <row r="39" spans="1:16" ht="14.65" thickBot="1">
      <c r="A39" s="7"/>
      <c r="B39" s="8"/>
      <c r="C39" s="9" t="s">
        <v>7</v>
      </c>
      <c r="D39" s="35">
        <v>81.748500000000007</v>
      </c>
      <c r="E39" s="33">
        <v>5.6794909999999996</v>
      </c>
      <c r="F39" s="35">
        <v>81.748500000000007</v>
      </c>
      <c r="G39" s="33">
        <v>5.6794909999999996</v>
      </c>
      <c r="H39" s="20"/>
      <c r="I39" s="22">
        <f t="shared" si="0"/>
        <v>0</v>
      </c>
      <c r="J39" s="18">
        <f t="shared" si="2"/>
        <v>0</v>
      </c>
      <c r="K39" s="24">
        <f t="shared" si="3"/>
        <v>0</v>
      </c>
      <c r="L39" s="18">
        <f t="shared" si="4"/>
        <v>0</v>
      </c>
      <c r="M39" s="13" t="b">
        <f t="shared" si="5"/>
        <v>1</v>
      </c>
      <c r="N39" s="12" t="b">
        <f t="shared" si="6"/>
        <v>1</v>
      </c>
      <c r="O39" s="14" t="b">
        <f t="shared" si="1"/>
        <v>1</v>
      </c>
      <c r="P39" s="26"/>
    </row>
    <row r="40" spans="1:16">
      <c r="A40" s="7"/>
      <c r="B40" s="2" t="s">
        <v>15</v>
      </c>
      <c r="C40" s="3" t="s">
        <v>2</v>
      </c>
      <c r="D40" s="36">
        <v>1670.8651</v>
      </c>
      <c r="E40" s="32">
        <v>43.040114000000003</v>
      </c>
      <c r="F40" s="36">
        <v>1670.8651</v>
      </c>
      <c r="G40" s="32">
        <v>43.040114000000003</v>
      </c>
      <c r="H40" s="19"/>
      <c r="I40" s="21">
        <f t="shared" si="0"/>
        <v>0</v>
      </c>
      <c r="J40" s="17">
        <f t="shared" si="2"/>
        <v>0</v>
      </c>
      <c r="K40" s="23">
        <f t="shared" si="3"/>
        <v>0</v>
      </c>
      <c r="L40" s="17">
        <f t="shared" si="4"/>
        <v>0</v>
      </c>
      <c r="M40" s="16" t="b">
        <f t="shared" si="5"/>
        <v>1</v>
      </c>
      <c r="N40" s="28" t="b">
        <f t="shared" si="6"/>
        <v>1</v>
      </c>
      <c r="O40" s="15" t="b">
        <f t="shared" si="1"/>
        <v>1</v>
      </c>
      <c r="P40" s="26"/>
    </row>
    <row r="41" spans="1:16">
      <c r="A41" s="7"/>
      <c r="B41" s="5"/>
      <c r="C41" s="6" t="s">
        <v>3</v>
      </c>
      <c r="D41" s="36">
        <v>833.07159999999999</v>
      </c>
      <c r="E41" s="32">
        <v>41.020257000000001</v>
      </c>
      <c r="F41" s="36">
        <v>833.07159999999999</v>
      </c>
      <c r="G41" s="32">
        <v>41.020127000000002</v>
      </c>
      <c r="H41" s="19"/>
      <c r="I41" s="21">
        <f t="shared" si="0"/>
        <v>0</v>
      </c>
      <c r="J41" s="17">
        <f t="shared" si="2"/>
        <v>0</v>
      </c>
      <c r="K41" s="23">
        <f t="shared" si="3"/>
        <v>1.2999999999863121E-4</v>
      </c>
      <c r="L41" s="17">
        <f t="shared" si="4"/>
        <v>3.1691659074795098E-6</v>
      </c>
      <c r="M41" s="16" t="b">
        <f t="shared" si="5"/>
        <v>1</v>
      </c>
      <c r="N41" s="28" t="b">
        <f t="shared" si="6"/>
        <v>1</v>
      </c>
      <c r="O41" s="15" t="b">
        <f t="shared" si="1"/>
        <v>1</v>
      </c>
      <c r="P41" s="26"/>
    </row>
    <row r="42" spans="1:16">
      <c r="A42" s="7"/>
      <c r="B42" s="5"/>
      <c r="C42" s="6" t="s">
        <v>4</v>
      </c>
      <c r="D42" s="36">
        <v>434.56740000000002</v>
      </c>
      <c r="E42" s="32">
        <v>37.929377000000002</v>
      </c>
      <c r="F42" s="36">
        <v>434.56740000000002</v>
      </c>
      <c r="G42" s="32">
        <v>0</v>
      </c>
      <c r="H42" s="19"/>
      <c r="I42" s="21">
        <f t="shared" si="0"/>
        <v>0</v>
      </c>
      <c r="J42" s="17">
        <f t="shared" si="2"/>
        <v>0</v>
      </c>
      <c r="K42" s="23">
        <f t="shared" si="3"/>
        <v>37.929377000000002</v>
      </c>
      <c r="L42" s="17">
        <f t="shared" si="4"/>
        <v>1</v>
      </c>
      <c r="M42" s="16" t="b">
        <f t="shared" si="5"/>
        <v>1</v>
      </c>
      <c r="N42" s="28" t="b">
        <f t="shared" si="6"/>
        <v>0</v>
      </c>
      <c r="O42" s="15" t="b">
        <f t="shared" si="1"/>
        <v>0</v>
      </c>
      <c r="P42" s="26"/>
    </row>
    <row r="43" spans="1:16">
      <c r="A43" s="7"/>
      <c r="B43" s="5"/>
      <c r="C43" s="6" t="s">
        <v>5</v>
      </c>
      <c r="D43" s="36">
        <v>222.5153</v>
      </c>
      <c r="E43" s="32">
        <v>33.068908</v>
      </c>
      <c r="F43" s="36">
        <v>222.5153</v>
      </c>
      <c r="G43" s="32">
        <v>33.068862000000003</v>
      </c>
      <c r="H43" s="19"/>
      <c r="I43" s="21">
        <f t="shared" si="0"/>
        <v>0</v>
      </c>
      <c r="J43" s="17">
        <f t="shared" si="2"/>
        <v>0</v>
      </c>
      <c r="K43" s="23">
        <f t="shared" si="3"/>
        <v>4.5999999997548002E-5</v>
      </c>
      <c r="L43" s="17">
        <f t="shared" si="4"/>
        <v>1.391034744724351E-6</v>
      </c>
      <c r="M43" s="16" t="b">
        <f t="shared" si="5"/>
        <v>1</v>
      </c>
      <c r="N43" s="28" t="b">
        <f t="shared" si="6"/>
        <v>1</v>
      </c>
      <c r="O43" s="15" t="b">
        <f t="shared" si="1"/>
        <v>1</v>
      </c>
      <c r="P43" s="26"/>
    </row>
    <row r="44" spans="1:16">
      <c r="A44" s="7"/>
      <c r="B44" s="5"/>
      <c r="C44" s="6" t="s">
        <v>6</v>
      </c>
      <c r="D44" s="36">
        <v>110.8056</v>
      </c>
      <c r="E44" s="32">
        <v>24.313561</v>
      </c>
      <c r="F44" s="36">
        <v>110.8056</v>
      </c>
      <c r="G44" s="32">
        <v>24.313561</v>
      </c>
      <c r="H44" s="19"/>
      <c r="I44" s="21">
        <f t="shared" si="0"/>
        <v>0</v>
      </c>
      <c r="J44" s="17">
        <f t="shared" si="2"/>
        <v>0</v>
      </c>
      <c r="K44" s="23">
        <f t="shared" si="3"/>
        <v>0</v>
      </c>
      <c r="L44" s="17">
        <f t="shared" si="4"/>
        <v>0</v>
      </c>
      <c r="M44" s="16" t="b">
        <f t="shared" si="5"/>
        <v>1</v>
      </c>
      <c r="N44" s="28" t="b">
        <f t="shared" si="6"/>
        <v>1</v>
      </c>
      <c r="O44" s="15" t="b">
        <f t="shared" si="1"/>
        <v>1</v>
      </c>
      <c r="P44" s="26"/>
    </row>
    <row r="45" spans="1:16" ht="14.65" thickBot="1">
      <c r="A45" s="7"/>
      <c r="B45" s="8"/>
      <c r="C45" s="9" t="s">
        <v>7</v>
      </c>
      <c r="D45" s="35">
        <v>55.587000000000003</v>
      </c>
      <c r="E45" s="33">
        <v>16.226557</v>
      </c>
      <c r="F45" s="35">
        <v>55.587000000000003</v>
      </c>
      <c r="G45" s="33">
        <v>0</v>
      </c>
      <c r="H45" s="20"/>
      <c r="I45" s="22">
        <f t="shared" si="0"/>
        <v>0</v>
      </c>
      <c r="J45" s="18">
        <f t="shared" si="2"/>
        <v>0</v>
      </c>
      <c r="K45" s="24">
        <f t="shared" si="3"/>
        <v>16.226557</v>
      </c>
      <c r="L45" s="18">
        <f t="shared" si="4"/>
        <v>1</v>
      </c>
      <c r="M45" s="13" t="b">
        <f t="shared" si="5"/>
        <v>1</v>
      </c>
      <c r="N45" s="12" t="b">
        <f t="shared" si="6"/>
        <v>0</v>
      </c>
      <c r="O45" s="14" t="b">
        <f t="shared" si="1"/>
        <v>0</v>
      </c>
      <c r="P45" s="26"/>
    </row>
    <row r="46" spans="1:16">
      <c r="A46" s="7"/>
      <c r="B46" s="2" t="s">
        <v>16</v>
      </c>
      <c r="C46" s="3" t="s">
        <v>2</v>
      </c>
      <c r="D46" s="36">
        <v>815.2165</v>
      </c>
      <c r="E46" s="32">
        <v>63.725830999999999</v>
      </c>
      <c r="F46" s="36">
        <v>815.2165</v>
      </c>
      <c r="G46" s="32">
        <v>63.725830999999999</v>
      </c>
      <c r="H46" s="19"/>
      <c r="I46" s="21">
        <f t="shared" si="0"/>
        <v>0</v>
      </c>
      <c r="J46" s="17">
        <f t="shared" si="2"/>
        <v>0</v>
      </c>
      <c r="K46" s="23">
        <f t="shared" si="3"/>
        <v>0</v>
      </c>
      <c r="L46" s="17">
        <f t="shared" si="4"/>
        <v>0</v>
      </c>
      <c r="M46" s="16" t="b">
        <f t="shared" si="5"/>
        <v>1</v>
      </c>
      <c r="N46" s="28" t="b">
        <f t="shared" si="6"/>
        <v>1</v>
      </c>
      <c r="O46" s="15" t="b">
        <f t="shared" si="1"/>
        <v>1</v>
      </c>
      <c r="P46" s="26"/>
    </row>
    <row r="47" spans="1:16">
      <c r="A47" s="7"/>
      <c r="B47" s="5"/>
      <c r="C47" s="6" t="s">
        <v>3</v>
      </c>
      <c r="D47" s="36">
        <v>448.14850000000001</v>
      </c>
      <c r="E47" s="32">
        <v>58.407026000000002</v>
      </c>
      <c r="F47" s="36">
        <v>448.14850000000001</v>
      </c>
      <c r="G47" s="32">
        <v>58.407026000000002</v>
      </c>
      <c r="H47" s="19"/>
      <c r="I47" s="21">
        <f t="shared" si="0"/>
        <v>0</v>
      </c>
      <c r="J47" s="17">
        <f t="shared" si="2"/>
        <v>0</v>
      </c>
      <c r="K47" s="23">
        <f t="shared" si="3"/>
        <v>0</v>
      </c>
      <c r="L47" s="17">
        <f t="shared" si="4"/>
        <v>0</v>
      </c>
      <c r="M47" s="16" t="b">
        <f t="shared" si="5"/>
        <v>1</v>
      </c>
      <c r="N47" s="28" t="b">
        <f t="shared" si="6"/>
        <v>1</v>
      </c>
      <c r="O47" s="15" t="b">
        <f t="shared" si="1"/>
        <v>1</v>
      </c>
      <c r="P47" s="26"/>
    </row>
    <row r="48" spans="1:16">
      <c r="A48" s="7"/>
      <c r="B48" s="5"/>
      <c r="C48" s="6" t="s">
        <v>4</v>
      </c>
      <c r="D48" s="36">
        <v>248.8289</v>
      </c>
      <c r="E48" s="32">
        <v>56.011308</v>
      </c>
      <c r="F48" s="36">
        <v>248.8289</v>
      </c>
      <c r="G48" s="32">
        <v>56.011308</v>
      </c>
      <c r="H48" s="19"/>
      <c r="I48" s="21">
        <f t="shared" si="0"/>
        <v>0</v>
      </c>
      <c r="J48" s="17">
        <f t="shared" si="2"/>
        <v>0</v>
      </c>
      <c r="K48" s="23">
        <f t="shared" si="3"/>
        <v>0</v>
      </c>
      <c r="L48" s="17">
        <f t="shared" si="4"/>
        <v>0</v>
      </c>
      <c r="M48" s="16" t="b">
        <f t="shared" si="5"/>
        <v>1</v>
      </c>
      <c r="N48" s="28" t="b">
        <f t="shared" si="6"/>
        <v>1</v>
      </c>
      <c r="O48" s="15" t="b">
        <f t="shared" si="1"/>
        <v>1</v>
      </c>
      <c r="P48" s="26"/>
    </row>
    <row r="49" spans="1:16">
      <c r="A49" s="7"/>
      <c r="B49" s="5"/>
      <c r="C49" s="6" t="s">
        <v>5</v>
      </c>
      <c r="D49" s="36">
        <v>131.27420000000001</v>
      </c>
      <c r="E49" s="32">
        <v>40.168039</v>
      </c>
      <c r="F49" s="36">
        <v>131.27420000000001</v>
      </c>
      <c r="G49" s="32">
        <v>40.168039</v>
      </c>
      <c r="H49" s="19"/>
      <c r="I49" s="21">
        <f t="shared" si="0"/>
        <v>0</v>
      </c>
      <c r="J49" s="17">
        <f t="shared" si="2"/>
        <v>0</v>
      </c>
      <c r="K49" s="23">
        <f t="shared" si="3"/>
        <v>0</v>
      </c>
      <c r="L49" s="17">
        <f t="shared" si="4"/>
        <v>0</v>
      </c>
      <c r="M49" s="16" t="b">
        <f t="shared" si="5"/>
        <v>1</v>
      </c>
      <c r="N49" s="28" t="b">
        <f t="shared" si="6"/>
        <v>1</v>
      </c>
      <c r="O49" s="15" t="b">
        <f t="shared" si="1"/>
        <v>1</v>
      </c>
      <c r="P49" s="26"/>
    </row>
    <row r="50" spans="1:16">
      <c r="A50" s="7"/>
      <c r="B50" s="5"/>
      <c r="C50" s="6" t="s">
        <v>6</v>
      </c>
      <c r="D50" s="36">
        <v>69.125799999999998</v>
      </c>
      <c r="E50" s="32">
        <v>19.360716</v>
      </c>
      <c r="F50" s="36">
        <v>69.125799999999998</v>
      </c>
      <c r="G50" s="32">
        <v>19.360716</v>
      </c>
      <c r="H50" s="19"/>
      <c r="I50" s="21">
        <f t="shared" si="0"/>
        <v>0</v>
      </c>
      <c r="J50" s="17">
        <f t="shared" si="2"/>
        <v>0</v>
      </c>
      <c r="K50" s="23">
        <f t="shared" si="3"/>
        <v>0</v>
      </c>
      <c r="L50" s="17">
        <f t="shared" si="4"/>
        <v>0</v>
      </c>
      <c r="M50" s="16" t="b">
        <f t="shared" si="5"/>
        <v>1</v>
      </c>
      <c r="N50" s="28" t="b">
        <f t="shared" si="6"/>
        <v>1</v>
      </c>
      <c r="O50" s="15" t="b">
        <f t="shared" si="1"/>
        <v>1</v>
      </c>
      <c r="P50" s="26"/>
    </row>
    <row r="51" spans="1:16" ht="14.65" thickBot="1">
      <c r="A51" s="7"/>
      <c r="B51" s="8"/>
      <c r="C51" s="9" t="s">
        <v>7</v>
      </c>
      <c r="D51" s="35">
        <v>36.366999999999997</v>
      </c>
      <c r="E51" s="33">
        <v>14.678599</v>
      </c>
      <c r="F51" s="35">
        <v>36.366999999999997</v>
      </c>
      <c r="G51" s="33">
        <v>14.678599</v>
      </c>
      <c r="H51" s="20"/>
      <c r="I51" s="22">
        <f t="shared" si="0"/>
        <v>0</v>
      </c>
      <c r="J51" s="18">
        <f t="shared" si="2"/>
        <v>0</v>
      </c>
      <c r="K51" s="24">
        <f t="shared" si="3"/>
        <v>0</v>
      </c>
      <c r="L51" s="18">
        <f t="shared" si="4"/>
        <v>0</v>
      </c>
      <c r="M51" s="13" t="b">
        <f t="shared" si="5"/>
        <v>1</v>
      </c>
      <c r="N51" s="12" t="b">
        <f t="shared" si="6"/>
        <v>1</v>
      </c>
      <c r="O51" s="14" t="b">
        <f t="shared" si="1"/>
        <v>1</v>
      </c>
      <c r="P51" s="26"/>
    </row>
    <row r="52" spans="1:16">
      <c r="A52" s="7"/>
      <c r="B52" s="2" t="s">
        <v>17</v>
      </c>
      <c r="C52" s="3" t="s">
        <v>2</v>
      </c>
      <c r="D52" s="36">
        <v>1147.7206000000001</v>
      </c>
      <c r="E52" s="32">
        <v>44.516022</v>
      </c>
      <c r="F52" s="36">
        <v>1147.7206000000001</v>
      </c>
      <c r="G52" s="32">
        <v>44.516022</v>
      </c>
      <c r="H52" s="19"/>
      <c r="I52" s="21">
        <f t="shared" si="0"/>
        <v>0</v>
      </c>
      <c r="J52" s="17">
        <f t="shared" si="2"/>
        <v>0</v>
      </c>
      <c r="K52" s="23">
        <f t="shared" si="3"/>
        <v>0</v>
      </c>
      <c r="L52" s="17">
        <f t="shared" si="4"/>
        <v>0</v>
      </c>
      <c r="M52" s="16" t="b">
        <f t="shared" si="5"/>
        <v>1</v>
      </c>
      <c r="N52" s="28" t="b">
        <f t="shared" si="6"/>
        <v>1</v>
      </c>
      <c r="O52" s="15" t="b">
        <f t="shared" si="1"/>
        <v>1</v>
      </c>
      <c r="P52" s="26"/>
    </row>
    <row r="53" spans="1:16">
      <c r="A53" s="7"/>
      <c r="B53" s="5"/>
      <c r="C53" s="6" t="s">
        <v>3</v>
      </c>
      <c r="D53" s="36">
        <v>633.47820000000002</v>
      </c>
      <c r="E53" s="32">
        <v>41.689203999999997</v>
      </c>
      <c r="F53" s="36">
        <v>633.47820000000002</v>
      </c>
      <c r="G53" s="32">
        <v>41.689203999999997</v>
      </c>
      <c r="H53" s="19"/>
      <c r="I53" s="21">
        <f t="shared" si="0"/>
        <v>0</v>
      </c>
      <c r="J53" s="17">
        <f t="shared" si="2"/>
        <v>0</v>
      </c>
      <c r="K53" s="23">
        <f t="shared" si="3"/>
        <v>0</v>
      </c>
      <c r="L53" s="17">
        <f t="shared" si="4"/>
        <v>0</v>
      </c>
      <c r="M53" s="16" t="b">
        <f t="shared" si="5"/>
        <v>1</v>
      </c>
      <c r="N53" s="28" t="b">
        <f t="shared" si="6"/>
        <v>1</v>
      </c>
      <c r="O53" s="15" t="b">
        <f t="shared" si="1"/>
        <v>1</v>
      </c>
      <c r="P53" s="26"/>
    </row>
    <row r="54" spans="1:16">
      <c r="A54" s="7"/>
      <c r="B54" s="5"/>
      <c r="C54" s="6" t="s">
        <v>4</v>
      </c>
      <c r="D54" s="36">
        <v>378.3655</v>
      </c>
      <c r="E54" s="32">
        <v>40.189484999999998</v>
      </c>
      <c r="F54" s="36">
        <v>378.3655</v>
      </c>
      <c r="G54" s="32">
        <v>40.189484999999998</v>
      </c>
      <c r="H54" s="19"/>
      <c r="I54" s="21">
        <f t="shared" si="0"/>
        <v>0</v>
      </c>
      <c r="J54" s="17">
        <f t="shared" si="2"/>
        <v>0</v>
      </c>
      <c r="K54" s="23">
        <f t="shared" si="3"/>
        <v>0</v>
      </c>
      <c r="L54" s="17">
        <f t="shared" si="4"/>
        <v>0</v>
      </c>
      <c r="M54" s="16" t="b">
        <f t="shared" si="5"/>
        <v>1</v>
      </c>
      <c r="N54" s="28" t="b">
        <f t="shared" si="6"/>
        <v>1</v>
      </c>
      <c r="O54" s="15" t="b">
        <f t="shared" si="1"/>
        <v>1</v>
      </c>
      <c r="P54" s="26"/>
    </row>
    <row r="55" spans="1:16">
      <c r="A55" s="7"/>
      <c r="B55" s="5"/>
      <c r="C55" s="6" t="s">
        <v>5</v>
      </c>
      <c r="D55" s="36">
        <v>223.01169999999999</v>
      </c>
      <c r="E55" s="32">
        <v>35.931854999999999</v>
      </c>
      <c r="F55" s="36">
        <v>223.01169999999999</v>
      </c>
      <c r="G55" s="32">
        <v>35.931854999999999</v>
      </c>
      <c r="H55" s="19"/>
      <c r="I55" s="21">
        <f t="shared" si="0"/>
        <v>0</v>
      </c>
      <c r="J55" s="17">
        <f t="shared" si="2"/>
        <v>0</v>
      </c>
      <c r="K55" s="23">
        <f t="shared" si="3"/>
        <v>0</v>
      </c>
      <c r="L55" s="17">
        <f t="shared" si="4"/>
        <v>0</v>
      </c>
      <c r="M55" s="16" t="b">
        <f t="shared" si="5"/>
        <v>1</v>
      </c>
      <c r="N55" s="28" t="b">
        <f t="shared" si="6"/>
        <v>1</v>
      </c>
      <c r="O55" s="15" t="b">
        <f t="shared" si="1"/>
        <v>1</v>
      </c>
      <c r="P55" s="26"/>
    </row>
    <row r="56" spans="1:16">
      <c r="A56" s="7"/>
      <c r="B56" s="5"/>
      <c r="C56" s="6" t="s">
        <v>6</v>
      </c>
      <c r="D56" s="36">
        <v>129.7218</v>
      </c>
      <c r="E56" s="32">
        <v>27.234738</v>
      </c>
      <c r="F56" s="36">
        <v>129.7218</v>
      </c>
      <c r="G56" s="32">
        <v>27.234738</v>
      </c>
      <c r="H56" s="19"/>
      <c r="I56" s="21">
        <f t="shared" si="0"/>
        <v>0</v>
      </c>
      <c r="J56" s="17">
        <f t="shared" si="2"/>
        <v>0</v>
      </c>
      <c r="K56" s="23">
        <f t="shared" si="3"/>
        <v>0</v>
      </c>
      <c r="L56" s="17">
        <f t="shared" si="4"/>
        <v>0</v>
      </c>
      <c r="M56" s="16" t="b">
        <f t="shared" si="5"/>
        <v>1</v>
      </c>
      <c r="N56" s="28" t="b">
        <f t="shared" si="6"/>
        <v>1</v>
      </c>
      <c r="O56" s="15" t="b">
        <f t="shared" si="1"/>
        <v>1</v>
      </c>
      <c r="P56" s="26"/>
    </row>
    <row r="57" spans="1:16" ht="14.65" thickBot="1">
      <c r="A57" s="10"/>
      <c r="B57" s="8"/>
      <c r="C57" s="9" t="s">
        <v>7</v>
      </c>
      <c r="D57" s="35">
        <v>74.6511</v>
      </c>
      <c r="E57" s="33">
        <v>17.647421000000001</v>
      </c>
      <c r="F57" s="35">
        <v>74.6511</v>
      </c>
      <c r="G57" s="33">
        <v>17.647421000000001</v>
      </c>
      <c r="H57" s="20"/>
      <c r="I57" s="22">
        <f t="shared" si="0"/>
        <v>0</v>
      </c>
      <c r="J57" s="18">
        <f t="shared" si="2"/>
        <v>0</v>
      </c>
      <c r="K57" s="24">
        <f t="shared" si="3"/>
        <v>0</v>
      </c>
      <c r="L57" s="18">
        <f t="shared" si="4"/>
        <v>0</v>
      </c>
      <c r="M57" s="13" t="b">
        <f t="shared" si="5"/>
        <v>1</v>
      </c>
      <c r="N57" s="12" t="b">
        <f t="shared" si="6"/>
        <v>1</v>
      </c>
      <c r="O57" s="14" t="b">
        <f t="shared" si="1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1375.9958999999999</v>
      </c>
      <c r="E58" s="32">
        <v>26.653247</v>
      </c>
      <c r="F58" s="36">
        <v>1375.9958999999999</v>
      </c>
      <c r="G58" s="32">
        <v>26.653247</v>
      </c>
      <c r="H58" s="19"/>
      <c r="I58" s="21">
        <f t="shared" si="0"/>
        <v>0</v>
      </c>
      <c r="J58" s="17">
        <f t="shared" si="2"/>
        <v>0</v>
      </c>
      <c r="K58" s="23">
        <f t="shared" si="3"/>
        <v>0</v>
      </c>
      <c r="L58" s="17">
        <f t="shared" si="4"/>
        <v>0</v>
      </c>
      <c r="M58" s="16" t="b">
        <f t="shared" si="5"/>
        <v>1</v>
      </c>
      <c r="N58" s="28" t="b">
        <f t="shared" si="6"/>
        <v>1</v>
      </c>
      <c r="O58" s="15" t="b">
        <f t="shared" si="1"/>
        <v>1</v>
      </c>
      <c r="P58" s="26"/>
    </row>
    <row r="59" spans="1:16">
      <c r="A59" s="4"/>
      <c r="B59" s="5"/>
      <c r="C59" s="6" t="s">
        <v>3</v>
      </c>
      <c r="D59" s="36">
        <v>782.1567</v>
      </c>
      <c r="E59" s="32">
        <v>24.644870000000001</v>
      </c>
      <c r="F59" s="36">
        <v>782.1567</v>
      </c>
      <c r="G59" s="32">
        <v>24.644870000000001</v>
      </c>
      <c r="H59" s="19"/>
      <c r="I59" s="21">
        <f t="shared" si="0"/>
        <v>0</v>
      </c>
      <c r="J59" s="17">
        <f t="shared" si="2"/>
        <v>0</v>
      </c>
      <c r="K59" s="23">
        <f t="shared" si="3"/>
        <v>0</v>
      </c>
      <c r="L59" s="17">
        <f t="shared" si="4"/>
        <v>0</v>
      </c>
      <c r="M59" s="16" t="b">
        <f t="shared" si="5"/>
        <v>1</v>
      </c>
      <c r="N59" s="28" t="b">
        <f t="shared" si="6"/>
        <v>1</v>
      </c>
      <c r="O59" s="15" t="b">
        <f t="shared" si="1"/>
        <v>1</v>
      </c>
      <c r="P59" s="26"/>
    </row>
    <row r="60" spans="1:16">
      <c r="A60" s="7"/>
      <c r="B60" s="5"/>
      <c r="C60" s="6" t="s">
        <v>4</v>
      </c>
      <c r="D60" s="36">
        <v>432.89069999999998</v>
      </c>
      <c r="E60" s="32">
        <v>22.334225</v>
      </c>
      <c r="F60" s="36">
        <v>432.89069999999998</v>
      </c>
      <c r="G60" s="32">
        <v>22.334225</v>
      </c>
      <c r="H60" s="19"/>
      <c r="I60" s="21">
        <f t="shared" si="0"/>
        <v>0</v>
      </c>
      <c r="J60" s="17">
        <f t="shared" si="2"/>
        <v>0</v>
      </c>
      <c r="K60" s="23">
        <f t="shared" si="3"/>
        <v>0</v>
      </c>
      <c r="L60" s="17">
        <f t="shared" si="4"/>
        <v>0</v>
      </c>
      <c r="M60" s="16" t="b">
        <f t="shared" si="5"/>
        <v>1</v>
      </c>
      <c r="N60" s="28" t="b">
        <f t="shared" si="6"/>
        <v>1</v>
      </c>
      <c r="O60" s="15" t="b">
        <f t="shared" si="1"/>
        <v>1</v>
      </c>
      <c r="P60" s="26"/>
    </row>
    <row r="61" spans="1:16">
      <c r="A61" s="7"/>
      <c r="B61" s="5"/>
      <c r="C61" s="6" t="s">
        <v>5</v>
      </c>
      <c r="D61" s="36">
        <v>238.25149999999999</v>
      </c>
      <c r="E61" s="32">
        <v>16.200963000000002</v>
      </c>
      <c r="F61" s="36">
        <v>238.25149999999999</v>
      </c>
      <c r="G61" s="32">
        <v>16.200963000000002</v>
      </c>
      <c r="H61" s="19"/>
      <c r="I61" s="21">
        <f t="shared" si="0"/>
        <v>0</v>
      </c>
      <c r="J61" s="17">
        <f t="shared" si="2"/>
        <v>0</v>
      </c>
      <c r="K61" s="23">
        <f t="shared" si="3"/>
        <v>0</v>
      </c>
      <c r="L61" s="17">
        <f t="shared" si="4"/>
        <v>0</v>
      </c>
      <c r="M61" s="16" t="b">
        <f t="shared" si="5"/>
        <v>1</v>
      </c>
      <c r="N61" s="28" t="b">
        <f t="shared" si="6"/>
        <v>1</v>
      </c>
      <c r="O61" s="15" t="b">
        <f t="shared" si="1"/>
        <v>1</v>
      </c>
      <c r="P61" s="26"/>
    </row>
    <row r="62" spans="1:16">
      <c r="A62" s="7"/>
      <c r="B62" s="5"/>
      <c r="C62" s="6" t="s">
        <v>6</v>
      </c>
      <c r="D62" s="36">
        <v>139.99590000000001</v>
      </c>
      <c r="E62" s="32">
        <v>11.715253000000001</v>
      </c>
      <c r="F62" s="36">
        <v>139.99590000000001</v>
      </c>
      <c r="G62" s="32">
        <v>11.715253000000001</v>
      </c>
      <c r="H62" s="19"/>
      <c r="I62" s="21">
        <f t="shared" si="0"/>
        <v>0</v>
      </c>
      <c r="J62" s="17">
        <f t="shared" si="2"/>
        <v>0</v>
      </c>
      <c r="K62" s="23">
        <f t="shared" si="3"/>
        <v>0</v>
      </c>
      <c r="L62" s="17">
        <f t="shared" si="4"/>
        <v>0</v>
      </c>
      <c r="M62" s="16" t="b">
        <f t="shared" si="5"/>
        <v>1</v>
      </c>
      <c r="N62" s="28" t="b">
        <f t="shared" si="6"/>
        <v>1</v>
      </c>
      <c r="O62" s="15" t="b">
        <f t="shared" si="1"/>
        <v>1</v>
      </c>
      <c r="P62" s="26"/>
    </row>
    <row r="63" spans="1:16" ht="14.65" thickBot="1">
      <c r="A63" s="7"/>
      <c r="B63" s="8"/>
      <c r="C63" s="9" t="s">
        <v>7</v>
      </c>
      <c r="D63" s="35">
        <v>82.350499999999997</v>
      </c>
      <c r="E63" s="33">
        <v>8.7855290000000004</v>
      </c>
      <c r="F63" s="35">
        <v>82.350499999999997</v>
      </c>
      <c r="G63" s="33">
        <v>0</v>
      </c>
      <c r="H63" s="20"/>
      <c r="I63" s="22">
        <f t="shared" si="0"/>
        <v>0</v>
      </c>
      <c r="J63" s="18">
        <f t="shared" si="2"/>
        <v>0</v>
      </c>
      <c r="K63" s="24">
        <f t="shared" si="3"/>
        <v>8.7855290000000004</v>
      </c>
      <c r="L63" s="18">
        <f t="shared" si="4"/>
        <v>1</v>
      </c>
      <c r="M63" s="13" t="b">
        <f t="shared" si="5"/>
        <v>1</v>
      </c>
      <c r="N63" s="12" t="b">
        <f t="shared" si="6"/>
        <v>0</v>
      </c>
      <c r="O63" s="14" t="b">
        <f t="shared" si="1"/>
        <v>0</v>
      </c>
      <c r="P63" s="26"/>
    </row>
    <row r="64" spans="1:16">
      <c r="A64" s="7"/>
      <c r="B64" s="2" t="s">
        <v>20</v>
      </c>
      <c r="C64" s="3" t="s">
        <v>2</v>
      </c>
      <c r="D64" s="36">
        <v>875.54600000000005</v>
      </c>
      <c r="E64" s="32">
        <v>34.058157000000001</v>
      </c>
      <c r="F64" s="36">
        <v>875.54600000000005</v>
      </c>
      <c r="G64" s="32">
        <v>34.058123000000002</v>
      </c>
      <c r="H64" s="19"/>
      <c r="I64" s="21">
        <f t="shared" si="0"/>
        <v>0</v>
      </c>
      <c r="J64" s="17">
        <f t="shared" si="2"/>
        <v>0</v>
      </c>
      <c r="K64" s="23">
        <f t="shared" si="3"/>
        <v>3.399999999942338E-5</v>
      </c>
      <c r="L64" s="17">
        <f t="shared" si="4"/>
        <v>9.9829242083959713E-7</v>
      </c>
      <c r="M64" s="16" t="b">
        <f t="shared" si="5"/>
        <v>1</v>
      </c>
      <c r="N64" s="28" t="b">
        <f t="shared" si="6"/>
        <v>1</v>
      </c>
      <c r="O64" s="15" t="b">
        <f t="shared" si="1"/>
        <v>1</v>
      </c>
      <c r="P64" s="26"/>
    </row>
    <row r="65" spans="1:16">
      <c r="A65" s="7"/>
      <c r="B65" s="5"/>
      <c r="C65" s="6" t="s">
        <v>3</v>
      </c>
      <c r="D65" s="36">
        <v>395.94420000000002</v>
      </c>
      <c r="E65" s="32">
        <v>32.670504000000001</v>
      </c>
      <c r="F65" s="36">
        <v>395.94420000000002</v>
      </c>
      <c r="G65" s="32">
        <v>32.670502999999997</v>
      </c>
      <c r="H65" s="19"/>
      <c r="I65" s="21">
        <f t="shared" si="0"/>
        <v>0</v>
      </c>
      <c r="J65" s="17">
        <f t="shared" si="2"/>
        <v>0</v>
      </c>
      <c r="K65" s="23">
        <f t="shared" si="3"/>
        <v>1.0000000045806701E-6</v>
      </c>
      <c r="L65" s="17">
        <f t="shared" si="4"/>
        <v>3.0608649503882646E-8</v>
      </c>
      <c r="M65" s="16" t="b">
        <f t="shared" si="5"/>
        <v>1</v>
      </c>
      <c r="N65" s="28" t="b">
        <f t="shared" si="6"/>
        <v>1</v>
      </c>
      <c r="O65" s="15" t="b">
        <f t="shared" si="1"/>
        <v>1</v>
      </c>
      <c r="P65" s="26"/>
    </row>
    <row r="66" spans="1:16">
      <c r="A66" s="7"/>
      <c r="B66" s="5"/>
      <c r="C66" s="6" t="s">
        <v>4</v>
      </c>
      <c r="D66" s="36">
        <v>225.4623</v>
      </c>
      <c r="E66" s="32">
        <v>32.021061000000003</v>
      </c>
      <c r="F66" s="36">
        <v>225.4623</v>
      </c>
      <c r="G66" s="32">
        <v>32.021056999999999</v>
      </c>
      <c r="H66" s="19"/>
      <c r="I66" s="21">
        <f t="shared" si="0"/>
        <v>0</v>
      </c>
      <c r="J66" s="17">
        <f t="shared" si="2"/>
        <v>0</v>
      </c>
      <c r="K66" s="23">
        <f t="shared" si="3"/>
        <v>4.0000000041118255E-6</v>
      </c>
      <c r="L66" s="17">
        <f t="shared" si="4"/>
        <v>1.2491778467182968E-7</v>
      </c>
      <c r="M66" s="16" t="b">
        <f t="shared" si="5"/>
        <v>1</v>
      </c>
      <c r="N66" s="28" t="b">
        <f t="shared" si="6"/>
        <v>1</v>
      </c>
      <c r="O66" s="15" t="b">
        <f t="shared" si="1"/>
        <v>1</v>
      </c>
      <c r="P66" s="26"/>
    </row>
    <row r="67" spans="1:16">
      <c r="A67" s="7"/>
      <c r="B67" s="5"/>
      <c r="C67" s="6" t="s">
        <v>5</v>
      </c>
      <c r="D67" s="36">
        <v>144.2791</v>
      </c>
      <c r="E67" s="32">
        <v>27.291767</v>
      </c>
      <c r="F67" s="36">
        <v>144.2791</v>
      </c>
      <c r="G67" s="32">
        <v>27.291767</v>
      </c>
      <c r="H67" s="19"/>
      <c r="I67" s="21">
        <f t="shared" si="0"/>
        <v>0</v>
      </c>
      <c r="J67" s="17">
        <f t="shared" si="2"/>
        <v>0</v>
      </c>
      <c r="K67" s="23">
        <f t="shared" si="3"/>
        <v>0</v>
      </c>
      <c r="L67" s="17">
        <f t="shared" si="4"/>
        <v>0</v>
      </c>
      <c r="M67" s="16" t="b">
        <f t="shared" si="5"/>
        <v>1</v>
      </c>
      <c r="N67" s="28" t="b">
        <f t="shared" si="6"/>
        <v>1</v>
      </c>
      <c r="O67" s="15" t="b">
        <f t="shared" si="1"/>
        <v>1</v>
      </c>
      <c r="P67" s="26"/>
    </row>
    <row r="68" spans="1:16">
      <c r="A68" s="7"/>
      <c r="B68" s="5"/>
      <c r="C68" s="6" t="s">
        <v>6</v>
      </c>
      <c r="D68" s="36">
        <v>82.266000000000005</v>
      </c>
      <c r="E68" s="32">
        <v>23.2621</v>
      </c>
      <c r="F68" s="36">
        <v>82.266000000000005</v>
      </c>
      <c r="G68" s="32">
        <v>23.262101000000001</v>
      </c>
      <c r="H68" s="19"/>
      <c r="I68" s="21">
        <f t="shared" ref="I68:I87" si="7">ABS(ROUND(D68,4)-ROUND(F68,4))</f>
        <v>0</v>
      </c>
      <c r="J68" s="17">
        <f t="shared" si="2"/>
        <v>0</v>
      </c>
      <c r="K68" s="23">
        <f t="shared" si="3"/>
        <v>1.0000000010279564E-6</v>
      </c>
      <c r="L68" s="17">
        <f t="shared" si="4"/>
        <v>4.2988380188901942E-8</v>
      </c>
      <c r="M68" s="16" t="b">
        <f t="shared" si="5"/>
        <v>1</v>
      </c>
      <c r="N68" s="28" t="b">
        <f t="shared" si="6"/>
        <v>1</v>
      </c>
      <c r="O68" s="15" t="b">
        <f t="shared" ref="O68:O87" si="8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54.965600000000002</v>
      </c>
      <c r="E69" s="33">
        <v>16.137898</v>
      </c>
      <c r="F69" s="35">
        <v>54.965600000000002</v>
      </c>
      <c r="G69" s="33">
        <v>16.135864000000002</v>
      </c>
      <c r="H69" s="20"/>
      <c r="I69" s="22">
        <f t="shared" si="7"/>
        <v>0</v>
      </c>
      <c r="J69" s="18">
        <f t="shared" ref="J69:J87" si="9">ABS(F69/D69-1)</f>
        <v>0</v>
      </c>
      <c r="K69" s="24">
        <f t="shared" ref="K69:K87" si="10">ABS(E69-G69)</f>
        <v>2.0339999999983149E-3</v>
      </c>
      <c r="L69" s="18">
        <f t="shared" ref="L69:L87" si="11">IF(E69=0,0,ABS(G69/E69-1))</f>
        <v>1.2603871954064427E-4</v>
      </c>
      <c r="M69" s="13" t="b">
        <f t="shared" ref="M69:M87" si="12">I69=0</f>
        <v>1</v>
      </c>
      <c r="N69" s="12" t="b">
        <f t="shared" ref="N69:N87" si="13">OR($K69&lt;0.1,$L69&lt;0.01)</f>
        <v>1</v>
      </c>
      <c r="O69" s="14" t="b">
        <f t="shared" si="8"/>
        <v>1</v>
      </c>
      <c r="P69" s="26"/>
    </row>
    <row r="70" spans="1:16">
      <c r="A70" s="7"/>
      <c r="B70" s="2" t="s">
        <v>21</v>
      </c>
      <c r="C70" s="3" t="s">
        <v>2</v>
      </c>
      <c r="D70" s="36">
        <v>761.20410000000004</v>
      </c>
      <c r="E70" s="32">
        <v>66.888745999999998</v>
      </c>
      <c r="F70" s="36">
        <v>761.20410000000004</v>
      </c>
      <c r="G70" s="32">
        <v>66.888166999999996</v>
      </c>
      <c r="H70" s="19"/>
      <c r="I70" s="21">
        <f t="shared" si="7"/>
        <v>0</v>
      </c>
      <c r="J70" s="17">
        <f t="shared" si="9"/>
        <v>0</v>
      </c>
      <c r="K70" s="23">
        <f t="shared" si="10"/>
        <v>5.7900000000188356E-4</v>
      </c>
      <c r="L70" s="17">
        <f t="shared" si="11"/>
        <v>8.6561646708283035E-6</v>
      </c>
      <c r="M70" s="16" t="b">
        <f t="shared" si="12"/>
        <v>1</v>
      </c>
      <c r="N70" s="28" t="b">
        <f t="shared" si="13"/>
        <v>1</v>
      </c>
      <c r="O70" s="15" t="b">
        <f t="shared" si="8"/>
        <v>1</v>
      </c>
      <c r="P70" s="26"/>
    </row>
    <row r="71" spans="1:16">
      <c r="A71" s="7"/>
      <c r="B71" s="5"/>
      <c r="C71" s="6" t="s">
        <v>3</v>
      </c>
      <c r="D71" s="36">
        <v>404.86599999999999</v>
      </c>
      <c r="E71" s="32">
        <v>58.948169</v>
      </c>
      <c r="F71" s="36">
        <v>404.86599999999999</v>
      </c>
      <c r="G71" s="32">
        <v>58.948169</v>
      </c>
      <c r="H71" s="19"/>
      <c r="I71" s="21">
        <f t="shared" si="7"/>
        <v>0</v>
      </c>
      <c r="J71" s="17">
        <f t="shared" si="9"/>
        <v>0</v>
      </c>
      <c r="K71" s="23">
        <f t="shared" si="10"/>
        <v>0</v>
      </c>
      <c r="L71" s="17">
        <f t="shared" si="11"/>
        <v>0</v>
      </c>
      <c r="M71" s="16" t="b">
        <f t="shared" si="12"/>
        <v>1</v>
      </c>
      <c r="N71" s="28" t="b">
        <f t="shared" si="13"/>
        <v>1</v>
      </c>
      <c r="O71" s="15" t="b">
        <f t="shared" si="8"/>
        <v>1</v>
      </c>
      <c r="P71" s="26"/>
    </row>
    <row r="72" spans="1:16">
      <c r="A72" s="7"/>
      <c r="B72" s="5"/>
      <c r="C72" s="6" t="s">
        <v>4</v>
      </c>
      <c r="D72" s="36">
        <v>257.69479999999999</v>
      </c>
      <c r="E72" s="32">
        <v>54.697738000000001</v>
      </c>
      <c r="F72" s="36">
        <v>257.69479999999999</v>
      </c>
      <c r="G72" s="32">
        <v>54.697738000000001</v>
      </c>
      <c r="H72" s="19"/>
      <c r="I72" s="21">
        <f t="shared" si="7"/>
        <v>0</v>
      </c>
      <c r="J72" s="17">
        <f t="shared" si="9"/>
        <v>0</v>
      </c>
      <c r="K72" s="23">
        <f t="shared" si="10"/>
        <v>0</v>
      </c>
      <c r="L72" s="17">
        <f t="shared" si="11"/>
        <v>0</v>
      </c>
      <c r="M72" s="16" t="b">
        <f t="shared" si="12"/>
        <v>1</v>
      </c>
      <c r="N72" s="28" t="b">
        <f t="shared" si="13"/>
        <v>1</v>
      </c>
      <c r="O72" s="15" t="b">
        <f t="shared" si="8"/>
        <v>1</v>
      </c>
      <c r="P72" s="26"/>
    </row>
    <row r="73" spans="1:16">
      <c r="A73" s="7"/>
      <c r="B73" s="5"/>
      <c r="C73" s="6" t="s">
        <v>5</v>
      </c>
      <c r="D73" s="36">
        <v>172.43709999999999</v>
      </c>
      <c r="E73" s="32">
        <v>38.614665000000002</v>
      </c>
      <c r="F73" s="36">
        <v>172.43709999999999</v>
      </c>
      <c r="G73" s="32">
        <v>38.614665000000002</v>
      </c>
      <c r="H73" s="19"/>
      <c r="I73" s="21">
        <f t="shared" si="7"/>
        <v>0</v>
      </c>
      <c r="J73" s="17">
        <f t="shared" si="9"/>
        <v>0</v>
      </c>
      <c r="K73" s="23">
        <f t="shared" si="10"/>
        <v>0</v>
      </c>
      <c r="L73" s="17">
        <f t="shared" si="11"/>
        <v>0</v>
      </c>
      <c r="M73" s="16" t="b">
        <f t="shared" si="12"/>
        <v>1</v>
      </c>
      <c r="N73" s="28" t="b">
        <f t="shared" si="13"/>
        <v>1</v>
      </c>
      <c r="O73" s="15" t="b">
        <f t="shared" si="8"/>
        <v>1</v>
      </c>
      <c r="P73" s="26"/>
    </row>
    <row r="74" spans="1:16">
      <c r="A74" s="7"/>
      <c r="B74" s="5"/>
      <c r="C74" s="6" t="s">
        <v>6</v>
      </c>
      <c r="D74" s="36">
        <v>104.499</v>
      </c>
      <c r="E74" s="32">
        <v>27.981815000000001</v>
      </c>
      <c r="F74" s="36">
        <v>104.499</v>
      </c>
      <c r="G74" s="32">
        <v>27.981815000000001</v>
      </c>
      <c r="H74" s="19"/>
      <c r="I74" s="21">
        <f t="shared" si="7"/>
        <v>0</v>
      </c>
      <c r="J74" s="17">
        <f t="shared" si="9"/>
        <v>0</v>
      </c>
      <c r="K74" s="23">
        <f t="shared" si="10"/>
        <v>0</v>
      </c>
      <c r="L74" s="17">
        <f t="shared" si="11"/>
        <v>0</v>
      </c>
      <c r="M74" s="16" t="b">
        <f t="shared" si="12"/>
        <v>1</v>
      </c>
      <c r="N74" s="28" t="b">
        <f t="shared" si="13"/>
        <v>1</v>
      </c>
      <c r="O74" s="15" t="b">
        <f t="shared" si="8"/>
        <v>1</v>
      </c>
      <c r="P74" s="26"/>
    </row>
    <row r="75" spans="1:16" ht="14.65" thickBot="1">
      <c r="A75" s="7"/>
      <c r="B75" s="8"/>
      <c r="C75" s="9" t="s">
        <v>7</v>
      </c>
      <c r="D75" s="35">
        <v>64.045400000000001</v>
      </c>
      <c r="E75" s="33">
        <v>27.200654</v>
      </c>
      <c r="F75" s="35">
        <v>64.045400000000001</v>
      </c>
      <c r="G75" s="33">
        <v>27.200654</v>
      </c>
      <c r="H75" s="20"/>
      <c r="I75" s="22">
        <f t="shared" si="7"/>
        <v>0</v>
      </c>
      <c r="J75" s="18">
        <f t="shared" si="9"/>
        <v>0</v>
      </c>
      <c r="K75" s="24">
        <f t="shared" si="10"/>
        <v>0</v>
      </c>
      <c r="L75" s="18">
        <f t="shared" si="11"/>
        <v>0</v>
      </c>
      <c r="M75" s="13" t="b">
        <f t="shared" si="12"/>
        <v>1</v>
      </c>
      <c r="N75" s="12" t="b">
        <f t="shared" si="13"/>
        <v>1</v>
      </c>
      <c r="O75" s="14" t="b">
        <f t="shared" si="8"/>
        <v>1</v>
      </c>
      <c r="P75" s="26"/>
    </row>
    <row r="76" spans="1:16">
      <c r="A76" s="7"/>
      <c r="B76" s="2" t="s">
        <v>22</v>
      </c>
      <c r="C76" s="3" t="s">
        <v>2</v>
      </c>
      <c r="D76" s="36">
        <v>929.96680000000003</v>
      </c>
      <c r="E76" s="32">
        <v>42.617068000000003</v>
      </c>
      <c r="F76" s="36">
        <v>929.96680000000003</v>
      </c>
      <c r="G76" s="32">
        <v>42.617068000000003</v>
      </c>
      <c r="H76" s="19"/>
      <c r="I76" s="21">
        <f t="shared" si="7"/>
        <v>0</v>
      </c>
      <c r="J76" s="17">
        <f t="shared" si="9"/>
        <v>0</v>
      </c>
      <c r="K76" s="23">
        <f t="shared" si="10"/>
        <v>0</v>
      </c>
      <c r="L76" s="17">
        <f t="shared" si="11"/>
        <v>0</v>
      </c>
      <c r="M76" s="16" t="b">
        <f t="shared" si="12"/>
        <v>1</v>
      </c>
      <c r="N76" s="28" t="b">
        <f t="shared" si="13"/>
        <v>1</v>
      </c>
      <c r="O76" s="15" t="b">
        <f t="shared" si="8"/>
        <v>1</v>
      </c>
      <c r="P76" s="26"/>
    </row>
    <row r="77" spans="1:16">
      <c r="A77" s="7"/>
      <c r="B77" s="5"/>
      <c r="C77" s="6" t="s">
        <v>3</v>
      </c>
      <c r="D77" s="36">
        <v>518.04920000000004</v>
      </c>
      <c r="E77" s="32">
        <v>40.329403999999997</v>
      </c>
      <c r="F77" s="36">
        <v>518.04920000000004</v>
      </c>
      <c r="G77" s="32">
        <v>40.329403999999997</v>
      </c>
      <c r="H77" s="19"/>
      <c r="I77" s="21">
        <f t="shared" si="7"/>
        <v>0</v>
      </c>
      <c r="J77" s="17">
        <f t="shared" si="9"/>
        <v>0</v>
      </c>
      <c r="K77" s="23">
        <f t="shared" si="10"/>
        <v>0</v>
      </c>
      <c r="L77" s="17">
        <f t="shared" si="11"/>
        <v>0</v>
      </c>
      <c r="M77" s="16" t="b">
        <f t="shared" si="12"/>
        <v>1</v>
      </c>
      <c r="N77" s="28" t="b">
        <f t="shared" si="13"/>
        <v>1</v>
      </c>
      <c r="O77" s="15" t="b">
        <f t="shared" si="8"/>
        <v>1</v>
      </c>
      <c r="P77" s="26"/>
    </row>
    <row r="78" spans="1:16">
      <c r="A78" s="7"/>
      <c r="B78" s="5"/>
      <c r="C78" s="6" t="s">
        <v>4</v>
      </c>
      <c r="D78" s="36">
        <v>287.38709999999998</v>
      </c>
      <c r="E78" s="32">
        <v>36.106653999999999</v>
      </c>
      <c r="F78" s="36">
        <v>287.38709999999998</v>
      </c>
      <c r="G78" s="32">
        <v>36.106653999999999</v>
      </c>
      <c r="H78" s="19"/>
      <c r="I78" s="21">
        <f t="shared" si="7"/>
        <v>0</v>
      </c>
      <c r="J78" s="17">
        <f t="shared" si="9"/>
        <v>0</v>
      </c>
      <c r="K78" s="23">
        <f t="shared" si="10"/>
        <v>0</v>
      </c>
      <c r="L78" s="17">
        <f t="shared" si="11"/>
        <v>0</v>
      </c>
      <c r="M78" s="16" t="b">
        <f t="shared" si="12"/>
        <v>1</v>
      </c>
      <c r="N78" s="28" t="b">
        <f t="shared" si="13"/>
        <v>1</v>
      </c>
      <c r="O78" s="15" t="b">
        <f t="shared" si="8"/>
        <v>1</v>
      </c>
      <c r="P78" s="26"/>
    </row>
    <row r="79" spans="1:16">
      <c r="A79" s="7"/>
      <c r="B79" s="5"/>
      <c r="C79" s="6" t="s">
        <v>5</v>
      </c>
      <c r="D79" s="36">
        <v>158.6215</v>
      </c>
      <c r="E79" s="32">
        <v>34.631801000000003</v>
      </c>
      <c r="F79" s="36">
        <v>158.6215</v>
      </c>
      <c r="G79" s="32">
        <v>34.631801000000003</v>
      </c>
      <c r="H79" s="19"/>
      <c r="I79" s="21">
        <f t="shared" si="7"/>
        <v>0</v>
      </c>
      <c r="J79" s="17">
        <f t="shared" si="9"/>
        <v>0</v>
      </c>
      <c r="K79" s="23">
        <f t="shared" si="10"/>
        <v>0</v>
      </c>
      <c r="L79" s="17">
        <f t="shared" si="11"/>
        <v>0</v>
      </c>
      <c r="M79" s="16" t="b">
        <f t="shared" si="12"/>
        <v>1</v>
      </c>
      <c r="N79" s="28" t="b">
        <f t="shared" si="13"/>
        <v>1</v>
      </c>
      <c r="O79" s="15" t="b">
        <f t="shared" si="8"/>
        <v>1</v>
      </c>
      <c r="P79" s="26"/>
    </row>
    <row r="80" spans="1:16">
      <c r="A80" s="7"/>
      <c r="B80" s="5"/>
      <c r="C80" s="6" t="s">
        <v>6</v>
      </c>
      <c r="D80" s="36">
        <v>93.795699999999997</v>
      </c>
      <c r="E80" s="32">
        <v>25.324384999999999</v>
      </c>
      <c r="F80" s="36">
        <v>93.795699999999997</v>
      </c>
      <c r="G80" s="32">
        <v>25.324161</v>
      </c>
      <c r="H80" s="19"/>
      <c r="I80" s="21">
        <f t="shared" si="7"/>
        <v>0</v>
      </c>
      <c r="J80" s="17">
        <f t="shared" si="9"/>
        <v>0</v>
      </c>
      <c r="K80" s="23">
        <f t="shared" si="10"/>
        <v>2.2399999999933584E-4</v>
      </c>
      <c r="L80" s="17">
        <f t="shared" si="11"/>
        <v>8.8452296077567993E-6</v>
      </c>
      <c r="M80" s="16" t="b">
        <f t="shared" si="12"/>
        <v>1</v>
      </c>
      <c r="N80" s="28" t="b">
        <f t="shared" si="13"/>
        <v>1</v>
      </c>
      <c r="O80" s="15" t="b">
        <f t="shared" si="8"/>
        <v>1</v>
      </c>
      <c r="P80" s="26"/>
    </row>
    <row r="81" spans="1:16" ht="14.65" thickBot="1">
      <c r="A81" s="10"/>
      <c r="B81" s="8"/>
      <c r="C81" s="9" t="s">
        <v>7</v>
      </c>
      <c r="D81" s="35">
        <v>55.347700000000003</v>
      </c>
      <c r="E81" s="33">
        <v>14.868048</v>
      </c>
      <c r="F81" s="35">
        <v>55.347700000000003</v>
      </c>
      <c r="G81" s="33">
        <v>14.868048</v>
      </c>
      <c r="H81" s="20"/>
      <c r="I81" s="22">
        <f t="shared" si="7"/>
        <v>0</v>
      </c>
      <c r="J81" s="18">
        <f t="shared" si="9"/>
        <v>0</v>
      </c>
      <c r="K81" s="24">
        <f t="shared" si="10"/>
        <v>0</v>
      </c>
      <c r="L81" s="18">
        <f t="shared" si="11"/>
        <v>0</v>
      </c>
      <c r="M81" s="13" t="b">
        <f t="shared" si="12"/>
        <v>1</v>
      </c>
      <c r="N81" s="12" t="b">
        <f t="shared" si="13"/>
        <v>1</v>
      </c>
      <c r="O81" s="14" t="b">
        <f t="shared" si="8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7"/>
        <v>0</v>
      </c>
      <c r="J82" s="17" t="e">
        <f t="shared" si="9"/>
        <v>#DIV/0!</v>
      </c>
      <c r="K82" s="23">
        <f t="shared" si="10"/>
        <v>0</v>
      </c>
      <c r="L82" s="17">
        <f t="shared" si="11"/>
        <v>0</v>
      </c>
      <c r="M82" s="16" t="b">
        <f t="shared" si="12"/>
        <v>1</v>
      </c>
      <c r="N82" s="28" t="b">
        <f t="shared" si="13"/>
        <v>1</v>
      </c>
      <c r="O82" s="15" t="b">
        <f t="shared" si="8"/>
        <v>1</v>
      </c>
    </row>
    <row r="83" spans="1:16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7"/>
        <v>0</v>
      </c>
      <c r="J83" s="17" t="e">
        <f t="shared" si="9"/>
        <v>#DIV/0!</v>
      </c>
      <c r="K83" s="23">
        <f t="shared" si="10"/>
        <v>0</v>
      </c>
      <c r="L83" s="17">
        <f t="shared" si="11"/>
        <v>0</v>
      </c>
      <c r="M83" s="16" t="b">
        <f t="shared" si="12"/>
        <v>1</v>
      </c>
      <c r="N83" s="28" t="b">
        <f t="shared" si="13"/>
        <v>1</v>
      </c>
      <c r="O83" s="15" t="b">
        <f t="shared" si="8"/>
        <v>1</v>
      </c>
    </row>
    <row r="84" spans="1:16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7"/>
        <v>0</v>
      </c>
      <c r="J84" s="17" t="e">
        <f t="shared" si="9"/>
        <v>#DIV/0!</v>
      </c>
      <c r="K84" s="23">
        <f t="shared" si="10"/>
        <v>0</v>
      </c>
      <c r="L84" s="17">
        <f t="shared" si="11"/>
        <v>0</v>
      </c>
      <c r="M84" s="16" t="b">
        <f t="shared" si="12"/>
        <v>1</v>
      </c>
      <c r="N84" s="28" t="b">
        <f t="shared" si="13"/>
        <v>1</v>
      </c>
      <c r="O84" s="15" t="b">
        <f t="shared" si="8"/>
        <v>1</v>
      </c>
    </row>
    <row r="85" spans="1:16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7"/>
        <v>0</v>
      </c>
      <c r="J85" s="17" t="e">
        <f t="shared" si="9"/>
        <v>#DIV/0!</v>
      </c>
      <c r="K85" s="23">
        <f t="shared" si="10"/>
        <v>0</v>
      </c>
      <c r="L85" s="17">
        <f t="shared" si="11"/>
        <v>0</v>
      </c>
      <c r="M85" s="16" t="b">
        <f t="shared" si="12"/>
        <v>1</v>
      </c>
      <c r="N85" s="28" t="b">
        <f t="shared" si="13"/>
        <v>1</v>
      </c>
      <c r="O85" s="15" t="b">
        <f t="shared" si="8"/>
        <v>1</v>
      </c>
    </row>
    <row r="86" spans="1:16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7"/>
        <v>0</v>
      </c>
      <c r="J86" s="17" t="e">
        <f t="shared" si="9"/>
        <v>#DIV/0!</v>
      </c>
      <c r="K86" s="23">
        <f t="shared" si="10"/>
        <v>0</v>
      </c>
      <c r="L86" s="17">
        <f t="shared" si="11"/>
        <v>0</v>
      </c>
      <c r="M86" s="16" t="b">
        <f t="shared" si="12"/>
        <v>1</v>
      </c>
      <c r="N86" s="28" t="b">
        <f t="shared" si="13"/>
        <v>1</v>
      </c>
      <c r="O86" s="15" t="b">
        <f t="shared" si="8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7"/>
        <v>0</v>
      </c>
      <c r="J87" s="18" t="e">
        <f t="shared" si="9"/>
        <v>#DIV/0!</v>
      </c>
      <c r="K87" s="24">
        <f t="shared" si="10"/>
        <v>0</v>
      </c>
      <c r="L87" s="18">
        <f t="shared" si="11"/>
        <v>0</v>
      </c>
      <c r="M87" s="13" t="b">
        <f t="shared" si="12"/>
        <v>1</v>
      </c>
      <c r="N87" s="12" t="b">
        <f t="shared" si="13"/>
        <v>1</v>
      </c>
      <c r="O87" s="14" t="b">
        <f t="shared" si="8"/>
        <v>1</v>
      </c>
    </row>
    <row r="88" spans="1:16">
      <c r="F88" s="34"/>
      <c r="G88" s="34"/>
    </row>
    <row r="89" spans="1:16">
      <c r="F89" s="34"/>
      <c r="G89" s="34"/>
      <c r="L89" s="31" t="s">
        <v>44</v>
      </c>
      <c r="M89" s="25">
        <f>COUNTIF(M4:M87,"=FALSE")</f>
        <v>0</v>
      </c>
      <c r="N89" s="25">
        <f t="shared" ref="N89:O89" si="14">COUNTIF(N4:N87,"=FALSE")</f>
        <v>6</v>
      </c>
      <c r="O89" s="25">
        <f t="shared" si="14"/>
        <v>6</v>
      </c>
    </row>
    <row r="90" spans="1:16">
      <c r="L90" s="31" t="s">
        <v>49</v>
      </c>
      <c r="M90" s="25">
        <f>COUNTIF(M4:M81,"=FALSE")</f>
        <v>0</v>
      </c>
      <c r="N90" s="25">
        <f t="shared" ref="N90:O90" si="15">COUNTIF(N4:N81,"=FALSE")</f>
        <v>6</v>
      </c>
      <c r="O90" s="25">
        <f t="shared" si="15"/>
        <v>6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9" priority="7" operator="notEqual">
      <formula>TRUE</formula>
    </cfRule>
    <cfRule type="cellIs" dxfId="18" priority="8" operator="equal">
      <formula>TRUE</formula>
    </cfRule>
  </conditionalFormatting>
  <conditionalFormatting sqref="M82:O87">
    <cfRule type="cellIs" dxfId="17" priority="5" operator="notEqual">
      <formula>TRUE</formula>
    </cfRule>
    <cfRule type="cellIs" dxfId="16" priority="6" operator="equal">
      <formula>TRUE</formula>
    </cfRule>
  </conditionalFormatting>
  <conditionalFormatting sqref="M89:O89">
    <cfRule type="cellIs" dxfId="15" priority="3" operator="notEqual">
      <formula>0</formula>
    </cfRule>
    <cfRule type="cellIs" dxfId="14" priority="4" operator="equal">
      <formula>0</formula>
    </cfRule>
  </conditionalFormatting>
  <conditionalFormatting sqref="M90:O90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1464-4DDF-482D-AE94-D5BC56516890}">
  <dimension ref="A2:O47"/>
  <sheetViews>
    <sheetView workbookViewId="0">
      <selection activeCell="D4" sqref="D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25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1157.3900000000001</v>
      </c>
      <c r="E4" s="32">
        <v>53.57</v>
      </c>
      <c r="F4" s="36"/>
      <c r="G4" s="32"/>
      <c r="H4" s="19"/>
      <c r="I4" s="21">
        <f t="shared" ref="I4:I45" si="0">ABS(ROUND(D4,4)-ROUND(F4,4))</f>
        <v>1157.3900000000001</v>
      </c>
      <c r="J4" s="17">
        <f t="shared" ref="J4:J45" si="1">ABS(F4/D4-1)</f>
        <v>1</v>
      </c>
      <c r="K4" s="23">
        <f t="shared" ref="K4:K45" si="2">ABS(E4-G4)</f>
        <v>53.57</v>
      </c>
      <c r="L4" s="17">
        <f t="shared" ref="L4:L45" si="3">ABS(G4/E4-1)</f>
        <v>1</v>
      </c>
      <c r="M4" s="16" t="b">
        <f>I4=0</f>
        <v>0</v>
      </c>
      <c r="N4" s="29" t="b">
        <f>OR($K4&lt;0.1,$L4&lt;0.01)</f>
        <v>0</v>
      </c>
      <c r="O4" s="15" t="b">
        <f t="shared" ref="O4:O45" si="4">OR($K4&lt;0.25,$L4&lt;0.05)</f>
        <v>0</v>
      </c>
    </row>
    <row r="5" spans="1:15">
      <c r="A5" s="4"/>
      <c r="B5" s="5"/>
      <c r="C5" s="6" t="s">
        <v>3</v>
      </c>
      <c r="D5" s="34">
        <v>746.03</v>
      </c>
      <c r="E5" s="32">
        <v>52.32</v>
      </c>
      <c r="F5" s="36"/>
      <c r="G5" s="32"/>
      <c r="H5" s="19"/>
      <c r="I5" s="21">
        <f t="shared" si="0"/>
        <v>746.03</v>
      </c>
      <c r="J5" s="17">
        <f t="shared" si="1"/>
        <v>1</v>
      </c>
      <c r="K5" s="23">
        <f t="shared" si="2"/>
        <v>52.32</v>
      </c>
      <c r="L5" s="17">
        <f t="shared" si="3"/>
        <v>1</v>
      </c>
      <c r="M5" s="16" t="b">
        <f t="shared" ref="M5:M45" si="5">I5=0</f>
        <v>0</v>
      </c>
      <c r="N5" s="28" t="b">
        <f t="shared" ref="N5:N45" si="6">OR($K5&lt;0.1,$L5&lt;0.01)</f>
        <v>0</v>
      </c>
      <c r="O5" s="15" t="b">
        <f t="shared" si="4"/>
        <v>0</v>
      </c>
    </row>
    <row r="6" spans="1:15">
      <c r="A6" s="7"/>
      <c r="B6" s="5"/>
      <c r="C6" s="6" t="s">
        <v>4</v>
      </c>
      <c r="D6" s="34">
        <v>466.79</v>
      </c>
      <c r="E6" s="32">
        <v>50.34</v>
      </c>
      <c r="F6" s="36"/>
      <c r="G6" s="32"/>
      <c r="H6" s="19"/>
      <c r="I6" s="21">
        <f t="shared" si="0"/>
        <v>466.79</v>
      </c>
      <c r="J6" s="17">
        <f t="shared" si="1"/>
        <v>1</v>
      </c>
      <c r="K6" s="23">
        <f t="shared" si="2"/>
        <v>50.34</v>
      </c>
      <c r="L6" s="17">
        <f t="shared" si="3"/>
        <v>1</v>
      </c>
      <c r="M6" s="16" t="b">
        <f t="shared" si="5"/>
        <v>0</v>
      </c>
      <c r="N6" s="28" t="b">
        <f t="shared" si="6"/>
        <v>0</v>
      </c>
      <c r="O6" s="15" t="b">
        <f t="shared" si="4"/>
        <v>0</v>
      </c>
    </row>
    <row r="7" spans="1:15">
      <c r="A7" s="7"/>
      <c r="B7" s="5"/>
      <c r="C7" s="6" t="s">
        <v>5</v>
      </c>
      <c r="D7" s="34">
        <v>296</v>
      </c>
      <c r="E7" s="32">
        <v>47.05</v>
      </c>
      <c r="F7" s="36"/>
      <c r="G7" s="32"/>
      <c r="H7" s="19"/>
      <c r="I7" s="21">
        <f t="shared" si="0"/>
        <v>296</v>
      </c>
      <c r="J7" s="17">
        <f t="shared" si="1"/>
        <v>1</v>
      </c>
      <c r="K7" s="23">
        <f t="shared" si="2"/>
        <v>47.05</v>
      </c>
      <c r="L7" s="17">
        <f t="shared" si="3"/>
        <v>1</v>
      </c>
      <c r="M7" s="16" t="b">
        <f t="shared" si="5"/>
        <v>0</v>
      </c>
      <c r="N7" s="28" t="b">
        <f t="shared" si="6"/>
        <v>0</v>
      </c>
      <c r="O7" s="15" t="b">
        <f t="shared" si="4"/>
        <v>0</v>
      </c>
    </row>
    <row r="8" spans="1:15">
      <c r="A8" s="7"/>
      <c r="B8" s="5"/>
      <c r="C8" s="6" t="s">
        <v>6</v>
      </c>
      <c r="D8" s="34">
        <v>186.83</v>
      </c>
      <c r="E8" s="32">
        <v>40.28</v>
      </c>
      <c r="F8" s="36"/>
      <c r="G8" s="32"/>
      <c r="H8" s="19"/>
      <c r="I8" s="21">
        <f t="shared" si="0"/>
        <v>186.83</v>
      </c>
      <c r="J8" s="17">
        <f t="shared" si="1"/>
        <v>1</v>
      </c>
      <c r="K8" s="23">
        <f t="shared" si="2"/>
        <v>40.28</v>
      </c>
      <c r="L8" s="17">
        <f t="shared" si="3"/>
        <v>1</v>
      </c>
      <c r="M8" s="16" t="b">
        <f t="shared" si="5"/>
        <v>0</v>
      </c>
      <c r="N8" s="28" t="b">
        <f t="shared" si="6"/>
        <v>0</v>
      </c>
      <c r="O8" s="15" t="b">
        <f t="shared" si="4"/>
        <v>0</v>
      </c>
    </row>
    <row r="9" spans="1:15" ht="14.65" thickBot="1">
      <c r="A9" s="7"/>
      <c r="B9" s="8"/>
      <c r="C9" s="9" t="s">
        <v>7</v>
      </c>
      <c r="D9" s="35">
        <v>119.7</v>
      </c>
      <c r="E9" s="33">
        <v>34.22</v>
      </c>
      <c r="F9" s="35"/>
      <c r="G9" s="33"/>
      <c r="H9" s="20"/>
      <c r="I9" s="22">
        <f t="shared" si="0"/>
        <v>119.7</v>
      </c>
      <c r="J9" s="18">
        <f t="shared" si="1"/>
        <v>1</v>
      </c>
      <c r="K9" s="24">
        <f t="shared" si="2"/>
        <v>34.22</v>
      </c>
      <c r="L9" s="18">
        <f t="shared" si="3"/>
        <v>1</v>
      </c>
      <c r="M9" s="13" t="b">
        <f t="shared" si="5"/>
        <v>0</v>
      </c>
      <c r="N9" s="12" t="b">
        <f t="shared" si="6"/>
        <v>0</v>
      </c>
      <c r="O9" s="14" t="b">
        <f t="shared" si="4"/>
        <v>0</v>
      </c>
    </row>
    <row r="10" spans="1:15">
      <c r="A10" s="7"/>
      <c r="B10" s="2" t="s">
        <v>36</v>
      </c>
      <c r="C10" s="3" t="s">
        <v>2</v>
      </c>
      <c r="D10" s="34">
        <v>923.21</v>
      </c>
      <c r="E10" s="32">
        <v>54.34</v>
      </c>
      <c r="F10" s="36"/>
      <c r="G10" s="32"/>
      <c r="H10" s="19"/>
      <c r="I10" s="21">
        <f t="shared" si="0"/>
        <v>923.21</v>
      </c>
      <c r="J10" s="17">
        <f t="shared" si="1"/>
        <v>1</v>
      </c>
      <c r="K10" s="23">
        <f t="shared" si="2"/>
        <v>54.34</v>
      </c>
      <c r="L10" s="17">
        <f t="shared" si="3"/>
        <v>1</v>
      </c>
      <c r="M10" s="16" t="b">
        <f t="shared" si="5"/>
        <v>0</v>
      </c>
      <c r="N10" s="28" t="b">
        <f t="shared" si="6"/>
        <v>0</v>
      </c>
      <c r="O10" s="15" t="b">
        <f t="shared" si="4"/>
        <v>0</v>
      </c>
    </row>
    <row r="11" spans="1:15">
      <c r="A11" s="7"/>
      <c r="B11" s="5"/>
      <c r="C11" s="6" t="s">
        <v>3</v>
      </c>
      <c r="D11" s="34">
        <v>588.72</v>
      </c>
      <c r="E11" s="32">
        <v>53.18</v>
      </c>
      <c r="F11" s="36"/>
      <c r="G11" s="32"/>
      <c r="H11" s="19"/>
      <c r="I11" s="21">
        <f t="shared" si="0"/>
        <v>588.72</v>
      </c>
      <c r="J11" s="17">
        <f t="shared" si="1"/>
        <v>1</v>
      </c>
      <c r="K11" s="23">
        <f t="shared" si="2"/>
        <v>53.18</v>
      </c>
      <c r="L11" s="17">
        <f t="shared" si="3"/>
        <v>1</v>
      </c>
      <c r="M11" s="16" t="b">
        <f t="shared" si="5"/>
        <v>0</v>
      </c>
      <c r="N11" s="28" t="b">
        <f t="shared" si="6"/>
        <v>0</v>
      </c>
      <c r="O11" s="15" t="b">
        <f t="shared" si="4"/>
        <v>0</v>
      </c>
    </row>
    <row r="12" spans="1:15">
      <c r="A12" s="7"/>
      <c r="B12" s="5"/>
      <c r="C12" s="6" t="s">
        <v>4</v>
      </c>
      <c r="D12" s="34">
        <v>320.64999999999998</v>
      </c>
      <c r="E12" s="32">
        <v>52.55</v>
      </c>
      <c r="F12" s="36"/>
      <c r="G12" s="32"/>
      <c r="H12" s="19"/>
      <c r="I12" s="21">
        <f t="shared" si="0"/>
        <v>320.64999999999998</v>
      </c>
      <c r="J12" s="17">
        <f t="shared" si="1"/>
        <v>1</v>
      </c>
      <c r="K12" s="23">
        <f t="shared" si="2"/>
        <v>52.55</v>
      </c>
      <c r="L12" s="17">
        <f t="shared" si="3"/>
        <v>1</v>
      </c>
      <c r="M12" s="16" t="b">
        <f t="shared" si="5"/>
        <v>0</v>
      </c>
      <c r="N12" s="28" t="b">
        <f t="shared" si="6"/>
        <v>0</v>
      </c>
      <c r="O12" s="15" t="b">
        <f t="shared" si="4"/>
        <v>0</v>
      </c>
    </row>
    <row r="13" spans="1:15">
      <c r="A13" s="7"/>
      <c r="B13" s="5"/>
      <c r="C13" s="6" t="s">
        <v>5</v>
      </c>
      <c r="D13" s="34">
        <v>202.62</v>
      </c>
      <c r="E13" s="32">
        <v>52.53</v>
      </c>
      <c r="F13" s="36"/>
      <c r="G13" s="32"/>
      <c r="H13" s="19"/>
      <c r="I13" s="21">
        <f t="shared" si="0"/>
        <v>202.62</v>
      </c>
      <c r="J13" s="17">
        <f t="shared" si="1"/>
        <v>1</v>
      </c>
      <c r="K13" s="23">
        <f t="shared" si="2"/>
        <v>52.53</v>
      </c>
      <c r="L13" s="17">
        <f t="shared" si="3"/>
        <v>1</v>
      </c>
      <c r="M13" s="16" t="b">
        <f t="shared" si="5"/>
        <v>0</v>
      </c>
      <c r="N13" s="28" t="b">
        <f t="shared" si="6"/>
        <v>0</v>
      </c>
      <c r="O13" s="15" t="b">
        <f t="shared" si="4"/>
        <v>0</v>
      </c>
    </row>
    <row r="14" spans="1:15">
      <c r="A14" s="7"/>
      <c r="B14" s="5"/>
      <c r="C14" s="6" t="s">
        <v>6</v>
      </c>
      <c r="D14" s="34">
        <v>131.51</v>
      </c>
      <c r="E14" s="32">
        <v>52.88</v>
      </c>
      <c r="F14" s="36"/>
      <c r="G14" s="32"/>
      <c r="H14" s="19"/>
      <c r="I14" s="21">
        <f t="shared" si="0"/>
        <v>131.51</v>
      </c>
      <c r="J14" s="17">
        <f t="shared" si="1"/>
        <v>1</v>
      </c>
      <c r="K14" s="23">
        <f t="shared" si="2"/>
        <v>52.88</v>
      </c>
      <c r="L14" s="17">
        <f t="shared" si="3"/>
        <v>1</v>
      </c>
      <c r="M14" s="16" t="b">
        <f t="shared" si="5"/>
        <v>0</v>
      </c>
      <c r="N14" s="28" t="b">
        <f t="shared" si="6"/>
        <v>0</v>
      </c>
      <c r="O14" s="15" t="b">
        <f t="shared" si="4"/>
        <v>0</v>
      </c>
    </row>
    <row r="15" spans="1:15" ht="14.65" thickBot="1">
      <c r="A15" s="7"/>
      <c r="B15" s="8"/>
      <c r="C15" s="9" t="s">
        <v>7</v>
      </c>
      <c r="D15" s="35">
        <v>84.16</v>
      </c>
      <c r="E15" s="33">
        <v>47.8</v>
      </c>
      <c r="F15" s="35"/>
      <c r="G15" s="33"/>
      <c r="H15" s="20"/>
      <c r="I15" s="22">
        <f t="shared" si="0"/>
        <v>84.16</v>
      </c>
      <c r="J15" s="18">
        <f t="shared" si="1"/>
        <v>1</v>
      </c>
      <c r="K15" s="24">
        <f t="shared" si="2"/>
        <v>47.8</v>
      </c>
      <c r="L15" s="18">
        <f t="shared" si="3"/>
        <v>1</v>
      </c>
      <c r="M15" s="13" t="b">
        <f t="shared" si="5"/>
        <v>0</v>
      </c>
      <c r="N15" s="12" t="b">
        <f t="shared" si="6"/>
        <v>0</v>
      </c>
      <c r="O15" s="14" t="b">
        <f t="shared" si="4"/>
        <v>0</v>
      </c>
    </row>
    <row r="16" spans="1:15">
      <c r="A16" s="7"/>
      <c r="B16" s="2" t="s">
        <v>37</v>
      </c>
      <c r="C16" s="3" t="s">
        <v>2</v>
      </c>
      <c r="D16" s="34">
        <v>1309.68</v>
      </c>
      <c r="E16" s="32">
        <v>48.28</v>
      </c>
      <c r="F16" s="36"/>
      <c r="G16" s="32"/>
      <c r="H16" s="19"/>
      <c r="I16" s="21">
        <f t="shared" si="0"/>
        <v>1309.68</v>
      </c>
      <c r="J16" s="17">
        <f t="shared" si="1"/>
        <v>1</v>
      </c>
      <c r="K16" s="23">
        <f t="shared" si="2"/>
        <v>48.28</v>
      </c>
      <c r="L16" s="17">
        <f t="shared" si="3"/>
        <v>1</v>
      </c>
      <c r="M16" s="16" t="b">
        <f t="shared" si="5"/>
        <v>0</v>
      </c>
      <c r="N16" s="28" t="b">
        <f t="shared" si="6"/>
        <v>0</v>
      </c>
      <c r="O16" s="15" t="b">
        <f t="shared" si="4"/>
        <v>0</v>
      </c>
    </row>
    <row r="17" spans="1:15">
      <c r="A17" s="7"/>
      <c r="B17" s="5"/>
      <c r="C17" s="6" t="s">
        <v>3</v>
      </c>
      <c r="D17" s="34">
        <v>829.66</v>
      </c>
      <c r="E17" s="32">
        <v>49.34</v>
      </c>
      <c r="F17" s="36"/>
      <c r="G17" s="32"/>
      <c r="H17" s="19"/>
      <c r="I17" s="21">
        <f t="shared" si="0"/>
        <v>829.66</v>
      </c>
      <c r="J17" s="17">
        <f t="shared" si="1"/>
        <v>1</v>
      </c>
      <c r="K17" s="23">
        <f t="shared" si="2"/>
        <v>49.34</v>
      </c>
      <c r="L17" s="17">
        <f t="shared" si="3"/>
        <v>1</v>
      </c>
      <c r="M17" s="16" t="b">
        <f t="shared" si="5"/>
        <v>0</v>
      </c>
      <c r="N17" s="28" t="b">
        <f t="shared" si="6"/>
        <v>0</v>
      </c>
      <c r="O17" s="15" t="b">
        <f t="shared" si="4"/>
        <v>0</v>
      </c>
    </row>
    <row r="18" spans="1:15">
      <c r="A18" s="7"/>
      <c r="B18" s="5"/>
      <c r="C18" s="6" t="s">
        <v>4</v>
      </c>
      <c r="D18" s="34">
        <v>463.52</v>
      </c>
      <c r="E18" s="32">
        <v>45.94</v>
      </c>
      <c r="F18" s="36"/>
      <c r="G18" s="32"/>
      <c r="H18" s="19"/>
      <c r="I18" s="21">
        <f t="shared" si="0"/>
        <v>463.52</v>
      </c>
      <c r="J18" s="17">
        <f t="shared" si="1"/>
        <v>1</v>
      </c>
      <c r="K18" s="23">
        <f t="shared" si="2"/>
        <v>45.94</v>
      </c>
      <c r="L18" s="17">
        <f t="shared" si="3"/>
        <v>1</v>
      </c>
      <c r="M18" s="16" t="b">
        <f t="shared" si="5"/>
        <v>0</v>
      </c>
      <c r="N18" s="28" t="b">
        <f t="shared" si="6"/>
        <v>0</v>
      </c>
      <c r="O18" s="15" t="b">
        <f t="shared" si="4"/>
        <v>0</v>
      </c>
    </row>
    <row r="19" spans="1:15">
      <c r="A19" s="7"/>
      <c r="B19" s="5"/>
      <c r="C19" s="6" t="s">
        <v>5</v>
      </c>
      <c r="D19" s="34">
        <v>256.37</v>
      </c>
      <c r="E19" s="32">
        <v>37.880000000000003</v>
      </c>
      <c r="F19" s="36"/>
      <c r="G19" s="32"/>
      <c r="H19" s="19"/>
      <c r="I19" s="21">
        <f t="shared" si="0"/>
        <v>256.37</v>
      </c>
      <c r="J19" s="17">
        <f t="shared" si="1"/>
        <v>1</v>
      </c>
      <c r="K19" s="23">
        <f t="shared" si="2"/>
        <v>37.880000000000003</v>
      </c>
      <c r="L19" s="17">
        <f t="shared" si="3"/>
        <v>1</v>
      </c>
      <c r="M19" s="16" t="b">
        <f t="shared" si="5"/>
        <v>0</v>
      </c>
      <c r="N19" s="28" t="b">
        <f t="shared" si="6"/>
        <v>0</v>
      </c>
      <c r="O19" s="15" t="b">
        <f t="shared" si="4"/>
        <v>0</v>
      </c>
    </row>
    <row r="20" spans="1:15">
      <c r="A20" s="7"/>
      <c r="B20" s="5"/>
      <c r="C20" s="6" t="s">
        <v>6</v>
      </c>
      <c r="D20" s="34">
        <v>144.13999999999999</v>
      </c>
      <c r="E20" s="32">
        <v>33.130000000000003</v>
      </c>
      <c r="F20" s="36"/>
      <c r="G20" s="32"/>
      <c r="H20" s="19"/>
      <c r="I20" s="21">
        <f t="shared" si="0"/>
        <v>144.13999999999999</v>
      </c>
      <c r="J20" s="17">
        <f t="shared" si="1"/>
        <v>1</v>
      </c>
      <c r="K20" s="23">
        <f t="shared" si="2"/>
        <v>33.130000000000003</v>
      </c>
      <c r="L20" s="17">
        <f t="shared" si="3"/>
        <v>1</v>
      </c>
      <c r="M20" s="16" t="b">
        <f t="shared" si="5"/>
        <v>0</v>
      </c>
      <c r="N20" s="28" t="b">
        <f t="shared" si="6"/>
        <v>0</v>
      </c>
      <c r="O20" s="15" t="b">
        <f t="shared" si="4"/>
        <v>0</v>
      </c>
    </row>
    <row r="21" spans="1:15" ht="14.65" thickBot="1">
      <c r="A21" s="10"/>
      <c r="B21" s="8"/>
      <c r="C21" s="9" t="s">
        <v>7</v>
      </c>
      <c r="D21" s="35">
        <v>82.4</v>
      </c>
      <c r="E21" s="33">
        <v>22.19</v>
      </c>
      <c r="F21" s="35"/>
      <c r="G21" s="33"/>
      <c r="H21" s="20"/>
      <c r="I21" s="22">
        <f t="shared" si="0"/>
        <v>82.4</v>
      </c>
      <c r="J21" s="18">
        <f t="shared" si="1"/>
        <v>1</v>
      </c>
      <c r="K21" s="24">
        <f t="shared" si="2"/>
        <v>22.19</v>
      </c>
      <c r="L21" s="18">
        <f t="shared" si="3"/>
        <v>1</v>
      </c>
      <c r="M21" s="13" t="b">
        <f t="shared" si="5"/>
        <v>0</v>
      </c>
      <c r="N21" s="12" t="b">
        <f t="shared" si="6"/>
        <v>0</v>
      </c>
      <c r="O21" s="14" t="b">
        <f t="shared" si="4"/>
        <v>0</v>
      </c>
    </row>
    <row r="22" spans="1:15">
      <c r="A22" s="1" t="s">
        <v>33</v>
      </c>
      <c r="B22" s="2" t="s">
        <v>38</v>
      </c>
      <c r="C22" s="3" t="s">
        <v>2</v>
      </c>
      <c r="D22" s="34">
        <v>519.21</v>
      </c>
      <c r="E22" s="32">
        <v>56.4</v>
      </c>
      <c r="F22" s="36"/>
      <c r="G22" s="32"/>
      <c r="H22" s="19"/>
      <c r="I22" s="21">
        <f t="shared" si="0"/>
        <v>519.21</v>
      </c>
      <c r="J22" s="17">
        <f t="shared" si="1"/>
        <v>1</v>
      </c>
      <c r="K22" s="23">
        <f t="shared" si="2"/>
        <v>56.4</v>
      </c>
      <c r="L22" s="17">
        <f t="shared" si="3"/>
        <v>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4">
        <v>242.39</v>
      </c>
      <c r="E23" s="32">
        <v>54.86</v>
      </c>
      <c r="F23" s="36"/>
      <c r="G23" s="32"/>
      <c r="H23" s="19"/>
      <c r="I23" s="21">
        <f t="shared" si="0"/>
        <v>242.39</v>
      </c>
      <c r="J23" s="17">
        <f t="shared" si="1"/>
        <v>1</v>
      </c>
      <c r="K23" s="23">
        <f t="shared" si="2"/>
        <v>54.86</v>
      </c>
      <c r="L23" s="17">
        <f t="shared" si="3"/>
        <v>1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4">
        <v>133.32</v>
      </c>
      <c r="E24" s="32">
        <v>51.18</v>
      </c>
      <c r="F24" s="36"/>
      <c r="G24" s="32"/>
      <c r="H24" s="19"/>
      <c r="I24" s="21">
        <f t="shared" si="0"/>
        <v>133.32</v>
      </c>
      <c r="J24" s="17">
        <f t="shared" si="1"/>
        <v>1</v>
      </c>
      <c r="K24" s="23">
        <f t="shared" si="2"/>
        <v>51.18</v>
      </c>
      <c r="L24" s="17">
        <f t="shared" si="3"/>
        <v>1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4">
        <v>76.06</v>
      </c>
      <c r="E25" s="32">
        <v>39.06</v>
      </c>
      <c r="F25" s="36"/>
      <c r="G25" s="32"/>
      <c r="H25" s="19"/>
      <c r="I25" s="21">
        <f t="shared" si="0"/>
        <v>76.06</v>
      </c>
      <c r="J25" s="17">
        <f t="shared" si="1"/>
        <v>1</v>
      </c>
      <c r="K25" s="23">
        <f t="shared" si="2"/>
        <v>39.06</v>
      </c>
      <c r="L25" s="17">
        <f t="shared" si="3"/>
        <v>1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4">
        <v>40.72</v>
      </c>
      <c r="E26" s="32">
        <v>35.79</v>
      </c>
      <c r="F26" s="36"/>
      <c r="G26" s="32"/>
      <c r="H26" s="19"/>
      <c r="I26" s="21">
        <f t="shared" si="0"/>
        <v>40.72</v>
      </c>
      <c r="J26" s="17">
        <f t="shared" si="1"/>
        <v>1</v>
      </c>
      <c r="K26" s="23">
        <f t="shared" si="2"/>
        <v>35.79</v>
      </c>
      <c r="L26" s="17">
        <f t="shared" si="3"/>
        <v>1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25.56</v>
      </c>
      <c r="E27" s="33">
        <v>34.6</v>
      </c>
      <c r="F27" s="35"/>
      <c r="G27" s="33"/>
      <c r="H27" s="20"/>
      <c r="I27" s="22">
        <f t="shared" si="0"/>
        <v>25.56</v>
      </c>
      <c r="J27" s="18">
        <f t="shared" si="1"/>
        <v>1</v>
      </c>
      <c r="K27" s="24">
        <f t="shared" si="2"/>
        <v>34.6</v>
      </c>
      <c r="L27" s="18">
        <f t="shared" si="3"/>
        <v>1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4">
        <v>692.31</v>
      </c>
      <c r="E28" s="32">
        <v>71.569999999999993</v>
      </c>
      <c r="F28" s="36"/>
      <c r="G28" s="32"/>
      <c r="H28" s="19"/>
      <c r="I28" s="21">
        <f t="shared" si="0"/>
        <v>692.31</v>
      </c>
      <c r="J28" s="17">
        <f t="shared" si="1"/>
        <v>1</v>
      </c>
      <c r="K28" s="23">
        <f t="shared" si="2"/>
        <v>71.569999999999993</v>
      </c>
      <c r="L28" s="17">
        <f t="shared" si="3"/>
        <v>1</v>
      </c>
      <c r="M28" s="16" t="b">
        <f t="shared" si="5"/>
        <v>0</v>
      </c>
      <c r="N28" s="28" t="b">
        <f t="shared" si="6"/>
        <v>0</v>
      </c>
      <c r="O28" s="15" t="b">
        <f t="shared" si="4"/>
        <v>0</v>
      </c>
    </row>
    <row r="29" spans="1:15">
      <c r="A29" s="4"/>
      <c r="B29" s="5"/>
      <c r="C29" s="6" t="s">
        <v>3</v>
      </c>
      <c r="D29" s="34">
        <v>335.38</v>
      </c>
      <c r="E29" s="32">
        <v>67.91</v>
      </c>
      <c r="F29" s="36"/>
      <c r="G29" s="32"/>
      <c r="H29" s="19"/>
      <c r="I29" s="21">
        <f t="shared" si="0"/>
        <v>335.38</v>
      </c>
      <c r="J29" s="17">
        <f t="shared" si="1"/>
        <v>1</v>
      </c>
      <c r="K29" s="23">
        <f t="shared" si="2"/>
        <v>67.91</v>
      </c>
      <c r="L29" s="17">
        <f t="shared" si="3"/>
        <v>1</v>
      </c>
      <c r="M29" s="16" t="b">
        <f t="shared" si="5"/>
        <v>0</v>
      </c>
      <c r="N29" s="28" t="b">
        <f t="shared" si="6"/>
        <v>0</v>
      </c>
      <c r="O29" s="15" t="b">
        <f t="shared" si="4"/>
        <v>0</v>
      </c>
    </row>
    <row r="30" spans="1:15">
      <c r="A30" s="7"/>
      <c r="B30" s="5"/>
      <c r="C30" s="6" t="s">
        <v>4</v>
      </c>
      <c r="D30" s="34">
        <v>215.55</v>
      </c>
      <c r="E30" s="32">
        <v>65.459999999999994</v>
      </c>
      <c r="F30" s="36"/>
      <c r="G30" s="32"/>
      <c r="H30" s="19"/>
      <c r="I30" s="21">
        <f t="shared" si="0"/>
        <v>215.55</v>
      </c>
      <c r="J30" s="17">
        <f t="shared" si="1"/>
        <v>1</v>
      </c>
      <c r="K30" s="23">
        <f t="shared" si="2"/>
        <v>65.459999999999994</v>
      </c>
      <c r="L30" s="17">
        <f t="shared" si="3"/>
        <v>1</v>
      </c>
      <c r="M30" s="16" t="b">
        <f t="shared" si="5"/>
        <v>0</v>
      </c>
      <c r="N30" s="28" t="b">
        <f t="shared" si="6"/>
        <v>0</v>
      </c>
      <c r="O30" s="15" t="b">
        <f t="shared" si="4"/>
        <v>0</v>
      </c>
    </row>
    <row r="31" spans="1:15">
      <c r="A31" s="7"/>
      <c r="B31" s="5"/>
      <c r="C31" s="6" t="s">
        <v>5</v>
      </c>
      <c r="D31" s="34">
        <v>120.93</v>
      </c>
      <c r="E31" s="32">
        <v>61.15</v>
      </c>
      <c r="F31" s="36"/>
      <c r="G31" s="32"/>
      <c r="H31" s="19"/>
      <c r="I31" s="21">
        <f t="shared" si="0"/>
        <v>120.93</v>
      </c>
      <c r="J31" s="17">
        <f t="shared" si="1"/>
        <v>1</v>
      </c>
      <c r="K31" s="23">
        <f t="shared" si="2"/>
        <v>61.15</v>
      </c>
      <c r="L31" s="17">
        <f t="shared" si="3"/>
        <v>1</v>
      </c>
      <c r="M31" s="16" t="b">
        <f t="shared" si="5"/>
        <v>0</v>
      </c>
      <c r="N31" s="28" t="b">
        <f t="shared" si="6"/>
        <v>0</v>
      </c>
      <c r="O31" s="15" t="b">
        <f t="shared" si="4"/>
        <v>0</v>
      </c>
    </row>
    <row r="32" spans="1:15">
      <c r="A32" s="7"/>
      <c r="B32" s="5"/>
      <c r="C32" s="6" t="s">
        <v>6</v>
      </c>
      <c r="D32" s="34">
        <v>67.03</v>
      </c>
      <c r="E32" s="32">
        <v>51.93</v>
      </c>
      <c r="F32" s="36"/>
      <c r="G32" s="32"/>
      <c r="H32" s="19"/>
      <c r="I32" s="21">
        <f t="shared" si="0"/>
        <v>67.03</v>
      </c>
      <c r="J32" s="17">
        <f t="shared" si="1"/>
        <v>1</v>
      </c>
      <c r="K32" s="23">
        <f t="shared" si="2"/>
        <v>51.93</v>
      </c>
      <c r="L32" s="17">
        <f t="shared" si="3"/>
        <v>1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38.15</v>
      </c>
      <c r="E33" s="33">
        <v>29.54</v>
      </c>
      <c r="F33" s="35"/>
      <c r="G33" s="33"/>
      <c r="H33" s="20"/>
      <c r="I33" s="22">
        <f t="shared" si="0"/>
        <v>38.15</v>
      </c>
      <c r="J33" s="18">
        <f t="shared" si="1"/>
        <v>1</v>
      </c>
      <c r="K33" s="24">
        <f t="shared" si="2"/>
        <v>29.54</v>
      </c>
      <c r="L33" s="18">
        <f t="shared" si="3"/>
        <v>1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4">
        <v>1670.82</v>
      </c>
      <c r="E34" s="32">
        <v>75.83</v>
      </c>
      <c r="F34" s="36"/>
      <c r="G34" s="32"/>
      <c r="H34" s="19"/>
      <c r="I34" s="21">
        <f t="shared" si="0"/>
        <v>1670.82</v>
      </c>
      <c r="J34" s="17">
        <f t="shared" si="1"/>
        <v>1</v>
      </c>
      <c r="K34" s="23">
        <f t="shared" si="2"/>
        <v>75.83</v>
      </c>
      <c r="L34" s="17">
        <f t="shared" si="3"/>
        <v>1</v>
      </c>
      <c r="M34" s="16" t="b">
        <f t="shared" si="5"/>
        <v>0</v>
      </c>
      <c r="N34" s="28" t="b">
        <f t="shared" si="6"/>
        <v>0</v>
      </c>
      <c r="O34" s="15" t="b">
        <f t="shared" si="4"/>
        <v>0</v>
      </c>
    </row>
    <row r="35" spans="1:15">
      <c r="A35" s="7"/>
      <c r="B35" s="5"/>
      <c r="C35" s="6" t="s">
        <v>3</v>
      </c>
      <c r="D35" s="34">
        <v>945.28</v>
      </c>
      <c r="E35" s="32">
        <v>76.150000000000006</v>
      </c>
      <c r="F35" s="36"/>
      <c r="G35" s="32"/>
      <c r="H35" s="19"/>
      <c r="I35" s="21">
        <f t="shared" si="0"/>
        <v>945.28</v>
      </c>
      <c r="J35" s="17">
        <f t="shared" si="1"/>
        <v>1</v>
      </c>
      <c r="K35" s="23">
        <f t="shared" si="2"/>
        <v>76.150000000000006</v>
      </c>
      <c r="L35" s="17">
        <f t="shared" si="3"/>
        <v>1</v>
      </c>
      <c r="M35" s="16" t="b">
        <f t="shared" si="5"/>
        <v>0</v>
      </c>
      <c r="N35" s="28" t="b">
        <f t="shared" si="6"/>
        <v>0</v>
      </c>
      <c r="O35" s="15" t="b">
        <f t="shared" si="4"/>
        <v>0</v>
      </c>
    </row>
    <row r="36" spans="1:15">
      <c r="A36" s="7"/>
      <c r="B36" s="5"/>
      <c r="C36" s="6" t="s">
        <v>4</v>
      </c>
      <c r="D36" s="34">
        <v>527.25</v>
      </c>
      <c r="E36" s="32">
        <v>75.040000000000006</v>
      </c>
      <c r="F36" s="36"/>
      <c r="G36" s="32"/>
      <c r="H36" s="19"/>
      <c r="I36" s="21">
        <f t="shared" si="0"/>
        <v>527.25</v>
      </c>
      <c r="J36" s="17">
        <f t="shared" si="1"/>
        <v>1</v>
      </c>
      <c r="K36" s="23">
        <f t="shared" si="2"/>
        <v>75.040000000000006</v>
      </c>
      <c r="L36" s="17">
        <f t="shared" si="3"/>
        <v>1</v>
      </c>
      <c r="M36" s="16" t="b">
        <f t="shared" si="5"/>
        <v>0</v>
      </c>
      <c r="N36" s="28" t="b">
        <f t="shared" si="6"/>
        <v>0</v>
      </c>
      <c r="O36" s="15" t="b">
        <f t="shared" si="4"/>
        <v>0</v>
      </c>
    </row>
    <row r="37" spans="1:15">
      <c r="A37" s="7"/>
      <c r="B37" s="5"/>
      <c r="C37" s="6" t="s">
        <v>5</v>
      </c>
      <c r="D37" s="34">
        <v>296.58</v>
      </c>
      <c r="E37" s="32">
        <v>70.709999999999994</v>
      </c>
      <c r="F37" s="36"/>
      <c r="G37" s="32"/>
      <c r="H37" s="19"/>
      <c r="I37" s="21">
        <f t="shared" si="0"/>
        <v>296.58</v>
      </c>
      <c r="J37" s="17">
        <f t="shared" si="1"/>
        <v>1</v>
      </c>
      <c r="K37" s="23">
        <f t="shared" si="2"/>
        <v>70.709999999999994</v>
      </c>
      <c r="L37" s="17">
        <f t="shared" si="3"/>
        <v>1</v>
      </c>
      <c r="M37" s="16" t="b">
        <f t="shared" si="5"/>
        <v>0</v>
      </c>
      <c r="N37" s="28" t="b">
        <f t="shared" si="6"/>
        <v>0</v>
      </c>
      <c r="O37" s="15" t="b">
        <f t="shared" si="4"/>
        <v>0</v>
      </c>
    </row>
    <row r="38" spans="1:15">
      <c r="A38" s="7"/>
      <c r="B38" s="5"/>
      <c r="C38" s="6" t="s">
        <v>6</v>
      </c>
      <c r="D38" s="34">
        <v>191.58</v>
      </c>
      <c r="E38" s="32">
        <v>69.209999999999994</v>
      </c>
      <c r="F38" s="36"/>
      <c r="G38" s="32"/>
      <c r="H38" s="19"/>
      <c r="I38" s="21">
        <f t="shared" si="0"/>
        <v>191.58</v>
      </c>
      <c r="J38" s="17">
        <f t="shared" si="1"/>
        <v>1</v>
      </c>
      <c r="K38" s="23">
        <f t="shared" si="2"/>
        <v>69.209999999999994</v>
      </c>
      <c r="L38" s="17">
        <f t="shared" si="3"/>
        <v>1</v>
      </c>
      <c r="M38" s="16" t="b">
        <f t="shared" si="5"/>
        <v>0</v>
      </c>
      <c r="N38" s="28" t="b">
        <f t="shared" si="6"/>
        <v>0</v>
      </c>
      <c r="O38" s="15" t="b">
        <f t="shared" si="4"/>
        <v>0</v>
      </c>
    </row>
    <row r="39" spans="1:15" ht="14.65" thickBot="1">
      <c r="A39" s="7"/>
      <c r="B39" s="8"/>
      <c r="C39" s="9" t="s">
        <v>7</v>
      </c>
      <c r="D39" s="35">
        <v>77.569999999999993</v>
      </c>
      <c r="E39" s="33">
        <v>51.04</v>
      </c>
      <c r="F39" s="35"/>
      <c r="G39" s="33"/>
      <c r="H39" s="20"/>
      <c r="I39" s="22">
        <f t="shared" si="0"/>
        <v>77.569999999999993</v>
      </c>
      <c r="J39" s="18">
        <f t="shared" si="1"/>
        <v>1</v>
      </c>
      <c r="K39" s="24">
        <f t="shared" si="2"/>
        <v>51.04</v>
      </c>
      <c r="L39" s="18">
        <f t="shared" si="3"/>
        <v>1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4">
        <v>2132.83</v>
      </c>
      <c r="E40" s="32">
        <v>71.790000000000006</v>
      </c>
      <c r="F40" s="36"/>
      <c r="G40" s="32"/>
      <c r="H40" s="19"/>
      <c r="I40" s="21">
        <f t="shared" si="0"/>
        <v>2132.83</v>
      </c>
      <c r="J40" s="17">
        <f t="shared" si="1"/>
        <v>1</v>
      </c>
      <c r="K40" s="23">
        <f t="shared" si="2"/>
        <v>71.790000000000006</v>
      </c>
      <c r="L40" s="17">
        <f t="shared" si="3"/>
        <v>1</v>
      </c>
      <c r="M40" s="16" t="b">
        <f t="shared" si="5"/>
        <v>0</v>
      </c>
      <c r="N40" s="28" t="b">
        <f t="shared" si="6"/>
        <v>0</v>
      </c>
      <c r="O40" s="15" t="b">
        <f t="shared" si="4"/>
        <v>0</v>
      </c>
    </row>
    <row r="41" spans="1:15">
      <c r="A41" s="7"/>
      <c r="B41" s="5"/>
      <c r="C41" s="6" t="s">
        <v>3</v>
      </c>
      <c r="D41" s="34">
        <v>1063.06</v>
      </c>
      <c r="E41" s="32">
        <v>70.97</v>
      </c>
      <c r="F41" s="36"/>
      <c r="G41" s="32"/>
      <c r="H41" s="19"/>
      <c r="I41" s="21">
        <f t="shared" si="0"/>
        <v>1063.06</v>
      </c>
      <c r="J41" s="17">
        <f t="shared" si="1"/>
        <v>1</v>
      </c>
      <c r="K41" s="23">
        <f t="shared" si="2"/>
        <v>70.97</v>
      </c>
      <c r="L41" s="17">
        <f t="shared" si="3"/>
        <v>1</v>
      </c>
      <c r="M41" s="16" t="b">
        <f t="shared" si="5"/>
        <v>0</v>
      </c>
      <c r="N41" s="28" t="b">
        <f t="shared" si="6"/>
        <v>0</v>
      </c>
      <c r="O41" s="15" t="b">
        <f t="shared" si="4"/>
        <v>0</v>
      </c>
    </row>
    <row r="42" spans="1:15">
      <c r="A42" s="7"/>
      <c r="B42" s="5"/>
      <c r="C42" s="6" t="s">
        <v>4</v>
      </c>
      <c r="D42" s="34">
        <v>531.82000000000005</v>
      </c>
      <c r="E42" s="32">
        <v>66.41</v>
      </c>
      <c r="F42" s="36"/>
      <c r="G42" s="32"/>
      <c r="H42" s="19"/>
      <c r="I42" s="21">
        <f t="shared" si="0"/>
        <v>531.82000000000005</v>
      </c>
      <c r="J42" s="17">
        <f t="shared" si="1"/>
        <v>1</v>
      </c>
      <c r="K42" s="23">
        <f t="shared" si="2"/>
        <v>66.41</v>
      </c>
      <c r="L42" s="17">
        <f t="shared" si="3"/>
        <v>1</v>
      </c>
      <c r="M42" s="16" t="b">
        <f t="shared" si="5"/>
        <v>0</v>
      </c>
      <c r="N42" s="28" t="b">
        <f t="shared" si="6"/>
        <v>0</v>
      </c>
      <c r="O42" s="15" t="b">
        <f t="shared" si="4"/>
        <v>0</v>
      </c>
    </row>
    <row r="43" spans="1:15">
      <c r="A43" s="7"/>
      <c r="B43" s="5"/>
      <c r="C43" s="6" t="s">
        <v>5</v>
      </c>
      <c r="D43" s="34">
        <v>264.43</v>
      </c>
      <c r="E43" s="32">
        <v>60.53</v>
      </c>
      <c r="F43" s="36"/>
      <c r="G43" s="32"/>
      <c r="H43" s="19"/>
      <c r="I43" s="21">
        <f t="shared" si="0"/>
        <v>264.43</v>
      </c>
      <c r="J43" s="17">
        <f t="shared" si="1"/>
        <v>1</v>
      </c>
      <c r="K43" s="23">
        <f t="shared" si="2"/>
        <v>60.53</v>
      </c>
      <c r="L43" s="17">
        <f t="shared" si="3"/>
        <v>1</v>
      </c>
      <c r="M43" s="16" t="b">
        <f t="shared" si="5"/>
        <v>0</v>
      </c>
      <c r="N43" s="28" t="b">
        <f t="shared" si="6"/>
        <v>0</v>
      </c>
      <c r="O43" s="15" t="b">
        <f t="shared" si="4"/>
        <v>0</v>
      </c>
    </row>
    <row r="44" spans="1:15">
      <c r="A44" s="7"/>
      <c r="B44" s="5"/>
      <c r="C44" s="6" t="s">
        <v>6</v>
      </c>
      <c r="D44" s="34">
        <v>130.13</v>
      </c>
      <c r="E44" s="32">
        <v>52.39</v>
      </c>
      <c r="F44" s="36"/>
      <c r="G44" s="32"/>
      <c r="H44" s="19"/>
      <c r="I44" s="21">
        <f t="shared" si="0"/>
        <v>130.13</v>
      </c>
      <c r="J44" s="17">
        <f t="shared" si="1"/>
        <v>1</v>
      </c>
      <c r="K44" s="23">
        <f t="shared" si="2"/>
        <v>52.39</v>
      </c>
      <c r="L44" s="17">
        <f t="shared" si="3"/>
        <v>1</v>
      </c>
      <c r="M44" s="16" t="b">
        <f t="shared" si="5"/>
        <v>0</v>
      </c>
      <c r="N44" s="28" t="b">
        <f t="shared" si="6"/>
        <v>0</v>
      </c>
      <c r="O44" s="15" t="b">
        <f t="shared" si="4"/>
        <v>0</v>
      </c>
    </row>
    <row r="45" spans="1:15" ht="14.65" thickBot="1">
      <c r="A45" s="10"/>
      <c r="B45" s="8"/>
      <c r="C45" s="9" t="s">
        <v>7</v>
      </c>
      <c r="D45" s="35">
        <v>62.67</v>
      </c>
      <c r="E45" s="33">
        <v>42.82</v>
      </c>
      <c r="F45" s="35"/>
      <c r="G45" s="33"/>
      <c r="H45" s="20"/>
      <c r="I45" s="22">
        <f t="shared" si="0"/>
        <v>62.67</v>
      </c>
      <c r="J45" s="18">
        <f t="shared" si="1"/>
        <v>1</v>
      </c>
      <c r="K45" s="24">
        <f t="shared" si="2"/>
        <v>42.82</v>
      </c>
      <c r="L45" s="18">
        <f t="shared" si="3"/>
        <v>1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42</v>
      </c>
      <c r="O47" s="25">
        <f>COUNTIF(O4:O45,"=FALSE")</f>
        <v>42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3DB4-C0B7-4188-9FCF-4F32B25206CD}">
  <dimension ref="A2:O47"/>
  <sheetViews>
    <sheetView workbookViewId="0">
      <selection activeCell="D4" sqref="D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43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1088.1500000000001</v>
      </c>
      <c r="E4" s="32">
        <v>51.78</v>
      </c>
      <c r="F4" s="36"/>
      <c r="G4" s="32"/>
      <c r="H4" s="19"/>
      <c r="I4" s="21">
        <f t="shared" ref="I4:I45" si="0">ABS(ROUND(D4,4)-ROUND(F4,4))</f>
        <v>1088.1500000000001</v>
      </c>
      <c r="J4" s="17">
        <f t="shared" ref="J4:J45" si="1">ABS(F4/D4-1)</f>
        <v>1</v>
      </c>
      <c r="K4" s="23">
        <f t="shared" ref="K4:K45" si="2">ABS(E4-G4)</f>
        <v>51.78</v>
      </c>
      <c r="L4" s="17">
        <f t="shared" ref="L4:L45" si="3">ABS(G4/E4-1)</f>
        <v>1</v>
      </c>
      <c r="M4" s="16" t="b">
        <f>I4=0</f>
        <v>0</v>
      </c>
      <c r="N4" s="29" t="b">
        <f>OR($K4&lt;0.1,$L4&lt;0.01)</f>
        <v>0</v>
      </c>
      <c r="O4" s="15" t="b">
        <f t="shared" ref="O4:O45" si="4">OR($K4&lt;0.25,$L4&lt;0.05)</f>
        <v>0</v>
      </c>
    </row>
    <row r="5" spans="1:15">
      <c r="A5" s="4"/>
      <c r="B5" s="5"/>
      <c r="C5" s="6" t="s">
        <v>3</v>
      </c>
      <c r="D5" s="36">
        <v>693.5</v>
      </c>
      <c r="E5" s="32">
        <v>50.8</v>
      </c>
      <c r="F5" s="36"/>
      <c r="G5" s="32"/>
      <c r="H5" s="19"/>
      <c r="I5" s="21">
        <f t="shared" si="0"/>
        <v>693.5</v>
      </c>
      <c r="J5" s="17">
        <f t="shared" si="1"/>
        <v>1</v>
      </c>
      <c r="K5" s="23">
        <f t="shared" si="2"/>
        <v>50.8</v>
      </c>
      <c r="L5" s="17">
        <f t="shared" si="3"/>
        <v>1</v>
      </c>
      <c r="M5" s="16" t="b">
        <f t="shared" ref="M5:M45" si="5">I5=0</f>
        <v>0</v>
      </c>
      <c r="N5" s="28" t="b">
        <f t="shared" ref="N5:N45" si="6">OR($K5&lt;0.1,$L5&lt;0.01)</f>
        <v>0</v>
      </c>
      <c r="O5" s="15" t="b">
        <f t="shared" si="4"/>
        <v>0</v>
      </c>
    </row>
    <row r="6" spans="1:15">
      <c r="A6" s="7"/>
      <c r="B6" s="5"/>
      <c r="C6" s="6" t="s">
        <v>4</v>
      </c>
      <c r="D6" s="36">
        <v>433.64</v>
      </c>
      <c r="E6" s="32">
        <v>46.75</v>
      </c>
      <c r="F6" s="36"/>
      <c r="G6" s="32"/>
      <c r="H6" s="19"/>
      <c r="I6" s="21">
        <f t="shared" si="0"/>
        <v>433.64</v>
      </c>
      <c r="J6" s="17">
        <f t="shared" si="1"/>
        <v>1</v>
      </c>
      <c r="K6" s="23">
        <f t="shared" si="2"/>
        <v>46.75</v>
      </c>
      <c r="L6" s="17">
        <f t="shared" si="3"/>
        <v>1</v>
      </c>
      <c r="M6" s="16" t="b">
        <f t="shared" si="5"/>
        <v>0</v>
      </c>
      <c r="N6" s="28" t="b">
        <f t="shared" si="6"/>
        <v>0</v>
      </c>
      <c r="O6" s="15" t="b">
        <f t="shared" si="4"/>
        <v>0</v>
      </c>
    </row>
    <row r="7" spans="1:15">
      <c r="A7" s="7"/>
      <c r="B7" s="5"/>
      <c r="C7" s="6" t="s">
        <v>5</v>
      </c>
      <c r="D7" s="36">
        <v>262.25</v>
      </c>
      <c r="E7" s="32">
        <v>44.63</v>
      </c>
      <c r="F7" s="36"/>
      <c r="G7" s="32"/>
      <c r="H7" s="19"/>
      <c r="I7" s="21">
        <f t="shared" si="0"/>
        <v>262.25</v>
      </c>
      <c r="J7" s="17">
        <f t="shared" si="1"/>
        <v>1</v>
      </c>
      <c r="K7" s="23">
        <f t="shared" si="2"/>
        <v>44.63</v>
      </c>
      <c r="L7" s="17">
        <f t="shared" si="3"/>
        <v>1</v>
      </c>
      <c r="M7" s="16" t="b">
        <f t="shared" si="5"/>
        <v>0</v>
      </c>
      <c r="N7" s="28" t="b">
        <f t="shared" si="6"/>
        <v>0</v>
      </c>
      <c r="O7" s="15" t="b">
        <f t="shared" si="4"/>
        <v>0</v>
      </c>
    </row>
    <row r="8" spans="1:15">
      <c r="A8" s="7"/>
      <c r="B8" s="5"/>
      <c r="C8" s="6" t="s">
        <v>6</v>
      </c>
      <c r="D8" s="36">
        <v>158.13999999999999</v>
      </c>
      <c r="E8" s="32">
        <v>35.99</v>
      </c>
      <c r="F8" s="36"/>
      <c r="G8" s="32"/>
      <c r="H8" s="19"/>
      <c r="I8" s="21">
        <f t="shared" si="0"/>
        <v>158.13999999999999</v>
      </c>
      <c r="J8" s="17">
        <f t="shared" si="1"/>
        <v>1</v>
      </c>
      <c r="K8" s="23">
        <f t="shared" si="2"/>
        <v>35.99</v>
      </c>
      <c r="L8" s="17">
        <f t="shared" si="3"/>
        <v>1</v>
      </c>
      <c r="M8" s="16" t="b">
        <f t="shared" si="5"/>
        <v>0</v>
      </c>
      <c r="N8" s="28" t="b">
        <f t="shared" si="6"/>
        <v>0</v>
      </c>
      <c r="O8" s="15" t="b">
        <f t="shared" si="4"/>
        <v>0</v>
      </c>
    </row>
    <row r="9" spans="1:15" ht="14.65" thickBot="1">
      <c r="A9" s="7"/>
      <c r="B9" s="8"/>
      <c r="C9" s="9" t="s">
        <v>7</v>
      </c>
      <c r="D9" s="35">
        <v>100.32</v>
      </c>
      <c r="E9" s="33">
        <v>30.71</v>
      </c>
      <c r="F9" s="35"/>
      <c r="G9" s="33"/>
      <c r="H9" s="20"/>
      <c r="I9" s="22">
        <f t="shared" si="0"/>
        <v>100.32</v>
      </c>
      <c r="J9" s="18">
        <f t="shared" si="1"/>
        <v>1</v>
      </c>
      <c r="K9" s="24">
        <f t="shared" si="2"/>
        <v>30.71</v>
      </c>
      <c r="L9" s="18">
        <f t="shared" si="3"/>
        <v>1</v>
      </c>
      <c r="M9" s="13" t="b">
        <f t="shared" si="5"/>
        <v>0</v>
      </c>
      <c r="N9" s="12" t="b">
        <f t="shared" si="6"/>
        <v>0</v>
      </c>
      <c r="O9" s="14" t="b">
        <f t="shared" si="4"/>
        <v>0</v>
      </c>
    </row>
    <row r="10" spans="1:15">
      <c r="A10" s="7"/>
      <c r="B10" s="2" t="s">
        <v>36</v>
      </c>
      <c r="C10" s="3" t="s">
        <v>2</v>
      </c>
      <c r="D10" s="36">
        <v>900.81</v>
      </c>
      <c r="E10" s="32">
        <v>54.8</v>
      </c>
      <c r="F10" s="36"/>
      <c r="G10" s="32"/>
      <c r="H10" s="19"/>
      <c r="I10" s="21">
        <f t="shared" si="0"/>
        <v>900.81</v>
      </c>
      <c r="J10" s="17">
        <f t="shared" si="1"/>
        <v>1</v>
      </c>
      <c r="K10" s="23">
        <f t="shared" si="2"/>
        <v>54.8</v>
      </c>
      <c r="L10" s="17">
        <f t="shared" si="3"/>
        <v>1</v>
      </c>
      <c r="M10" s="16" t="b">
        <f t="shared" si="5"/>
        <v>0</v>
      </c>
      <c r="N10" s="28" t="b">
        <f t="shared" si="6"/>
        <v>0</v>
      </c>
      <c r="O10" s="15" t="b">
        <f t="shared" si="4"/>
        <v>0</v>
      </c>
    </row>
    <row r="11" spans="1:15">
      <c r="A11" s="7"/>
      <c r="B11" s="5"/>
      <c r="C11" s="6" t="s">
        <v>3</v>
      </c>
      <c r="D11" s="36">
        <v>549.65</v>
      </c>
      <c r="E11" s="32">
        <v>55.78</v>
      </c>
      <c r="F11" s="36"/>
      <c r="G11" s="32"/>
      <c r="H11" s="19"/>
      <c r="I11" s="21">
        <f t="shared" si="0"/>
        <v>549.65</v>
      </c>
      <c r="J11" s="17">
        <f t="shared" si="1"/>
        <v>1</v>
      </c>
      <c r="K11" s="23">
        <f t="shared" si="2"/>
        <v>55.78</v>
      </c>
      <c r="L11" s="17">
        <f t="shared" si="3"/>
        <v>1</v>
      </c>
      <c r="M11" s="16" t="b">
        <f t="shared" si="5"/>
        <v>0</v>
      </c>
      <c r="N11" s="28" t="b">
        <f t="shared" si="6"/>
        <v>0</v>
      </c>
      <c r="O11" s="15" t="b">
        <f t="shared" si="4"/>
        <v>0</v>
      </c>
    </row>
    <row r="12" spans="1:15">
      <c r="A12" s="7"/>
      <c r="B12" s="5"/>
      <c r="C12" s="6" t="s">
        <v>4</v>
      </c>
      <c r="D12" s="36">
        <v>292.07</v>
      </c>
      <c r="E12" s="32">
        <v>51.31</v>
      </c>
      <c r="F12" s="36"/>
      <c r="G12" s="32"/>
      <c r="H12" s="19"/>
      <c r="I12" s="21">
        <f t="shared" si="0"/>
        <v>292.07</v>
      </c>
      <c r="J12" s="17">
        <f t="shared" si="1"/>
        <v>1</v>
      </c>
      <c r="K12" s="23">
        <f t="shared" si="2"/>
        <v>51.31</v>
      </c>
      <c r="L12" s="17">
        <f t="shared" si="3"/>
        <v>1</v>
      </c>
      <c r="M12" s="16" t="b">
        <f t="shared" si="5"/>
        <v>0</v>
      </c>
      <c r="N12" s="28" t="b">
        <f t="shared" si="6"/>
        <v>0</v>
      </c>
      <c r="O12" s="15" t="b">
        <f t="shared" si="4"/>
        <v>0</v>
      </c>
    </row>
    <row r="13" spans="1:15">
      <c r="A13" s="7"/>
      <c r="B13" s="5"/>
      <c r="C13" s="6" t="s">
        <v>5</v>
      </c>
      <c r="D13" s="36">
        <v>177.62</v>
      </c>
      <c r="E13" s="32">
        <v>51.29</v>
      </c>
      <c r="F13" s="36"/>
      <c r="G13" s="32"/>
      <c r="H13" s="19"/>
      <c r="I13" s="21">
        <f t="shared" si="0"/>
        <v>177.62</v>
      </c>
      <c r="J13" s="17">
        <f t="shared" si="1"/>
        <v>1</v>
      </c>
      <c r="K13" s="23">
        <f t="shared" si="2"/>
        <v>51.29</v>
      </c>
      <c r="L13" s="17">
        <f t="shared" si="3"/>
        <v>1</v>
      </c>
      <c r="M13" s="16" t="b">
        <f t="shared" si="5"/>
        <v>0</v>
      </c>
      <c r="N13" s="28" t="b">
        <f t="shared" si="6"/>
        <v>0</v>
      </c>
      <c r="O13" s="15" t="b">
        <f t="shared" si="4"/>
        <v>0</v>
      </c>
    </row>
    <row r="14" spans="1:15">
      <c r="A14" s="7"/>
      <c r="B14" s="5"/>
      <c r="C14" s="6" t="s">
        <v>6</v>
      </c>
      <c r="D14" s="36">
        <v>113.52</v>
      </c>
      <c r="E14" s="32">
        <v>50.7</v>
      </c>
      <c r="F14" s="36"/>
      <c r="G14" s="32"/>
      <c r="H14" s="19"/>
      <c r="I14" s="21">
        <f t="shared" si="0"/>
        <v>113.52</v>
      </c>
      <c r="J14" s="17">
        <f t="shared" si="1"/>
        <v>1</v>
      </c>
      <c r="K14" s="23">
        <f t="shared" si="2"/>
        <v>50.7</v>
      </c>
      <c r="L14" s="17">
        <f t="shared" si="3"/>
        <v>1</v>
      </c>
      <c r="M14" s="16" t="b">
        <f t="shared" si="5"/>
        <v>0</v>
      </c>
      <c r="N14" s="28" t="b">
        <f t="shared" si="6"/>
        <v>0</v>
      </c>
      <c r="O14" s="15" t="b">
        <f t="shared" si="4"/>
        <v>0</v>
      </c>
    </row>
    <row r="15" spans="1:15" ht="14.65" thickBot="1">
      <c r="A15" s="7"/>
      <c r="B15" s="8"/>
      <c r="C15" s="9" t="s">
        <v>7</v>
      </c>
      <c r="D15" s="35">
        <v>72.27</v>
      </c>
      <c r="E15" s="33">
        <v>39.950000000000003</v>
      </c>
      <c r="F15" s="35"/>
      <c r="G15" s="33"/>
      <c r="H15" s="20"/>
      <c r="I15" s="22">
        <f t="shared" si="0"/>
        <v>72.27</v>
      </c>
      <c r="J15" s="18">
        <f t="shared" si="1"/>
        <v>1</v>
      </c>
      <c r="K15" s="24">
        <f t="shared" si="2"/>
        <v>39.950000000000003</v>
      </c>
      <c r="L15" s="18">
        <f t="shared" si="3"/>
        <v>1</v>
      </c>
      <c r="M15" s="13" t="b">
        <f t="shared" si="5"/>
        <v>0</v>
      </c>
      <c r="N15" s="12" t="b">
        <f t="shared" si="6"/>
        <v>0</v>
      </c>
      <c r="O15" s="14" t="b">
        <f t="shared" si="4"/>
        <v>0</v>
      </c>
    </row>
    <row r="16" spans="1:15">
      <c r="A16" s="7"/>
      <c r="B16" s="2" t="s">
        <v>37</v>
      </c>
      <c r="C16" s="3" t="s">
        <v>2</v>
      </c>
      <c r="D16" s="36">
        <v>1163.55</v>
      </c>
      <c r="E16" s="32">
        <v>48.35</v>
      </c>
      <c r="F16" s="36"/>
      <c r="G16" s="32"/>
      <c r="H16" s="19"/>
      <c r="I16" s="21">
        <f t="shared" si="0"/>
        <v>1163.55</v>
      </c>
      <c r="J16" s="17">
        <f t="shared" si="1"/>
        <v>1</v>
      </c>
      <c r="K16" s="23">
        <f t="shared" si="2"/>
        <v>48.35</v>
      </c>
      <c r="L16" s="17">
        <f t="shared" si="3"/>
        <v>1</v>
      </c>
      <c r="M16" s="16" t="b">
        <f t="shared" si="5"/>
        <v>0</v>
      </c>
      <c r="N16" s="28" t="b">
        <f t="shared" si="6"/>
        <v>0</v>
      </c>
      <c r="O16" s="15" t="b">
        <f t="shared" si="4"/>
        <v>0</v>
      </c>
    </row>
    <row r="17" spans="1:15">
      <c r="A17" s="7"/>
      <c r="B17" s="5"/>
      <c r="C17" s="6" t="s">
        <v>3</v>
      </c>
      <c r="D17" s="36">
        <v>731.43</v>
      </c>
      <c r="E17" s="32">
        <v>48.51</v>
      </c>
      <c r="F17" s="36"/>
      <c r="G17" s="32"/>
      <c r="H17" s="19"/>
      <c r="I17" s="21">
        <f t="shared" si="0"/>
        <v>731.43</v>
      </c>
      <c r="J17" s="17">
        <f t="shared" si="1"/>
        <v>1</v>
      </c>
      <c r="K17" s="23">
        <f t="shared" si="2"/>
        <v>48.51</v>
      </c>
      <c r="L17" s="17">
        <f t="shared" si="3"/>
        <v>1</v>
      </c>
      <c r="M17" s="16" t="b">
        <f t="shared" si="5"/>
        <v>0</v>
      </c>
      <c r="N17" s="28" t="b">
        <f t="shared" si="6"/>
        <v>0</v>
      </c>
      <c r="O17" s="15" t="b">
        <f t="shared" si="4"/>
        <v>0</v>
      </c>
    </row>
    <row r="18" spans="1:15">
      <c r="A18" s="7"/>
      <c r="B18" s="5"/>
      <c r="C18" s="6" t="s">
        <v>4</v>
      </c>
      <c r="D18" s="36">
        <v>389.79</v>
      </c>
      <c r="E18" s="32">
        <v>43.43</v>
      </c>
      <c r="F18" s="36"/>
      <c r="G18" s="32"/>
      <c r="H18" s="19"/>
      <c r="I18" s="21">
        <f t="shared" si="0"/>
        <v>389.79</v>
      </c>
      <c r="J18" s="17">
        <f t="shared" si="1"/>
        <v>1</v>
      </c>
      <c r="K18" s="23">
        <f t="shared" si="2"/>
        <v>43.43</v>
      </c>
      <c r="L18" s="17">
        <f t="shared" si="3"/>
        <v>1</v>
      </c>
      <c r="M18" s="16" t="b">
        <f t="shared" si="5"/>
        <v>0</v>
      </c>
      <c r="N18" s="28" t="b">
        <f t="shared" si="6"/>
        <v>0</v>
      </c>
      <c r="O18" s="15" t="b">
        <f t="shared" si="4"/>
        <v>0</v>
      </c>
    </row>
    <row r="19" spans="1:15">
      <c r="A19" s="7"/>
      <c r="B19" s="5"/>
      <c r="C19" s="6" t="s">
        <v>5</v>
      </c>
      <c r="D19" s="36">
        <v>207.98</v>
      </c>
      <c r="E19" s="32">
        <v>36.43</v>
      </c>
      <c r="F19" s="36"/>
      <c r="G19" s="32"/>
      <c r="H19" s="19"/>
      <c r="I19" s="21">
        <f t="shared" si="0"/>
        <v>207.98</v>
      </c>
      <c r="J19" s="17">
        <f t="shared" si="1"/>
        <v>1</v>
      </c>
      <c r="K19" s="23">
        <f t="shared" si="2"/>
        <v>36.43</v>
      </c>
      <c r="L19" s="17">
        <f t="shared" si="3"/>
        <v>1</v>
      </c>
      <c r="M19" s="16" t="b">
        <f t="shared" si="5"/>
        <v>0</v>
      </c>
      <c r="N19" s="28" t="b">
        <f t="shared" si="6"/>
        <v>0</v>
      </c>
      <c r="O19" s="15" t="b">
        <f t="shared" si="4"/>
        <v>0</v>
      </c>
    </row>
    <row r="20" spans="1:15">
      <c r="A20" s="7"/>
      <c r="B20" s="5"/>
      <c r="C20" s="6" t="s">
        <v>6</v>
      </c>
      <c r="D20" s="36">
        <v>118.13</v>
      </c>
      <c r="E20" s="32">
        <v>30.7</v>
      </c>
      <c r="F20" s="36"/>
      <c r="G20" s="32"/>
      <c r="H20" s="19"/>
      <c r="I20" s="21">
        <f t="shared" si="0"/>
        <v>118.13</v>
      </c>
      <c r="J20" s="17">
        <f t="shared" si="1"/>
        <v>1</v>
      </c>
      <c r="K20" s="23">
        <f t="shared" si="2"/>
        <v>30.7</v>
      </c>
      <c r="L20" s="17">
        <f t="shared" si="3"/>
        <v>1</v>
      </c>
      <c r="M20" s="16" t="b">
        <f t="shared" si="5"/>
        <v>0</v>
      </c>
      <c r="N20" s="28" t="b">
        <f t="shared" si="6"/>
        <v>0</v>
      </c>
      <c r="O20" s="15" t="b">
        <f t="shared" si="4"/>
        <v>0</v>
      </c>
    </row>
    <row r="21" spans="1:15" ht="14.65" thickBot="1">
      <c r="A21" s="10"/>
      <c r="B21" s="8"/>
      <c r="C21" s="9" t="s">
        <v>7</v>
      </c>
      <c r="D21" s="35">
        <v>67.790000000000006</v>
      </c>
      <c r="E21" s="33">
        <v>23.72</v>
      </c>
      <c r="F21" s="35"/>
      <c r="G21" s="33"/>
      <c r="H21" s="20"/>
      <c r="I21" s="22">
        <f t="shared" si="0"/>
        <v>67.790000000000006</v>
      </c>
      <c r="J21" s="18">
        <f t="shared" si="1"/>
        <v>1</v>
      </c>
      <c r="K21" s="24">
        <f t="shared" si="2"/>
        <v>23.72</v>
      </c>
      <c r="L21" s="18">
        <f t="shared" si="3"/>
        <v>1</v>
      </c>
      <c r="M21" s="13" t="b">
        <f t="shared" si="5"/>
        <v>0</v>
      </c>
      <c r="N21" s="12" t="b">
        <f t="shared" si="6"/>
        <v>0</v>
      </c>
      <c r="O21" s="14" t="b">
        <f t="shared" si="4"/>
        <v>0</v>
      </c>
    </row>
    <row r="22" spans="1:15">
      <c r="A22" s="1" t="s">
        <v>33</v>
      </c>
      <c r="B22" s="2" t="s">
        <v>38</v>
      </c>
      <c r="C22" s="3" t="s">
        <v>2</v>
      </c>
      <c r="D22" s="36">
        <v>535.48</v>
      </c>
      <c r="E22" s="32">
        <v>54.36</v>
      </c>
      <c r="F22" s="36"/>
      <c r="G22" s="32"/>
      <c r="H22" s="19"/>
      <c r="I22" s="21">
        <f t="shared" si="0"/>
        <v>535.48</v>
      </c>
      <c r="J22" s="17">
        <f t="shared" si="1"/>
        <v>1</v>
      </c>
      <c r="K22" s="23">
        <f t="shared" si="2"/>
        <v>54.36</v>
      </c>
      <c r="L22" s="17">
        <f t="shared" si="3"/>
        <v>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6">
        <v>234.93</v>
      </c>
      <c r="E23" s="32">
        <v>50.86</v>
      </c>
      <c r="F23" s="36"/>
      <c r="G23" s="32"/>
      <c r="H23" s="19"/>
      <c r="I23" s="21">
        <f t="shared" si="0"/>
        <v>234.93</v>
      </c>
      <c r="J23" s="17">
        <f t="shared" si="1"/>
        <v>1</v>
      </c>
      <c r="K23" s="23">
        <f t="shared" si="2"/>
        <v>50.86</v>
      </c>
      <c r="L23" s="17">
        <f t="shared" si="3"/>
        <v>1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6">
        <v>131.46</v>
      </c>
      <c r="E24" s="32">
        <v>46.28</v>
      </c>
      <c r="F24" s="36"/>
      <c r="G24" s="32"/>
      <c r="H24" s="19"/>
      <c r="I24" s="21">
        <f t="shared" si="0"/>
        <v>131.46</v>
      </c>
      <c r="J24" s="17">
        <f t="shared" si="1"/>
        <v>1</v>
      </c>
      <c r="K24" s="23">
        <f t="shared" si="2"/>
        <v>46.28</v>
      </c>
      <c r="L24" s="17">
        <f t="shared" si="3"/>
        <v>1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6">
        <v>74.540000000000006</v>
      </c>
      <c r="E25" s="32">
        <v>39.51</v>
      </c>
      <c r="F25" s="36"/>
      <c r="G25" s="32"/>
      <c r="H25" s="19"/>
      <c r="I25" s="21">
        <f t="shared" si="0"/>
        <v>74.540000000000006</v>
      </c>
      <c r="J25" s="17">
        <f t="shared" si="1"/>
        <v>1</v>
      </c>
      <c r="K25" s="23">
        <f t="shared" si="2"/>
        <v>39.51</v>
      </c>
      <c r="L25" s="17">
        <f t="shared" si="3"/>
        <v>1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6">
        <v>38.36</v>
      </c>
      <c r="E26" s="32">
        <v>37.51</v>
      </c>
      <c r="F26" s="36"/>
      <c r="G26" s="32"/>
      <c r="H26" s="19"/>
      <c r="I26" s="21">
        <f t="shared" si="0"/>
        <v>38.36</v>
      </c>
      <c r="J26" s="17">
        <f t="shared" si="1"/>
        <v>1</v>
      </c>
      <c r="K26" s="23">
        <f t="shared" si="2"/>
        <v>37.51</v>
      </c>
      <c r="L26" s="17">
        <f t="shared" si="3"/>
        <v>1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22.78</v>
      </c>
      <c r="E27" s="33">
        <v>34.47</v>
      </c>
      <c r="F27" s="35"/>
      <c r="G27" s="33"/>
      <c r="H27" s="20"/>
      <c r="I27" s="22">
        <f t="shared" si="0"/>
        <v>22.78</v>
      </c>
      <c r="J27" s="18">
        <f t="shared" si="1"/>
        <v>1</v>
      </c>
      <c r="K27" s="24">
        <f t="shared" si="2"/>
        <v>34.47</v>
      </c>
      <c r="L27" s="18">
        <f t="shared" si="3"/>
        <v>1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635.01</v>
      </c>
      <c r="E28" s="32">
        <v>69.260000000000005</v>
      </c>
      <c r="F28" s="36"/>
      <c r="G28" s="32"/>
      <c r="H28" s="19"/>
      <c r="I28" s="21">
        <f t="shared" si="0"/>
        <v>635.01</v>
      </c>
      <c r="J28" s="17">
        <f t="shared" si="1"/>
        <v>1</v>
      </c>
      <c r="K28" s="23">
        <f t="shared" si="2"/>
        <v>69.260000000000005</v>
      </c>
      <c r="L28" s="17">
        <f t="shared" si="3"/>
        <v>1</v>
      </c>
      <c r="M28" s="16" t="b">
        <f t="shared" si="5"/>
        <v>0</v>
      </c>
      <c r="N28" s="28" t="b">
        <f t="shared" si="6"/>
        <v>0</v>
      </c>
      <c r="O28" s="15" t="b">
        <f t="shared" si="4"/>
        <v>0</v>
      </c>
    </row>
    <row r="29" spans="1:15">
      <c r="A29" s="4"/>
      <c r="B29" s="5"/>
      <c r="C29" s="6" t="s">
        <v>3</v>
      </c>
      <c r="D29" s="36">
        <v>305.27999999999997</v>
      </c>
      <c r="E29" s="32">
        <v>66.63</v>
      </c>
      <c r="F29" s="36"/>
      <c r="G29" s="32"/>
      <c r="H29" s="19"/>
      <c r="I29" s="21">
        <f t="shared" si="0"/>
        <v>305.27999999999997</v>
      </c>
      <c r="J29" s="17">
        <f t="shared" si="1"/>
        <v>1</v>
      </c>
      <c r="K29" s="23">
        <f t="shared" si="2"/>
        <v>66.63</v>
      </c>
      <c r="L29" s="17">
        <f t="shared" si="3"/>
        <v>1</v>
      </c>
      <c r="M29" s="16" t="b">
        <f t="shared" si="5"/>
        <v>0</v>
      </c>
      <c r="N29" s="28" t="b">
        <f t="shared" si="6"/>
        <v>0</v>
      </c>
      <c r="O29" s="15" t="b">
        <f t="shared" si="4"/>
        <v>0</v>
      </c>
    </row>
    <row r="30" spans="1:15">
      <c r="A30" s="7"/>
      <c r="B30" s="5"/>
      <c r="C30" s="6" t="s">
        <v>4</v>
      </c>
      <c r="D30" s="36">
        <v>195.85</v>
      </c>
      <c r="E30" s="32">
        <v>62.58</v>
      </c>
      <c r="F30" s="36"/>
      <c r="G30" s="32"/>
      <c r="H30" s="19"/>
      <c r="I30" s="21">
        <f t="shared" si="0"/>
        <v>195.85</v>
      </c>
      <c r="J30" s="17">
        <f t="shared" si="1"/>
        <v>1</v>
      </c>
      <c r="K30" s="23">
        <f t="shared" si="2"/>
        <v>62.58</v>
      </c>
      <c r="L30" s="17">
        <f t="shared" si="3"/>
        <v>1</v>
      </c>
      <c r="M30" s="16" t="b">
        <f t="shared" si="5"/>
        <v>0</v>
      </c>
      <c r="N30" s="28" t="b">
        <f t="shared" si="6"/>
        <v>0</v>
      </c>
      <c r="O30" s="15" t="b">
        <f t="shared" si="4"/>
        <v>0</v>
      </c>
    </row>
    <row r="31" spans="1:15">
      <c r="A31" s="7"/>
      <c r="B31" s="5"/>
      <c r="C31" s="6" t="s">
        <v>5</v>
      </c>
      <c r="D31" s="36">
        <v>107.82</v>
      </c>
      <c r="E31" s="32">
        <v>55.07</v>
      </c>
      <c r="F31" s="36"/>
      <c r="G31" s="32"/>
      <c r="H31" s="19"/>
      <c r="I31" s="21">
        <f t="shared" si="0"/>
        <v>107.82</v>
      </c>
      <c r="J31" s="17">
        <f t="shared" si="1"/>
        <v>1</v>
      </c>
      <c r="K31" s="23">
        <f t="shared" si="2"/>
        <v>55.07</v>
      </c>
      <c r="L31" s="17">
        <f t="shared" si="3"/>
        <v>1</v>
      </c>
      <c r="M31" s="16" t="b">
        <f t="shared" si="5"/>
        <v>0</v>
      </c>
      <c r="N31" s="28" t="b">
        <f t="shared" si="6"/>
        <v>0</v>
      </c>
      <c r="O31" s="15" t="b">
        <f t="shared" si="4"/>
        <v>0</v>
      </c>
    </row>
    <row r="32" spans="1:15">
      <c r="A32" s="7"/>
      <c r="B32" s="5"/>
      <c r="C32" s="6" t="s">
        <v>6</v>
      </c>
      <c r="D32" s="36">
        <v>60.22</v>
      </c>
      <c r="E32" s="32">
        <v>43.05</v>
      </c>
      <c r="F32" s="36"/>
      <c r="G32" s="32"/>
      <c r="H32" s="19"/>
      <c r="I32" s="21">
        <f t="shared" si="0"/>
        <v>60.22</v>
      </c>
      <c r="J32" s="17">
        <f t="shared" si="1"/>
        <v>1</v>
      </c>
      <c r="K32" s="23">
        <f t="shared" si="2"/>
        <v>43.05</v>
      </c>
      <c r="L32" s="17">
        <f t="shared" si="3"/>
        <v>1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33.200000000000003</v>
      </c>
      <c r="E33" s="33">
        <v>13.9</v>
      </c>
      <c r="F33" s="35"/>
      <c r="G33" s="33"/>
      <c r="H33" s="20"/>
      <c r="I33" s="22">
        <f t="shared" si="0"/>
        <v>33.200000000000003</v>
      </c>
      <c r="J33" s="18">
        <f t="shared" si="1"/>
        <v>1</v>
      </c>
      <c r="K33" s="24">
        <f t="shared" si="2"/>
        <v>13.9</v>
      </c>
      <c r="L33" s="18">
        <f t="shared" si="3"/>
        <v>1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1599.44</v>
      </c>
      <c r="E34" s="32">
        <v>75.97</v>
      </c>
      <c r="F34" s="36"/>
      <c r="G34" s="32"/>
      <c r="H34" s="19"/>
      <c r="I34" s="21">
        <f t="shared" si="0"/>
        <v>1599.44</v>
      </c>
      <c r="J34" s="17">
        <f t="shared" si="1"/>
        <v>1</v>
      </c>
      <c r="K34" s="23">
        <f t="shared" si="2"/>
        <v>75.97</v>
      </c>
      <c r="L34" s="17">
        <f t="shared" si="3"/>
        <v>1</v>
      </c>
      <c r="M34" s="16" t="b">
        <f t="shared" si="5"/>
        <v>0</v>
      </c>
      <c r="N34" s="28" t="b">
        <f t="shared" si="6"/>
        <v>0</v>
      </c>
      <c r="O34" s="15" t="b">
        <f t="shared" si="4"/>
        <v>0</v>
      </c>
    </row>
    <row r="35" spans="1:15">
      <c r="A35" s="7"/>
      <c r="B35" s="5"/>
      <c r="C35" s="6" t="s">
        <v>3</v>
      </c>
      <c r="D35" s="36">
        <v>860.3</v>
      </c>
      <c r="E35" s="32">
        <v>75.62</v>
      </c>
      <c r="F35" s="36"/>
      <c r="G35" s="32"/>
      <c r="H35" s="19"/>
      <c r="I35" s="21">
        <f t="shared" si="0"/>
        <v>860.3</v>
      </c>
      <c r="J35" s="17">
        <f t="shared" si="1"/>
        <v>1</v>
      </c>
      <c r="K35" s="23">
        <f t="shared" si="2"/>
        <v>75.62</v>
      </c>
      <c r="L35" s="17">
        <f t="shared" si="3"/>
        <v>1</v>
      </c>
      <c r="M35" s="16" t="b">
        <f t="shared" si="5"/>
        <v>0</v>
      </c>
      <c r="N35" s="28" t="b">
        <f t="shared" si="6"/>
        <v>0</v>
      </c>
      <c r="O35" s="15" t="b">
        <f t="shared" si="4"/>
        <v>0</v>
      </c>
    </row>
    <row r="36" spans="1:15">
      <c r="A36" s="7"/>
      <c r="B36" s="5"/>
      <c r="C36" s="6" t="s">
        <v>4</v>
      </c>
      <c r="D36" s="36">
        <v>476.31</v>
      </c>
      <c r="E36" s="32">
        <v>72.66</v>
      </c>
      <c r="F36" s="36"/>
      <c r="G36" s="32"/>
      <c r="H36" s="19"/>
      <c r="I36" s="21">
        <f t="shared" si="0"/>
        <v>476.31</v>
      </c>
      <c r="J36" s="17">
        <f t="shared" si="1"/>
        <v>1</v>
      </c>
      <c r="K36" s="23">
        <f t="shared" si="2"/>
        <v>72.66</v>
      </c>
      <c r="L36" s="17">
        <f t="shared" si="3"/>
        <v>1</v>
      </c>
      <c r="M36" s="16" t="b">
        <f t="shared" si="5"/>
        <v>0</v>
      </c>
      <c r="N36" s="28" t="b">
        <f t="shared" si="6"/>
        <v>0</v>
      </c>
      <c r="O36" s="15" t="b">
        <f t="shared" si="4"/>
        <v>0</v>
      </c>
    </row>
    <row r="37" spans="1:15">
      <c r="A37" s="7"/>
      <c r="B37" s="5"/>
      <c r="C37" s="6" t="s">
        <v>5</v>
      </c>
      <c r="D37" s="36">
        <v>259.37</v>
      </c>
      <c r="E37" s="32">
        <v>70.010000000000005</v>
      </c>
      <c r="F37" s="36"/>
      <c r="G37" s="32"/>
      <c r="H37" s="19"/>
      <c r="I37" s="21">
        <f t="shared" si="0"/>
        <v>259.37</v>
      </c>
      <c r="J37" s="17">
        <f t="shared" si="1"/>
        <v>1</v>
      </c>
      <c r="K37" s="23">
        <f t="shared" si="2"/>
        <v>70.010000000000005</v>
      </c>
      <c r="L37" s="17">
        <f t="shared" si="3"/>
        <v>1</v>
      </c>
      <c r="M37" s="16" t="b">
        <f t="shared" si="5"/>
        <v>0</v>
      </c>
      <c r="N37" s="28" t="b">
        <f t="shared" si="6"/>
        <v>0</v>
      </c>
      <c r="O37" s="15" t="b">
        <f t="shared" si="4"/>
        <v>0</v>
      </c>
    </row>
    <row r="38" spans="1:15">
      <c r="A38" s="7"/>
      <c r="B38" s="5"/>
      <c r="C38" s="6" t="s">
        <v>6</v>
      </c>
      <c r="D38" s="36">
        <v>162.68</v>
      </c>
      <c r="E38" s="32">
        <v>64.64</v>
      </c>
      <c r="F38" s="36"/>
      <c r="G38" s="32"/>
      <c r="H38" s="19"/>
      <c r="I38" s="21">
        <f t="shared" si="0"/>
        <v>162.68</v>
      </c>
      <c r="J38" s="17">
        <f t="shared" si="1"/>
        <v>1</v>
      </c>
      <c r="K38" s="23">
        <f t="shared" si="2"/>
        <v>64.64</v>
      </c>
      <c r="L38" s="17">
        <f t="shared" si="3"/>
        <v>1</v>
      </c>
      <c r="M38" s="16" t="b">
        <f t="shared" si="5"/>
        <v>0</v>
      </c>
      <c r="N38" s="28" t="b">
        <f t="shared" si="6"/>
        <v>0</v>
      </c>
      <c r="O38" s="15" t="b">
        <f t="shared" si="4"/>
        <v>0</v>
      </c>
    </row>
    <row r="39" spans="1:15" ht="14.65" thickBot="1">
      <c r="A39" s="7"/>
      <c r="B39" s="8"/>
      <c r="C39" s="9" t="s">
        <v>7</v>
      </c>
      <c r="D39" s="35">
        <v>63.48</v>
      </c>
      <c r="E39" s="33">
        <v>41.69</v>
      </c>
      <c r="F39" s="35"/>
      <c r="G39" s="33"/>
      <c r="H39" s="20"/>
      <c r="I39" s="22">
        <f t="shared" si="0"/>
        <v>63.48</v>
      </c>
      <c r="J39" s="18">
        <f t="shared" si="1"/>
        <v>1</v>
      </c>
      <c r="K39" s="24">
        <f t="shared" si="2"/>
        <v>41.69</v>
      </c>
      <c r="L39" s="18">
        <f t="shared" si="3"/>
        <v>1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2284.31</v>
      </c>
      <c r="E40" s="32">
        <v>71.28</v>
      </c>
      <c r="F40" s="36"/>
      <c r="G40" s="32"/>
      <c r="H40" s="19"/>
      <c r="I40" s="21">
        <f t="shared" si="0"/>
        <v>2284.31</v>
      </c>
      <c r="J40" s="17">
        <f t="shared" si="1"/>
        <v>1</v>
      </c>
      <c r="K40" s="23">
        <f t="shared" si="2"/>
        <v>71.28</v>
      </c>
      <c r="L40" s="17">
        <f t="shared" si="3"/>
        <v>1</v>
      </c>
      <c r="M40" s="16" t="b">
        <f t="shared" si="5"/>
        <v>0</v>
      </c>
      <c r="N40" s="28" t="b">
        <f t="shared" si="6"/>
        <v>0</v>
      </c>
      <c r="O40" s="15" t="b">
        <f t="shared" si="4"/>
        <v>0</v>
      </c>
    </row>
    <row r="41" spans="1:15">
      <c r="A41" s="7"/>
      <c r="B41" s="5"/>
      <c r="C41" s="6" t="s">
        <v>3</v>
      </c>
      <c r="D41" s="36">
        <v>1043.26</v>
      </c>
      <c r="E41" s="32">
        <v>69.23</v>
      </c>
      <c r="F41" s="36"/>
      <c r="G41" s="32"/>
      <c r="H41" s="19"/>
      <c r="I41" s="21">
        <f t="shared" si="0"/>
        <v>1043.26</v>
      </c>
      <c r="J41" s="17">
        <f t="shared" si="1"/>
        <v>1</v>
      </c>
      <c r="K41" s="23">
        <f t="shared" si="2"/>
        <v>69.23</v>
      </c>
      <c r="L41" s="17">
        <f t="shared" si="3"/>
        <v>1</v>
      </c>
      <c r="M41" s="16" t="b">
        <f t="shared" si="5"/>
        <v>0</v>
      </c>
      <c r="N41" s="28" t="b">
        <f t="shared" si="6"/>
        <v>0</v>
      </c>
      <c r="O41" s="15" t="b">
        <f t="shared" si="4"/>
        <v>0</v>
      </c>
    </row>
    <row r="42" spans="1:15">
      <c r="A42" s="7"/>
      <c r="B42" s="5"/>
      <c r="C42" s="6" t="s">
        <v>4</v>
      </c>
      <c r="D42" s="36">
        <v>503.85</v>
      </c>
      <c r="E42" s="32">
        <v>64.7</v>
      </c>
      <c r="F42" s="36"/>
      <c r="G42" s="32"/>
      <c r="H42" s="19"/>
      <c r="I42" s="21">
        <f t="shared" si="0"/>
        <v>503.85</v>
      </c>
      <c r="J42" s="17">
        <f t="shared" si="1"/>
        <v>1</v>
      </c>
      <c r="K42" s="23">
        <f t="shared" si="2"/>
        <v>64.7</v>
      </c>
      <c r="L42" s="17">
        <f t="shared" si="3"/>
        <v>1</v>
      </c>
      <c r="M42" s="16" t="b">
        <f t="shared" si="5"/>
        <v>0</v>
      </c>
      <c r="N42" s="28" t="b">
        <f t="shared" si="6"/>
        <v>0</v>
      </c>
      <c r="O42" s="15" t="b">
        <f t="shared" si="4"/>
        <v>0</v>
      </c>
    </row>
    <row r="43" spans="1:15">
      <c r="A43" s="7"/>
      <c r="B43" s="5"/>
      <c r="C43" s="6" t="s">
        <v>5</v>
      </c>
      <c r="D43" s="36">
        <v>248.86</v>
      </c>
      <c r="E43" s="32">
        <v>59.83</v>
      </c>
      <c r="F43" s="36"/>
      <c r="G43" s="32"/>
      <c r="H43" s="19"/>
      <c r="I43" s="21">
        <f t="shared" si="0"/>
        <v>248.86</v>
      </c>
      <c r="J43" s="17">
        <f t="shared" si="1"/>
        <v>1</v>
      </c>
      <c r="K43" s="23">
        <f t="shared" si="2"/>
        <v>59.83</v>
      </c>
      <c r="L43" s="17">
        <f t="shared" si="3"/>
        <v>1</v>
      </c>
      <c r="M43" s="16" t="b">
        <f t="shared" si="5"/>
        <v>0</v>
      </c>
      <c r="N43" s="28" t="b">
        <f t="shared" si="6"/>
        <v>0</v>
      </c>
      <c r="O43" s="15" t="b">
        <f t="shared" si="4"/>
        <v>0</v>
      </c>
    </row>
    <row r="44" spans="1:15">
      <c r="A44" s="7"/>
      <c r="B44" s="5"/>
      <c r="C44" s="6" t="s">
        <v>6</v>
      </c>
      <c r="D44" s="36">
        <v>117.84</v>
      </c>
      <c r="E44" s="32">
        <v>50.45</v>
      </c>
      <c r="F44" s="36"/>
      <c r="G44" s="32"/>
      <c r="H44" s="19"/>
      <c r="I44" s="21">
        <f t="shared" si="0"/>
        <v>117.84</v>
      </c>
      <c r="J44" s="17">
        <f t="shared" si="1"/>
        <v>1</v>
      </c>
      <c r="K44" s="23">
        <f t="shared" si="2"/>
        <v>50.45</v>
      </c>
      <c r="L44" s="17">
        <f t="shared" si="3"/>
        <v>1</v>
      </c>
      <c r="M44" s="16" t="b">
        <f t="shared" si="5"/>
        <v>0</v>
      </c>
      <c r="N44" s="28" t="b">
        <f t="shared" si="6"/>
        <v>0</v>
      </c>
      <c r="O44" s="15" t="b">
        <f t="shared" si="4"/>
        <v>0</v>
      </c>
    </row>
    <row r="45" spans="1:15" ht="14.65" thickBot="1">
      <c r="A45" s="10"/>
      <c r="B45" s="8"/>
      <c r="C45" s="9" t="s">
        <v>7</v>
      </c>
      <c r="D45" s="35">
        <v>52.94</v>
      </c>
      <c r="E45" s="33">
        <v>32.090000000000003</v>
      </c>
      <c r="F45" s="35"/>
      <c r="G45" s="33"/>
      <c r="H45" s="20"/>
      <c r="I45" s="22">
        <f t="shared" si="0"/>
        <v>52.94</v>
      </c>
      <c r="J45" s="18">
        <f t="shared" si="1"/>
        <v>1</v>
      </c>
      <c r="K45" s="24">
        <f t="shared" si="2"/>
        <v>32.090000000000003</v>
      </c>
      <c r="L45" s="18">
        <f t="shared" si="3"/>
        <v>1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42</v>
      </c>
      <c r="O47" s="25">
        <f>COUNTIF(O4:O45,"=FALSE")</f>
        <v>42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SFU_RA</vt:lpstr>
      <vt:lpstr>SFU_LD</vt:lpstr>
      <vt:lpstr>TVD_RA</vt:lpstr>
      <vt:lpstr>TVD_LD</vt:lpstr>
      <vt:lpstr>SFU_RA anchor</vt:lpstr>
      <vt:lpstr>SFU_LD anchor</vt:lpstr>
      <vt:lpstr>TVD_RA anchor</vt:lpstr>
      <vt:lpstr>TVD_LD anchor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2024-04-21T14:35:05Z</dcterms:modified>
</cp:coreProperties>
</file>