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seethalpaluri/Desktop/JVET-AG0216/"/>
    </mc:Choice>
  </mc:AlternateContent>
  <xr:revisionPtr revIDLastSave="0" documentId="13_ncr:1_{2C3E2AA8-E4DD-AF4F-8C30-D206E9043E60}" xr6:coauthVersionLast="47" xr6:coauthVersionMax="47" xr10:uidLastSave="{00000000-0000-0000-0000-000000000000}"/>
  <bookViews>
    <workbookView xWindow="0" yWindow="760" windowWidth="30240" windowHeight="17740" activeTab="2" xr2:uid="{8DE37336-83C5-D943-900C-041950D4EAA2}"/>
  </bookViews>
  <sheets>
    <sheet name="Data" sheetId="6" r:id="rId1"/>
    <sheet name="PSNR_computations" sheetId="16" r:id="rId2"/>
    <sheet name="AnalysisBM3d" sheetId="26" r:id="rId3"/>
    <sheet name="Sheet2" sheetId="27" r:id="rId4"/>
    <sheet name="Sheet3" sheetId="2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26" l="1"/>
  <c r="E61" i="26"/>
  <c r="F61" i="26"/>
  <c r="G61" i="26"/>
  <c r="H61" i="26"/>
  <c r="I61" i="26"/>
  <c r="J61" i="26"/>
  <c r="E29" i="26"/>
  <c r="F29" i="26"/>
  <c r="G29" i="26"/>
  <c r="D29" i="26"/>
  <c r="G20" i="26"/>
  <c r="G21" i="26"/>
  <c r="G22" i="26"/>
  <c r="G23" i="26"/>
  <c r="G24" i="26"/>
  <c r="G25" i="26"/>
  <c r="G26" i="26"/>
  <c r="G27" i="26"/>
  <c r="G28" i="26"/>
  <c r="T47" i="26"/>
  <c r="T46" i="26"/>
  <c r="T45" i="26"/>
  <c r="T43" i="26"/>
  <c r="T42" i="26"/>
  <c r="T37" i="26"/>
  <c r="T36" i="26"/>
  <c r="G19" i="26"/>
  <c r="G17" i="26"/>
  <c r="G18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G8" i="26"/>
  <c r="G9" i="26"/>
  <c r="G10" i="26"/>
  <c r="G11" i="26"/>
  <c r="G12" i="26"/>
  <c r="G13" i="26"/>
  <c r="G14" i="26"/>
  <c r="G15" i="26"/>
  <c r="G16" i="26"/>
  <c r="T38" i="26"/>
  <c r="T39" i="26"/>
  <c r="T40" i="26"/>
  <c r="T41" i="26"/>
  <c r="T44" i="26"/>
  <c r="T48" i="26"/>
  <c r="T49" i="26"/>
  <c r="T50" i="26"/>
  <c r="T51" i="26"/>
  <c r="T52" i="26"/>
  <c r="T53" i="26"/>
  <c r="T54" i="26"/>
  <c r="T55" i="26"/>
  <c r="T56" i="26"/>
  <c r="T57" i="26"/>
  <c r="T58" i="26"/>
  <c r="T59" i="26"/>
  <c r="T60" i="26"/>
  <c r="T61" i="26"/>
  <c r="T35" i="26"/>
  <c r="K35" i="26"/>
  <c r="G4" i="26"/>
  <c r="G5" i="26"/>
  <c r="G6" i="26"/>
  <c r="G7" i="26"/>
  <c r="G3" i="26"/>
  <c r="AB29" i="26"/>
  <c r="AC29" i="26"/>
  <c r="AD29" i="26"/>
  <c r="P29" i="26"/>
  <c r="Q29" i="26"/>
  <c r="R29" i="26"/>
  <c r="T29" i="26"/>
  <c r="U29" i="26"/>
  <c r="V29" i="26"/>
  <c r="AE4" i="26"/>
  <c r="AE5" i="26"/>
  <c r="AE6" i="26"/>
  <c r="AE7" i="26"/>
  <c r="AE8" i="26"/>
  <c r="AE9" i="26"/>
  <c r="AE10" i="26"/>
  <c r="AE11" i="26"/>
  <c r="AE12" i="26"/>
  <c r="AE13" i="26"/>
  <c r="AE14" i="26"/>
  <c r="AE15" i="26"/>
  <c r="AE16" i="26"/>
  <c r="AE17" i="26"/>
  <c r="AE18" i="26"/>
  <c r="AE19" i="26"/>
  <c r="AE20" i="26"/>
  <c r="AE21" i="26"/>
  <c r="AE22" i="26"/>
  <c r="AE23" i="26"/>
  <c r="AE24" i="26"/>
  <c r="AE25" i="26"/>
  <c r="AE26" i="26"/>
  <c r="AE27" i="26"/>
  <c r="AE28" i="26"/>
  <c r="AA4" i="26"/>
  <c r="AA5" i="26"/>
  <c r="AA6" i="26"/>
  <c r="AA7" i="26"/>
  <c r="AA8" i="26"/>
  <c r="AA9" i="26"/>
  <c r="AA10" i="26"/>
  <c r="AA11" i="26"/>
  <c r="AA12" i="26"/>
  <c r="AA13" i="26"/>
  <c r="AA14" i="26"/>
  <c r="AA15" i="26"/>
  <c r="AA16" i="26"/>
  <c r="AA17" i="26"/>
  <c r="AA18" i="26"/>
  <c r="AA19" i="26"/>
  <c r="AA20" i="26"/>
  <c r="AA21" i="26"/>
  <c r="AA22" i="26"/>
  <c r="AA23" i="26"/>
  <c r="AA24" i="26"/>
  <c r="AA25" i="26"/>
  <c r="AA26" i="26"/>
  <c r="AA27" i="26"/>
  <c r="AA28" i="26"/>
  <c r="W4" i="26"/>
  <c r="W5" i="26"/>
  <c r="W6" i="26"/>
  <c r="W7" i="26"/>
  <c r="W8" i="26"/>
  <c r="W9" i="26"/>
  <c r="W10" i="26"/>
  <c r="W11" i="26"/>
  <c r="W12" i="26"/>
  <c r="W13" i="26"/>
  <c r="W14" i="26"/>
  <c r="W15" i="26"/>
  <c r="W16" i="26"/>
  <c r="W17" i="26"/>
  <c r="W18" i="26"/>
  <c r="W19" i="26"/>
  <c r="W20" i="26"/>
  <c r="W21" i="26"/>
  <c r="W22" i="26"/>
  <c r="W23" i="26"/>
  <c r="W24" i="26"/>
  <c r="W25" i="26"/>
  <c r="W26" i="26"/>
  <c r="W27" i="26"/>
  <c r="W28" i="26"/>
  <c r="S4" i="26"/>
  <c r="S29" i="26" s="1"/>
  <c r="S5" i="26"/>
  <c r="S6" i="26"/>
  <c r="S7" i="26"/>
  <c r="S8" i="26"/>
  <c r="S9" i="26"/>
  <c r="S10" i="26"/>
  <c r="S11" i="26"/>
  <c r="S12" i="26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26" i="26"/>
  <c r="S27" i="26"/>
  <c r="S28" i="26"/>
  <c r="O4" i="26"/>
  <c r="O5" i="26"/>
  <c r="O6" i="26"/>
  <c r="O7" i="26"/>
  <c r="O8" i="26"/>
  <c r="O9" i="26"/>
  <c r="O10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AE3" i="26"/>
  <c r="AE29" i="26" s="1"/>
  <c r="AA3" i="26"/>
  <c r="W3" i="26"/>
  <c r="S3" i="26"/>
  <c r="O3" i="26"/>
  <c r="K4" i="26"/>
  <c r="K5" i="26"/>
  <c r="K6" i="26"/>
  <c r="K7" i="26"/>
  <c r="K8" i="26"/>
  <c r="K9" i="26"/>
  <c r="K10" i="26"/>
  <c r="K11" i="26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3" i="26"/>
  <c r="I29" i="26"/>
  <c r="J29" i="26"/>
  <c r="L29" i="26"/>
  <c r="M29" i="26"/>
  <c r="N29" i="26"/>
  <c r="X29" i="26"/>
  <c r="Y29" i="26"/>
  <c r="Z29" i="26"/>
  <c r="H29" i="26"/>
  <c r="BH522" i="6"/>
  <c r="BH521" i="6"/>
  <c r="BH520" i="6"/>
  <c r="BH519" i="6"/>
  <c r="BH518" i="6"/>
  <c r="BH517" i="6"/>
  <c r="BH516" i="6"/>
  <c r="BH515" i="6"/>
  <c r="BH514" i="6"/>
  <c r="BH513" i="6"/>
  <c r="BH512" i="6"/>
  <c r="BH511" i="6"/>
  <c r="BH510" i="6"/>
  <c r="BH509" i="6"/>
  <c r="BH508" i="6"/>
  <c r="BH507" i="6"/>
  <c r="BH506" i="6"/>
  <c r="BH505" i="6"/>
  <c r="BH504" i="6"/>
  <c r="BH503" i="6"/>
  <c r="BH502" i="6"/>
  <c r="BH501" i="6"/>
  <c r="BH500" i="6"/>
  <c r="BH499" i="6"/>
  <c r="BH498" i="6"/>
  <c r="BH497" i="6"/>
  <c r="BH496" i="6"/>
  <c r="BH495" i="6"/>
  <c r="BH494" i="6"/>
  <c r="BH493" i="6"/>
  <c r="BH492" i="6"/>
  <c r="BH491" i="6"/>
  <c r="BH490" i="6"/>
  <c r="BH489" i="6"/>
  <c r="BH488" i="6"/>
  <c r="BH487" i="6"/>
  <c r="BH486" i="6"/>
  <c r="BH485" i="6"/>
  <c r="BH484" i="6"/>
  <c r="BH483" i="6"/>
  <c r="BH482" i="6"/>
  <c r="BH481" i="6"/>
  <c r="BH480" i="6"/>
  <c r="BH479" i="6"/>
  <c r="BH478" i="6"/>
  <c r="BH477" i="6"/>
  <c r="BH476" i="6"/>
  <c r="BH475" i="6"/>
  <c r="BH474" i="6"/>
  <c r="BH473" i="6"/>
  <c r="BH472" i="6"/>
  <c r="BH471" i="6"/>
  <c r="BH470" i="6"/>
  <c r="BH469" i="6"/>
  <c r="BH468" i="6"/>
  <c r="BH467" i="6"/>
  <c r="BH466" i="6"/>
  <c r="BH465" i="6"/>
  <c r="BH464" i="6"/>
  <c r="BH463" i="6"/>
  <c r="BH462" i="6"/>
  <c r="BH461" i="6"/>
  <c r="BH460" i="6"/>
  <c r="BH459" i="6"/>
  <c r="BH458" i="6"/>
  <c r="BH457" i="6"/>
  <c r="BH456" i="6"/>
  <c r="BH455" i="6"/>
  <c r="BH454" i="6"/>
  <c r="BH453" i="6"/>
  <c r="BH452" i="6"/>
  <c r="BH451" i="6"/>
  <c r="BH450" i="6"/>
  <c r="BH449" i="6"/>
  <c r="BH448" i="6"/>
  <c r="BH447" i="6"/>
  <c r="BH446" i="6"/>
  <c r="BH445" i="6"/>
  <c r="BH444" i="6"/>
  <c r="BH443" i="6"/>
  <c r="BH442" i="6"/>
  <c r="BH441" i="6"/>
  <c r="BH440" i="6"/>
  <c r="BH439" i="6"/>
  <c r="BH438" i="6"/>
  <c r="BH437" i="6"/>
  <c r="BH436" i="6"/>
  <c r="BH435" i="6"/>
  <c r="BH434" i="6"/>
  <c r="BH433" i="6"/>
  <c r="BH432" i="6"/>
  <c r="BH431" i="6"/>
  <c r="BH430" i="6"/>
  <c r="BH429" i="6"/>
  <c r="BH428" i="6"/>
  <c r="BH427" i="6"/>
  <c r="BH426" i="6"/>
  <c r="BH425" i="6"/>
  <c r="BH424" i="6"/>
  <c r="BH423" i="6"/>
  <c r="BH422" i="6"/>
  <c r="BH421" i="6"/>
  <c r="BH420" i="6"/>
  <c r="BH419" i="6"/>
  <c r="BH418" i="6"/>
  <c r="BH417" i="6"/>
  <c r="BH416" i="6"/>
  <c r="BH415" i="6"/>
  <c r="BH414" i="6"/>
  <c r="BH413" i="6"/>
  <c r="BH412" i="6"/>
  <c r="BH411" i="6"/>
  <c r="BH410" i="6"/>
  <c r="BH409" i="6"/>
  <c r="BH408" i="6"/>
  <c r="BH407" i="6"/>
  <c r="BH406" i="6"/>
  <c r="BH405" i="6"/>
  <c r="BH404" i="6"/>
  <c r="BH403" i="6"/>
  <c r="BH402" i="6"/>
  <c r="BH401" i="6"/>
  <c r="BH400" i="6"/>
  <c r="BH399" i="6"/>
  <c r="BH398" i="6"/>
  <c r="BH397" i="6"/>
  <c r="BH396" i="6"/>
  <c r="BH395" i="6"/>
  <c r="BH394" i="6"/>
  <c r="BH393" i="6"/>
  <c r="BH392" i="6"/>
  <c r="BH391" i="6"/>
  <c r="BH390" i="6"/>
  <c r="BH389" i="6"/>
  <c r="BH388" i="6"/>
  <c r="BH387" i="6"/>
  <c r="BH386" i="6"/>
  <c r="BH385" i="6"/>
  <c r="BH384" i="6"/>
  <c r="BH383" i="6"/>
  <c r="BH382" i="6"/>
  <c r="BH381" i="6"/>
  <c r="BH380" i="6"/>
  <c r="BH379" i="6"/>
  <c r="BH378" i="6"/>
  <c r="BH377" i="6"/>
  <c r="BH376" i="6"/>
  <c r="BH375" i="6"/>
  <c r="BH374" i="6"/>
  <c r="BH373" i="6"/>
  <c r="BH372" i="6"/>
  <c r="BH371" i="6"/>
  <c r="BH370" i="6"/>
  <c r="BH369" i="6"/>
  <c r="BH368" i="6"/>
  <c r="BH367" i="6"/>
  <c r="BH366" i="6"/>
  <c r="BH365" i="6"/>
  <c r="BH364" i="6"/>
  <c r="BH363" i="6"/>
  <c r="BH362" i="6"/>
  <c r="BH361" i="6"/>
  <c r="BH360" i="6"/>
  <c r="BH359" i="6"/>
  <c r="BH358" i="6"/>
  <c r="BH357" i="6"/>
  <c r="BH356" i="6"/>
  <c r="BH355" i="6"/>
  <c r="BH354" i="6"/>
  <c r="BH353" i="6"/>
  <c r="BH352" i="6"/>
  <c r="BH351" i="6"/>
  <c r="BH350" i="6"/>
  <c r="BH349" i="6"/>
  <c r="BH348" i="6"/>
  <c r="BH347" i="6"/>
  <c r="BH346" i="6"/>
  <c r="BH345" i="6"/>
  <c r="BH344" i="6"/>
  <c r="BH343" i="6"/>
  <c r="BH342" i="6"/>
  <c r="BH341" i="6"/>
  <c r="BH340" i="6"/>
  <c r="BH339" i="6"/>
  <c r="BH338" i="6"/>
  <c r="BH337" i="6"/>
  <c r="BH336" i="6"/>
  <c r="BH335" i="6"/>
  <c r="BH334" i="6"/>
  <c r="BH333" i="6"/>
  <c r="BH332" i="6"/>
  <c r="BH331" i="6"/>
  <c r="BH330" i="6"/>
  <c r="BH329" i="6"/>
  <c r="BH328" i="6"/>
  <c r="BH327" i="6"/>
  <c r="BH326" i="6"/>
  <c r="BH325" i="6"/>
  <c r="BH324" i="6"/>
  <c r="BH323" i="6"/>
  <c r="BH322" i="6"/>
  <c r="BH321" i="6"/>
  <c r="BH320" i="6"/>
  <c r="BH319" i="6"/>
  <c r="BH318" i="6"/>
  <c r="BH317" i="6"/>
  <c r="BH316" i="6"/>
  <c r="BH315" i="6"/>
  <c r="BH314" i="6"/>
  <c r="BH313" i="6"/>
  <c r="BH312" i="6"/>
  <c r="BH311" i="6"/>
  <c r="BH310" i="6"/>
  <c r="BH309" i="6"/>
  <c r="BH308" i="6"/>
  <c r="BH307" i="6"/>
  <c r="BH306" i="6"/>
  <c r="BH305" i="6"/>
  <c r="BH304" i="6"/>
  <c r="BH303" i="6"/>
  <c r="BH302" i="6"/>
  <c r="BH301" i="6"/>
  <c r="BH300" i="6"/>
  <c r="BH299" i="6"/>
  <c r="BH298" i="6"/>
  <c r="BH297" i="6"/>
  <c r="BH296" i="6"/>
  <c r="BH295" i="6"/>
  <c r="BH294" i="6"/>
  <c r="BH293" i="6"/>
  <c r="BH292" i="6"/>
  <c r="BH291" i="6"/>
  <c r="BH290" i="6"/>
  <c r="BH289" i="6"/>
  <c r="BH288" i="6"/>
  <c r="BH287" i="6"/>
  <c r="BH286" i="6"/>
  <c r="BH285" i="6"/>
  <c r="BH284" i="6"/>
  <c r="BH283" i="6"/>
  <c r="BH282" i="6"/>
  <c r="BH281" i="6"/>
  <c r="BH280" i="6"/>
  <c r="BH279" i="6"/>
  <c r="BH278" i="6"/>
  <c r="BH277" i="6"/>
  <c r="BH276" i="6"/>
  <c r="BH275" i="6"/>
  <c r="BH274" i="6"/>
  <c r="BH273" i="6"/>
  <c r="BH272" i="6"/>
  <c r="BH271" i="6"/>
  <c r="BH270" i="6"/>
  <c r="BH269" i="6"/>
  <c r="BH268" i="6"/>
  <c r="BH267" i="6"/>
  <c r="BH266" i="6"/>
  <c r="BH265" i="6"/>
  <c r="BH264" i="6"/>
  <c r="BH263" i="6"/>
  <c r="BH262" i="6"/>
  <c r="BH261" i="6"/>
  <c r="BH260" i="6"/>
  <c r="BH259" i="6"/>
  <c r="BH258" i="6"/>
  <c r="BH257" i="6"/>
  <c r="BH256" i="6"/>
  <c r="BH255" i="6"/>
  <c r="BH254" i="6"/>
  <c r="BH253" i="6"/>
  <c r="BH252" i="6"/>
  <c r="BH251" i="6"/>
  <c r="BH250" i="6"/>
  <c r="BH249" i="6"/>
  <c r="BH248" i="6"/>
  <c r="BH247" i="6"/>
  <c r="BH246" i="6"/>
  <c r="BH245" i="6"/>
  <c r="BH244" i="6"/>
  <c r="BH243" i="6"/>
  <c r="BH242" i="6"/>
  <c r="BH241" i="6"/>
  <c r="BH240" i="6"/>
  <c r="BH239" i="6"/>
  <c r="BH238" i="6"/>
  <c r="BH237" i="6"/>
  <c r="BH236" i="6"/>
  <c r="BH235" i="6"/>
  <c r="BH234" i="6"/>
  <c r="BH233" i="6"/>
  <c r="BH232" i="6"/>
  <c r="BH231" i="6"/>
  <c r="BH230" i="6"/>
  <c r="BH229" i="6"/>
  <c r="BH228" i="6"/>
  <c r="BH227" i="6"/>
  <c r="BH226" i="6"/>
  <c r="BH225" i="6"/>
  <c r="BH224" i="6"/>
  <c r="BH223" i="6"/>
  <c r="BH222" i="6"/>
  <c r="BH221" i="6"/>
  <c r="BH220" i="6"/>
  <c r="BH219" i="6"/>
  <c r="BH218" i="6"/>
  <c r="BH217" i="6"/>
  <c r="BH216" i="6"/>
  <c r="BH215" i="6"/>
  <c r="BH214" i="6"/>
  <c r="BH213" i="6"/>
  <c r="BH212" i="6"/>
  <c r="BH211" i="6"/>
  <c r="BH210" i="6"/>
  <c r="BH209" i="6"/>
  <c r="BH208" i="6"/>
  <c r="BH207" i="6"/>
  <c r="BH206" i="6"/>
  <c r="BH205" i="6"/>
  <c r="BH204" i="6"/>
  <c r="BH203" i="6"/>
  <c r="BH202" i="6"/>
  <c r="BH201" i="6"/>
  <c r="BH200" i="6"/>
  <c r="BH199" i="6"/>
  <c r="BH198" i="6"/>
  <c r="BH197" i="6"/>
  <c r="BH196" i="6"/>
  <c r="BH195" i="6"/>
  <c r="BH194" i="6"/>
  <c r="BH193" i="6"/>
  <c r="BH192" i="6"/>
  <c r="BH191" i="6"/>
  <c r="BH190" i="6"/>
  <c r="BH189" i="6"/>
  <c r="BH188" i="6"/>
  <c r="BH187" i="6"/>
  <c r="BH186" i="6"/>
  <c r="BH185" i="6"/>
  <c r="BH184" i="6"/>
  <c r="BH183" i="6"/>
  <c r="BH182" i="6"/>
  <c r="BH181" i="6"/>
  <c r="BH180" i="6"/>
  <c r="BH179" i="6"/>
  <c r="BH178" i="6"/>
  <c r="BH177" i="6"/>
  <c r="BH176" i="6"/>
  <c r="BH175" i="6"/>
  <c r="BH174" i="6"/>
  <c r="BH173" i="6"/>
  <c r="BH172" i="6"/>
  <c r="BH171" i="6"/>
  <c r="BH170" i="6"/>
  <c r="BH169" i="6"/>
  <c r="BH168" i="6"/>
  <c r="BH167" i="6"/>
  <c r="BH166" i="6"/>
  <c r="BH165" i="6"/>
  <c r="BH164" i="6"/>
  <c r="BH163" i="6"/>
  <c r="BH162" i="6"/>
  <c r="BH161" i="6"/>
  <c r="BH160" i="6"/>
  <c r="BH159" i="6"/>
  <c r="BH158" i="6"/>
  <c r="BH157" i="6"/>
  <c r="BH156" i="6"/>
  <c r="BH155" i="6"/>
  <c r="BH154" i="6"/>
  <c r="BH153" i="6"/>
  <c r="BH152" i="6"/>
  <c r="BH151" i="6"/>
  <c r="BH150" i="6"/>
  <c r="BH149" i="6"/>
  <c r="BH148" i="6"/>
  <c r="BH147" i="6"/>
  <c r="BH146" i="6"/>
  <c r="BH145" i="6"/>
  <c r="BH144" i="6"/>
  <c r="BH143" i="6"/>
  <c r="BH142" i="6"/>
  <c r="BH141" i="6"/>
  <c r="BH140" i="6"/>
  <c r="BH139" i="6"/>
  <c r="BH138" i="6"/>
  <c r="BH137" i="6"/>
  <c r="BH136" i="6"/>
  <c r="BH135" i="6"/>
  <c r="BH134" i="6"/>
  <c r="BH133" i="6"/>
  <c r="BH132" i="6"/>
  <c r="BH131" i="6"/>
  <c r="BH130" i="6"/>
  <c r="BH129" i="6"/>
  <c r="BH128" i="6"/>
  <c r="BH127" i="6"/>
  <c r="BH126" i="6"/>
  <c r="BH125" i="6"/>
  <c r="BH124" i="6"/>
  <c r="BH123" i="6"/>
  <c r="BH122" i="6"/>
  <c r="BH121" i="6"/>
  <c r="BH120" i="6"/>
  <c r="BH119" i="6"/>
  <c r="BH118" i="6"/>
  <c r="BH117" i="6"/>
  <c r="BH116" i="6"/>
  <c r="BH115" i="6"/>
  <c r="BH114" i="6"/>
  <c r="BH113" i="6"/>
  <c r="BH112" i="6"/>
  <c r="BH111" i="6"/>
  <c r="BH110" i="6"/>
  <c r="BH109" i="6"/>
  <c r="BH108" i="6"/>
  <c r="BH107" i="6"/>
  <c r="BH106" i="6"/>
  <c r="BH105" i="6"/>
  <c r="BH104" i="6"/>
  <c r="BH103" i="6"/>
  <c r="BH102" i="6"/>
  <c r="BH101" i="6"/>
  <c r="BH100" i="6"/>
  <c r="BH99" i="6"/>
  <c r="BH98" i="6"/>
  <c r="BH97" i="6"/>
  <c r="BH96" i="6"/>
  <c r="BH95" i="6"/>
  <c r="BH94" i="6"/>
  <c r="BH93" i="6"/>
  <c r="BH92" i="6"/>
  <c r="BH91" i="6"/>
  <c r="BH90" i="6"/>
  <c r="BH89" i="6"/>
  <c r="BH88" i="6"/>
  <c r="BH87" i="6"/>
  <c r="BH86" i="6"/>
  <c r="BH85" i="6"/>
  <c r="BH84" i="6"/>
  <c r="BH83" i="6"/>
  <c r="BH82" i="6"/>
  <c r="BH81" i="6"/>
  <c r="BH80" i="6"/>
  <c r="BH79" i="6"/>
  <c r="BH78" i="6"/>
  <c r="BH77" i="6"/>
  <c r="BH76" i="6"/>
  <c r="BH75" i="6"/>
  <c r="BH74" i="6"/>
  <c r="BH73" i="6"/>
  <c r="BH72" i="6"/>
  <c r="BH71" i="6"/>
  <c r="BH70" i="6"/>
  <c r="BH69" i="6"/>
  <c r="BH68" i="6"/>
  <c r="BH67" i="6"/>
  <c r="BH66" i="6"/>
  <c r="BH65" i="6"/>
  <c r="BH64" i="6"/>
  <c r="BH63" i="6"/>
  <c r="BH62" i="6"/>
  <c r="BH61" i="6"/>
  <c r="BH60" i="6"/>
  <c r="BH59" i="6"/>
  <c r="BH58" i="6"/>
  <c r="BH57" i="6"/>
  <c r="BH56" i="6"/>
  <c r="BH55" i="6"/>
  <c r="BH54" i="6"/>
  <c r="BH53" i="6"/>
  <c r="BH52" i="6"/>
  <c r="BH51" i="6"/>
  <c r="BH50" i="6"/>
  <c r="BH49" i="6"/>
  <c r="BH48" i="6"/>
  <c r="BH47" i="6"/>
  <c r="BH46" i="6"/>
  <c r="BH45" i="6"/>
  <c r="BH44" i="6"/>
  <c r="BH43" i="6"/>
  <c r="BH42" i="6"/>
  <c r="BH41" i="6"/>
  <c r="BH40" i="6"/>
  <c r="BH39" i="6"/>
  <c r="BH38" i="6"/>
  <c r="BH37" i="6"/>
  <c r="BH36" i="6"/>
  <c r="BH35" i="6"/>
  <c r="BH34" i="6"/>
  <c r="BH33" i="6"/>
  <c r="BH32" i="6"/>
  <c r="BH31" i="6"/>
  <c r="BH30" i="6"/>
  <c r="BH29" i="6"/>
  <c r="BH28" i="6"/>
  <c r="BH27" i="6"/>
  <c r="BH26" i="6"/>
  <c r="BH25" i="6"/>
  <c r="BH24" i="6"/>
  <c r="BH23" i="6"/>
  <c r="BH22" i="6"/>
  <c r="BH21" i="6"/>
  <c r="BH20" i="6"/>
  <c r="BH19" i="6"/>
  <c r="BH18" i="6"/>
  <c r="BH17" i="6"/>
  <c r="BH16" i="6"/>
  <c r="BH15" i="6"/>
  <c r="BH14" i="6"/>
  <c r="BH13" i="6"/>
  <c r="BH12" i="6"/>
  <c r="BH11" i="6"/>
  <c r="BH10" i="6"/>
  <c r="BH9" i="6"/>
  <c r="BH8" i="6"/>
  <c r="BH7" i="6"/>
  <c r="BH6" i="6"/>
  <c r="BH5" i="6"/>
  <c r="BH4" i="6"/>
  <c r="BH3" i="6"/>
  <c r="AV522" i="6"/>
  <c r="AV521" i="6"/>
  <c r="AV520" i="6"/>
  <c r="AV519" i="6"/>
  <c r="AV518" i="6"/>
  <c r="AV517" i="6"/>
  <c r="AV516" i="6"/>
  <c r="AV515" i="6"/>
  <c r="AV514" i="6"/>
  <c r="AV513" i="6"/>
  <c r="AV512" i="6"/>
  <c r="AV511" i="6"/>
  <c r="AV510" i="6"/>
  <c r="AV509" i="6"/>
  <c r="AV508" i="6"/>
  <c r="AV507" i="6"/>
  <c r="AV506" i="6"/>
  <c r="AV505" i="6"/>
  <c r="AV504" i="6"/>
  <c r="AV503" i="6"/>
  <c r="AV502" i="6"/>
  <c r="AV501" i="6"/>
  <c r="AV500" i="6"/>
  <c r="AV499" i="6"/>
  <c r="AV498" i="6"/>
  <c r="AV497" i="6"/>
  <c r="AV496" i="6"/>
  <c r="AV495" i="6"/>
  <c r="AV494" i="6"/>
  <c r="AV493" i="6"/>
  <c r="AV492" i="6"/>
  <c r="AV491" i="6"/>
  <c r="AV490" i="6"/>
  <c r="AV489" i="6"/>
  <c r="AV488" i="6"/>
  <c r="AV487" i="6"/>
  <c r="AV486" i="6"/>
  <c r="AV485" i="6"/>
  <c r="AV484" i="6"/>
  <c r="AV483" i="6"/>
  <c r="AV482" i="6"/>
  <c r="AV481" i="6"/>
  <c r="AV480" i="6"/>
  <c r="AV479" i="6"/>
  <c r="AV478" i="6"/>
  <c r="AV477" i="6"/>
  <c r="AV476" i="6"/>
  <c r="AV475" i="6"/>
  <c r="AV474" i="6"/>
  <c r="AV473" i="6"/>
  <c r="AV472" i="6"/>
  <c r="AV471" i="6"/>
  <c r="AV470" i="6"/>
  <c r="AV469" i="6"/>
  <c r="AV468" i="6"/>
  <c r="AV467" i="6"/>
  <c r="AV466" i="6"/>
  <c r="AV465" i="6"/>
  <c r="AV464" i="6"/>
  <c r="AV463" i="6"/>
  <c r="AV462" i="6"/>
  <c r="AV461" i="6"/>
  <c r="AV460" i="6"/>
  <c r="AV459" i="6"/>
  <c r="AV458" i="6"/>
  <c r="AV457" i="6"/>
  <c r="AV456" i="6"/>
  <c r="AV455" i="6"/>
  <c r="AV454" i="6"/>
  <c r="AV453" i="6"/>
  <c r="AV452" i="6"/>
  <c r="AV451" i="6"/>
  <c r="AV450" i="6"/>
  <c r="AV449" i="6"/>
  <c r="AV448" i="6"/>
  <c r="AV447" i="6"/>
  <c r="AV446" i="6"/>
  <c r="AV445" i="6"/>
  <c r="AV444" i="6"/>
  <c r="AV443" i="6"/>
  <c r="AV442" i="6"/>
  <c r="AV441" i="6"/>
  <c r="AV440" i="6"/>
  <c r="AV439" i="6"/>
  <c r="AV438" i="6"/>
  <c r="AV437" i="6"/>
  <c r="AV436" i="6"/>
  <c r="AV435" i="6"/>
  <c r="AV434" i="6"/>
  <c r="AV433" i="6"/>
  <c r="AV432" i="6"/>
  <c r="AV431" i="6"/>
  <c r="AV430" i="6"/>
  <c r="AV429" i="6"/>
  <c r="AV428" i="6"/>
  <c r="AV427" i="6"/>
  <c r="AV426" i="6"/>
  <c r="AV425" i="6"/>
  <c r="AV424" i="6"/>
  <c r="AV423" i="6"/>
  <c r="AV422" i="6"/>
  <c r="AV421" i="6"/>
  <c r="AV420" i="6"/>
  <c r="AV419" i="6"/>
  <c r="AV418" i="6"/>
  <c r="AV417" i="6"/>
  <c r="AV416" i="6"/>
  <c r="AV415" i="6"/>
  <c r="AV414" i="6"/>
  <c r="AV413" i="6"/>
  <c r="AV412" i="6"/>
  <c r="AV411" i="6"/>
  <c r="AV410" i="6"/>
  <c r="AV409" i="6"/>
  <c r="AV408" i="6"/>
  <c r="AV407" i="6"/>
  <c r="AV406" i="6"/>
  <c r="AV405" i="6"/>
  <c r="AV404" i="6"/>
  <c r="AV403" i="6"/>
  <c r="AV402" i="6"/>
  <c r="AV401" i="6"/>
  <c r="AV400" i="6"/>
  <c r="AV399" i="6"/>
  <c r="AV398" i="6"/>
  <c r="AV397" i="6"/>
  <c r="AV396" i="6"/>
  <c r="AV395" i="6"/>
  <c r="AV394" i="6"/>
  <c r="AV393" i="6"/>
  <c r="AV392" i="6"/>
  <c r="AV391" i="6"/>
  <c r="AV390" i="6"/>
  <c r="AV389" i="6"/>
  <c r="AV388" i="6"/>
  <c r="AV387" i="6"/>
  <c r="AV386" i="6"/>
  <c r="AV385" i="6"/>
  <c r="AV384" i="6"/>
  <c r="AV383" i="6"/>
  <c r="AV382" i="6"/>
  <c r="AV381" i="6"/>
  <c r="AV380" i="6"/>
  <c r="AV379" i="6"/>
  <c r="AV378" i="6"/>
  <c r="AV377" i="6"/>
  <c r="AV376" i="6"/>
  <c r="AV375" i="6"/>
  <c r="AV374" i="6"/>
  <c r="AV373" i="6"/>
  <c r="AV372" i="6"/>
  <c r="AV371" i="6"/>
  <c r="AV370" i="6"/>
  <c r="AV369" i="6"/>
  <c r="AV368" i="6"/>
  <c r="AV367" i="6"/>
  <c r="AV366" i="6"/>
  <c r="AV365" i="6"/>
  <c r="AV364" i="6"/>
  <c r="AV363" i="6"/>
  <c r="AV362" i="6"/>
  <c r="AV361" i="6"/>
  <c r="AV360" i="6"/>
  <c r="AV359" i="6"/>
  <c r="AV358" i="6"/>
  <c r="AV357" i="6"/>
  <c r="AV356" i="6"/>
  <c r="AV355" i="6"/>
  <c r="AV354" i="6"/>
  <c r="AV353" i="6"/>
  <c r="AV352" i="6"/>
  <c r="AV351" i="6"/>
  <c r="AV350" i="6"/>
  <c r="AV349" i="6"/>
  <c r="AV348" i="6"/>
  <c r="AV347" i="6"/>
  <c r="AV346" i="6"/>
  <c r="AV345" i="6"/>
  <c r="AV344" i="6"/>
  <c r="AV343" i="6"/>
  <c r="AV342" i="6"/>
  <c r="AV341" i="6"/>
  <c r="AV340" i="6"/>
  <c r="AV339" i="6"/>
  <c r="AV338" i="6"/>
  <c r="AV337" i="6"/>
  <c r="AV336" i="6"/>
  <c r="AV335" i="6"/>
  <c r="AV334" i="6"/>
  <c r="AV333" i="6"/>
  <c r="AV332" i="6"/>
  <c r="AV331" i="6"/>
  <c r="AV330" i="6"/>
  <c r="AV329" i="6"/>
  <c r="AV328" i="6"/>
  <c r="AV327" i="6"/>
  <c r="AV326" i="6"/>
  <c r="AV325" i="6"/>
  <c r="AV324" i="6"/>
  <c r="AV323" i="6"/>
  <c r="AV322" i="6"/>
  <c r="AV321" i="6"/>
  <c r="AV320" i="6"/>
  <c r="AV319" i="6"/>
  <c r="AV318" i="6"/>
  <c r="AV317" i="6"/>
  <c r="AV316" i="6"/>
  <c r="AV315" i="6"/>
  <c r="AV314" i="6"/>
  <c r="AV313" i="6"/>
  <c r="AV312" i="6"/>
  <c r="AV311" i="6"/>
  <c r="AV310" i="6"/>
  <c r="AV309" i="6"/>
  <c r="AV308" i="6"/>
  <c r="AV307" i="6"/>
  <c r="AV306" i="6"/>
  <c r="AV305" i="6"/>
  <c r="AV304" i="6"/>
  <c r="AV303" i="6"/>
  <c r="AV302" i="6"/>
  <c r="AV301" i="6"/>
  <c r="AV300" i="6"/>
  <c r="AV299" i="6"/>
  <c r="AV298" i="6"/>
  <c r="AV297" i="6"/>
  <c r="AV296" i="6"/>
  <c r="AV295" i="6"/>
  <c r="AV294" i="6"/>
  <c r="AV293" i="6"/>
  <c r="AV292" i="6"/>
  <c r="AV291" i="6"/>
  <c r="AV290" i="6"/>
  <c r="AV289" i="6"/>
  <c r="AV288" i="6"/>
  <c r="AV287" i="6"/>
  <c r="AV286" i="6"/>
  <c r="AV285" i="6"/>
  <c r="AV284" i="6"/>
  <c r="AV283" i="6"/>
  <c r="AV282" i="6"/>
  <c r="AV281" i="6"/>
  <c r="AV280" i="6"/>
  <c r="AV279" i="6"/>
  <c r="AV278" i="6"/>
  <c r="AV277" i="6"/>
  <c r="AV276" i="6"/>
  <c r="AV275" i="6"/>
  <c r="AV274" i="6"/>
  <c r="AV273" i="6"/>
  <c r="AV272" i="6"/>
  <c r="AV271" i="6"/>
  <c r="AV270" i="6"/>
  <c r="AV269" i="6"/>
  <c r="AV268" i="6"/>
  <c r="AV267" i="6"/>
  <c r="AV266" i="6"/>
  <c r="AV265" i="6"/>
  <c r="AV264" i="6"/>
  <c r="AV263" i="6"/>
  <c r="AV262" i="6"/>
  <c r="AV261" i="6"/>
  <c r="AV260" i="6"/>
  <c r="AV259" i="6"/>
  <c r="AV258" i="6"/>
  <c r="AV257" i="6"/>
  <c r="AV256" i="6"/>
  <c r="AV255" i="6"/>
  <c r="AV254" i="6"/>
  <c r="AV253" i="6"/>
  <c r="AV252" i="6"/>
  <c r="AV251" i="6"/>
  <c r="AV250" i="6"/>
  <c r="AV249" i="6"/>
  <c r="AV248" i="6"/>
  <c r="AV247" i="6"/>
  <c r="AV246" i="6"/>
  <c r="AV245" i="6"/>
  <c r="AV244" i="6"/>
  <c r="AV243" i="6"/>
  <c r="AV242" i="6"/>
  <c r="AV241" i="6"/>
  <c r="AV240" i="6"/>
  <c r="AV239" i="6"/>
  <c r="AV238" i="6"/>
  <c r="AV237" i="6"/>
  <c r="AV236" i="6"/>
  <c r="AV235" i="6"/>
  <c r="AV234" i="6"/>
  <c r="AV233" i="6"/>
  <c r="AV232" i="6"/>
  <c r="AV231" i="6"/>
  <c r="AV230" i="6"/>
  <c r="AV229" i="6"/>
  <c r="AV228" i="6"/>
  <c r="AV227" i="6"/>
  <c r="AV226" i="6"/>
  <c r="AV225" i="6"/>
  <c r="AV224" i="6"/>
  <c r="AV223" i="6"/>
  <c r="AV222" i="6"/>
  <c r="AV221" i="6"/>
  <c r="AV220" i="6"/>
  <c r="AV219" i="6"/>
  <c r="AV218" i="6"/>
  <c r="AV217" i="6"/>
  <c r="AV216" i="6"/>
  <c r="AV215" i="6"/>
  <c r="AV214" i="6"/>
  <c r="AV213" i="6"/>
  <c r="AV212" i="6"/>
  <c r="AV211" i="6"/>
  <c r="AV210" i="6"/>
  <c r="AV209" i="6"/>
  <c r="AV208" i="6"/>
  <c r="AV207" i="6"/>
  <c r="AV206" i="6"/>
  <c r="AV205" i="6"/>
  <c r="AV204" i="6"/>
  <c r="AV203" i="6"/>
  <c r="AV202" i="6"/>
  <c r="AV201" i="6"/>
  <c r="AV200" i="6"/>
  <c r="AV199" i="6"/>
  <c r="AV198" i="6"/>
  <c r="AV197" i="6"/>
  <c r="AV196" i="6"/>
  <c r="AV195" i="6"/>
  <c r="AV194" i="6"/>
  <c r="AV193" i="6"/>
  <c r="AV192" i="6"/>
  <c r="AV191" i="6"/>
  <c r="AV190" i="6"/>
  <c r="AV189" i="6"/>
  <c r="AV188" i="6"/>
  <c r="AV187" i="6"/>
  <c r="AV186" i="6"/>
  <c r="AV185" i="6"/>
  <c r="AV184" i="6"/>
  <c r="AV183" i="6"/>
  <c r="AV182" i="6"/>
  <c r="AV181" i="6"/>
  <c r="AV180" i="6"/>
  <c r="AV179" i="6"/>
  <c r="AV178" i="6"/>
  <c r="AV177" i="6"/>
  <c r="AV176" i="6"/>
  <c r="AV175" i="6"/>
  <c r="AV174" i="6"/>
  <c r="AV173" i="6"/>
  <c r="AV172" i="6"/>
  <c r="AV171" i="6"/>
  <c r="AV170" i="6"/>
  <c r="AV169" i="6"/>
  <c r="AV168" i="6"/>
  <c r="AV167" i="6"/>
  <c r="AV166" i="6"/>
  <c r="AV165" i="6"/>
  <c r="AV164" i="6"/>
  <c r="AV163" i="6"/>
  <c r="AV162" i="6"/>
  <c r="AV161" i="6"/>
  <c r="AV160" i="6"/>
  <c r="AV159" i="6"/>
  <c r="AV158" i="6"/>
  <c r="AV157" i="6"/>
  <c r="AV156" i="6"/>
  <c r="AV155" i="6"/>
  <c r="AV154" i="6"/>
  <c r="AV153" i="6"/>
  <c r="AV152" i="6"/>
  <c r="AV151" i="6"/>
  <c r="AV150" i="6"/>
  <c r="AV149" i="6"/>
  <c r="AV148" i="6"/>
  <c r="AV147" i="6"/>
  <c r="AV146" i="6"/>
  <c r="AV145" i="6"/>
  <c r="AV144" i="6"/>
  <c r="AV143" i="6"/>
  <c r="AV142" i="6"/>
  <c r="AV141" i="6"/>
  <c r="AV140" i="6"/>
  <c r="AV139" i="6"/>
  <c r="AV138" i="6"/>
  <c r="AV137" i="6"/>
  <c r="AV136" i="6"/>
  <c r="AV135" i="6"/>
  <c r="AV134" i="6"/>
  <c r="AV133" i="6"/>
  <c r="AV132" i="6"/>
  <c r="AV131" i="6"/>
  <c r="AV130" i="6"/>
  <c r="AV129" i="6"/>
  <c r="AV128" i="6"/>
  <c r="AV127" i="6"/>
  <c r="AV126" i="6"/>
  <c r="AV125" i="6"/>
  <c r="AV124" i="6"/>
  <c r="AV123" i="6"/>
  <c r="AV122" i="6"/>
  <c r="AV121" i="6"/>
  <c r="AV120" i="6"/>
  <c r="AV119" i="6"/>
  <c r="AV118" i="6"/>
  <c r="AV117" i="6"/>
  <c r="AV116" i="6"/>
  <c r="AV115" i="6"/>
  <c r="AV114" i="6"/>
  <c r="AV113" i="6"/>
  <c r="AV112" i="6"/>
  <c r="AV111" i="6"/>
  <c r="AV110" i="6"/>
  <c r="AV109" i="6"/>
  <c r="AV108" i="6"/>
  <c r="AV107" i="6"/>
  <c r="AV106" i="6"/>
  <c r="AV105" i="6"/>
  <c r="AV104" i="6"/>
  <c r="AV103" i="6"/>
  <c r="AV102" i="6"/>
  <c r="AV101" i="6"/>
  <c r="AV100" i="6"/>
  <c r="AV99" i="6"/>
  <c r="AV98" i="6"/>
  <c r="AV97" i="6"/>
  <c r="AV96" i="6"/>
  <c r="AV95" i="6"/>
  <c r="AV94" i="6"/>
  <c r="AV93" i="6"/>
  <c r="AV92" i="6"/>
  <c r="AV91" i="6"/>
  <c r="AV90" i="6"/>
  <c r="AV89" i="6"/>
  <c r="AV88" i="6"/>
  <c r="AV87" i="6"/>
  <c r="AV86" i="6"/>
  <c r="AV85" i="6"/>
  <c r="AV84" i="6"/>
  <c r="AV83" i="6"/>
  <c r="AV82" i="6"/>
  <c r="AV81" i="6"/>
  <c r="AV80" i="6"/>
  <c r="AV79" i="6"/>
  <c r="AV78" i="6"/>
  <c r="AV77" i="6"/>
  <c r="AV76" i="6"/>
  <c r="AV75" i="6"/>
  <c r="AV74" i="6"/>
  <c r="AV73" i="6"/>
  <c r="AV72" i="6"/>
  <c r="AV71" i="6"/>
  <c r="AV70" i="6"/>
  <c r="AV69" i="6"/>
  <c r="AV68" i="6"/>
  <c r="AV67" i="6"/>
  <c r="AV66" i="6"/>
  <c r="AV65" i="6"/>
  <c r="AV64" i="6"/>
  <c r="AV63" i="6"/>
  <c r="AV62" i="6"/>
  <c r="AV61" i="6"/>
  <c r="AV60" i="6"/>
  <c r="AV59" i="6"/>
  <c r="AV58" i="6"/>
  <c r="AV57" i="6"/>
  <c r="AV56" i="6"/>
  <c r="AV55" i="6"/>
  <c r="AV54" i="6"/>
  <c r="AV53" i="6"/>
  <c r="AV52" i="6"/>
  <c r="AV51" i="6"/>
  <c r="AV50" i="6"/>
  <c r="AV49" i="6"/>
  <c r="AV48" i="6"/>
  <c r="AV47" i="6"/>
  <c r="AV46" i="6"/>
  <c r="AV45" i="6"/>
  <c r="AV44" i="6"/>
  <c r="AV43" i="6"/>
  <c r="AV42" i="6"/>
  <c r="AV41" i="6"/>
  <c r="AV40" i="6"/>
  <c r="AV39" i="6"/>
  <c r="AV38" i="6"/>
  <c r="AV37" i="6"/>
  <c r="AV36" i="6"/>
  <c r="AV35" i="6"/>
  <c r="AV34" i="6"/>
  <c r="AV33" i="6"/>
  <c r="AV32" i="6"/>
  <c r="AV31" i="6"/>
  <c r="AV30" i="6"/>
  <c r="AV29" i="6"/>
  <c r="AV28" i="6"/>
  <c r="AV27" i="6"/>
  <c r="AV26" i="6"/>
  <c r="AV25" i="6"/>
  <c r="AV24" i="6"/>
  <c r="AV23" i="6"/>
  <c r="AV22" i="6"/>
  <c r="AV21" i="6"/>
  <c r="AV20" i="6"/>
  <c r="AV19" i="6"/>
  <c r="AV18" i="6"/>
  <c r="AV17" i="6"/>
  <c r="AV16" i="6"/>
  <c r="AV15" i="6"/>
  <c r="AV14" i="6"/>
  <c r="AV13" i="6"/>
  <c r="AV12" i="6"/>
  <c r="AV11" i="6"/>
  <c r="AV10" i="6"/>
  <c r="AV9" i="6"/>
  <c r="AV8" i="6"/>
  <c r="AV7" i="6"/>
  <c r="AV6" i="6"/>
  <c r="AV5" i="6"/>
  <c r="AV4" i="6"/>
  <c r="AV3" i="6"/>
  <c r="I583" i="16"/>
  <c r="H583" i="16"/>
  <c r="G583" i="16"/>
  <c r="F583" i="16"/>
  <c r="E583" i="16"/>
  <c r="D583" i="16"/>
  <c r="I582" i="16"/>
  <c r="H582" i="16"/>
  <c r="G582" i="16"/>
  <c r="F582" i="16"/>
  <c r="E582" i="16"/>
  <c r="D582" i="16"/>
  <c r="I554" i="16"/>
  <c r="H554" i="16"/>
  <c r="G554" i="16"/>
  <c r="F554" i="16"/>
  <c r="E554" i="16"/>
  <c r="D554" i="16"/>
  <c r="I553" i="16"/>
  <c r="H553" i="16"/>
  <c r="G553" i="16"/>
  <c r="F553" i="16"/>
  <c r="E553" i="16"/>
  <c r="D553" i="16"/>
  <c r="I525" i="16"/>
  <c r="H525" i="16"/>
  <c r="G525" i="16"/>
  <c r="F525" i="16"/>
  <c r="E525" i="16"/>
  <c r="D525" i="16"/>
  <c r="I524" i="16"/>
  <c r="H524" i="16"/>
  <c r="G524" i="16"/>
  <c r="F524" i="16"/>
  <c r="E524" i="16"/>
  <c r="D524" i="16"/>
  <c r="I496" i="16"/>
  <c r="H496" i="16"/>
  <c r="G496" i="16"/>
  <c r="F496" i="16"/>
  <c r="E496" i="16"/>
  <c r="D496" i="16"/>
  <c r="I495" i="16"/>
  <c r="H495" i="16"/>
  <c r="G495" i="16"/>
  <c r="F495" i="16"/>
  <c r="E495" i="16"/>
  <c r="D495" i="16"/>
  <c r="I467" i="16"/>
  <c r="H467" i="16"/>
  <c r="G467" i="16"/>
  <c r="F467" i="16"/>
  <c r="E467" i="16"/>
  <c r="D467" i="16"/>
  <c r="I466" i="16"/>
  <c r="H466" i="16"/>
  <c r="G466" i="16"/>
  <c r="F466" i="16"/>
  <c r="E466" i="16"/>
  <c r="D466" i="16"/>
  <c r="I438" i="16"/>
  <c r="H438" i="16"/>
  <c r="G438" i="16"/>
  <c r="F438" i="16"/>
  <c r="E438" i="16"/>
  <c r="D438" i="16"/>
  <c r="I437" i="16"/>
  <c r="H437" i="16"/>
  <c r="G437" i="16"/>
  <c r="F437" i="16"/>
  <c r="E437" i="16"/>
  <c r="D437" i="16"/>
  <c r="I409" i="16"/>
  <c r="H409" i="16"/>
  <c r="G409" i="16"/>
  <c r="F409" i="16"/>
  <c r="E409" i="16"/>
  <c r="D409" i="16"/>
  <c r="I408" i="16"/>
  <c r="H408" i="16"/>
  <c r="G408" i="16"/>
  <c r="F408" i="16"/>
  <c r="E408" i="16"/>
  <c r="D408" i="16"/>
  <c r="I380" i="16"/>
  <c r="H380" i="16"/>
  <c r="G380" i="16"/>
  <c r="F380" i="16"/>
  <c r="E380" i="16"/>
  <c r="D380" i="16"/>
  <c r="I379" i="16"/>
  <c r="H379" i="16"/>
  <c r="G379" i="16"/>
  <c r="F379" i="16"/>
  <c r="E379" i="16"/>
  <c r="D379" i="16"/>
  <c r="I351" i="16"/>
  <c r="H351" i="16"/>
  <c r="G351" i="16"/>
  <c r="F351" i="16"/>
  <c r="E351" i="16"/>
  <c r="D351" i="16"/>
  <c r="I350" i="16"/>
  <c r="H350" i="16"/>
  <c r="G350" i="16"/>
  <c r="F350" i="16"/>
  <c r="E350" i="16"/>
  <c r="D350" i="16"/>
  <c r="I322" i="16"/>
  <c r="H322" i="16"/>
  <c r="G322" i="16"/>
  <c r="F322" i="16"/>
  <c r="E322" i="16"/>
  <c r="D322" i="16"/>
  <c r="I321" i="16"/>
  <c r="H321" i="16"/>
  <c r="G321" i="16"/>
  <c r="F321" i="16"/>
  <c r="E321" i="16"/>
  <c r="D321" i="16"/>
  <c r="I293" i="16"/>
  <c r="H293" i="16"/>
  <c r="G293" i="16"/>
  <c r="F293" i="16"/>
  <c r="E293" i="16"/>
  <c r="D293" i="16"/>
  <c r="I292" i="16"/>
  <c r="H292" i="16"/>
  <c r="G292" i="16"/>
  <c r="F292" i="16"/>
  <c r="E292" i="16"/>
  <c r="D292" i="16"/>
  <c r="I264" i="16"/>
  <c r="H264" i="16"/>
  <c r="G264" i="16"/>
  <c r="F264" i="16"/>
  <c r="E264" i="16"/>
  <c r="D264" i="16"/>
  <c r="I263" i="16"/>
  <c r="H263" i="16"/>
  <c r="G263" i="16"/>
  <c r="F263" i="16"/>
  <c r="E263" i="16"/>
  <c r="D263" i="16"/>
  <c r="I235" i="16"/>
  <c r="H235" i="16"/>
  <c r="G235" i="16"/>
  <c r="F235" i="16"/>
  <c r="E235" i="16"/>
  <c r="D235" i="16"/>
  <c r="I234" i="16"/>
  <c r="H234" i="16"/>
  <c r="G234" i="16"/>
  <c r="F234" i="16"/>
  <c r="E234" i="16"/>
  <c r="D234" i="16"/>
  <c r="I206" i="16"/>
  <c r="H206" i="16"/>
  <c r="G206" i="16"/>
  <c r="F206" i="16"/>
  <c r="E206" i="16"/>
  <c r="D206" i="16"/>
  <c r="I205" i="16"/>
  <c r="H205" i="16"/>
  <c r="G205" i="16"/>
  <c r="F205" i="16"/>
  <c r="E205" i="16"/>
  <c r="D205" i="16"/>
  <c r="I177" i="16"/>
  <c r="H177" i="16"/>
  <c r="G177" i="16"/>
  <c r="F177" i="16"/>
  <c r="E177" i="16"/>
  <c r="D177" i="16"/>
  <c r="I176" i="16"/>
  <c r="H176" i="16"/>
  <c r="G176" i="16"/>
  <c r="F176" i="16"/>
  <c r="E176" i="16"/>
  <c r="D176" i="16"/>
  <c r="I148" i="16"/>
  <c r="H148" i="16"/>
  <c r="G148" i="16"/>
  <c r="F148" i="16"/>
  <c r="E148" i="16"/>
  <c r="D148" i="16"/>
  <c r="I147" i="16"/>
  <c r="H147" i="16"/>
  <c r="G147" i="16"/>
  <c r="F147" i="16"/>
  <c r="E147" i="16"/>
  <c r="D147" i="16"/>
  <c r="I119" i="16"/>
  <c r="H119" i="16"/>
  <c r="G119" i="16"/>
  <c r="F119" i="16"/>
  <c r="E119" i="16"/>
  <c r="D119" i="16"/>
  <c r="I118" i="16"/>
  <c r="H118" i="16"/>
  <c r="G118" i="16"/>
  <c r="F118" i="16"/>
  <c r="E118" i="16"/>
  <c r="D118" i="16"/>
  <c r="I90" i="16"/>
  <c r="H90" i="16"/>
  <c r="G90" i="16"/>
  <c r="F90" i="16"/>
  <c r="E90" i="16"/>
  <c r="D90" i="16"/>
  <c r="I89" i="16"/>
  <c r="H89" i="16"/>
  <c r="G89" i="16"/>
  <c r="F89" i="16"/>
  <c r="E89" i="16"/>
  <c r="D89" i="16"/>
  <c r="I32" i="16"/>
  <c r="H32" i="16"/>
  <c r="G32" i="16"/>
  <c r="F32" i="16"/>
  <c r="E32" i="16"/>
  <c r="D32" i="16"/>
  <c r="E61" i="16"/>
  <c r="F61" i="16"/>
  <c r="G61" i="16"/>
  <c r="H61" i="16"/>
  <c r="I61" i="16"/>
  <c r="D61" i="16"/>
  <c r="I60" i="16"/>
  <c r="H60" i="16"/>
  <c r="G60" i="16"/>
  <c r="F60" i="16"/>
  <c r="E60" i="16"/>
  <c r="D60" i="16"/>
  <c r="E31" i="16"/>
  <c r="F31" i="16"/>
  <c r="G31" i="16"/>
  <c r="H31" i="16"/>
  <c r="I31" i="16"/>
  <c r="D31" i="16"/>
  <c r="P581" i="16"/>
  <c r="Q581" i="16"/>
  <c r="R581" i="16"/>
  <c r="S581" i="16"/>
  <c r="T581" i="16"/>
  <c r="O581" i="16"/>
  <c r="T552" i="16"/>
  <c r="P552" i="16"/>
  <c r="Q552" i="16"/>
  <c r="R552" i="16"/>
  <c r="S552" i="16"/>
  <c r="O552" i="16"/>
  <c r="S523" i="16"/>
  <c r="T523" i="16"/>
  <c r="P523" i="16"/>
  <c r="Q523" i="16"/>
  <c r="R523" i="16"/>
  <c r="O523" i="16"/>
  <c r="P494" i="16"/>
  <c r="Q494" i="16"/>
  <c r="R494" i="16"/>
  <c r="S494" i="16"/>
  <c r="T494" i="16"/>
  <c r="O494" i="16"/>
  <c r="T465" i="16"/>
  <c r="P465" i="16"/>
  <c r="Q465" i="16"/>
  <c r="R465" i="16"/>
  <c r="S465" i="16"/>
  <c r="O465" i="16"/>
  <c r="T436" i="16"/>
  <c r="P436" i="16"/>
  <c r="Q436" i="16"/>
  <c r="R436" i="16"/>
  <c r="S436" i="16"/>
  <c r="O436" i="16"/>
  <c r="T407" i="16"/>
  <c r="P407" i="16"/>
  <c r="Q407" i="16"/>
  <c r="R407" i="16"/>
  <c r="S407" i="16"/>
  <c r="O407" i="16"/>
  <c r="P378" i="16"/>
  <c r="Q378" i="16"/>
  <c r="R378" i="16"/>
  <c r="S378" i="16"/>
  <c r="T378" i="16"/>
  <c r="O378" i="16"/>
  <c r="T349" i="16"/>
  <c r="P349" i="16"/>
  <c r="Q349" i="16"/>
  <c r="R349" i="16"/>
  <c r="S349" i="16"/>
  <c r="O349" i="16"/>
  <c r="P320" i="16"/>
  <c r="Q320" i="16"/>
  <c r="R320" i="16"/>
  <c r="S320" i="16"/>
  <c r="T320" i="16"/>
  <c r="O320" i="16"/>
  <c r="P291" i="16"/>
  <c r="Q291" i="16"/>
  <c r="R291" i="16"/>
  <c r="S291" i="16"/>
  <c r="T291" i="16"/>
  <c r="O291" i="16"/>
  <c r="P262" i="16"/>
  <c r="Q262" i="16"/>
  <c r="R262" i="16"/>
  <c r="S262" i="16"/>
  <c r="T262" i="16"/>
  <c r="O262" i="16"/>
  <c r="P233" i="16"/>
  <c r="Q233" i="16"/>
  <c r="R233" i="16"/>
  <c r="S233" i="16"/>
  <c r="T233" i="16"/>
  <c r="O233" i="16"/>
  <c r="P204" i="16"/>
  <c r="Q204" i="16"/>
  <c r="R204" i="16"/>
  <c r="S204" i="16"/>
  <c r="T204" i="16"/>
  <c r="O204" i="16"/>
  <c r="P175" i="16"/>
  <c r="Q175" i="16"/>
  <c r="R175" i="16"/>
  <c r="S175" i="16"/>
  <c r="T175" i="16"/>
  <c r="O175" i="16"/>
  <c r="T146" i="16"/>
  <c r="P146" i="16"/>
  <c r="Q146" i="16"/>
  <c r="R146" i="16"/>
  <c r="S146" i="16"/>
  <c r="O146" i="16"/>
  <c r="P117" i="16"/>
  <c r="Q117" i="16"/>
  <c r="R117" i="16"/>
  <c r="S117" i="16"/>
  <c r="T117" i="16"/>
  <c r="O117" i="16"/>
  <c r="P88" i="16"/>
  <c r="Q88" i="16"/>
  <c r="R88" i="16"/>
  <c r="S88" i="16"/>
  <c r="T88" i="16"/>
  <c r="O88" i="16"/>
  <c r="P59" i="16"/>
  <c r="Q59" i="16"/>
  <c r="R59" i="16"/>
  <c r="S59" i="16"/>
  <c r="T59" i="16"/>
  <c r="O59" i="16"/>
  <c r="P30" i="16"/>
  <c r="Q30" i="16"/>
  <c r="R30" i="16"/>
  <c r="S30" i="16"/>
  <c r="T30" i="16"/>
  <c r="O30" i="16"/>
  <c r="K29" i="26" l="1"/>
  <c r="W29" i="26"/>
  <c r="O29" i="26"/>
  <c r="AA29" i="26"/>
  <c r="I581" i="16"/>
  <c r="I552" i="16"/>
  <c r="I523" i="16"/>
  <c r="I494" i="16"/>
  <c r="I465" i="16"/>
  <c r="I436" i="16"/>
  <c r="I407" i="16"/>
  <c r="I378" i="16"/>
  <c r="I349" i="16"/>
  <c r="I320" i="16"/>
  <c r="I291" i="16"/>
  <c r="I262" i="16"/>
  <c r="I233" i="16"/>
  <c r="I204" i="16"/>
  <c r="I175" i="16"/>
  <c r="I146" i="16"/>
  <c r="I117" i="16"/>
  <c r="I88" i="16"/>
  <c r="I59" i="16"/>
  <c r="I30" i="16"/>
  <c r="E581" i="16"/>
  <c r="F581" i="16"/>
  <c r="G581" i="16"/>
  <c r="H581" i="16"/>
  <c r="D581" i="16"/>
  <c r="E552" i="16"/>
  <c r="F552" i="16"/>
  <c r="G552" i="16"/>
  <c r="H552" i="16"/>
  <c r="D552" i="16"/>
  <c r="E523" i="16"/>
  <c r="F523" i="16"/>
  <c r="G523" i="16"/>
  <c r="H523" i="16"/>
  <c r="D523" i="16"/>
  <c r="E494" i="16"/>
  <c r="F494" i="16"/>
  <c r="G494" i="16"/>
  <c r="H494" i="16"/>
  <c r="D494" i="16"/>
  <c r="E465" i="16"/>
  <c r="F465" i="16"/>
  <c r="G465" i="16"/>
  <c r="H465" i="16"/>
  <c r="D465" i="16"/>
  <c r="E436" i="16"/>
  <c r="F436" i="16"/>
  <c r="G436" i="16"/>
  <c r="H436" i="16"/>
  <c r="D436" i="16"/>
  <c r="E407" i="16"/>
  <c r="F407" i="16"/>
  <c r="G407" i="16"/>
  <c r="H407" i="16"/>
  <c r="D407" i="16"/>
  <c r="E378" i="16"/>
  <c r="F378" i="16"/>
  <c r="G378" i="16"/>
  <c r="H378" i="16"/>
  <c r="D378" i="16"/>
  <c r="E349" i="16"/>
  <c r="F349" i="16"/>
  <c r="G349" i="16"/>
  <c r="H349" i="16"/>
  <c r="D349" i="16"/>
  <c r="E320" i="16"/>
  <c r="F320" i="16"/>
  <c r="G320" i="16"/>
  <c r="H320" i="16"/>
  <c r="D320" i="16"/>
  <c r="E291" i="16"/>
  <c r="F291" i="16"/>
  <c r="G291" i="16"/>
  <c r="H291" i="16"/>
  <c r="D291" i="16"/>
  <c r="E262" i="16"/>
  <c r="F262" i="16"/>
  <c r="G262" i="16"/>
  <c r="H262" i="16"/>
  <c r="D262" i="16"/>
  <c r="E233" i="16"/>
  <c r="F233" i="16"/>
  <c r="G233" i="16"/>
  <c r="H233" i="16"/>
  <c r="D233" i="16"/>
  <c r="E204" i="16"/>
  <c r="F204" i="16"/>
  <c r="G204" i="16"/>
  <c r="H204" i="16"/>
  <c r="D204" i="16"/>
  <c r="E175" i="16"/>
  <c r="F175" i="16"/>
  <c r="G175" i="16"/>
  <c r="H175" i="16"/>
  <c r="D175" i="16"/>
  <c r="E146" i="16"/>
  <c r="F146" i="16"/>
  <c r="G146" i="16"/>
  <c r="H146" i="16"/>
  <c r="D146" i="16"/>
  <c r="E117" i="16"/>
  <c r="F117" i="16"/>
  <c r="G117" i="16"/>
  <c r="H117" i="16"/>
  <c r="D117" i="16"/>
  <c r="H88" i="16"/>
  <c r="E88" i="16"/>
  <c r="F88" i="16"/>
  <c r="G88" i="16"/>
  <c r="D88" i="16"/>
  <c r="E59" i="16"/>
  <c r="F59" i="16"/>
  <c r="G59" i="16"/>
  <c r="H59" i="16"/>
  <c r="D59" i="16"/>
  <c r="E30" i="16"/>
  <c r="F30" i="16"/>
  <c r="G30" i="16"/>
  <c r="H30" i="16"/>
  <c r="D30" i="16"/>
</calcChain>
</file>

<file path=xl/sharedStrings.xml><?xml version="1.0" encoding="utf-8"?>
<sst xmlns="http://schemas.openxmlformats.org/spreadsheetml/2006/main" count="3746" uniqueCount="169">
  <si>
    <t>PSNR-Y</t>
  </si>
  <si>
    <t>PSNR-U</t>
  </si>
  <si>
    <t>PSNR-V</t>
  </si>
  <si>
    <t>JMSSIM-Y</t>
  </si>
  <si>
    <t>JMSSIM-U</t>
  </si>
  <si>
    <t>JMSSIM-V</t>
  </si>
  <si>
    <t>Time</t>
  </si>
  <si>
    <t>mean Vmaf</t>
  </si>
  <si>
    <t>vmaf neg</t>
  </si>
  <si>
    <t>FG00</t>
  </si>
  <si>
    <t>FG01</t>
  </si>
  <si>
    <t>FG02</t>
  </si>
  <si>
    <t>FG03</t>
  </si>
  <si>
    <t>FG04</t>
  </si>
  <si>
    <t>FG05</t>
  </si>
  <si>
    <t>FG06</t>
  </si>
  <si>
    <t>FG07</t>
  </si>
  <si>
    <t>FG08</t>
  </si>
  <si>
    <t>FG09</t>
  </si>
  <si>
    <t>FG10</t>
  </si>
  <si>
    <t>FG11</t>
  </si>
  <si>
    <t>FG12</t>
  </si>
  <si>
    <t>FG13</t>
  </si>
  <si>
    <t>FG14</t>
  </si>
  <si>
    <t>FG15</t>
  </si>
  <si>
    <t>FG16</t>
  </si>
  <si>
    <t>FG17</t>
  </si>
  <si>
    <t>FG18</t>
  </si>
  <si>
    <t>FG19</t>
  </si>
  <si>
    <t>FG20</t>
  </si>
  <si>
    <t>FG21</t>
  </si>
  <si>
    <t>FG22</t>
  </si>
  <si>
    <t>FG23</t>
  </si>
  <si>
    <t>FG24</t>
  </si>
  <si>
    <t>FG25</t>
  </si>
  <si>
    <t> </t>
  </si>
  <si>
    <t>44.205 </t>
  </si>
  <si>
    <t>47.083 </t>
  </si>
  <si>
    <t>44.925 </t>
  </si>
  <si>
    <t>Forest Focus</t>
  </si>
  <si>
    <t>Egg Mixing</t>
  </si>
  <si>
    <t>GoldenGate Bridge</t>
  </si>
  <si>
    <t>GoldenGate Pan</t>
  </si>
  <si>
    <t>Hiker</t>
  </si>
  <si>
    <t>Into The Woods</t>
  </si>
  <si>
    <t>Steaming Glass</t>
  </si>
  <si>
    <t>ToS 004</t>
  </si>
  <si>
    <t>ToS 021</t>
  </si>
  <si>
    <t>ToS 023</t>
  </si>
  <si>
    <t>ToS 029</t>
  </si>
  <si>
    <t>ToS 030</t>
  </si>
  <si>
    <t>ToS 044</t>
  </si>
  <si>
    <t>ToS 046</t>
  </si>
  <si>
    <t>ToS 062</t>
  </si>
  <si>
    <t>ToS 101</t>
  </si>
  <si>
    <t>ToS 135</t>
  </si>
  <si>
    <t>ToS 136</t>
  </si>
  <si>
    <t>Twirling Umbrella</t>
  </si>
  <si>
    <t>45.612 </t>
  </si>
  <si>
    <t>PSNR_Y_Orig</t>
  </si>
  <si>
    <t>PSNR_U_Orig</t>
  </si>
  <si>
    <t>PSNR_V_Orig</t>
  </si>
  <si>
    <t>52.417 </t>
  </si>
  <si>
    <t>49.849 </t>
  </si>
  <si>
    <t>Forest Zoom</t>
  </si>
  <si>
    <t>48.842 </t>
  </si>
  <si>
    <t>46.353 </t>
  </si>
  <si>
    <t>54.115 </t>
  </si>
  <si>
    <t>46.041 </t>
  </si>
  <si>
    <t>45.347 </t>
  </si>
  <si>
    <t>43.377 </t>
  </si>
  <si>
    <t>Original</t>
  </si>
  <si>
    <t>AVG</t>
  </si>
  <si>
    <t>NLMEANS</t>
  </si>
  <si>
    <t>BM3D</t>
  </si>
  <si>
    <t>HQDN3D</t>
  </si>
  <si>
    <t>VAGUEDENOISER</t>
  </si>
  <si>
    <t>ATADENOISE</t>
  </si>
  <si>
    <t>ORIG</t>
  </si>
  <si>
    <t>L</t>
  </si>
  <si>
    <t>M1</t>
  </si>
  <si>
    <t>M2</t>
  </si>
  <si>
    <t>M3</t>
  </si>
  <si>
    <t>H</t>
  </si>
  <si>
    <t>Nlmeans</t>
  </si>
  <si>
    <t>JMSSIM-Yorig</t>
  </si>
  <si>
    <t>JSSIM_Uorig</t>
  </si>
  <si>
    <t>JSSIM-Vorig</t>
  </si>
  <si>
    <t>AVG PSNR</t>
  </si>
  <si>
    <t>AVGPSNR</t>
  </si>
  <si>
    <t>AVF PSNR</t>
  </si>
  <si>
    <t>PSNR AVG CASE</t>
  </si>
  <si>
    <t>COMPLEXITY</t>
  </si>
  <si>
    <t>AVG_all</t>
  </si>
  <si>
    <t>AVG_graynoise</t>
  </si>
  <si>
    <t>AVG_gray_mod</t>
  </si>
  <si>
    <t>GoldenGateBridge_fg00_3840x2160_24_10b_420_psnr_mssim.txt:D_Avg</t>
  </si>
  <si>
    <t>GoldenGateBridge_fg01_3840x2160_24_10b_420_psnr_mssim.txt:D_Avg</t>
  </si>
  <si>
    <t>GoldenGateBridge_fg02_3840x2160_24_10b_420_psnr_mssim.txt:D_Avg</t>
  </si>
  <si>
    <t>GoldenGateBridge_fg03_3840x2160_24_10b_420_psnr_mssim.txt:D_Avg</t>
  </si>
  <si>
    <t>GoldenGateBridge_fg04_3840x2160_24_10b_420_psnr_mssim.txt:D_Avg</t>
  </si>
  <si>
    <t>GoldenGateBridge_fg05_3840x2160_24_10b_420_psnr_mssim.txt:D_Avg</t>
  </si>
  <si>
    <t>GoldenGateBridge_fg06_3840x2160_24_10b_420_psnr_mssim.txt:D_Avg</t>
  </si>
  <si>
    <t>GoldenGateBridge_fg07_3840x2160_24_10b_420_psnr_mssim.txt:D_Avg</t>
  </si>
  <si>
    <t>GoldenGateBridge_fg08_3840x2160_24_10b_420_psnr_mssim.txt:D_Avg</t>
  </si>
  <si>
    <t>GoldenGateBridge_fg09_3840x2160_24_10b_420_psnr_mssim.txt:D_Avg</t>
  </si>
  <si>
    <t>GoldenGateBridge_fg10_3840x2160_24_10b_420_psnr_mssim.txt:D_Avg</t>
  </si>
  <si>
    <t>GoldenGateBridge_fg11_3840x2160_24_10b_420_psnr_mssim.txt:D_Avg</t>
  </si>
  <si>
    <t>GoldenGateBridge_fg12_3840x2160_24_10b_420_psnr_mssim.txt:D_Avg</t>
  </si>
  <si>
    <t>GoldenGateBridge_fg13_3840x2160_24_10b_420_psnr_mssim.txt:D_Avg</t>
  </si>
  <si>
    <t>GoldenGateBridge_fg14_3840x2160_24_10b_420_psnr_mssim.txt:D_Avg</t>
  </si>
  <si>
    <t>GoldenGateBridge_fg15_3840x2160_24_10b_420_psnr_mssim.txt:D_Avg</t>
  </si>
  <si>
    <t>GoldenGateBridge_fg16_3840x2160_24_10b_420_psnr_mssim.txt:D_Avg</t>
  </si>
  <si>
    <t>GoldenGateBridge_fg17_3840x2160_24_10b_420_psnr_mssim.txt:D_Avg</t>
  </si>
  <si>
    <t>GoldenGateBridge_fg18_3840x2160_24_10b_420_psnr_mssim.txt:D_Avg</t>
  </si>
  <si>
    <t>GoldenGateBridge_fg19_3840x2160_24_10b_420_psnr_mssim.txt:D_Avg</t>
  </si>
  <si>
    <t>GoldenGateBridge_fg20_3840x2160_24_10b_420_psnr_mssim.txt:D_Avg</t>
  </si>
  <si>
    <t>GoldenGateBridge_fg21_3840x2160_24_10b_420_psnr_mssim.txt:D_Avg</t>
  </si>
  <si>
    <t>Sigma4</t>
  </si>
  <si>
    <t>Sigma1</t>
  </si>
  <si>
    <t>Sigma8</t>
  </si>
  <si>
    <t>Sigma12</t>
  </si>
  <si>
    <t>Sigma16</t>
  </si>
  <si>
    <t>Sigma20</t>
  </si>
  <si>
    <t>PSNR Y</t>
  </si>
  <si>
    <t>PSNR U</t>
  </si>
  <si>
    <t>PSNR V</t>
  </si>
  <si>
    <t>Luma PSNR</t>
  </si>
  <si>
    <t>MAX</t>
  </si>
  <si>
    <t>sigma1</t>
  </si>
  <si>
    <t>sigma4</t>
  </si>
  <si>
    <t>sigma8</t>
  </si>
  <si>
    <t>sigma12</t>
  </si>
  <si>
    <t>sigma16</t>
  </si>
  <si>
    <t>sigma20</t>
  </si>
  <si>
    <t>original</t>
  </si>
  <si>
    <t>?</t>
  </si>
  <si>
    <t>47.210 </t>
  </si>
  <si>
    <t>53.871 </t>
  </si>
  <si>
    <t>54.605 </t>
  </si>
  <si>
    <t>44.897 </t>
  </si>
  <si>
    <t>55.230 </t>
  </si>
  <si>
    <t>55.072 </t>
  </si>
  <si>
    <t>39.534 </t>
  </si>
  <si>
    <t>48.985 </t>
  </si>
  <si>
    <t>53.446 </t>
  </si>
  <si>
    <t>55.206 </t>
  </si>
  <si>
    <t>50.694 </t>
  </si>
  <si>
    <t>55.130 </t>
  </si>
  <si>
    <t>43.062 </t>
  </si>
  <si>
    <t>53.849 </t>
  </si>
  <si>
    <t>47.648 </t>
  </si>
  <si>
    <t>53.616 </t>
  </si>
  <si>
    <t>53.176 </t>
  </si>
  <si>
    <t>53.437 </t>
  </si>
  <si>
    <t>47.201 </t>
  </si>
  <si>
    <t>54.484 </t>
  </si>
  <si>
    <t>54.756 </t>
  </si>
  <si>
    <t>40.038 </t>
  </si>
  <si>
    <t>47.817 </t>
  </si>
  <si>
    <t>47.865 </t>
  </si>
  <si>
    <t>54.946 </t>
  </si>
  <si>
    <t>51.550 </t>
  </si>
  <si>
    <t>55.068 </t>
  </si>
  <si>
    <t>44.790 </t>
  </si>
  <si>
    <t>52.937 </t>
  </si>
  <si>
    <t>41.091 </t>
  </si>
  <si>
    <t>34.822 </t>
  </si>
  <si>
    <t>45.098 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</si>
</sst>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7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Menlo"/>
      <family val="2"/>
    </font>
    <font>
      <b/>
      <sz val="48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16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6"/>
      <color theme="9"/>
      <name val="Calibri"/>
      <family val="2"/>
      <scheme val="minor"/>
    </font>
    <font>
      <b/>
      <sz val="16"/>
      <color theme="9"/>
      <name val="Calibri (Body)"/>
    </font>
    <font>
      <sz val="12"/>
      <color theme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 textRotation="90"/>
    </xf>
    <xf numFmtId="0" fontId="5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left"/>
    </xf>
    <xf numFmtId="0" fontId="13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4" fillId="0" borderId="0" xfId="0" applyFont="1" applyFill="1" applyAlignment="1">
      <alignment horizontal="center" vertical="center" textRotation="90"/>
    </xf>
    <xf numFmtId="0" fontId="5" fillId="0" borderId="0" xfId="0" applyFont="1" applyFill="1" applyAlignment="1">
      <alignment horizontal="center" vertical="center" textRotation="90"/>
    </xf>
    <xf numFmtId="0" fontId="5" fillId="0" borderId="0" xfId="0" applyFont="1" applyFill="1" applyAlignment="1">
      <alignment horizontal="center" vertical="center" textRotation="90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1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AC6A4-3A12-4E40-AA64-8F7399FB939E}">
  <sheetPr codeName="Sheet3"/>
  <dimension ref="A1:BM553"/>
  <sheetViews>
    <sheetView topLeftCell="A17" zoomScale="97" workbookViewId="0">
      <selection activeCell="P2" sqref="P1:P1048576"/>
    </sheetView>
  </sheetViews>
  <sheetFormatPr baseColWidth="10" defaultRowHeight="16" x14ac:dyDescent="0.2"/>
  <cols>
    <col min="1" max="1" width="7.1640625" customWidth="1"/>
    <col min="3" max="3" width="13" customWidth="1"/>
    <col min="7" max="7" width="10.83203125" customWidth="1"/>
    <col min="8" max="8" width="12.1640625" customWidth="1"/>
    <col min="9" max="9" width="13.6640625" customWidth="1"/>
    <col min="13" max="13" width="12" customWidth="1"/>
    <col min="14" max="14" width="12.33203125" customWidth="1"/>
    <col min="15" max="15" width="11.1640625" customWidth="1"/>
    <col min="16" max="16" width="0" hidden="1" customWidth="1"/>
    <col min="19" max="21" width="10.83203125" style="4"/>
    <col min="22" max="22" width="11.83203125" style="4" customWidth="1"/>
    <col min="23" max="23" width="8.6640625" style="4" customWidth="1"/>
    <col min="24" max="24" width="13.6640625" style="4" customWidth="1"/>
    <col min="25" max="27" width="10.83203125" style="4"/>
    <col min="28" max="28" width="0" style="4" hidden="1" customWidth="1"/>
    <col min="29" max="30" width="10.83203125" style="4"/>
    <col min="59" max="59" width="12.83203125" customWidth="1"/>
  </cols>
  <sheetData>
    <row r="1" spans="1:65" ht="21" x14ac:dyDescent="0.25">
      <c r="D1" s="18" t="s">
        <v>84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5" t="s">
        <v>74</v>
      </c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8" t="s">
        <v>75</v>
      </c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5" t="s">
        <v>76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20" t="s">
        <v>77</v>
      </c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</row>
    <row r="2" spans="1:65" x14ac:dyDescent="0.2">
      <c r="C2" s="10" t="s">
        <v>92</v>
      </c>
      <c r="D2" s="7" t="s">
        <v>0</v>
      </c>
      <c r="E2" s="7" t="s">
        <v>1</v>
      </c>
      <c r="F2" s="7" t="s">
        <v>2</v>
      </c>
      <c r="G2" s="7" t="s">
        <v>59</v>
      </c>
      <c r="H2" s="7" t="s">
        <v>60</v>
      </c>
      <c r="I2" s="7" t="s">
        <v>61</v>
      </c>
      <c r="J2" s="7" t="s">
        <v>3</v>
      </c>
      <c r="K2" s="7" t="s">
        <v>4</v>
      </c>
      <c r="L2" s="7" t="s">
        <v>5</v>
      </c>
      <c r="M2" s="7" t="s">
        <v>85</v>
      </c>
      <c r="N2" s="7" t="s">
        <v>86</v>
      </c>
      <c r="O2" s="7" t="s">
        <v>87</v>
      </c>
      <c r="P2" s="7" t="s">
        <v>6</v>
      </c>
      <c r="Q2" s="7" t="s">
        <v>8</v>
      </c>
      <c r="R2" s="7" t="s">
        <v>7</v>
      </c>
      <c r="S2" s="5" t="s">
        <v>0</v>
      </c>
      <c r="T2" s="5" t="s">
        <v>1</v>
      </c>
      <c r="U2" s="5" t="s">
        <v>2</v>
      </c>
      <c r="V2" s="5" t="s">
        <v>59</v>
      </c>
      <c r="W2" s="5" t="s">
        <v>60</v>
      </c>
      <c r="X2" s="5" t="s">
        <v>61</v>
      </c>
      <c r="Y2" s="5" t="s">
        <v>3</v>
      </c>
      <c r="Z2" s="5" t="s">
        <v>4</v>
      </c>
      <c r="AA2" s="5" t="s">
        <v>5</v>
      </c>
      <c r="AB2" s="5" t="s">
        <v>6</v>
      </c>
      <c r="AC2" s="5" t="s">
        <v>8</v>
      </c>
      <c r="AD2" s="5" t="s">
        <v>7</v>
      </c>
      <c r="AE2" s="7" t="s">
        <v>0</v>
      </c>
      <c r="AF2" s="7" t="s">
        <v>1</v>
      </c>
      <c r="AG2" s="7" t="s">
        <v>2</v>
      </c>
      <c r="AH2" s="7" t="s">
        <v>59</v>
      </c>
      <c r="AI2" s="7" t="s">
        <v>60</v>
      </c>
      <c r="AJ2" s="7" t="s">
        <v>61</v>
      </c>
      <c r="AK2" s="7" t="s">
        <v>3</v>
      </c>
      <c r="AL2" s="7" t="s">
        <v>4</v>
      </c>
      <c r="AM2" s="7" t="s">
        <v>5</v>
      </c>
      <c r="AN2" s="7" t="s">
        <v>8</v>
      </c>
      <c r="AO2" s="7" t="s">
        <v>7</v>
      </c>
      <c r="AP2" s="5" t="s">
        <v>0</v>
      </c>
      <c r="AQ2" s="5" t="s">
        <v>1</v>
      </c>
      <c r="AR2" s="5" t="s">
        <v>2</v>
      </c>
      <c r="AS2" s="5" t="s">
        <v>59</v>
      </c>
      <c r="AT2" s="5" t="s">
        <v>60</v>
      </c>
      <c r="AU2" s="5" t="s">
        <v>61</v>
      </c>
      <c r="AV2" s="5" t="s">
        <v>90</v>
      </c>
      <c r="AW2" s="5" t="s">
        <v>3</v>
      </c>
      <c r="AX2" s="5" t="s">
        <v>4</v>
      </c>
      <c r="AY2" s="5" t="s">
        <v>5</v>
      </c>
      <c r="AZ2" s="5" t="s">
        <v>8</v>
      </c>
      <c r="BA2" s="5" t="s">
        <v>7</v>
      </c>
      <c r="BB2" s="7" t="s">
        <v>0</v>
      </c>
      <c r="BC2" s="7" t="s">
        <v>1</v>
      </c>
      <c r="BD2" s="7" t="s">
        <v>2</v>
      </c>
      <c r="BE2" s="7" t="s">
        <v>59</v>
      </c>
      <c r="BF2" s="7" t="s">
        <v>60</v>
      </c>
      <c r="BG2" s="7" t="s">
        <v>61</v>
      </c>
      <c r="BH2" s="7" t="s">
        <v>91</v>
      </c>
      <c r="BI2" s="7" t="s">
        <v>3</v>
      </c>
      <c r="BJ2" s="7" t="s">
        <v>4</v>
      </c>
      <c r="BK2" s="7" t="s">
        <v>5</v>
      </c>
      <c r="BL2" s="7" t="s">
        <v>8</v>
      </c>
      <c r="BM2" s="7" t="s">
        <v>7</v>
      </c>
    </row>
    <row r="3" spans="1:65" x14ac:dyDescent="0.2">
      <c r="A3" s="13" t="s">
        <v>40</v>
      </c>
      <c r="B3" s="2" t="s">
        <v>9</v>
      </c>
      <c r="C3" s="21" t="s">
        <v>79</v>
      </c>
      <c r="D3" s="4">
        <v>43.676000000000002</v>
      </c>
      <c r="E3" s="4">
        <v>48.256999999999998</v>
      </c>
      <c r="F3" s="4">
        <v>49.215000000000003</v>
      </c>
      <c r="G3" s="4">
        <v>45.155999999999999</v>
      </c>
      <c r="H3" s="4">
        <v>59.476999999999997</v>
      </c>
      <c r="I3" s="4">
        <v>58.927</v>
      </c>
      <c r="J3" s="4">
        <v>40.454999999999998</v>
      </c>
      <c r="K3" s="4">
        <v>44.420999999999999</v>
      </c>
      <c r="L3" s="4">
        <v>45.134999999999998</v>
      </c>
      <c r="M3" s="4">
        <v>41.548999999999999</v>
      </c>
      <c r="N3" s="4">
        <v>55.255000000000003</v>
      </c>
      <c r="O3" s="4">
        <v>54.338999999999999</v>
      </c>
      <c r="P3" s="4">
        <v>3.7440000000000002</v>
      </c>
      <c r="Q3" s="17">
        <v>91.103363999999999</v>
      </c>
      <c r="R3" s="17">
        <v>92.652759000000003</v>
      </c>
      <c r="S3" s="4">
        <v>42.872</v>
      </c>
      <c r="T3" s="4">
        <v>46.917999999999999</v>
      </c>
      <c r="U3" s="4">
        <v>47.973999999999997</v>
      </c>
      <c r="V3" s="4">
        <v>45.155999999999999</v>
      </c>
      <c r="W3" s="4">
        <v>59.476999999999997</v>
      </c>
      <c r="X3" s="17">
        <v>58.927</v>
      </c>
      <c r="Y3" s="4">
        <v>40.078000000000003</v>
      </c>
      <c r="Z3" s="4">
        <v>44.05</v>
      </c>
      <c r="AA3" s="4">
        <v>44.695999999999998</v>
      </c>
      <c r="AC3" s="17">
        <v>90.365936000000005</v>
      </c>
      <c r="AD3" s="17">
        <v>91.885238000000001</v>
      </c>
      <c r="AE3" s="4">
        <v>43.902999999999999</v>
      </c>
      <c r="AF3" s="4">
        <v>50.923000000000002</v>
      </c>
      <c r="AG3" s="4">
        <v>51.051000000000002</v>
      </c>
      <c r="AH3" s="4">
        <v>45.155999999999999</v>
      </c>
      <c r="AI3" s="4">
        <v>59.476999999999997</v>
      </c>
      <c r="AJ3" s="4">
        <v>58.927</v>
      </c>
      <c r="AK3" s="4">
        <v>40.966000000000001</v>
      </c>
      <c r="AL3" s="4">
        <v>45.652000000000001</v>
      </c>
      <c r="AM3" s="4">
        <v>45.368000000000002</v>
      </c>
      <c r="AN3" s="17">
        <v>90.394797999999994</v>
      </c>
      <c r="AO3" s="17">
        <v>91.797160000000005</v>
      </c>
      <c r="AP3" s="4">
        <v>44.396999999999998</v>
      </c>
      <c r="AQ3" s="4">
        <v>51.831000000000003</v>
      </c>
      <c r="AR3" s="4">
        <v>51.402000000000001</v>
      </c>
      <c r="AS3" s="4">
        <v>45.155999999999999</v>
      </c>
      <c r="AT3" s="4">
        <v>59.476999999999997</v>
      </c>
      <c r="AU3" s="4">
        <v>58.927</v>
      </c>
      <c r="AV3" s="17">
        <f>((AP3*6)+AQ3+AR3)/8</f>
        <v>46.201875000000001</v>
      </c>
      <c r="AW3" s="4">
        <v>41.164000000000001</v>
      </c>
      <c r="AX3" s="4">
        <v>49.578000000000003</v>
      </c>
      <c r="AY3" s="4">
        <v>48.707999999999998</v>
      </c>
      <c r="AZ3" s="19">
        <v>91.664315000000002</v>
      </c>
      <c r="BA3" s="17">
        <v>93.372052999999994</v>
      </c>
      <c r="BB3" s="4">
        <v>45.831000000000003</v>
      </c>
      <c r="BC3" s="4">
        <v>55.698</v>
      </c>
      <c r="BD3" s="4">
        <v>56.003</v>
      </c>
      <c r="BE3" s="4">
        <v>45.155999999999999</v>
      </c>
      <c r="BF3" s="4">
        <v>59.476999999999997</v>
      </c>
      <c r="BG3" s="4">
        <v>58.927</v>
      </c>
      <c r="BH3" s="17">
        <f>((BB3*6)+BC3+BD3)/8</f>
        <v>48.335874999999994</v>
      </c>
      <c r="BI3" s="4">
        <v>45.344000000000001</v>
      </c>
      <c r="BJ3" s="4">
        <v>51.323999999999998</v>
      </c>
      <c r="BK3" s="4">
        <v>51.494</v>
      </c>
      <c r="BL3" s="17">
        <v>94.179809000000006</v>
      </c>
      <c r="BM3" s="17">
        <v>95.351500999999999</v>
      </c>
    </row>
    <row r="4" spans="1:65" x14ac:dyDescent="0.2">
      <c r="A4" s="14"/>
      <c r="B4" s="2" t="s">
        <v>10</v>
      </c>
      <c r="C4" s="21" t="s">
        <v>81</v>
      </c>
      <c r="D4" s="4">
        <v>42.103999999999999</v>
      </c>
      <c r="E4" s="4">
        <v>48.530999999999999</v>
      </c>
      <c r="F4" s="4">
        <v>49.360999999999997</v>
      </c>
      <c r="G4" s="4">
        <v>40.639000000000003</v>
      </c>
      <c r="H4" s="4">
        <v>55.838000000000001</v>
      </c>
      <c r="I4" s="4">
        <v>55.320999999999998</v>
      </c>
      <c r="J4" s="4">
        <v>36.807000000000002</v>
      </c>
      <c r="K4" s="4">
        <v>44.752000000000002</v>
      </c>
      <c r="L4" s="4">
        <v>45.287999999999997</v>
      </c>
      <c r="M4" s="4">
        <v>35.093000000000004</v>
      </c>
      <c r="N4" s="4">
        <v>52.040999999999997</v>
      </c>
      <c r="O4" s="4">
        <v>51.396000000000001</v>
      </c>
      <c r="P4" s="4">
        <v>3.762</v>
      </c>
      <c r="Q4" s="17">
        <v>88.347470999999999</v>
      </c>
      <c r="R4" s="17">
        <v>91.220650000000006</v>
      </c>
      <c r="S4" s="4">
        <v>41.313000000000002</v>
      </c>
      <c r="T4" s="4">
        <v>47.142000000000003</v>
      </c>
      <c r="U4" s="4">
        <v>48.12</v>
      </c>
      <c r="V4" s="4">
        <v>40.639000000000003</v>
      </c>
      <c r="W4" s="4">
        <v>55.838000000000001</v>
      </c>
      <c r="X4" s="17">
        <v>55.320999999999998</v>
      </c>
      <c r="Y4" s="4">
        <v>36.094000000000001</v>
      </c>
      <c r="Z4" s="4">
        <v>44.267000000000003</v>
      </c>
      <c r="AA4" s="4">
        <v>44.767000000000003</v>
      </c>
      <c r="AC4" s="17">
        <v>87.768946</v>
      </c>
      <c r="AD4" s="17">
        <v>90.602475999999996</v>
      </c>
      <c r="AE4" s="4">
        <v>43.19</v>
      </c>
      <c r="AF4" s="4">
        <v>51.463000000000001</v>
      </c>
      <c r="AG4" s="4">
        <v>51.488999999999997</v>
      </c>
      <c r="AH4" s="4">
        <v>40.639000000000003</v>
      </c>
      <c r="AI4" s="4">
        <v>55.838000000000001</v>
      </c>
      <c r="AJ4" s="4">
        <v>55.320999999999998</v>
      </c>
      <c r="AK4" s="4">
        <v>38.426000000000002</v>
      </c>
      <c r="AL4" s="4">
        <v>46.246000000000002</v>
      </c>
      <c r="AM4" s="4">
        <v>45.948</v>
      </c>
      <c r="AN4" s="17">
        <v>90.018257000000006</v>
      </c>
      <c r="AO4" s="17">
        <v>92.490009000000001</v>
      </c>
      <c r="AP4" s="4">
        <v>40.749000000000002</v>
      </c>
      <c r="AQ4" s="4">
        <v>51.932000000000002</v>
      </c>
      <c r="AR4" s="4">
        <v>51.53</v>
      </c>
      <c r="AS4" s="4">
        <v>40.639000000000003</v>
      </c>
      <c r="AT4" s="4">
        <v>55.838000000000001</v>
      </c>
      <c r="AU4" s="4">
        <v>55.320999999999998</v>
      </c>
      <c r="AV4" s="17">
        <f t="shared" ref="AV4:AV67" si="0">((AP4*6)+AQ4+AR4)/8</f>
        <v>43.494500000000002</v>
      </c>
      <c r="AW4" s="4">
        <v>35.244</v>
      </c>
      <c r="AX4" s="4">
        <v>49.442</v>
      </c>
      <c r="AY4" s="4">
        <v>48.661999999999999</v>
      </c>
      <c r="AZ4" s="19">
        <v>88.103722000000005</v>
      </c>
      <c r="BA4" s="17">
        <v>91.151678000000004</v>
      </c>
      <c r="BB4" s="4">
        <v>42.127000000000002</v>
      </c>
      <c r="BC4" s="4">
        <v>55.84</v>
      </c>
      <c r="BD4" s="4">
        <v>56.094999999999999</v>
      </c>
      <c r="BE4" s="4">
        <v>40.639000000000003</v>
      </c>
      <c r="BF4" s="4">
        <v>55.838000000000001</v>
      </c>
      <c r="BG4" s="4">
        <v>55.320999999999998</v>
      </c>
      <c r="BH4" s="17">
        <f t="shared" ref="BH4:BH67" si="1">((BB4*6)+BC4+BD4)/8</f>
        <v>45.587125</v>
      </c>
      <c r="BI4" s="4">
        <v>37.356999999999999</v>
      </c>
      <c r="BJ4" s="4">
        <v>51.481999999999999</v>
      </c>
      <c r="BK4" s="4">
        <v>51.651000000000003</v>
      </c>
      <c r="BL4" s="17">
        <v>91.157587000000007</v>
      </c>
      <c r="BM4" s="17">
        <v>93.924809999999994</v>
      </c>
    </row>
    <row r="5" spans="1:65" x14ac:dyDescent="0.2">
      <c r="A5" s="14"/>
      <c r="B5" s="2" t="s">
        <v>11</v>
      </c>
      <c r="C5" s="21" t="s">
        <v>82</v>
      </c>
      <c r="D5" s="4">
        <v>41.622</v>
      </c>
      <c r="E5" s="4">
        <v>48.395000000000003</v>
      </c>
      <c r="F5" s="4">
        <v>49.353000000000002</v>
      </c>
      <c r="G5" s="4">
        <v>39.57</v>
      </c>
      <c r="H5" s="4">
        <v>55.19</v>
      </c>
      <c r="I5" s="4">
        <v>54.668999999999997</v>
      </c>
      <c r="J5" s="4">
        <v>36.103999999999999</v>
      </c>
      <c r="K5" s="4">
        <v>44.531999999999996</v>
      </c>
      <c r="L5" s="4">
        <v>45.234999999999999</v>
      </c>
      <c r="M5" s="4">
        <v>34.165999999999997</v>
      </c>
      <c r="N5" s="4">
        <v>51.701000000000001</v>
      </c>
      <c r="O5" s="4">
        <v>51.128999999999998</v>
      </c>
      <c r="P5" s="4">
        <v>3.7509999999999999</v>
      </c>
      <c r="Q5" s="17">
        <v>87.324620999999993</v>
      </c>
      <c r="R5" s="17">
        <v>89.492236000000005</v>
      </c>
      <c r="S5" s="4">
        <v>40.779000000000003</v>
      </c>
      <c r="T5" s="4">
        <v>47.031999999999996</v>
      </c>
      <c r="U5" s="4">
        <v>48.094999999999999</v>
      </c>
      <c r="V5" s="4">
        <v>39.57</v>
      </c>
      <c r="W5" s="4">
        <v>55.19</v>
      </c>
      <c r="X5" s="17">
        <v>54.668999999999997</v>
      </c>
      <c r="Y5" s="4">
        <v>35.316000000000003</v>
      </c>
      <c r="Z5" s="4">
        <v>44.116999999999997</v>
      </c>
      <c r="AA5" s="4">
        <v>44.755000000000003</v>
      </c>
      <c r="AC5" s="17">
        <v>86.800518999999994</v>
      </c>
      <c r="AD5" s="17">
        <v>88.948746</v>
      </c>
      <c r="AE5" s="4">
        <v>42.353000000000002</v>
      </c>
      <c r="AF5" s="4">
        <v>51.325000000000003</v>
      </c>
      <c r="AG5" s="4">
        <v>51.472999999999999</v>
      </c>
      <c r="AH5" s="4">
        <v>39.57</v>
      </c>
      <c r="AI5" s="4">
        <v>55.19</v>
      </c>
      <c r="AJ5" s="4">
        <v>54.668999999999997</v>
      </c>
      <c r="AK5" s="4">
        <v>37.235999999999997</v>
      </c>
      <c r="AL5" s="4">
        <v>46.082000000000001</v>
      </c>
      <c r="AM5" s="4">
        <v>45.872999999999998</v>
      </c>
      <c r="AN5" s="17">
        <v>88.730475999999996</v>
      </c>
      <c r="AO5" s="17">
        <v>90.607231999999996</v>
      </c>
      <c r="AP5" s="4">
        <v>39.780999999999999</v>
      </c>
      <c r="AQ5" s="4">
        <v>51.823999999999998</v>
      </c>
      <c r="AR5" s="4">
        <v>51.540999999999997</v>
      </c>
      <c r="AS5" s="4">
        <v>39.57</v>
      </c>
      <c r="AT5" s="4">
        <v>55.19</v>
      </c>
      <c r="AU5" s="4">
        <v>54.668999999999997</v>
      </c>
      <c r="AV5" s="17">
        <f t="shared" si="0"/>
        <v>42.756374999999998</v>
      </c>
      <c r="AW5" s="4">
        <v>34.344999999999999</v>
      </c>
      <c r="AX5" s="4">
        <v>49.295000000000002</v>
      </c>
      <c r="AY5" s="4">
        <v>48.640999999999998</v>
      </c>
      <c r="AZ5" s="19">
        <v>87.108491999999998</v>
      </c>
      <c r="BA5" s="17">
        <v>89.417034999999998</v>
      </c>
      <c r="BB5" s="4">
        <v>40.655999999999999</v>
      </c>
      <c r="BC5" s="4">
        <v>55.674999999999997</v>
      </c>
      <c r="BD5" s="4">
        <v>55.893999999999998</v>
      </c>
      <c r="BE5" s="4">
        <v>39.57</v>
      </c>
      <c r="BF5" s="4">
        <v>55.19</v>
      </c>
      <c r="BG5" s="4">
        <v>54.668999999999997</v>
      </c>
      <c r="BH5" s="17">
        <f t="shared" si="1"/>
        <v>44.438124999999999</v>
      </c>
      <c r="BI5" s="4">
        <v>35.654000000000003</v>
      </c>
      <c r="BJ5" s="4">
        <v>51.296999999999997</v>
      </c>
      <c r="BK5" s="4">
        <v>51.546999999999997</v>
      </c>
      <c r="BL5" s="17">
        <v>89.299609000000004</v>
      </c>
      <c r="BM5" s="17">
        <v>91.346798000000007</v>
      </c>
    </row>
    <row r="6" spans="1:65" x14ac:dyDescent="0.2">
      <c r="A6" s="14"/>
      <c r="B6" s="2" t="s">
        <v>12</v>
      </c>
      <c r="C6" s="21" t="s">
        <v>81</v>
      </c>
      <c r="D6" s="4">
        <v>43.069000000000003</v>
      </c>
      <c r="E6" s="4">
        <v>48.543999999999997</v>
      </c>
      <c r="F6" s="4">
        <v>49.5</v>
      </c>
      <c r="G6" s="4">
        <v>40.646000000000001</v>
      </c>
      <c r="H6" s="4">
        <v>56.381</v>
      </c>
      <c r="I6" s="4">
        <v>55.868000000000002</v>
      </c>
      <c r="J6" s="4">
        <v>37.561</v>
      </c>
      <c r="K6" s="4">
        <v>44.728000000000002</v>
      </c>
      <c r="L6" s="4">
        <v>45.433999999999997</v>
      </c>
      <c r="M6" s="4">
        <v>35.296999999999997</v>
      </c>
      <c r="N6" s="4">
        <v>53.408000000000001</v>
      </c>
      <c r="O6" s="4">
        <v>52.886000000000003</v>
      </c>
      <c r="P6" s="4">
        <v>3.7080000000000002</v>
      </c>
      <c r="Q6" s="17">
        <v>90.257583999999994</v>
      </c>
      <c r="R6" s="17">
        <v>92.154855999999995</v>
      </c>
      <c r="S6" s="4">
        <v>42.057000000000002</v>
      </c>
      <c r="T6" s="4">
        <v>47.140999999999998</v>
      </c>
      <c r="U6" s="4">
        <v>48.206000000000003</v>
      </c>
      <c r="V6" s="4">
        <v>40.646000000000001</v>
      </c>
      <c r="W6" s="4">
        <v>56.381</v>
      </c>
      <c r="X6" s="17">
        <v>55.868000000000002</v>
      </c>
      <c r="Y6" s="4">
        <v>36.667000000000002</v>
      </c>
      <c r="Z6" s="4">
        <v>44.28</v>
      </c>
      <c r="AA6" s="4">
        <v>44.927999999999997</v>
      </c>
      <c r="AC6" s="17">
        <v>89.776447000000005</v>
      </c>
      <c r="AD6" s="17">
        <v>91.641925999999998</v>
      </c>
      <c r="AE6" s="4">
        <v>43.927999999999997</v>
      </c>
      <c r="AF6" s="4">
        <v>51.527000000000001</v>
      </c>
      <c r="AG6" s="4">
        <v>51.671999999999997</v>
      </c>
      <c r="AH6" s="4">
        <v>40.646000000000001</v>
      </c>
      <c r="AI6" s="4">
        <v>56.381</v>
      </c>
      <c r="AJ6" s="4">
        <v>55.868000000000002</v>
      </c>
      <c r="AK6" s="4">
        <v>38.643000000000001</v>
      </c>
      <c r="AL6" s="4">
        <v>46.241</v>
      </c>
      <c r="AM6" s="4">
        <v>46.043999999999997</v>
      </c>
      <c r="AN6" s="17">
        <v>90.731932</v>
      </c>
      <c r="AO6" s="17">
        <v>92.484960000000001</v>
      </c>
      <c r="AP6" s="4">
        <v>40.935000000000002</v>
      </c>
      <c r="AQ6" s="4">
        <v>52.225999999999999</v>
      </c>
      <c r="AR6" s="4">
        <v>51.902000000000001</v>
      </c>
      <c r="AS6" s="4">
        <v>40.646000000000001</v>
      </c>
      <c r="AT6" s="4">
        <v>56.381</v>
      </c>
      <c r="AU6" s="4">
        <v>55.868000000000002</v>
      </c>
      <c r="AV6" s="17">
        <f t="shared" si="0"/>
        <v>43.71725</v>
      </c>
      <c r="AW6" s="4">
        <v>35.518999999999998</v>
      </c>
      <c r="AX6" s="4">
        <v>50.051000000000002</v>
      </c>
      <c r="AY6" s="4">
        <v>49.35</v>
      </c>
      <c r="AZ6" s="19">
        <v>90.206155999999993</v>
      </c>
      <c r="BA6" s="17">
        <v>92.256825000000006</v>
      </c>
      <c r="BB6" s="4">
        <v>42.088999999999999</v>
      </c>
      <c r="BC6" s="4">
        <v>56.238</v>
      </c>
      <c r="BD6" s="4">
        <v>56.625</v>
      </c>
      <c r="BE6" s="4">
        <v>40.646000000000001</v>
      </c>
      <c r="BF6" s="4">
        <v>56.381</v>
      </c>
      <c r="BG6" s="4">
        <v>55.868000000000002</v>
      </c>
      <c r="BH6" s="17">
        <f t="shared" si="1"/>
        <v>45.674624999999999</v>
      </c>
      <c r="BI6" s="4">
        <v>37.146999999999998</v>
      </c>
      <c r="BJ6" s="4">
        <v>51.78</v>
      </c>
      <c r="BK6" s="4">
        <v>52.23</v>
      </c>
      <c r="BL6" s="17">
        <v>91.897476999999995</v>
      </c>
      <c r="BM6" s="17">
        <v>93.715755999999999</v>
      </c>
    </row>
    <row r="7" spans="1:65" x14ac:dyDescent="0.2">
      <c r="A7" s="14"/>
      <c r="B7" s="2" t="s">
        <v>13</v>
      </c>
      <c r="C7" s="21" t="s">
        <v>80</v>
      </c>
      <c r="D7" s="4">
        <v>44.473999999999997</v>
      </c>
      <c r="E7" s="4">
        <v>48.606999999999999</v>
      </c>
      <c r="F7" s="4">
        <v>49.524000000000001</v>
      </c>
      <c r="G7" s="4">
        <v>42.993000000000002</v>
      </c>
      <c r="H7" s="4">
        <v>58.067999999999998</v>
      </c>
      <c r="I7" s="4">
        <v>57.57</v>
      </c>
      <c r="J7" s="4">
        <v>39.289000000000001</v>
      </c>
      <c r="K7" s="4">
        <v>44.837000000000003</v>
      </c>
      <c r="L7" s="4">
        <v>45.49</v>
      </c>
      <c r="M7" s="4">
        <v>37.408000000000001</v>
      </c>
      <c r="N7" s="4">
        <v>55.058</v>
      </c>
      <c r="O7" s="4">
        <v>54.493000000000002</v>
      </c>
      <c r="P7" s="4">
        <v>3.6720000000000002</v>
      </c>
      <c r="Q7" s="17">
        <v>92.151927999999998</v>
      </c>
      <c r="R7" s="17">
        <v>94.075012000000001</v>
      </c>
      <c r="S7" s="4">
        <v>43.332999999999998</v>
      </c>
      <c r="T7" s="4">
        <v>47.189</v>
      </c>
      <c r="U7" s="4">
        <v>48.228000000000002</v>
      </c>
      <c r="V7" s="4">
        <v>42.993000000000002</v>
      </c>
      <c r="W7" s="4">
        <v>58.067999999999998</v>
      </c>
      <c r="X7" s="17">
        <v>57.57</v>
      </c>
      <c r="Y7" s="4">
        <v>38.47</v>
      </c>
      <c r="Z7" s="4">
        <v>44.365000000000002</v>
      </c>
      <c r="AA7" s="4">
        <v>44.968000000000004</v>
      </c>
      <c r="AC7" s="17">
        <v>91.569524999999999</v>
      </c>
      <c r="AD7" s="17">
        <v>93.464377999999996</v>
      </c>
      <c r="AE7" s="4">
        <v>44.936</v>
      </c>
      <c r="AF7" s="4">
        <v>51.536999999999999</v>
      </c>
      <c r="AG7" s="4">
        <v>51.616</v>
      </c>
      <c r="AH7" s="4">
        <v>42.993000000000002</v>
      </c>
      <c r="AI7" s="4">
        <v>58.067999999999998</v>
      </c>
      <c r="AJ7" s="4">
        <v>57.57</v>
      </c>
      <c r="AK7" s="4">
        <v>39.817</v>
      </c>
      <c r="AL7" s="4">
        <v>46.238999999999997</v>
      </c>
      <c r="AM7" s="4">
        <v>45.988999999999997</v>
      </c>
      <c r="AN7" s="17">
        <v>91.459557000000004</v>
      </c>
      <c r="AO7" s="17">
        <v>93.372004000000004</v>
      </c>
      <c r="AP7" s="4">
        <v>43.043999999999997</v>
      </c>
      <c r="AQ7" s="4">
        <v>52.377000000000002</v>
      </c>
      <c r="AR7" s="4">
        <v>51.970999999999997</v>
      </c>
      <c r="AS7" s="4">
        <v>42.993000000000002</v>
      </c>
      <c r="AT7" s="4">
        <v>58.067999999999998</v>
      </c>
      <c r="AU7" s="4">
        <v>57.57</v>
      </c>
      <c r="AV7" s="17">
        <f t="shared" si="0"/>
        <v>45.326500000000003</v>
      </c>
      <c r="AW7" s="4">
        <v>37.585000000000001</v>
      </c>
      <c r="AX7" s="4">
        <v>50.357999999999997</v>
      </c>
      <c r="AY7" s="4">
        <v>49.557000000000002</v>
      </c>
      <c r="AZ7" s="19">
        <v>92.259822</v>
      </c>
      <c r="BA7" s="17">
        <v>94.390394000000001</v>
      </c>
      <c r="BB7" s="4">
        <v>44.677</v>
      </c>
      <c r="BC7" s="4">
        <v>56.268000000000001</v>
      </c>
      <c r="BD7" s="4">
        <v>56.652999999999999</v>
      </c>
      <c r="BE7" s="4">
        <v>42.993000000000002</v>
      </c>
      <c r="BF7" s="4">
        <v>58.067999999999998</v>
      </c>
      <c r="BG7" s="4">
        <v>57.57</v>
      </c>
      <c r="BH7" s="17">
        <f t="shared" si="1"/>
        <v>47.622875000000008</v>
      </c>
      <c r="BI7" s="4">
        <v>39.731000000000002</v>
      </c>
      <c r="BJ7" s="4">
        <v>51.808</v>
      </c>
      <c r="BK7" s="4">
        <v>52.191000000000003</v>
      </c>
      <c r="BL7" s="17">
        <v>93.594151999999994</v>
      </c>
      <c r="BM7" s="17">
        <v>95.537470999999996</v>
      </c>
    </row>
    <row r="8" spans="1:65" x14ac:dyDescent="0.2">
      <c r="A8" s="14"/>
      <c r="B8" s="2" t="s">
        <v>14</v>
      </c>
      <c r="C8" s="21" t="s">
        <v>80</v>
      </c>
      <c r="D8" s="4">
        <v>37.015999999999998</v>
      </c>
      <c r="E8" s="4">
        <v>47.505000000000003</v>
      </c>
      <c r="F8" s="4">
        <v>47.862000000000002</v>
      </c>
      <c r="G8" s="4">
        <v>37.219000000000001</v>
      </c>
      <c r="H8" s="4">
        <v>52.225999999999999</v>
      </c>
      <c r="I8" s="4">
        <v>51.667000000000002</v>
      </c>
      <c r="J8" s="4">
        <v>34.362000000000002</v>
      </c>
      <c r="K8" s="4">
        <v>43.707000000000001</v>
      </c>
      <c r="L8" s="4">
        <v>43.615000000000002</v>
      </c>
      <c r="M8" s="4">
        <v>34.344000000000001</v>
      </c>
      <c r="N8" s="4">
        <v>47.561999999999998</v>
      </c>
      <c r="O8" s="4">
        <v>46.545999999999999</v>
      </c>
      <c r="P8" s="4">
        <v>3.645</v>
      </c>
      <c r="Q8" s="17">
        <v>81.855603000000002</v>
      </c>
      <c r="R8" s="17">
        <v>87.121325999999996</v>
      </c>
      <c r="S8" s="4">
        <v>36.826999999999998</v>
      </c>
      <c r="T8" s="4">
        <v>46.414000000000001</v>
      </c>
      <c r="U8" s="4">
        <v>47</v>
      </c>
      <c r="V8" s="4">
        <v>37.219000000000001</v>
      </c>
      <c r="W8" s="4">
        <v>52.225999999999999</v>
      </c>
      <c r="X8" s="17">
        <v>51.667000000000002</v>
      </c>
      <c r="Y8" s="4">
        <v>34.118000000000002</v>
      </c>
      <c r="Z8" s="4">
        <v>43.323</v>
      </c>
      <c r="AA8" s="4">
        <v>43.247</v>
      </c>
      <c r="AC8" s="17">
        <v>81.159143999999998</v>
      </c>
      <c r="AD8" s="17">
        <v>86.253556000000003</v>
      </c>
      <c r="AE8" s="4">
        <v>37.738</v>
      </c>
      <c r="AF8" s="4">
        <v>49.750999999999998</v>
      </c>
      <c r="AG8" s="4">
        <v>49.457999999999998</v>
      </c>
      <c r="AH8" s="4">
        <v>37.219000000000001</v>
      </c>
      <c r="AI8" s="4">
        <v>52.225999999999999</v>
      </c>
      <c r="AJ8" s="4">
        <v>51.667000000000002</v>
      </c>
      <c r="AK8" s="4">
        <v>36.415999999999997</v>
      </c>
      <c r="AL8" s="4">
        <v>45.146999999999998</v>
      </c>
      <c r="AM8" s="4">
        <v>44.45</v>
      </c>
      <c r="AN8" s="17">
        <v>86.320738000000006</v>
      </c>
      <c r="AO8" s="17">
        <v>90.850326999999993</v>
      </c>
      <c r="AP8" s="4">
        <v>37.097999999999999</v>
      </c>
      <c r="AQ8" s="4">
        <v>49.723999999999997</v>
      </c>
      <c r="AR8" s="4">
        <v>49.151000000000003</v>
      </c>
      <c r="AS8" s="4">
        <v>37.219000000000001</v>
      </c>
      <c r="AT8" s="4">
        <v>52.225999999999999</v>
      </c>
      <c r="AU8" s="4">
        <v>51.667000000000002</v>
      </c>
      <c r="AV8" s="17">
        <f t="shared" si="0"/>
        <v>40.182875000000003</v>
      </c>
      <c r="AW8" s="4">
        <v>34.277999999999999</v>
      </c>
      <c r="AX8" s="4">
        <v>46.247</v>
      </c>
      <c r="AY8" s="4">
        <v>45.215000000000003</v>
      </c>
      <c r="AZ8" s="19">
        <v>81.822264000000004</v>
      </c>
      <c r="BA8" s="17">
        <v>87.368831999999998</v>
      </c>
      <c r="BB8" s="4">
        <v>37.779000000000003</v>
      </c>
      <c r="BC8" s="4">
        <v>52.070999999999998</v>
      </c>
      <c r="BD8" s="4">
        <v>51.801000000000002</v>
      </c>
      <c r="BE8" s="4">
        <v>37.219000000000001</v>
      </c>
      <c r="BF8" s="4">
        <v>52.225999999999999</v>
      </c>
      <c r="BG8" s="4">
        <v>51.667000000000002</v>
      </c>
      <c r="BH8" s="17">
        <f t="shared" si="1"/>
        <v>41.318249999999999</v>
      </c>
      <c r="BI8" s="4">
        <v>36.578000000000003</v>
      </c>
      <c r="BJ8" s="4">
        <v>48.5</v>
      </c>
      <c r="BK8" s="4">
        <v>47.651000000000003</v>
      </c>
      <c r="BL8" s="17">
        <v>88.053729000000004</v>
      </c>
      <c r="BM8" s="17">
        <v>93.397227999999998</v>
      </c>
    </row>
    <row r="9" spans="1:65" x14ac:dyDescent="0.2">
      <c r="A9" s="14"/>
      <c r="B9" s="2" t="s">
        <v>15</v>
      </c>
      <c r="C9" s="21" t="s">
        <v>80</v>
      </c>
      <c r="D9" s="4">
        <v>41.963000000000001</v>
      </c>
      <c r="E9" s="4">
        <v>48.12</v>
      </c>
      <c r="F9" s="4">
        <v>49.07</v>
      </c>
      <c r="G9" s="4">
        <v>42.475999999999999</v>
      </c>
      <c r="H9" s="4">
        <v>56.091999999999999</v>
      </c>
      <c r="I9" s="4">
        <v>56.003</v>
      </c>
      <c r="J9" s="4">
        <v>36.743000000000002</v>
      </c>
      <c r="K9" s="4">
        <v>44.088999999999999</v>
      </c>
      <c r="L9" s="4">
        <v>44.798000000000002</v>
      </c>
      <c r="M9" s="4">
        <v>36.533999999999999</v>
      </c>
      <c r="N9" s="4">
        <v>50.183999999999997</v>
      </c>
      <c r="O9" s="4">
        <v>50.125999999999998</v>
      </c>
      <c r="P9" s="4">
        <v>3.657</v>
      </c>
      <c r="Q9" s="17">
        <v>85.304868999999997</v>
      </c>
      <c r="R9" s="17">
        <v>87.733030999999997</v>
      </c>
      <c r="S9" s="4">
        <v>41.356999999999999</v>
      </c>
      <c r="T9" s="4">
        <v>46.835000000000001</v>
      </c>
      <c r="U9" s="4">
        <v>47.884</v>
      </c>
      <c r="V9" s="4">
        <v>42.475999999999999</v>
      </c>
      <c r="W9" s="4">
        <v>56.091999999999999</v>
      </c>
      <c r="X9" s="17">
        <v>56.003</v>
      </c>
      <c r="Y9" s="4">
        <v>36.351999999999997</v>
      </c>
      <c r="Z9" s="4">
        <v>43.765000000000001</v>
      </c>
      <c r="AA9" s="4">
        <v>44.411000000000001</v>
      </c>
      <c r="AC9" s="17">
        <v>84.510433000000006</v>
      </c>
      <c r="AD9" s="17">
        <v>86.929744999999997</v>
      </c>
      <c r="AE9" s="4">
        <v>43.237000000000002</v>
      </c>
      <c r="AF9" s="4">
        <v>50.911999999999999</v>
      </c>
      <c r="AG9" s="4">
        <v>51.04</v>
      </c>
      <c r="AH9" s="4">
        <v>42.475999999999999</v>
      </c>
      <c r="AI9" s="4">
        <v>56.091999999999999</v>
      </c>
      <c r="AJ9" s="4">
        <v>56.003</v>
      </c>
      <c r="AK9" s="4">
        <v>38.965000000000003</v>
      </c>
      <c r="AL9" s="4">
        <v>45.573999999999998</v>
      </c>
      <c r="AM9" s="4">
        <v>45.313000000000002</v>
      </c>
      <c r="AN9" s="17">
        <v>87.909732000000005</v>
      </c>
      <c r="AO9" s="17">
        <v>89.765107</v>
      </c>
      <c r="AP9" s="4">
        <v>42.058</v>
      </c>
      <c r="AQ9" s="4">
        <v>51.216999999999999</v>
      </c>
      <c r="AR9" s="4">
        <v>50.914000000000001</v>
      </c>
      <c r="AS9" s="4">
        <v>42.475999999999999</v>
      </c>
      <c r="AT9" s="4">
        <v>56.091999999999999</v>
      </c>
      <c r="AU9" s="4">
        <v>56.003</v>
      </c>
      <c r="AV9" s="17">
        <f t="shared" si="0"/>
        <v>44.309874999999998</v>
      </c>
      <c r="AW9" s="4">
        <v>36.423999999999999</v>
      </c>
      <c r="AX9" s="4">
        <v>47.886000000000003</v>
      </c>
      <c r="AY9" s="4">
        <v>47.430999999999997</v>
      </c>
      <c r="AZ9" s="19">
        <v>85.254384999999999</v>
      </c>
      <c r="BA9" s="17">
        <v>87.876391999999996</v>
      </c>
      <c r="BB9" s="4">
        <v>44.323</v>
      </c>
      <c r="BC9" s="4">
        <v>55.465000000000003</v>
      </c>
      <c r="BD9" s="4">
        <v>55.783000000000001</v>
      </c>
      <c r="BE9" s="4">
        <v>42.475999999999999</v>
      </c>
      <c r="BF9" s="4">
        <v>56.091999999999999</v>
      </c>
      <c r="BG9" s="4">
        <v>56.003</v>
      </c>
      <c r="BH9" s="17">
        <f t="shared" si="1"/>
        <v>47.148250000000004</v>
      </c>
      <c r="BI9" s="4">
        <v>40.405999999999999</v>
      </c>
      <c r="BJ9" s="4">
        <v>50.872</v>
      </c>
      <c r="BK9" s="4">
        <v>51.078000000000003</v>
      </c>
      <c r="BL9" s="17">
        <v>91.126756</v>
      </c>
      <c r="BM9" s="17">
        <v>92.966633000000002</v>
      </c>
    </row>
    <row r="10" spans="1:65" x14ac:dyDescent="0.2">
      <c r="A10" s="14"/>
      <c r="B10" s="2" t="s">
        <v>16</v>
      </c>
      <c r="C10" s="21" t="s">
        <v>82</v>
      </c>
      <c r="D10" s="4">
        <v>43.667999999999999</v>
      </c>
      <c r="E10" s="4">
        <v>48.536999999999999</v>
      </c>
      <c r="F10" s="4">
        <v>49.506999999999998</v>
      </c>
      <c r="G10" s="4">
        <v>40.259</v>
      </c>
      <c r="H10" s="4">
        <v>57.69</v>
      </c>
      <c r="I10" s="4">
        <v>57.179000000000002</v>
      </c>
      <c r="J10" s="4">
        <v>39.414000000000001</v>
      </c>
      <c r="K10" s="4">
        <v>44.725000000000001</v>
      </c>
      <c r="L10" s="4">
        <v>45.448</v>
      </c>
      <c r="M10" s="4">
        <v>36.465000000000003</v>
      </c>
      <c r="N10" s="4">
        <v>55.73</v>
      </c>
      <c r="O10" s="4">
        <v>55.183</v>
      </c>
      <c r="P10" s="4">
        <v>3.6459999999999999</v>
      </c>
      <c r="Q10" s="17">
        <v>91.984995999999995</v>
      </c>
      <c r="R10" s="17">
        <v>93.568989999999999</v>
      </c>
      <c r="S10" s="4">
        <v>42.847000000000001</v>
      </c>
      <c r="T10" s="4">
        <v>47.131999999999998</v>
      </c>
      <c r="U10" s="4">
        <v>48.206000000000003</v>
      </c>
      <c r="V10" s="4">
        <v>40.259</v>
      </c>
      <c r="W10" s="4">
        <v>57.69</v>
      </c>
      <c r="X10" s="17">
        <v>57.179000000000002</v>
      </c>
      <c r="Y10" s="4">
        <v>38.665999999999997</v>
      </c>
      <c r="Z10" s="4">
        <v>44.293999999999997</v>
      </c>
      <c r="AA10" s="4">
        <v>44.957000000000001</v>
      </c>
      <c r="AC10" s="17">
        <v>91.641036999999997</v>
      </c>
      <c r="AD10" s="17">
        <v>93.154625999999993</v>
      </c>
      <c r="AE10" s="4">
        <v>43.790999999999997</v>
      </c>
      <c r="AF10" s="4">
        <v>51.499000000000002</v>
      </c>
      <c r="AG10" s="4">
        <v>51.652000000000001</v>
      </c>
      <c r="AH10" s="4">
        <v>40.259</v>
      </c>
      <c r="AI10" s="4">
        <v>57.69</v>
      </c>
      <c r="AJ10" s="4">
        <v>57.179000000000002</v>
      </c>
      <c r="AK10" s="4">
        <v>39.712000000000003</v>
      </c>
      <c r="AL10" s="4">
        <v>46.207999999999998</v>
      </c>
      <c r="AM10" s="4">
        <v>46.005000000000003</v>
      </c>
      <c r="AN10" s="17">
        <v>91.937252999999998</v>
      </c>
      <c r="AO10" s="17">
        <v>93.490886000000003</v>
      </c>
      <c r="AP10" s="4">
        <v>40.762</v>
      </c>
      <c r="AQ10" s="4">
        <v>52.384</v>
      </c>
      <c r="AR10" s="4">
        <v>52.040999999999997</v>
      </c>
      <c r="AS10" s="4">
        <v>40.259</v>
      </c>
      <c r="AT10" s="4">
        <v>57.69</v>
      </c>
      <c r="AU10" s="4">
        <v>57.179000000000002</v>
      </c>
      <c r="AV10" s="17">
        <f t="shared" si="0"/>
        <v>43.624625000000002</v>
      </c>
      <c r="AW10" s="4">
        <v>36.802</v>
      </c>
      <c r="AX10" s="4">
        <v>50.404000000000003</v>
      </c>
      <c r="AY10" s="4">
        <v>49.649000000000001</v>
      </c>
      <c r="AZ10" s="19">
        <v>92.212620000000001</v>
      </c>
      <c r="BA10" s="17">
        <v>93.923806999999996</v>
      </c>
      <c r="BB10" s="4">
        <v>41.579000000000001</v>
      </c>
      <c r="BC10" s="4">
        <v>56.390999999999998</v>
      </c>
      <c r="BD10" s="4">
        <v>56.857999999999997</v>
      </c>
      <c r="BE10" s="4">
        <v>40.259</v>
      </c>
      <c r="BF10" s="4">
        <v>57.69</v>
      </c>
      <c r="BG10" s="4">
        <v>57.179000000000002</v>
      </c>
      <c r="BH10" s="17">
        <f t="shared" si="1"/>
        <v>45.340375000000002</v>
      </c>
      <c r="BI10" s="4">
        <v>38.069000000000003</v>
      </c>
      <c r="BJ10" s="4">
        <v>51.957999999999998</v>
      </c>
      <c r="BK10" s="4">
        <v>52.470999999999997</v>
      </c>
      <c r="BL10" s="17">
        <v>93.134118999999998</v>
      </c>
      <c r="BM10" s="17">
        <v>94.685015000000007</v>
      </c>
    </row>
    <row r="11" spans="1:65" x14ac:dyDescent="0.2">
      <c r="A11" s="14"/>
      <c r="B11" s="2" t="s">
        <v>17</v>
      </c>
      <c r="C11" s="21" t="s">
        <v>83</v>
      </c>
      <c r="D11" s="4">
        <v>46.523000000000003</v>
      </c>
      <c r="E11" s="4">
        <v>48.622</v>
      </c>
      <c r="F11" s="4">
        <v>49.543999999999997</v>
      </c>
      <c r="G11" s="4">
        <v>45.146999999999998</v>
      </c>
      <c r="H11" s="4">
        <v>61.722999999999999</v>
      </c>
      <c r="I11" s="4">
        <v>61.331000000000003</v>
      </c>
      <c r="J11" s="4">
        <v>42.875</v>
      </c>
      <c r="K11" s="4">
        <v>44.856999999999999</v>
      </c>
      <c r="L11" s="4">
        <v>45.517000000000003</v>
      </c>
      <c r="M11" s="4">
        <v>41.722000000000001</v>
      </c>
      <c r="N11" s="4">
        <v>60.052999999999997</v>
      </c>
      <c r="O11" s="4">
        <v>59.518999999999998</v>
      </c>
      <c r="P11" s="4">
        <v>3.75</v>
      </c>
      <c r="Q11" s="17">
        <v>94.405713000000006</v>
      </c>
      <c r="R11" s="17">
        <v>95.889730999999998</v>
      </c>
      <c r="S11" s="4">
        <v>45.225999999999999</v>
      </c>
      <c r="T11" s="4">
        <v>47.198</v>
      </c>
      <c r="U11" s="4">
        <v>48.241</v>
      </c>
      <c r="V11" s="4">
        <v>45.146999999999998</v>
      </c>
      <c r="W11" s="4">
        <v>61.722999999999999</v>
      </c>
      <c r="X11" s="17">
        <v>61.331000000000003</v>
      </c>
      <c r="Y11" s="4">
        <v>42.204999999999998</v>
      </c>
      <c r="Z11" s="4">
        <v>44.396999999999998</v>
      </c>
      <c r="AA11" s="4">
        <v>45.012999999999998</v>
      </c>
      <c r="AC11" s="17">
        <v>93.942684</v>
      </c>
      <c r="AD11" s="17">
        <v>95.294071000000002</v>
      </c>
      <c r="AE11" s="4">
        <v>46.633000000000003</v>
      </c>
      <c r="AF11" s="4">
        <v>51.554000000000002</v>
      </c>
      <c r="AG11" s="4">
        <v>51.631999999999998</v>
      </c>
      <c r="AH11" s="4">
        <v>45.146999999999998</v>
      </c>
      <c r="AI11" s="4">
        <v>61.722999999999999</v>
      </c>
      <c r="AJ11" s="4">
        <v>61.331000000000003</v>
      </c>
      <c r="AK11" s="4">
        <v>42.442</v>
      </c>
      <c r="AL11" s="4">
        <v>46.198999999999998</v>
      </c>
      <c r="AM11" s="4">
        <v>45.932000000000002</v>
      </c>
      <c r="AN11" s="17">
        <v>92.838069000000004</v>
      </c>
      <c r="AO11" s="17">
        <v>94.526981000000006</v>
      </c>
      <c r="AP11" s="4">
        <v>45.685000000000002</v>
      </c>
      <c r="AQ11" s="4">
        <v>52.557000000000002</v>
      </c>
      <c r="AR11" s="4">
        <v>52.097000000000001</v>
      </c>
      <c r="AS11" s="4">
        <v>45.146999999999998</v>
      </c>
      <c r="AT11" s="4">
        <v>61.722999999999999</v>
      </c>
      <c r="AU11" s="4">
        <v>61.331000000000003</v>
      </c>
      <c r="AV11" s="17">
        <f t="shared" si="0"/>
        <v>47.345500000000001</v>
      </c>
      <c r="AW11" s="4">
        <v>42.262999999999998</v>
      </c>
      <c r="AX11" s="4">
        <v>50.732999999999997</v>
      </c>
      <c r="AY11" s="4">
        <v>49.85</v>
      </c>
      <c r="AZ11" s="19">
        <v>95.137694999999994</v>
      </c>
      <c r="BA11" s="17">
        <v>96.714714999999998</v>
      </c>
      <c r="BB11" s="4">
        <v>47.612000000000002</v>
      </c>
      <c r="BC11" s="4">
        <v>56.713000000000001</v>
      </c>
      <c r="BD11" s="4">
        <v>57.252000000000002</v>
      </c>
      <c r="BE11" s="4">
        <v>45.146999999999998</v>
      </c>
      <c r="BF11" s="4">
        <v>61.722999999999999</v>
      </c>
      <c r="BG11" s="4">
        <v>61.331000000000003</v>
      </c>
      <c r="BH11" s="17">
        <f t="shared" si="1"/>
        <v>49.954625000000007</v>
      </c>
      <c r="BI11" s="4">
        <v>44.673000000000002</v>
      </c>
      <c r="BJ11" s="4">
        <v>52.161999999999999</v>
      </c>
      <c r="BK11" s="4">
        <v>52.654000000000003</v>
      </c>
      <c r="BL11" s="17">
        <v>95.522968000000006</v>
      </c>
      <c r="BM11" s="17">
        <v>97.042541</v>
      </c>
    </row>
    <row r="12" spans="1:65" x14ac:dyDescent="0.2">
      <c r="A12" s="14"/>
      <c r="B12" s="2" t="s">
        <v>18</v>
      </c>
      <c r="C12" s="21" t="s">
        <v>81</v>
      </c>
      <c r="D12" s="4">
        <v>41.014000000000003</v>
      </c>
      <c r="E12" s="4">
        <v>48.243000000000002</v>
      </c>
      <c r="F12" s="4">
        <v>49.192999999999998</v>
      </c>
      <c r="G12" s="4">
        <v>39.414000000000001</v>
      </c>
      <c r="H12" s="4">
        <v>54.84</v>
      </c>
      <c r="I12" s="4">
        <v>54.31</v>
      </c>
      <c r="J12" s="4">
        <v>36.347999999999999</v>
      </c>
      <c r="K12" s="4">
        <v>44.414999999999999</v>
      </c>
      <c r="L12" s="4">
        <v>45.116999999999997</v>
      </c>
      <c r="M12" s="4">
        <v>34.433999999999997</v>
      </c>
      <c r="N12" s="4">
        <v>51.639000000000003</v>
      </c>
      <c r="O12" s="4">
        <v>50.935000000000002</v>
      </c>
      <c r="P12" s="4">
        <v>3.63</v>
      </c>
      <c r="Q12" s="17">
        <v>88.200548999999995</v>
      </c>
      <c r="R12" s="17">
        <v>90.061372000000006</v>
      </c>
      <c r="S12" s="4">
        <v>40.343000000000004</v>
      </c>
      <c r="T12" s="4">
        <v>46.915999999999997</v>
      </c>
      <c r="U12" s="4">
        <v>47.969000000000001</v>
      </c>
      <c r="V12" s="4">
        <v>39.414000000000001</v>
      </c>
      <c r="W12" s="4">
        <v>54.84</v>
      </c>
      <c r="X12" s="17">
        <v>54.31</v>
      </c>
      <c r="Y12" s="4">
        <v>35.546999999999997</v>
      </c>
      <c r="Z12" s="4">
        <v>44.023000000000003</v>
      </c>
      <c r="AA12" s="4">
        <v>44.658999999999999</v>
      </c>
      <c r="AC12" s="17">
        <v>87.653041999999999</v>
      </c>
      <c r="AD12" s="17">
        <v>89.503356999999994</v>
      </c>
      <c r="AE12" s="4">
        <v>41.749000000000002</v>
      </c>
      <c r="AF12" s="4">
        <v>51.064</v>
      </c>
      <c r="AG12" s="4">
        <v>51.210999999999999</v>
      </c>
      <c r="AH12" s="4">
        <v>39.414000000000001</v>
      </c>
      <c r="AI12" s="4">
        <v>54.84</v>
      </c>
      <c r="AJ12" s="4">
        <v>54.31</v>
      </c>
      <c r="AK12" s="4">
        <v>37.384</v>
      </c>
      <c r="AL12" s="4">
        <v>45.917999999999999</v>
      </c>
      <c r="AM12" s="4">
        <v>45.688000000000002</v>
      </c>
      <c r="AN12" s="17">
        <v>88.996053000000003</v>
      </c>
      <c r="AO12" s="17">
        <v>90.676176999999996</v>
      </c>
      <c r="AP12" s="4">
        <v>39.591999999999999</v>
      </c>
      <c r="AQ12" s="4">
        <v>51.594000000000001</v>
      </c>
      <c r="AR12" s="4">
        <v>51.31</v>
      </c>
      <c r="AS12" s="4">
        <v>39.414000000000001</v>
      </c>
      <c r="AT12" s="4">
        <v>54.84</v>
      </c>
      <c r="AU12" s="4">
        <v>54.31</v>
      </c>
      <c r="AV12" s="17">
        <f t="shared" si="0"/>
        <v>42.557000000000002</v>
      </c>
      <c r="AW12" s="4">
        <v>34.613999999999997</v>
      </c>
      <c r="AX12" s="4">
        <v>49.197000000000003</v>
      </c>
      <c r="AY12" s="4">
        <v>48.481999999999999</v>
      </c>
      <c r="AZ12" s="19">
        <v>88.044894999999997</v>
      </c>
      <c r="BA12" s="17">
        <v>90.052487999999997</v>
      </c>
      <c r="BB12" s="4">
        <v>40.460999999999999</v>
      </c>
      <c r="BC12" s="4">
        <v>55.137999999999998</v>
      </c>
      <c r="BD12" s="4">
        <v>55.268000000000001</v>
      </c>
      <c r="BE12" s="4">
        <v>39.414000000000001</v>
      </c>
      <c r="BF12" s="4">
        <v>54.84</v>
      </c>
      <c r="BG12" s="4">
        <v>54.31</v>
      </c>
      <c r="BH12" s="17">
        <f t="shared" si="1"/>
        <v>44.146500000000003</v>
      </c>
      <c r="BI12" s="4">
        <v>36.027000000000001</v>
      </c>
      <c r="BJ12" s="4">
        <v>50.960999999999999</v>
      </c>
      <c r="BK12" s="4">
        <v>51.045999999999999</v>
      </c>
      <c r="BL12" s="17">
        <v>89.963085000000007</v>
      </c>
      <c r="BM12" s="17">
        <v>91.743371999999994</v>
      </c>
    </row>
    <row r="13" spans="1:65" x14ac:dyDescent="0.2">
      <c r="A13" s="14"/>
      <c r="B13" s="2" t="s">
        <v>19</v>
      </c>
      <c r="C13" s="21" t="s">
        <v>79</v>
      </c>
      <c r="D13" s="4">
        <v>44.012999999999998</v>
      </c>
      <c r="E13" s="4">
        <v>47.966999999999999</v>
      </c>
      <c r="F13" s="4">
        <v>48.719000000000001</v>
      </c>
      <c r="G13" s="4">
        <v>45.823999999999998</v>
      </c>
      <c r="H13" s="4">
        <v>53.215000000000003</v>
      </c>
      <c r="I13" s="4">
        <v>51.823999999999998</v>
      </c>
      <c r="J13" s="4">
        <v>41.454000000000001</v>
      </c>
      <c r="K13" s="4">
        <v>43.774999999999999</v>
      </c>
      <c r="L13" s="4">
        <v>44.106999999999999</v>
      </c>
      <c r="M13" s="4">
        <v>43.481999999999999</v>
      </c>
      <c r="N13" s="4">
        <v>47.021999999999998</v>
      </c>
      <c r="O13" s="4">
        <v>45.491999999999997</v>
      </c>
      <c r="P13" s="4">
        <v>3.653</v>
      </c>
      <c r="Q13" s="17">
        <v>92.262467999999998</v>
      </c>
      <c r="R13" s="17">
        <v>93.585117999999994</v>
      </c>
      <c r="S13" s="4">
        <v>43.146000000000001</v>
      </c>
      <c r="T13" s="4">
        <v>46.755000000000003</v>
      </c>
      <c r="U13" s="4">
        <v>47.685000000000002</v>
      </c>
      <c r="V13" s="4">
        <v>45.823999999999998</v>
      </c>
      <c r="W13" s="4">
        <v>53.215000000000003</v>
      </c>
      <c r="X13" s="17">
        <v>51.823999999999998</v>
      </c>
      <c r="Y13" s="4">
        <v>41.034999999999997</v>
      </c>
      <c r="Z13" s="4">
        <v>43.526000000000003</v>
      </c>
      <c r="AA13" s="4">
        <v>43.838999999999999</v>
      </c>
      <c r="AC13" s="17">
        <v>91.526740000000004</v>
      </c>
      <c r="AD13" s="17">
        <v>92.808352999999997</v>
      </c>
      <c r="AE13" s="4">
        <v>43.948</v>
      </c>
      <c r="AF13" s="4">
        <v>50.860999999999997</v>
      </c>
      <c r="AG13" s="4">
        <v>51.009</v>
      </c>
      <c r="AH13" s="4">
        <v>45.823999999999998</v>
      </c>
      <c r="AI13" s="4">
        <v>53.215000000000003</v>
      </c>
      <c r="AJ13" s="4">
        <v>51.823999999999998</v>
      </c>
      <c r="AK13" s="4">
        <v>41.206000000000003</v>
      </c>
      <c r="AL13" s="4">
        <v>45.512999999999998</v>
      </c>
      <c r="AM13" s="4">
        <v>45.261000000000003</v>
      </c>
      <c r="AN13" s="17">
        <v>90.684088000000003</v>
      </c>
      <c r="AO13" s="17">
        <v>92.020882999999998</v>
      </c>
      <c r="AP13" s="4">
        <v>44.945999999999998</v>
      </c>
      <c r="AQ13" s="4">
        <v>50.335999999999999</v>
      </c>
      <c r="AR13" s="4">
        <v>49.555</v>
      </c>
      <c r="AS13" s="4">
        <v>45.823999999999998</v>
      </c>
      <c r="AT13" s="4">
        <v>53.215000000000003</v>
      </c>
      <c r="AU13" s="4">
        <v>51.823999999999998</v>
      </c>
      <c r="AV13" s="17">
        <f t="shared" si="0"/>
        <v>46.195875000000001</v>
      </c>
      <c r="AW13" s="4">
        <v>42.875</v>
      </c>
      <c r="AX13" s="4">
        <v>46.161000000000001</v>
      </c>
      <c r="AY13" s="4">
        <v>44.896000000000001</v>
      </c>
      <c r="AZ13" s="19">
        <v>93.031504999999996</v>
      </c>
      <c r="BA13" s="17">
        <v>94.473612000000003</v>
      </c>
      <c r="BB13" s="4">
        <v>45.923999999999999</v>
      </c>
      <c r="BC13" s="4">
        <v>55.03</v>
      </c>
      <c r="BD13" s="4">
        <v>54.976999999999997</v>
      </c>
      <c r="BE13" s="4">
        <v>45.823999999999998</v>
      </c>
      <c r="BF13" s="4">
        <v>53.215000000000003</v>
      </c>
      <c r="BG13" s="4">
        <v>51.823999999999998</v>
      </c>
      <c r="BH13" s="17">
        <f t="shared" si="1"/>
        <v>48.193874999999991</v>
      </c>
      <c r="BI13" s="4">
        <v>45.875</v>
      </c>
      <c r="BJ13" s="4">
        <v>50.249000000000002</v>
      </c>
      <c r="BK13" s="4">
        <v>49.912999999999997</v>
      </c>
      <c r="BL13" s="17">
        <v>94.427577999999997</v>
      </c>
      <c r="BM13" s="17">
        <v>95.519008999999997</v>
      </c>
    </row>
    <row r="14" spans="1:65" x14ac:dyDescent="0.2">
      <c r="A14" s="14"/>
      <c r="B14" s="2" t="s">
        <v>20</v>
      </c>
      <c r="C14" s="21" t="s">
        <v>81</v>
      </c>
      <c r="D14" s="4">
        <v>43.426000000000002</v>
      </c>
      <c r="E14" s="4">
        <v>47.817999999999998</v>
      </c>
      <c r="F14" s="4">
        <v>48.34</v>
      </c>
      <c r="G14" s="4">
        <v>42.536000000000001</v>
      </c>
      <c r="H14" s="4">
        <v>45.966000000000001</v>
      </c>
      <c r="I14" s="4">
        <v>44.487000000000002</v>
      </c>
      <c r="J14" s="4">
        <v>38.832000000000001</v>
      </c>
      <c r="K14" s="4">
        <v>43.485999999999997</v>
      </c>
      <c r="L14" s="4">
        <v>43.488999999999997</v>
      </c>
      <c r="M14" s="4">
        <v>37.341999999999999</v>
      </c>
      <c r="N14" s="4">
        <v>41.874000000000002</v>
      </c>
      <c r="O14" s="4">
        <v>40.396999999999998</v>
      </c>
      <c r="P14" s="4">
        <v>3.6549999999999998</v>
      </c>
      <c r="Q14" s="17">
        <v>90.772837999999993</v>
      </c>
      <c r="R14" s="17">
        <v>93.373987999999997</v>
      </c>
      <c r="S14" s="4">
        <v>42.613999999999997</v>
      </c>
      <c r="T14" s="4">
        <v>46.753</v>
      </c>
      <c r="U14" s="4">
        <v>47.554000000000002</v>
      </c>
      <c r="V14" s="4">
        <v>42.536000000000001</v>
      </c>
      <c r="W14" s="4">
        <v>45.966000000000001</v>
      </c>
      <c r="X14" s="17">
        <v>44.487000000000002</v>
      </c>
      <c r="Y14" s="4">
        <v>38.238999999999997</v>
      </c>
      <c r="Z14" s="4">
        <v>43.142000000000003</v>
      </c>
      <c r="AA14" s="4">
        <v>43.146999999999998</v>
      </c>
      <c r="AC14" s="17">
        <v>90.207549999999998</v>
      </c>
      <c r="AD14" s="17">
        <v>92.748810000000006</v>
      </c>
      <c r="AE14" s="4">
        <v>44.448999999999998</v>
      </c>
      <c r="AF14" s="4">
        <v>50.171999999999997</v>
      </c>
      <c r="AG14" s="4">
        <v>49.462000000000003</v>
      </c>
      <c r="AH14" s="4">
        <v>42.536000000000001</v>
      </c>
      <c r="AI14" s="4">
        <v>45.966000000000001</v>
      </c>
      <c r="AJ14" s="4">
        <v>44.487000000000002</v>
      </c>
      <c r="AK14" s="4">
        <v>40.317</v>
      </c>
      <c r="AL14" s="4">
        <v>45.402999999999999</v>
      </c>
      <c r="AM14" s="4">
        <v>44.658000000000001</v>
      </c>
      <c r="AN14" s="17">
        <v>91.392252999999997</v>
      </c>
      <c r="AO14" s="17">
        <v>93.661041999999995</v>
      </c>
      <c r="AP14" s="4">
        <v>42.515000000000001</v>
      </c>
      <c r="AQ14" s="4">
        <v>47.347999999999999</v>
      </c>
      <c r="AR14" s="4">
        <v>46.515000000000001</v>
      </c>
      <c r="AS14" s="4">
        <v>42.536000000000001</v>
      </c>
      <c r="AT14" s="4">
        <v>45.966000000000001</v>
      </c>
      <c r="AU14" s="4">
        <v>44.487000000000002</v>
      </c>
      <c r="AV14" s="17">
        <f t="shared" si="0"/>
        <v>43.619124999999997</v>
      </c>
      <c r="AW14" s="4">
        <v>37.473999999999997</v>
      </c>
      <c r="AX14" s="4">
        <v>42.761000000000003</v>
      </c>
      <c r="AY14" s="4">
        <v>41.56</v>
      </c>
      <c r="AZ14" s="19">
        <v>90.777731000000003</v>
      </c>
      <c r="BA14" s="17">
        <v>93.580556000000001</v>
      </c>
      <c r="BB14" s="4">
        <v>44.543999999999997</v>
      </c>
      <c r="BC14" s="4">
        <v>50.765999999999998</v>
      </c>
      <c r="BD14" s="4">
        <v>48.878999999999998</v>
      </c>
      <c r="BE14" s="4">
        <v>42.536000000000001</v>
      </c>
      <c r="BF14" s="4">
        <v>45.966000000000001</v>
      </c>
      <c r="BG14" s="4">
        <v>44.487000000000002</v>
      </c>
      <c r="BH14" s="17">
        <f t="shared" si="1"/>
        <v>45.863625000000006</v>
      </c>
      <c r="BI14" s="4">
        <v>40.808999999999997</v>
      </c>
      <c r="BJ14" s="4">
        <v>47.024000000000001</v>
      </c>
      <c r="BK14" s="4">
        <v>45.262999999999998</v>
      </c>
      <c r="BL14" s="17">
        <v>93.682694999999995</v>
      </c>
      <c r="BM14" s="17">
        <v>96.135087999999996</v>
      </c>
    </row>
    <row r="15" spans="1:65" x14ac:dyDescent="0.2">
      <c r="A15" s="14"/>
      <c r="B15" s="2" t="s">
        <v>21</v>
      </c>
      <c r="C15" s="21" t="s">
        <v>82</v>
      </c>
      <c r="D15" s="4">
        <v>43.335999999999999</v>
      </c>
      <c r="E15" s="4">
        <v>47.712000000000003</v>
      </c>
      <c r="F15" s="4">
        <v>48.287999999999997</v>
      </c>
      <c r="G15" s="4">
        <v>41.633000000000003</v>
      </c>
      <c r="H15" s="4">
        <v>45.488999999999997</v>
      </c>
      <c r="I15" s="4">
        <v>43.7</v>
      </c>
      <c r="J15" s="4">
        <v>38.299999999999997</v>
      </c>
      <c r="K15" s="4">
        <v>43.418999999999997</v>
      </c>
      <c r="L15" s="4">
        <v>43.481999999999999</v>
      </c>
      <c r="M15" s="4">
        <v>36.387999999999998</v>
      </c>
      <c r="N15" s="4">
        <v>41.91</v>
      </c>
      <c r="O15" s="4">
        <v>40.113999999999997</v>
      </c>
      <c r="P15" s="4">
        <v>3.64</v>
      </c>
      <c r="Q15" s="17">
        <v>89.791645000000003</v>
      </c>
      <c r="R15" s="17">
        <v>91.616354000000001</v>
      </c>
      <c r="S15" s="4">
        <v>42.469000000000001</v>
      </c>
      <c r="T15" s="4">
        <v>46.682000000000002</v>
      </c>
      <c r="U15" s="4">
        <v>47.537999999999997</v>
      </c>
      <c r="V15" s="4">
        <v>41.633000000000003</v>
      </c>
      <c r="W15" s="4">
        <v>45.488999999999997</v>
      </c>
      <c r="X15" s="17">
        <v>43.7</v>
      </c>
      <c r="Y15" s="4">
        <v>37.619</v>
      </c>
      <c r="Z15" s="4">
        <v>43.097000000000001</v>
      </c>
      <c r="AA15" s="4">
        <v>43.139000000000003</v>
      </c>
      <c r="AC15" s="17">
        <v>89.249386000000001</v>
      </c>
      <c r="AD15" s="17">
        <v>91.045787000000004</v>
      </c>
      <c r="AE15" s="4">
        <v>44.122999999999998</v>
      </c>
      <c r="AF15" s="4">
        <v>49.531999999999996</v>
      </c>
      <c r="AG15" s="4">
        <v>48.643999999999998</v>
      </c>
      <c r="AH15" s="4">
        <v>41.633000000000003</v>
      </c>
      <c r="AI15" s="4">
        <v>45.488999999999997</v>
      </c>
      <c r="AJ15" s="4">
        <v>43.7</v>
      </c>
      <c r="AK15" s="4">
        <v>39.363</v>
      </c>
      <c r="AL15" s="4">
        <v>45.011000000000003</v>
      </c>
      <c r="AM15" s="4">
        <v>44.241</v>
      </c>
      <c r="AN15" s="17">
        <v>90.212559999999996</v>
      </c>
      <c r="AO15" s="17">
        <v>91.857871000000003</v>
      </c>
      <c r="AP15" s="4">
        <v>41.798000000000002</v>
      </c>
      <c r="AQ15" s="4">
        <v>46.973999999999997</v>
      </c>
      <c r="AR15" s="4">
        <v>45.808</v>
      </c>
      <c r="AS15" s="4">
        <v>41.633000000000003</v>
      </c>
      <c r="AT15" s="4">
        <v>45.488999999999997</v>
      </c>
      <c r="AU15" s="4">
        <v>43.7</v>
      </c>
      <c r="AV15" s="17">
        <f t="shared" si="0"/>
        <v>42.946249999999999</v>
      </c>
      <c r="AW15" s="4">
        <v>36.588000000000001</v>
      </c>
      <c r="AX15" s="4">
        <v>42.784999999999997</v>
      </c>
      <c r="AY15" s="4">
        <v>41.284999999999997</v>
      </c>
      <c r="AZ15" s="19">
        <v>89.781988999999996</v>
      </c>
      <c r="BA15" s="17">
        <v>91.769746999999995</v>
      </c>
      <c r="BB15" s="4">
        <v>43.347000000000001</v>
      </c>
      <c r="BC15" s="4">
        <v>49.366999999999997</v>
      </c>
      <c r="BD15" s="4">
        <v>46.982999999999997</v>
      </c>
      <c r="BE15" s="4">
        <v>41.633000000000003</v>
      </c>
      <c r="BF15" s="4">
        <v>45.488999999999997</v>
      </c>
      <c r="BG15" s="4">
        <v>43.7</v>
      </c>
      <c r="BH15" s="17">
        <f t="shared" si="1"/>
        <v>44.554000000000002</v>
      </c>
      <c r="BI15" s="4">
        <v>38.811</v>
      </c>
      <c r="BJ15" s="4">
        <v>45.960999999999999</v>
      </c>
      <c r="BK15" s="4">
        <v>43.756</v>
      </c>
      <c r="BL15" s="17">
        <v>92.031989999999993</v>
      </c>
      <c r="BM15" s="17">
        <v>93.685573000000005</v>
      </c>
    </row>
    <row r="16" spans="1:65" x14ac:dyDescent="0.2">
      <c r="A16" s="14"/>
      <c r="B16" s="2" t="s">
        <v>22</v>
      </c>
      <c r="C16" s="21" t="s">
        <v>82</v>
      </c>
      <c r="D16" s="4">
        <v>44.728000000000002</v>
      </c>
      <c r="E16" s="4">
        <v>48.161999999999999</v>
      </c>
      <c r="F16" s="4">
        <v>49.014000000000003</v>
      </c>
      <c r="G16" s="4">
        <v>42.747</v>
      </c>
      <c r="H16" s="4">
        <v>46.588999999999999</v>
      </c>
      <c r="I16" s="4">
        <v>45.353000000000002</v>
      </c>
      <c r="J16" s="4">
        <v>39.537999999999997</v>
      </c>
      <c r="K16" s="4">
        <v>44.241999999999997</v>
      </c>
      <c r="L16" s="4">
        <v>44.756999999999998</v>
      </c>
      <c r="M16" s="4">
        <v>37.412999999999997</v>
      </c>
      <c r="N16" s="4">
        <v>43.595999999999997</v>
      </c>
      <c r="O16" s="4">
        <v>42.36</v>
      </c>
      <c r="P16" s="4">
        <v>3.6349999999999998</v>
      </c>
      <c r="Q16" s="17">
        <v>91.811419000000001</v>
      </c>
      <c r="R16" s="17">
        <v>93.450197000000003</v>
      </c>
      <c r="S16" s="4">
        <v>43.612000000000002</v>
      </c>
      <c r="T16" s="4">
        <v>46.978000000000002</v>
      </c>
      <c r="U16" s="4">
        <v>48.027000000000001</v>
      </c>
      <c r="V16" s="4">
        <v>42.747</v>
      </c>
      <c r="W16" s="4">
        <v>46.588999999999999</v>
      </c>
      <c r="X16" s="17">
        <v>45.353000000000002</v>
      </c>
      <c r="Y16" s="4">
        <v>38.752000000000002</v>
      </c>
      <c r="Z16" s="4">
        <v>43.774000000000001</v>
      </c>
      <c r="AA16" s="4">
        <v>44.243000000000002</v>
      </c>
      <c r="AC16" s="17">
        <v>91.300223000000003</v>
      </c>
      <c r="AD16" s="17">
        <v>92.893080999999995</v>
      </c>
      <c r="AE16" s="4">
        <v>45.621000000000002</v>
      </c>
      <c r="AF16" s="4">
        <v>50.49</v>
      </c>
      <c r="AG16" s="4">
        <v>50.024999999999999</v>
      </c>
      <c r="AH16" s="4">
        <v>42.747</v>
      </c>
      <c r="AI16" s="4">
        <v>46.588999999999999</v>
      </c>
      <c r="AJ16" s="4">
        <v>45.353000000000002</v>
      </c>
      <c r="AK16" s="4">
        <v>40.411999999999999</v>
      </c>
      <c r="AL16" s="4">
        <v>46.087000000000003</v>
      </c>
      <c r="AM16" s="4">
        <v>45.764000000000003</v>
      </c>
      <c r="AN16" s="17">
        <v>91.491850999999997</v>
      </c>
      <c r="AO16" s="17">
        <v>93.104889999999997</v>
      </c>
      <c r="AP16" s="4">
        <v>42.984000000000002</v>
      </c>
      <c r="AQ16" s="4">
        <v>48.100999999999999</v>
      </c>
      <c r="AR16" s="4">
        <v>47.365000000000002</v>
      </c>
      <c r="AS16" s="4">
        <v>42.747</v>
      </c>
      <c r="AT16" s="4">
        <v>46.588999999999999</v>
      </c>
      <c r="AU16" s="4">
        <v>45.353000000000002</v>
      </c>
      <c r="AV16" s="17">
        <f t="shared" si="0"/>
        <v>44.171250000000001</v>
      </c>
      <c r="AW16" s="4">
        <v>37.658000000000001</v>
      </c>
      <c r="AX16" s="4">
        <v>44.621000000000002</v>
      </c>
      <c r="AY16" s="4">
        <v>43.613</v>
      </c>
      <c r="AZ16" s="19">
        <v>91.961662000000004</v>
      </c>
      <c r="BA16" s="17">
        <v>93.76191</v>
      </c>
      <c r="BB16" s="4">
        <v>44.899000000000001</v>
      </c>
      <c r="BC16" s="4">
        <v>50.868000000000002</v>
      </c>
      <c r="BD16" s="4">
        <v>49.088999999999999</v>
      </c>
      <c r="BE16" s="4">
        <v>42.747</v>
      </c>
      <c r="BF16" s="4">
        <v>46.588999999999999</v>
      </c>
      <c r="BG16" s="4">
        <v>45.353000000000002</v>
      </c>
      <c r="BH16" s="17">
        <f t="shared" si="1"/>
        <v>46.168875</v>
      </c>
      <c r="BI16" s="4">
        <v>40.161999999999999</v>
      </c>
      <c r="BJ16" s="4">
        <v>47.680999999999997</v>
      </c>
      <c r="BK16" s="4">
        <v>46.158999999999999</v>
      </c>
      <c r="BL16" s="17">
        <v>93.575477000000006</v>
      </c>
      <c r="BM16" s="17">
        <v>95.110847000000007</v>
      </c>
    </row>
    <row r="17" spans="1:65" x14ac:dyDescent="0.2">
      <c r="A17" s="14"/>
      <c r="B17" s="2" t="s">
        <v>23</v>
      </c>
      <c r="C17" s="21" t="s">
        <v>81</v>
      </c>
      <c r="D17" s="4">
        <v>45.645000000000003</v>
      </c>
      <c r="E17" s="4">
        <v>48.411000000000001</v>
      </c>
      <c r="F17" s="4">
        <v>49.26</v>
      </c>
      <c r="G17" s="4">
        <v>45.003</v>
      </c>
      <c r="H17" s="4">
        <v>49.606000000000002</v>
      </c>
      <c r="I17" s="4">
        <v>46.927999999999997</v>
      </c>
      <c r="J17" s="4">
        <v>40.923000000000002</v>
      </c>
      <c r="K17" s="4">
        <v>44.594999999999999</v>
      </c>
      <c r="L17" s="4">
        <v>45.134999999999998</v>
      </c>
      <c r="M17" s="4">
        <v>39.536000000000001</v>
      </c>
      <c r="N17" s="4">
        <v>46.494</v>
      </c>
      <c r="O17" s="4">
        <v>43.793999999999997</v>
      </c>
      <c r="P17" s="4">
        <v>3.6429999999999998</v>
      </c>
      <c r="Q17" s="17">
        <v>93.210668999999996</v>
      </c>
      <c r="R17" s="17">
        <v>94.953914999999995</v>
      </c>
      <c r="S17" s="4">
        <v>44.366999999999997</v>
      </c>
      <c r="T17" s="4">
        <v>47.107999999999997</v>
      </c>
      <c r="U17" s="4">
        <v>48.146000000000001</v>
      </c>
      <c r="V17" s="4">
        <v>45.003</v>
      </c>
      <c r="W17" s="4">
        <v>49.606000000000002</v>
      </c>
      <c r="X17" s="17">
        <v>46.927999999999997</v>
      </c>
      <c r="Y17" s="4">
        <v>40.177999999999997</v>
      </c>
      <c r="Z17" s="4">
        <v>44.094000000000001</v>
      </c>
      <c r="AA17" s="4">
        <v>44.569000000000003</v>
      </c>
      <c r="AC17" s="17">
        <v>92.633605000000003</v>
      </c>
      <c r="AD17" s="17">
        <v>94.313533000000007</v>
      </c>
      <c r="AE17" s="4">
        <v>46.040999999999997</v>
      </c>
      <c r="AF17" s="4">
        <v>51.134999999999998</v>
      </c>
      <c r="AG17" s="4">
        <v>50.89</v>
      </c>
      <c r="AH17" s="4">
        <v>45.003</v>
      </c>
      <c r="AI17" s="4">
        <v>49.606000000000002</v>
      </c>
      <c r="AJ17" s="4">
        <v>46.927999999999997</v>
      </c>
      <c r="AK17" s="4">
        <v>41.13</v>
      </c>
      <c r="AL17" s="4">
        <v>46.37</v>
      </c>
      <c r="AM17" s="4">
        <v>46.228999999999999</v>
      </c>
      <c r="AN17" s="17">
        <v>91.993110000000001</v>
      </c>
      <c r="AO17" s="17">
        <v>93.813000000000002</v>
      </c>
      <c r="AP17" s="4">
        <v>44.826999999999998</v>
      </c>
      <c r="AQ17" s="4">
        <v>49.88</v>
      </c>
      <c r="AR17" s="4">
        <v>48.923000000000002</v>
      </c>
      <c r="AS17" s="4">
        <v>45.003</v>
      </c>
      <c r="AT17" s="4">
        <v>49.606000000000002</v>
      </c>
      <c r="AU17" s="4">
        <v>46.927999999999997</v>
      </c>
      <c r="AV17" s="17">
        <f t="shared" si="0"/>
        <v>45.970624999999998</v>
      </c>
      <c r="AW17" s="4">
        <v>39.665999999999997</v>
      </c>
      <c r="AX17" s="4">
        <v>46.720999999999997</v>
      </c>
      <c r="AY17" s="4">
        <v>45.194000000000003</v>
      </c>
      <c r="AZ17" s="19">
        <v>93.557221999999996</v>
      </c>
      <c r="BA17" s="17">
        <v>95.481964000000005</v>
      </c>
      <c r="BB17" s="4">
        <v>47.167000000000002</v>
      </c>
      <c r="BC17" s="4">
        <v>53.243000000000002</v>
      </c>
      <c r="BD17" s="4">
        <v>51.543999999999997</v>
      </c>
      <c r="BE17" s="4">
        <v>45.003</v>
      </c>
      <c r="BF17" s="4">
        <v>49.606000000000002</v>
      </c>
      <c r="BG17" s="4">
        <v>46.927999999999997</v>
      </c>
      <c r="BH17" s="17">
        <f t="shared" si="1"/>
        <v>48.473624999999998</v>
      </c>
      <c r="BI17" s="4">
        <v>42.668999999999997</v>
      </c>
      <c r="BJ17" s="4">
        <v>49.545000000000002</v>
      </c>
      <c r="BK17" s="4">
        <v>48.186</v>
      </c>
      <c r="BL17" s="17">
        <v>94.745507000000003</v>
      </c>
      <c r="BM17" s="17">
        <v>96.474102000000002</v>
      </c>
    </row>
    <row r="18" spans="1:65" x14ac:dyDescent="0.2">
      <c r="A18" s="14"/>
      <c r="B18" s="2" t="s">
        <v>24</v>
      </c>
      <c r="C18" s="21" t="s">
        <v>80</v>
      </c>
      <c r="D18" s="4">
        <v>37.497</v>
      </c>
      <c r="E18" s="4">
        <v>45.325000000000003</v>
      </c>
      <c r="F18" s="4">
        <v>44.813000000000002</v>
      </c>
      <c r="G18" s="4">
        <v>37.78</v>
      </c>
      <c r="H18" s="4">
        <v>45.98</v>
      </c>
      <c r="I18" s="4">
        <v>44.64</v>
      </c>
      <c r="J18" s="4">
        <v>35.97</v>
      </c>
      <c r="K18" s="4">
        <v>39.581000000000003</v>
      </c>
      <c r="L18" s="4">
        <v>38.506</v>
      </c>
      <c r="M18" s="4">
        <v>36.173000000000002</v>
      </c>
      <c r="N18" s="4">
        <v>38.962000000000003</v>
      </c>
      <c r="O18" s="4">
        <v>37.465000000000003</v>
      </c>
      <c r="P18" s="4">
        <v>3.702</v>
      </c>
      <c r="Q18" s="17">
        <v>86.086794999999995</v>
      </c>
      <c r="R18" s="17">
        <v>91.180352999999997</v>
      </c>
      <c r="S18" s="4">
        <v>37.304000000000002</v>
      </c>
      <c r="T18" s="4">
        <v>44.704000000000001</v>
      </c>
      <c r="U18" s="4">
        <v>44.389000000000003</v>
      </c>
      <c r="V18" s="4">
        <v>37.78</v>
      </c>
      <c r="W18" s="4">
        <v>45.98</v>
      </c>
      <c r="X18" s="17">
        <v>44.64</v>
      </c>
      <c r="Y18" s="4">
        <v>35.749000000000002</v>
      </c>
      <c r="Z18" s="4">
        <v>39.314999999999998</v>
      </c>
      <c r="AA18" s="4">
        <v>38.143999999999998</v>
      </c>
      <c r="AC18" s="17">
        <v>85.448158000000006</v>
      </c>
      <c r="AD18" s="17">
        <v>90.348161000000005</v>
      </c>
      <c r="AE18" s="4">
        <v>38.030999999999999</v>
      </c>
      <c r="AF18" s="4">
        <v>48.27</v>
      </c>
      <c r="AG18" s="4">
        <v>47.411000000000001</v>
      </c>
      <c r="AH18" s="4">
        <v>37.78</v>
      </c>
      <c r="AI18" s="4">
        <v>45.98</v>
      </c>
      <c r="AJ18" s="4">
        <v>44.64</v>
      </c>
      <c r="AK18" s="4">
        <v>37.744</v>
      </c>
      <c r="AL18" s="4">
        <v>42.536000000000001</v>
      </c>
      <c r="AM18" s="4">
        <v>41.191000000000003</v>
      </c>
      <c r="AN18" s="17">
        <v>89.045497999999995</v>
      </c>
      <c r="AO18" s="17">
        <v>93.368768000000003</v>
      </c>
      <c r="AP18" s="4">
        <v>37.642000000000003</v>
      </c>
      <c r="AQ18" s="4">
        <v>45.384999999999998</v>
      </c>
      <c r="AR18" s="4">
        <v>44.17</v>
      </c>
      <c r="AS18" s="4">
        <v>37.78</v>
      </c>
      <c r="AT18" s="4">
        <v>45.98</v>
      </c>
      <c r="AU18" s="4">
        <v>44.64</v>
      </c>
      <c r="AV18" s="17">
        <f t="shared" si="0"/>
        <v>39.425875000000005</v>
      </c>
      <c r="AW18" s="4">
        <v>36.069000000000003</v>
      </c>
      <c r="AX18" s="4">
        <v>38.932000000000002</v>
      </c>
      <c r="AY18" s="4">
        <v>37.466000000000001</v>
      </c>
      <c r="AZ18" s="19">
        <v>86.285876000000002</v>
      </c>
      <c r="BA18" s="17">
        <v>91.723449000000002</v>
      </c>
      <c r="BB18" s="4">
        <v>38.253999999999998</v>
      </c>
      <c r="BC18" s="4">
        <v>49.817</v>
      </c>
      <c r="BD18" s="4">
        <v>48.524999999999999</v>
      </c>
      <c r="BE18" s="4">
        <v>37.78</v>
      </c>
      <c r="BF18" s="4">
        <v>45.98</v>
      </c>
      <c r="BG18" s="4">
        <v>44.64</v>
      </c>
      <c r="BH18" s="17">
        <f t="shared" si="1"/>
        <v>40.983249999999998</v>
      </c>
      <c r="BI18" s="4">
        <v>38.927999999999997</v>
      </c>
      <c r="BJ18" s="4">
        <v>44.475999999999999</v>
      </c>
      <c r="BK18" s="4">
        <v>42.63</v>
      </c>
      <c r="BL18" s="17">
        <v>91.844909999999999</v>
      </c>
      <c r="BM18" s="17">
        <v>97.035928999999996</v>
      </c>
    </row>
    <row r="19" spans="1:65" x14ac:dyDescent="0.2">
      <c r="A19" s="14"/>
      <c r="B19" s="2" t="s">
        <v>25</v>
      </c>
      <c r="C19" s="21" t="s">
        <v>80</v>
      </c>
      <c r="D19" s="4">
        <v>43.064999999999998</v>
      </c>
      <c r="E19" s="4">
        <v>47.170999999999999</v>
      </c>
      <c r="F19" s="4">
        <v>47.424999999999997</v>
      </c>
      <c r="G19" s="4">
        <v>44.124000000000002</v>
      </c>
      <c r="H19" s="4">
        <v>48.825000000000003</v>
      </c>
      <c r="I19" s="4">
        <v>47.311</v>
      </c>
      <c r="J19" s="4">
        <v>38.883000000000003</v>
      </c>
      <c r="K19" s="4">
        <v>42.216000000000001</v>
      </c>
      <c r="L19" s="4">
        <v>41.857999999999997</v>
      </c>
      <c r="M19" s="4">
        <v>39.243000000000002</v>
      </c>
      <c r="N19" s="4">
        <v>42.145000000000003</v>
      </c>
      <c r="O19" s="4">
        <v>40.581000000000003</v>
      </c>
      <c r="P19" s="4">
        <v>3.625</v>
      </c>
      <c r="Q19" s="17">
        <v>88.941393000000005</v>
      </c>
      <c r="R19" s="17">
        <v>90.875478999999999</v>
      </c>
      <c r="S19" s="4">
        <v>42.353000000000002</v>
      </c>
      <c r="T19" s="4">
        <v>46.228999999999999</v>
      </c>
      <c r="U19" s="4">
        <v>46.738999999999997</v>
      </c>
      <c r="V19" s="4">
        <v>44.124000000000002</v>
      </c>
      <c r="W19" s="4">
        <v>48.825000000000003</v>
      </c>
      <c r="X19" s="17">
        <v>47.311</v>
      </c>
      <c r="Y19" s="4">
        <v>38.531999999999996</v>
      </c>
      <c r="Z19" s="4">
        <v>42.085999999999999</v>
      </c>
      <c r="AA19" s="4">
        <v>41.658999999999999</v>
      </c>
      <c r="AC19" s="17">
        <v>88.192498000000001</v>
      </c>
      <c r="AD19" s="17">
        <v>90.107505000000003</v>
      </c>
      <c r="AE19" s="4">
        <v>43.764000000000003</v>
      </c>
      <c r="AF19" s="4">
        <v>50.350999999999999</v>
      </c>
      <c r="AG19" s="4">
        <v>50.152999999999999</v>
      </c>
      <c r="AH19" s="4">
        <v>44.124000000000002</v>
      </c>
      <c r="AI19" s="4">
        <v>48.825000000000003</v>
      </c>
      <c r="AJ19" s="4">
        <v>47.311</v>
      </c>
      <c r="AK19" s="4">
        <v>40.328000000000003</v>
      </c>
      <c r="AL19" s="4">
        <v>44.731000000000002</v>
      </c>
      <c r="AM19" s="4">
        <v>44.101999999999997</v>
      </c>
      <c r="AN19" s="17">
        <v>89.625912</v>
      </c>
      <c r="AO19" s="17">
        <v>91.188520999999994</v>
      </c>
      <c r="AP19" s="4">
        <v>43.518999999999998</v>
      </c>
      <c r="AQ19" s="4">
        <v>47.793999999999997</v>
      </c>
      <c r="AR19" s="4">
        <v>46.662999999999997</v>
      </c>
      <c r="AS19" s="4">
        <v>44.124000000000002</v>
      </c>
      <c r="AT19" s="4">
        <v>48.825000000000003</v>
      </c>
      <c r="AU19" s="4">
        <v>47.311</v>
      </c>
      <c r="AV19" s="17">
        <f t="shared" si="0"/>
        <v>44.446374999999996</v>
      </c>
      <c r="AW19" s="4">
        <v>39.020000000000003</v>
      </c>
      <c r="AX19" s="4">
        <v>42.09</v>
      </c>
      <c r="AY19" s="4">
        <v>40.645000000000003</v>
      </c>
      <c r="AZ19" s="19">
        <v>89.251729999999995</v>
      </c>
      <c r="BA19" s="17">
        <v>91.373769999999993</v>
      </c>
      <c r="BB19" s="4">
        <v>45.517000000000003</v>
      </c>
      <c r="BC19" s="4">
        <v>53.554000000000002</v>
      </c>
      <c r="BD19" s="4">
        <v>52.773000000000003</v>
      </c>
      <c r="BE19" s="4">
        <v>44.124000000000002</v>
      </c>
      <c r="BF19" s="4">
        <v>48.825000000000003</v>
      </c>
      <c r="BG19" s="4">
        <v>47.311</v>
      </c>
      <c r="BH19" s="17">
        <f t="shared" si="1"/>
        <v>47.428625000000011</v>
      </c>
      <c r="BI19" s="4">
        <v>43.734999999999999</v>
      </c>
      <c r="BJ19" s="4">
        <v>48.158000000000001</v>
      </c>
      <c r="BK19" s="4">
        <v>47.125</v>
      </c>
      <c r="BL19" s="17">
        <v>93.365719999999996</v>
      </c>
      <c r="BM19" s="17">
        <v>94.754831999999993</v>
      </c>
    </row>
    <row r="20" spans="1:65" x14ac:dyDescent="0.2">
      <c r="A20" s="14"/>
      <c r="B20" s="2" t="s">
        <v>26</v>
      </c>
      <c r="C20" s="21" t="s">
        <v>82</v>
      </c>
      <c r="D20" s="4">
        <v>45.265000000000001</v>
      </c>
      <c r="E20" s="4">
        <v>48.366</v>
      </c>
      <c r="F20" s="4">
        <v>49.305</v>
      </c>
      <c r="G20" s="4">
        <v>42.347999999999999</v>
      </c>
      <c r="H20" s="4">
        <v>48.593000000000004</v>
      </c>
      <c r="I20" s="4">
        <v>46.646000000000001</v>
      </c>
      <c r="J20" s="4">
        <v>41.164000000000001</v>
      </c>
      <c r="K20" s="4">
        <v>44.524000000000001</v>
      </c>
      <c r="L20" s="4">
        <v>45.145000000000003</v>
      </c>
      <c r="M20" s="4">
        <v>38.588000000000001</v>
      </c>
      <c r="N20" s="4">
        <v>46.731000000000002</v>
      </c>
      <c r="O20" s="4">
        <v>44.786999999999999</v>
      </c>
      <c r="P20" s="4">
        <v>3.6389999999999998</v>
      </c>
      <c r="Q20" s="17">
        <v>92.994968</v>
      </c>
      <c r="R20" s="17">
        <v>94.370429000000001</v>
      </c>
      <c r="S20" s="4">
        <v>44.293999999999997</v>
      </c>
      <c r="T20" s="4">
        <v>47.079000000000001</v>
      </c>
      <c r="U20" s="4">
        <v>48.156999999999996</v>
      </c>
      <c r="V20" s="4">
        <v>42.347999999999999</v>
      </c>
      <c r="W20" s="4">
        <v>48.593000000000004</v>
      </c>
      <c r="X20" s="17">
        <v>46.646000000000001</v>
      </c>
      <c r="Y20" s="4">
        <v>40.512999999999998</v>
      </c>
      <c r="Z20" s="4">
        <v>44.067999999999998</v>
      </c>
      <c r="AA20" s="4">
        <v>44.625</v>
      </c>
      <c r="AC20" s="17">
        <v>92.580466000000001</v>
      </c>
      <c r="AD20" s="17">
        <v>93.873748000000006</v>
      </c>
      <c r="AE20" s="4">
        <v>45.524000000000001</v>
      </c>
      <c r="AF20" s="4">
        <v>51.341000000000001</v>
      </c>
      <c r="AG20" s="4">
        <v>51.372</v>
      </c>
      <c r="AH20" s="4">
        <v>42.347999999999999</v>
      </c>
      <c r="AI20" s="4">
        <v>48.593000000000004</v>
      </c>
      <c r="AJ20" s="4">
        <v>46.646000000000001</v>
      </c>
      <c r="AK20" s="4">
        <v>41.267000000000003</v>
      </c>
      <c r="AL20" s="4">
        <v>46.79</v>
      </c>
      <c r="AM20" s="4">
        <v>47.003</v>
      </c>
      <c r="AN20" s="17">
        <v>92.249380000000002</v>
      </c>
      <c r="AO20" s="17">
        <v>93.726811999999995</v>
      </c>
      <c r="AP20" s="4">
        <v>42.942999999999998</v>
      </c>
      <c r="AQ20" s="4">
        <v>50.332000000000001</v>
      </c>
      <c r="AR20" s="4">
        <v>49.9</v>
      </c>
      <c r="AS20" s="4">
        <v>42.347999999999999</v>
      </c>
      <c r="AT20" s="4">
        <v>48.593000000000004</v>
      </c>
      <c r="AU20" s="4">
        <v>46.646000000000001</v>
      </c>
      <c r="AV20" s="17">
        <f t="shared" si="0"/>
        <v>44.736249999999998</v>
      </c>
      <c r="AW20" s="4">
        <v>39.030999999999999</v>
      </c>
      <c r="AX20" s="4">
        <v>47.540999999999997</v>
      </c>
      <c r="AY20" s="4">
        <v>46.59</v>
      </c>
      <c r="AZ20" s="19">
        <v>93.415094999999994</v>
      </c>
      <c r="BA20" s="17">
        <v>94.909396999999998</v>
      </c>
      <c r="BB20" s="4">
        <v>44.234000000000002</v>
      </c>
      <c r="BC20" s="4">
        <v>53.01</v>
      </c>
      <c r="BD20" s="4">
        <v>51.561999999999998</v>
      </c>
      <c r="BE20" s="4">
        <v>42.347999999999999</v>
      </c>
      <c r="BF20" s="4">
        <v>48.593000000000004</v>
      </c>
      <c r="BG20" s="4">
        <v>46.646000000000001</v>
      </c>
      <c r="BH20" s="17">
        <f t="shared" si="1"/>
        <v>46.247</v>
      </c>
      <c r="BI20" s="4">
        <v>40.841000000000001</v>
      </c>
      <c r="BJ20" s="4">
        <v>49.9</v>
      </c>
      <c r="BK20" s="4">
        <v>48.98</v>
      </c>
      <c r="BL20" s="17">
        <v>94.217742000000001</v>
      </c>
      <c r="BM20" s="17">
        <v>95.553916999999998</v>
      </c>
    </row>
    <row r="21" spans="1:65" x14ac:dyDescent="0.2">
      <c r="A21" s="14"/>
      <c r="B21" s="2" t="s">
        <v>27</v>
      </c>
      <c r="C21" s="21" t="s">
        <v>83</v>
      </c>
      <c r="D21" s="4">
        <v>46.97</v>
      </c>
      <c r="E21" s="4">
        <v>48.582000000000001</v>
      </c>
      <c r="F21" s="4">
        <v>49.518999999999998</v>
      </c>
      <c r="G21" s="4">
        <v>47.052</v>
      </c>
      <c r="H21" s="4">
        <v>53.1</v>
      </c>
      <c r="I21" s="4">
        <v>52.216000000000001</v>
      </c>
      <c r="J21" s="4">
        <v>43.447000000000003</v>
      </c>
      <c r="K21" s="4">
        <v>44.811999999999998</v>
      </c>
      <c r="L21" s="4">
        <v>45.469000000000001</v>
      </c>
      <c r="M21" s="4">
        <v>43.77</v>
      </c>
      <c r="N21" s="4">
        <v>51.615000000000002</v>
      </c>
      <c r="O21" s="4">
        <v>50.706000000000003</v>
      </c>
      <c r="P21" s="4">
        <v>3.6339999999999999</v>
      </c>
      <c r="Q21" s="17">
        <v>94.736050000000006</v>
      </c>
      <c r="R21" s="17">
        <v>96.150953000000001</v>
      </c>
      <c r="S21" s="4">
        <v>45.491</v>
      </c>
      <c r="T21" s="4">
        <v>47.188000000000002</v>
      </c>
      <c r="U21" s="4">
        <v>48.237000000000002</v>
      </c>
      <c r="V21" s="4">
        <v>47.052</v>
      </c>
      <c r="W21" s="4">
        <v>53.1</v>
      </c>
      <c r="X21" s="17">
        <v>52.216000000000001</v>
      </c>
      <c r="Y21" s="4">
        <v>42.726999999999997</v>
      </c>
      <c r="Z21" s="4">
        <v>44.344000000000001</v>
      </c>
      <c r="AA21" s="4">
        <v>44.948999999999998</v>
      </c>
      <c r="AC21" s="17">
        <v>94.234054</v>
      </c>
      <c r="AD21" s="17">
        <v>95.494450999999998</v>
      </c>
      <c r="AE21" s="4">
        <v>46.981000000000002</v>
      </c>
      <c r="AF21" s="4">
        <v>51.704000000000001</v>
      </c>
      <c r="AG21" s="4">
        <v>51.973999999999997</v>
      </c>
      <c r="AH21" s="4">
        <v>47.052</v>
      </c>
      <c r="AI21" s="4">
        <v>53.1</v>
      </c>
      <c r="AJ21" s="4">
        <v>52.216000000000001</v>
      </c>
      <c r="AK21" s="4">
        <v>42.581000000000003</v>
      </c>
      <c r="AL21" s="4">
        <v>46.61</v>
      </c>
      <c r="AM21" s="4">
        <v>46.649000000000001</v>
      </c>
      <c r="AN21" s="17">
        <v>92.713745000000003</v>
      </c>
      <c r="AO21" s="17">
        <v>94.387220999999997</v>
      </c>
      <c r="AP21" s="4">
        <v>47.292000000000002</v>
      </c>
      <c r="AQ21" s="4">
        <v>52.247999999999998</v>
      </c>
      <c r="AR21" s="4">
        <v>52.151000000000003</v>
      </c>
      <c r="AS21" s="4">
        <v>47.052</v>
      </c>
      <c r="AT21" s="4">
        <v>53.1</v>
      </c>
      <c r="AU21" s="4">
        <v>52.216000000000001</v>
      </c>
      <c r="AV21" s="17">
        <f t="shared" si="0"/>
        <v>48.518875000000001</v>
      </c>
      <c r="AW21" s="4">
        <v>44.222000000000001</v>
      </c>
      <c r="AX21" s="4">
        <v>50.167000000000002</v>
      </c>
      <c r="AY21" s="4">
        <v>49.597999999999999</v>
      </c>
      <c r="AZ21" s="19">
        <v>95.647326000000007</v>
      </c>
      <c r="BA21" s="17">
        <v>97.102193999999997</v>
      </c>
      <c r="BB21" s="4">
        <v>49.204000000000001</v>
      </c>
      <c r="BC21" s="4">
        <v>55.661000000000001</v>
      </c>
      <c r="BD21" s="4">
        <v>55.494999999999997</v>
      </c>
      <c r="BE21" s="4">
        <v>47.052</v>
      </c>
      <c r="BF21" s="4">
        <v>53.1</v>
      </c>
      <c r="BG21" s="4">
        <v>52.216000000000001</v>
      </c>
      <c r="BH21" s="17">
        <f t="shared" si="1"/>
        <v>50.797499999999999</v>
      </c>
      <c r="BI21" s="4">
        <v>46.335000000000001</v>
      </c>
      <c r="BJ21" s="4">
        <v>51.637999999999998</v>
      </c>
      <c r="BK21" s="4">
        <v>51.753999999999998</v>
      </c>
      <c r="BL21" s="17">
        <v>95.751165</v>
      </c>
      <c r="BM21" s="17">
        <v>97.217005999999998</v>
      </c>
    </row>
    <row r="22" spans="1:65" x14ac:dyDescent="0.2">
      <c r="A22" s="14"/>
      <c r="B22" s="2" t="s">
        <v>28</v>
      </c>
      <c r="C22" s="21" t="s">
        <v>82</v>
      </c>
      <c r="D22" s="4">
        <v>42.348999999999997</v>
      </c>
      <c r="E22" s="4">
        <v>47.695</v>
      </c>
      <c r="F22" s="4">
        <v>48.398000000000003</v>
      </c>
      <c r="G22" s="4">
        <v>41.152999999999999</v>
      </c>
      <c r="H22" s="4">
        <v>45.41</v>
      </c>
      <c r="I22" s="4">
        <v>44.084000000000003</v>
      </c>
      <c r="J22" s="4">
        <v>38.417000000000002</v>
      </c>
      <c r="K22" s="4">
        <v>43.619</v>
      </c>
      <c r="L22" s="4">
        <v>43.926000000000002</v>
      </c>
      <c r="M22" s="4">
        <v>36.567999999999998</v>
      </c>
      <c r="N22" s="4">
        <v>42.063000000000002</v>
      </c>
      <c r="O22" s="4">
        <v>40.72</v>
      </c>
      <c r="P22" s="4">
        <v>3.6509999999999998</v>
      </c>
      <c r="Q22" s="17">
        <v>90.202820000000003</v>
      </c>
      <c r="R22" s="17">
        <v>91.779264999999995</v>
      </c>
      <c r="S22" s="4">
        <v>41.670999999999999</v>
      </c>
      <c r="T22" s="4">
        <v>46.654000000000003</v>
      </c>
      <c r="U22" s="4">
        <v>47.591000000000001</v>
      </c>
      <c r="V22" s="4">
        <v>41.152999999999999</v>
      </c>
      <c r="W22" s="4">
        <v>45.41</v>
      </c>
      <c r="X22" s="17">
        <v>44.084000000000003</v>
      </c>
      <c r="Y22" s="4">
        <v>37.709000000000003</v>
      </c>
      <c r="Z22" s="4">
        <v>43.256</v>
      </c>
      <c r="AA22" s="4">
        <v>43.52</v>
      </c>
      <c r="AC22" s="17">
        <v>89.637517000000003</v>
      </c>
      <c r="AD22" s="17">
        <v>91.197818999999996</v>
      </c>
      <c r="AE22" s="4">
        <v>43.058999999999997</v>
      </c>
      <c r="AF22" s="4">
        <v>49.401000000000003</v>
      </c>
      <c r="AG22" s="4">
        <v>48.584000000000003</v>
      </c>
      <c r="AH22" s="4">
        <v>41.152999999999999</v>
      </c>
      <c r="AI22" s="4">
        <v>45.41</v>
      </c>
      <c r="AJ22" s="4">
        <v>44.084000000000003</v>
      </c>
      <c r="AK22" s="4">
        <v>39.332000000000001</v>
      </c>
      <c r="AL22" s="4">
        <v>45.076000000000001</v>
      </c>
      <c r="AM22" s="4">
        <v>44.347999999999999</v>
      </c>
      <c r="AN22" s="17">
        <v>90.180947000000003</v>
      </c>
      <c r="AO22" s="17">
        <v>91.684809999999999</v>
      </c>
      <c r="AP22" s="4">
        <v>41.261000000000003</v>
      </c>
      <c r="AQ22" s="4">
        <v>46.96</v>
      </c>
      <c r="AR22" s="4">
        <v>46.048999999999999</v>
      </c>
      <c r="AS22" s="4">
        <v>41.152999999999999</v>
      </c>
      <c r="AT22" s="4">
        <v>45.41</v>
      </c>
      <c r="AU22" s="4">
        <v>44.084000000000003</v>
      </c>
      <c r="AV22" s="17">
        <f t="shared" si="0"/>
        <v>42.571874999999999</v>
      </c>
      <c r="AW22" s="4">
        <v>36.758000000000003</v>
      </c>
      <c r="AX22" s="4">
        <v>43.088999999999999</v>
      </c>
      <c r="AY22" s="4">
        <v>41.924999999999997</v>
      </c>
      <c r="AZ22" s="19">
        <v>90.259776000000002</v>
      </c>
      <c r="BA22" s="17">
        <v>91.997456</v>
      </c>
      <c r="BB22" s="4">
        <v>42.534999999999997</v>
      </c>
      <c r="BC22" s="4">
        <v>49.232999999999997</v>
      </c>
      <c r="BD22" s="4">
        <v>47.587000000000003</v>
      </c>
      <c r="BE22" s="4">
        <v>41.152999999999999</v>
      </c>
      <c r="BF22" s="4">
        <v>45.41</v>
      </c>
      <c r="BG22" s="4">
        <v>44.084000000000003</v>
      </c>
      <c r="BH22" s="17">
        <f t="shared" si="1"/>
        <v>44.003749999999997</v>
      </c>
      <c r="BI22" s="4">
        <v>38.936999999999998</v>
      </c>
      <c r="BJ22" s="4">
        <v>45.99</v>
      </c>
      <c r="BK22" s="4">
        <v>44.462000000000003</v>
      </c>
      <c r="BL22" s="17">
        <v>92.113686000000001</v>
      </c>
      <c r="BM22" s="17">
        <v>93.592883999999998</v>
      </c>
    </row>
    <row r="23" spans="1:65" x14ac:dyDescent="0.2">
      <c r="A23" s="14"/>
      <c r="B23" s="2" t="s">
        <v>29</v>
      </c>
      <c r="C23" s="21" t="s">
        <v>82</v>
      </c>
      <c r="D23" s="4">
        <v>38.500999999999998</v>
      </c>
      <c r="E23" s="4">
        <v>47.728000000000002</v>
      </c>
      <c r="F23" s="4">
        <v>48.162999999999997</v>
      </c>
      <c r="G23" s="4">
        <v>37.643999999999998</v>
      </c>
      <c r="H23" s="4">
        <v>52.86</v>
      </c>
      <c r="I23" s="4">
        <v>52.186</v>
      </c>
      <c r="J23" s="4">
        <v>38.725999999999999</v>
      </c>
      <c r="K23" s="4">
        <v>44.286000000000001</v>
      </c>
      <c r="L23" s="4">
        <v>44.356999999999999</v>
      </c>
      <c r="M23" s="4">
        <v>37.179000000000002</v>
      </c>
      <c r="N23" s="4">
        <v>50.16</v>
      </c>
      <c r="O23" s="4">
        <v>48.746000000000002</v>
      </c>
      <c r="P23" s="4">
        <v>3.6379999999999999</v>
      </c>
      <c r="Q23" s="17">
        <v>92.072281000000004</v>
      </c>
      <c r="R23" s="17">
        <v>96.382015999999993</v>
      </c>
      <c r="S23" s="4">
        <v>38.354999999999997</v>
      </c>
      <c r="T23" s="4">
        <v>46.561</v>
      </c>
      <c r="U23" s="4">
        <v>47.222000000000001</v>
      </c>
      <c r="V23" s="4">
        <v>37.643999999999998</v>
      </c>
      <c r="W23" s="4">
        <v>52.86</v>
      </c>
      <c r="X23" s="17">
        <v>52.186</v>
      </c>
      <c r="Y23" s="4">
        <v>38.414000000000001</v>
      </c>
      <c r="Z23" s="4">
        <v>43.825000000000003</v>
      </c>
      <c r="AA23" s="4">
        <v>43.899000000000001</v>
      </c>
      <c r="AC23" s="17">
        <v>91.743314999999996</v>
      </c>
      <c r="AD23" s="17">
        <v>95.890080999999995</v>
      </c>
      <c r="AE23" s="4">
        <v>38.767000000000003</v>
      </c>
      <c r="AF23" s="4">
        <v>49.832000000000001</v>
      </c>
      <c r="AG23" s="4">
        <v>49.585999999999999</v>
      </c>
      <c r="AH23" s="4">
        <v>37.643999999999998</v>
      </c>
      <c r="AI23" s="4">
        <v>52.86</v>
      </c>
      <c r="AJ23" s="4">
        <v>52.186</v>
      </c>
      <c r="AK23" s="4">
        <v>39.476999999999997</v>
      </c>
      <c r="AL23" s="4">
        <v>45.363</v>
      </c>
      <c r="AM23" s="4">
        <v>44.771999999999998</v>
      </c>
      <c r="AN23" s="17">
        <v>92.454661999999999</v>
      </c>
      <c r="AO23" s="17">
        <v>96.450286000000006</v>
      </c>
      <c r="AP23" s="4">
        <v>37.997999999999998</v>
      </c>
      <c r="AQ23" s="4">
        <v>50.307000000000002</v>
      </c>
      <c r="AR23" s="4">
        <v>49.755000000000003</v>
      </c>
      <c r="AS23" s="4">
        <v>37.643999999999998</v>
      </c>
      <c r="AT23" s="4">
        <v>52.86</v>
      </c>
      <c r="AU23" s="4">
        <v>52.186</v>
      </c>
      <c r="AV23" s="17">
        <f t="shared" si="0"/>
        <v>41.006250000000001</v>
      </c>
      <c r="AW23" s="4">
        <v>37.536000000000001</v>
      </c>
      <c r="AX23" s="4">
        <v>48.08</v>
      </c>
      <c r="AY23" s="4">
        <v>46.869</v>
      </c>
      <c r="AZ23" s="19">
        <v>92.293045000000006</v>
      </c>
      <c r="BA23" s="17">
        <v>96.862622000000002</v>
      </c>
      <c r="BB23" s="4">
        <v>38.304000000000002</v>
      </c>
      <c r="BC23" s="4">
        <v>52.122999999999998</v>
      </c>
      <c r="BD23" s="4">
        <v>51.779000000000003</v>
      </c>
      <c r="BE23" s="4">
        <v>37.643999999999998</v>
      </c>
      <c r="BF23" s="4">
        <v>52.86</v>
      </c>
      <c r="BG23" s="4">
        <v>52.186</v>
      </c>
      <c r="BH23" s="17">
        <f t="shared" si="1"/>
        <v>41.71575</v>
      </c>
      <c r="BI23" s="4">
        <v>38.944000000000003</v>
      </c>
      <c r="BJ23" s="4">
        <v>48.76</v>
      </c>
      <c r="BK23" s="4">
        <v>47.911999999999999</v>
      </c>
      <c r="BL23" s="17">
        <v>93.522152000000006</v>
      </c>
      <c r="BM23" s="17">
        <v>98.148562999999996</v>
      </c>
    </row>
    <row r="24" spans="1:65" x14ac:dyDescent="0.2">
      <c r="A24" s="14"/>
      <c r="B24" s="2" t="s">
        <v>30</v>
      </c>
      <c r="C24" s="21" t="s">
        <v>83</v>
      </c>
      <c r="D24" s="4">
        <v>32.652000000000001</v>
      </c>
      <c r="E24" s="4">
        <v>45.648000000000003</v>
      </c>
      <c r="F24" s="4">
        <v>45.582000000000001</v>
      </c>
      <c r="G24" s="4">
        <v>31.876000000000001</v>
      </c>
      <c r="H24" s="4">
        <v>47.235999999999997</v>
      </c>
      <c r="I24" s="4">
        <v>46.552</v>
      </c>
      <c r="J24" s="4">
        <v>32.857999999999997</v>
      </c>
      <c r="K24" s="4">
        <v>42.627000000000002</v>
      </c>
      <c r="L24" s="4">
        <v>41.978999999999999</v>
      </c>
      <c r="M24" s="4">
        <v>31.460999999999999</v>
      </c>
      <c r="N24" s="4">
        <v>44.545000000000002</v>
      </c>
      <c r="O24" s="4">
        <v>43.103000000000002</v>
      </c>
      <c r="P24" s="4">
        <v>3.649</v>
      </c>
      <c r="Q24" s="17">
        <v>86.395201999999998</v>
      </c>
      <c r="R24" s="17">
        <v>93.305447000000001</v>
      </c>
      <c r="S24" s="4">
        <v>32.707000000000001</v>
      </c>
      <c r="T24" s="4">
        <v>44.914999999999999</v>
      </c>
      <c r="U24" s="4">
        <v>45.073999999999998</v>
      </c>
      <c r="V24" s="4">
        <v>31.876000000000001</v>
      </c>
      <c r="W24" s="4">
        <v>47.235999999999997</v>
      </c>
      <c r="X24" s="17">
        <v>46.552</v>
      </c>
      <c r="Y24" s="4">
        <v>32.637999999999998</v>
      </c>
      <c r="Z24" s="4">
        <v>42.24</v>
      </c>
      <c r="AA24" s="4">
        <v>41.646999999999998</v>
      </c>
      <c r="AC24" s="17">
        <v>86.276773000000006</v>
      </c>
      <c r="AD24" s="17">
        <v>93.060042999999993</v>
      </c>
      <c r="AE24" s="4">
        <v>32.649000000000001</v>
      </c>
      <c r="AF24" s="4">
        <v>46.817</v>
      </c>
      <c r="AG24" s="4">
        <v>46.331000000000003</v>
      </c>
      <c r="AH24" s="4">
        <v>31.876000000000001</v>
      </c>
      <c r="AI24" s="4">
        <v>47.235999999999997</v>
      </c>
      <c r="AJ24" s="4">
        <v>46.552</v>
      </c>
      <c r="AK24" s="4">
        <v>33.043999999999997</v>
      </c>
      <c r="AL24" s="4">
        <v>43.418999999999997</v>
      </c>
      <c r="AM24" s="4">
        <v>42.384</v>
      </c>
      <c r="AN24" s="17">
        <v>87.922990999999996</v>
      </c>
      <c r="AO24" s="17">
        <v>94.824405999999996</v>
      </c>
      <c r="AP24" s="4">
        <v>31.966999999999999</v>
      </c>
      <c r="AQ24" s="4">
        <v>46.805999999999997</v>
      </c>
      <c r="AR24" s="4">
        <v>46.244</v>
      </c>
      <c r="AS24" s="4">
        <v>31.876000000000001</v>
      </c>
      <c r="AT24" s="4">
        <v>47.235999999999997</v>
      </c>
      <c r="AU24" s="4">
        <v>46.552</v>
      </c>
      <c r="AV24" s="17">
        <f t="shared" si="0"/>
        <v>35.606499999999997</v>
      </c>
      <c r="AW24" s="4">
        <v>31.556000000000001</v>
      </c>
      <c r="AX24" s="4">
        <v>44.262999999999998</v>
      </c>
      <c r="AY24" s="4">
        <v>42.904000000000003</v>
      </c>
      <c r="AZ24" s="19">
        <v>86.257638</v>
      </c>
      <c r="BA24" s="17">
        <v>93.231960999999998</v>
      </c>
      <c r="BB24" s="4">
        <v>32.018000000000001</v>
      </c>
      <c r="BC24" s="4">
        <v>47.543999999999997</v>
      </c>
      <c r="BD24" s="4">
        <v>46.927</v>
      </c>
      <c r="BE24" s="4">
        <v>31.876000000000001</v>
      </c>
      <c r="BF24" s="4">
        <v>47.235999999999997</v>
      </c>
      <c r="BG24" s="4">
        <v>46.552</v>
      </c>
      <c r="BH24" s="17">
        <f t="shared" si="1"/>
        <v>35.822375000000001</v>
      </c>
      <c r="BI24" s="4">
        <v>31.855</v>
      </c>
      <c r="BJ24" s="4">
        <v>44.723999999999997</v>
      </c>
      <c r="BK24" s="4">
        <v>43.341000000000001</v>
      </c>
      <c r="BL24" s="17">
        <v>87.062459000000004</v>
      </c>
      <c r="BM24" s="17">
        <v>94.223579999999998</v>
      </c>
    </row>
    <row r="25" spans="1:65" x14ac:dyDescent="0.2">
      <c r="A25" s="14"/>
      <c r="B25" s="2" t="s">
        <v>31</v>
      </c>
      <c r="C25" s="21" t="s">
        <v>82</v>
      </c>
      <c r="D25" s="4">
        <v>42.142000000000003</v>
      </c>
      <c r="E25" s="4">
        <v>48.323999999999998</v>
      </c>
      <c r="F25" s="4">
        <v>49.341999999999999</v>
      </c>
      <c r="G25" s="4">
        <v>39.520000000000003</v>
      </c>
      <c r="H25" s="4">
        <v>58.502000000000002</v>
      </c>
      <c r="I25" s="4">
        <v>58.164999999999999</v>
      </c>
      <c r="J25" s="4">
        <v>37.125</v>
      </c>
      <c r="K25" s="4">
        <v>44.543999999999997</v>
      </c>
      <c r="L25" s="4">
        <v>45.295999999999999</v>
      </c>
      <c r="M25" s="4">
        <v>34.581000000000003</v>
      </c>
      <c r="N25" s="4">
        <v>56.45</v>
      </c>
      <c r="O25" s="4">
        <v>55.703000000000003</v>
      </c>
      <c r="P25" s="4">
        <v>3.67</v>
      </c>
      <c r="Q25" s="17">
        <v>90.044336000000001</v>
      </c>
      <c r="R25" s="17">
        <v>91.417985999999999</v>
      </c>
      <c r="S25" s="4">
        <v>41.188000000000002</v>
      </c>
      <c r="T25" s="4">
        <v>46.966999999999999</v>
      </c>
      <c r="U25" s="4">
        <v>48.064999999999998</v>
      </c>
      <c r="V25" s="4">
        <v>39.520000000000003</v>
      </c>
      <c r="W25" s="4">
        <v>58.502000000000002</v>
      </c>
      <c r="X25" s="17">
        <v>58.164999999999999</v>
      </c>
      <c r="Y25" s="4">
        <v>36.125999999999998</v>
      </c>
      <c r="Z25" s="4">
        <v>44.16</v>
      </c>
      <c r="AA25" s="4">
        <v>44.844000000000001</v>
      </c>
      <c r="AC25" s="17">
        <v>89.496887999999998</v>
      </c>
      <c r="AD25" s="17">
        <v>90.818078</v>
      </c>
      <c r="AE25" s="4">
        <v>42.753999999999998</v>
      </c>
      <c r="AF25" s="4">
        <v>51.073999999999998</v>
      </c>
      <c r="AG25" s="4">
        <v>51.262999999999998</v>
      </c>
      <c r="AH25" s="4">
        <v>39.520000000000003</v>
      </c>
      <c r="AI25" s="4">
        <v>58.502000000000002</v>
      </c>
      <c r="AJ25" s="4">
        <v>58.164999999999999</v>
      </c>
      <c r="AK25" s="4">
        <v>38.066000000000003</v>
      </c>
      <c r="AL25" s="4">
        <v>45.898000000000003</v>
      </c>
      <c r="AM25" s="4">
        <v>45.658000000000001</v>
      </c>
      <c r="AN25" s="17">
        <v>90.158190000000005</v>
      </c>
      <c r="AO25" s="17">
        <v>91.369545000000002</v>
      </c>
      <c r="AP25" s="4">
        <v>39.81</v>
      </c>
      <c r="AQ25" s="4">
        <v>52.006</v>
      </c>
      <c r="AR25" s="4">
        <v>51.741</v>
      </c>
      <c r="AS25" s="4">
        <v>39.520000000000003</v>
      </c>
      <c r="AT25" s="4">
        <v>58.502000000000002</v>
      </c>
      <c r="AU25" s="4">
        <v>58.164999999999999</v>
      </c>
      <c r="AV25" s="17">
        <f t="shared" si="0"/>
        <v>42.825874999999996</v>
      </c>
      <c r="AW25" s="4">
        <v>34.804000000000002</v>
      </c>
      <c r="AX25" s="4">
        <v>50.122999999999998</v>
      </c>
      <c r="AY25" s="4">
        <v>49.399000000000001</v>
      </c>
      <c r="AZ25" s="19">
        <v>89.861655999999996</v>
      </c>
      <c r="BA25" s="17">
        <v>91.323578999999995</v>
      </c>
      <c r="BB25" s="4">
        <v>40.795000000000002</v>
      </c>
      <c r="BC25" s="4">
        <v>55.893000000000001</v>
      </c>
      <c r="BD25" s="4">
        <v>56.517000000000003</v>
      </c>
      <c r="BE25" s="4">
        <v>39.520000000000003</v>
      </c>
      <c r="BF25" s="4">
        <v>58.502000000000002</v>
      </c>
      <c r="BG25" s="4">
        <v>58.164999999999999</v>
      </c>
      <c r="BH25" s="17">
        <f t="shared" si="1"/>
        <v>44.647500000000001</v>
      </c>
      <c r="BI25" s="4">
        <v>36.256</v>
      </c>
      <c r="BJ25" s="4">
        <v>51.726999999999997</v>
      </c>
      <c r="BK25" s="4">
        <v>52.192</v>
      </c>
      <c r="BL25" s="17">
        <v>91.067888999999994</v>
      </c>
      <c r="BM25" s="17">
        <v>92.394987999999998</v>
      </c>
    </row>
    <row r="26" spans="1:65" x14ac:dyDescent="0.2">
      <c r="A26" s="14"/>
      <c r="B26" s="2" t="s">
        <v>32</v>
      </c>
      <c r="C26" s="21" t="s">
        <v>83</v>
      </c>
      <c r="D26" s="4">
        <v>34.24</v>
      </c>
      <c r="E26" s="4">
        <v>47.735999999999997</v>
      </c>
      <c r="F26" s="4">
        <v>48.8</v>
      </c>
      <c r="G26" s="4">
        <v>33.26</v>
      </c>
      <c r="H26" s="4">
        <v>52.335000000000001</v>
      </c>
      <c r="I26" s="4">
        <v>51.877000000000002</v>
      </c>
      <c r="J26" s="4">
        <v>28.428999999999998</v>
      </c>
      <c r="K26" s="4">
        <v>44.064999999999998</v>
      </c>
      <c r="L26" s="4">
        <v>44.811999999999998</v>
      </c>
      <c r="M26" s="4">
        <v>27.634</v>
      </c>
      <c r="N26" s="4">
        <v>49.718000000000004</v>
      </c>
      <c r="O26" s="4">
        <v>48.802999999999997</v>
      </c>
      <c r="P26" s="4">
        <v>3.625</v>
      </c>
      <c r="Q26" s="17">
        <v>77.055808999999996</v>
      </c>
      <c r="R26" s="17">
        <v>79.313552000000001</v>
      </c>
      <c r="S26" s="4">
        <v>33.908000000000001</v>
      </c>
      <c r="T26" s="4">
        <v>46.530999999999999</v>
      </c>
      <c r="U26" s="4">
        <v>47.637</v>
      </c>
      <c r="V26" s="4">
        <v>33.26</v>
      </c>
      <c r="W26" s="4">
        <v>52.335000000000001</v>
      </c>
      <c r="X26" s="17">
        <v>51.877000000000002</v>
      </c>
      <c r="Y26" s="4">
        <v>28.018000000000001</v>
      </c>
      <c r="Z26" s="4">
        <v>43.716999999999999</v>
      </c>
      <c r="AA26" s="4">
        <v>44.374000000000002</v>
      </c>
      <c r="AC26" s="17">
        <v>76.665808999999996</v>
      </c>
      <c r="AD26" s="17">
        <v>78.830663000000001</v>
      </c>
      <c r="AE26" s="4">
        <v>34.570999999999998</v>
      </c>
      <c r="AF26" s="4">
        <v>50.061</v>
      </c>
      <c r="AG26" s="4">
        <v>50.375999999999998</v>
      </c>
      <c r="AH26" s="4">
        <v>33.26</v>
      </c>
      <c r="AI26" s="4">
        <v>52.335000000000001</v>
      </c>
      <c r="AJ26" s="4">
        <v>51.877000000000002</v>
      </c>
      <c r="AK26" s="4">
        <v>29.041</v>
      </c>
      <c r="AL26" s="4">
        <v>45.49</v>
      </c>
      <c r="AM26" s="4">
        <v>45.287999999999997</v>
      </c>
      <c r="AN26" s="17">
        <v>78.549312</v>
      </c>
      <c r="AO26" s="17">
        <v>80.549802999999997</v>
      </c>
      <c r="AP26" s="4">
        <v>33.356999999999999</v>
      </c>
      <c r="AQ26" s="4">
        <v>50.445</v>
      </c>
      <c r="AR26" s="4">
        <v>50.51</v>
      </c>
      <c r="AS26" s="4">
        <v>33.26</v>
      </c>
      <c r="AT26" s="4">
        <v>52.335000000000001</v>
      </c>
      <c r="AU26" s="4">
        <v>51.877000000000002</v>
      </c>
      <c r="AV26" s="17">
        <f t="shared" si="0"/>
        <v>37.637124999999997</v>
      </c>
      <c r="AW26" s="4">
        <v>27.699000000000002</v>
      </c>
      <c r="AX26" s="4">
        <v>48.173000000000002</v>
      </c>
      <c r="AY26" s="4">
        <v>47.674999999999997</v>
      </c>
      <c r="AZ26" s="19">
        <v>76.735293999999996</v>
      </c>
      <c r="BA26" s="17">
        <v>78.956310000000002</v>
      </c>
      <c r="BB26" s="4">
        <v>33.439</v>
      </c>
      <c r="BC26" s="4">
        <v>53.179000000000002</v>
      </c>
      <c r="BD26" s="4">
        <v>53.475000000000001</v>
      </c>
      <c r="BE26" s="4">
        <v>33.26</v>
      </c>
      <c r="BF26" s="4">
        <v>52.335000000000001</v>
      </c>
      <c r="BG26" s="4">
        <v>51.877000000000002</v>
      </c>
      <c r="BH26" s="17">
        <f t="shared" si="1"/>
        <v>38.411000000000001</v>
      </c>
      <c r="BI26" s="4">
        <v>27.888999999999999</v>
      </c>
      <c r="BJ26" s="4">
        <v>49.942</v>
      </c>
      <c r="BK26" s="4">
        <v>49.838000000000001</v>
      </c>
      <c r="BL26" s="17">
        <v>77.371699000000007</v>
      </c>
      <c r="BM26" s="17">
        <v>79.565218999999999</v>
      </c>
    </row>
    <row r="27" spans="1:65" x14ac:dyDescent="0.2">
      <c r="A27" s="14"/>
      <c r="B27" s="2" t="s">
        <v>33</v>
      </c>
      <c r="C27" s="21" t="s">
        <v>83</v>
      </c>
      <c r="D27" s="4">
        <v>38.145000000000003</v>
      </c>
      <c r="E27" s="4">
        <v>48.247</v>
      </c>
      <c r="F27" s="4">
        <v>49.170999999999999</v>
      </c>
      <c r="G27" s="4">
        <v>36.277000000000001</v>
      </c>
      <c r="H27" s="4">
        <v>52.198999999999998</v>
      </c>
      <c r="I27" s="4">
        <v>51.600999999999999</v>
      </c>
      <c r="J27" s="4">
        <v>33.159999999999997</v>
      </c>
      <c r="K27" s="4">
        <v>44.445</v>
      </c>
      <c r="L27" s="4">
        <v>45.152999999999999</v>
      </c>
      <c r="M27" s="4">
        <v>31.457999999999998</v>
      </c>
      <c r="N27" s="4">
        <v>49.683</v>
      </c>
      <c r="O27" s="4">
        <v>48.994</v>
      </c>
      <c r="P27" s="4">
        <v>3.6179999999999999</v>
      </c>
      <c r="Q27" s="17">
        <v>87.403655999999998</v>
      </c>
      <c r="R27" s="17">
        <v>89.320194999999998</v>
      </c>
      <c r="S27" s="4">
        <v>37.521999999999998</v>
      </c>
      <c r="T27" s="4">
        <v>46.927</v>
      </c>
      <c r="U27" s="4">
        <v>47.969000000000001</v>
      </c>
      <c r="V27" s="4">
        <v>36.277000000000001</v>
      </c>
      <c r="W27" s="4">
        <v>52.198999999999998</v>
      </c>
      <c r="X27" s="17">
        <v>51.600999999999999</v>
      </c>
      <c r="Y27" s="4">
        <v>32.390999999999998</v>
      </c>
      <c r="Z27" s="4">
        <v>44.018999999999998</v>
      </c>
      <c r="AA27" s="4">
        <v>44.662999999999997</v>
      </c>
      <c r="AC27" s="17">
        <v>87.015778999999995</v>
      </c>
      <c r="AD27" s="17">
        <v>88.874689000000004</v>
      </c>
      <c r="AE27" s="4">
        <v>38.377000000000002</v>
      </c>
      <c r="AF27" s="4">
        <v>51.162999999999997</v>
      </c>
      <c r="AG27" s="4">
        <v>51.22</v>
      </c>
      <c r="AH27" s="4">
        <v>36.277000000000001</v>
      </c>
      <c r="AI27" s="4">
        <v>52.198999999999998</v>
      </c>
      <c r="AJ27" s="4">
        <v>51.600999999999999</v>
      </c>
      <c r="AK27" s="4">
        <v>33.741</v>
      </c>
      <c r="AL27" s="4">
        <v>46.180999999999997</v>
      </c>
      <c r="AM27" s="4">
        <v>45.960999999999999</v>
      </c>
      <c r="AN27" s="17">
        <v>88.064081000000002</v>
      </c>
      <c r="AO27" s="17">
        <v>89.861199999999997</v>
      </c>
      <c r="AP27" s="4">
        <v>36.469000000000001</v>
      </c>
      <c r="AQ27" s="4">
        <v>51.29</v>
      </c>
      <c r="AR27" s="4">
        <v>51.146000000000001</v>
      </c>
      <c r="AS27" s="4">
        <v>36.277000000000001</v>
      </c>
      <c r="AT27" s="4">
        <v>52.198999999999998</v>
      </c>
      <c r="AU27" s="4">
        <v>51.600999999999999</v>
      </c>
      <c r="AV27" s="17">
        <f t="shared" si="0"/>
        <v>40.156250000000007</v>
      </c>
      <c r="AW27" s="4">
        <v>31.591000000000001</v>
      </c>
      <c r="AX27" s="4">
        <v>48.895000000000003</v>
      </c>
      <c r="AY27" s="4">
        <v>48.341000000000001</v>
      </c>
      <c r="AZ27" s="19">
        <v>87.234116</v>
      </c>
      <c r="BA27" s="17">
        <v>89.198510999999996</v>
      </c>
      <c r="BB27" s="4">
        <v>36.747</v>
      </c>
      <c r="BC27" s="4">
        <v>54.707999999999998</v>
      </c>
      <c r="BD27" s="4">
        <v>54.341000000000001</v>
      </c>
      <c r="BE27" s="4">
        <v>36.277000000000001</v>
      </c>
      <c r="BF27" s="4">
        <v>52.198999999999998</v>
      </c>
      <c r="BG27" s="4">
        <v>51.600999999999999</v>
      </c>
      <c r="BH27" s="17">
        <f t="shared" si="1"/>
        <v>41.191375000000001</v>
      </c>
      <c r="BI27" s="4">
        <v>32.098999999999997</v>
      </c>
      <c r="BJ27" s="4">
        <v>50.752000000000002</v>
      </c>
      <c r="BK27" s="4">
        <v>50.570999999999998</v>
      </c>
      <c r="BL27" s="17">
        <v>88.041864000000004</v>
      </c>
      <c r="BM27" s="17">
        <v>89.947913</v>
      </c>
    </row>
    <row r="28" spans="1:65" x14ac:dyDescent="0.2">
      <c r="A28" s="14"/>
      <c r="B28" s="2" t="s">
        <v>34</v>
      </c>
      <c r="C28" s="21" t="s">
        <v>83</v>
      </c>
      <c r="D28" s="4">
        <v>30.370999999999999</v>
      </c>
      <c r="E28" s="4">
        <v>47.133000000000003</v>
      </c>
      <c r="F28" s="4">
        <v>47.323999999999998</v>
      </c>
      <c r="G28" s="4">
        <v>30.026</v>
      </c>
      <c r="H28" s="4">
        <v>45.548000000000002</v>
      </c>
      <c r="I28" s="4">
        <v>44.959000000000003</v>
      </c>
      <c r="J28" s="4">
        <v>24.797000000000001</v>
      </c>
      <c r="K28" s="4">
        <v>43.354999999999997</v>
      </c>
      <c r="L28" s="4">
        <v>43.341000000000001</v>
      </c>
      <c r="M28" s="4">
        <v>24.529</v>
      </c>
      <c r="N28" s="4">
        <v>42.356000000000002</v>
      </c>
      <c r="O28" s="4">
        <v>41.692999999999998</v>
      </c>
      <c r="P28" s="4">
        <v>3.5990000000000002</v>
      </c>
      <c r="Q28" s="17">
        <v>69.982663000000002</v>
      </c>
      <c r="R28" s="17">
        <v>72.808255000000003</v>
      </c>
      <c r="S28" s="4">
        <v>30.396999999999998</v>
      </c>
      <c r="T28" s="4">
        <v>46.148000000000003</v>
      </c>
      <c r="U28" s="4">
        <v>46.576999999999998</v>
      </c>
      <c r="V28" s="4">
        <v>30.026</v>
      </c>
      <c r="W28" s="4">
        <v>45.548000000000002</v>
      </c>
      <c r="X28" s="17">
        <v>44.959000000000003</v>
      </c>
      <c r="Y28" s="4">
        <v>24.722000000000001</v>
      </c>
      <c r="Z28" s="4">
        <v>42.89</v>
      </c>
      <c r="AA28" s="4">
        <v>42.856999999999999</v>
      </c>
      <c r="AC28" s="17">
        <v>69.830826999999999</v>
      </c>
      <c r="AD28" s="17">
        <v>72.594263999999995</v>
      </c>
      <c r="AE28" s="4">
        <v>30.635999999999999</v>
      </c>
      <c r="AF28" s="4">
        <v>48.685000000000002</v>
      </c>
      <c r="AG28" s="4">
        <v>47.686</v>
      </c>
      <c r="AH28" s="4">
        <v>30.026</v>
      </c>
      <c r="AI28" s="4">
        <v>45.548000000000002</v>
      </c>
      <c r="AJ28" s="4">
        <v>44.959000000000003</v>
      </c>
      <c r="AK28" s="4">
        <v>25.187999999999999</v>
      </c>
      <c r="AL28" s="4">
        <v>44.625999999999998</v>
      </c>
      <c r="AM28" s="4">
        <v>43.585999999999999</v>
      </c>
      <c r="AN28" s="17">
        <v>71.142994999999999</v>
      </c>
      <c r="AO28" s="17">
        <v>73.854545000000002</v>
      </c>
      <c r="AP28" s="4">
        <v>30.076000000000001</v>
      </c>
      <c r="AQ28" s="4">
        <v>46.793999999999997</v>
      </c>
      <c r="AR28" s="4">
        <v>46.529000000000003</v>
      </c>
      <c r="AS28" s="4">
        <v>30.026</v>
      </c>
      <c r="AT28" s="4">
        <v>45.548000000000002</v>
      </c>
      <c r="AU28" s="4">
        <v>44.959000000000003</v>
      </c>
      <c r="AV28" s="17">
        <f t="shared" si="0"/>
        <v>34.222375</v>
      </c>
      <c r="AW28" s="4">
        <v>24.559000000000001</v>
      </c>
      <c r="AX28" s="4">
        <v>43.305999999999997</v>
      </c>
      <c r="AY28" s="4">
        <v>42.776000000000003</v>
      </c>
      <c r="AZ28" s="19">
        <v>69.866482000000005</v>
      </c>
      <c r="BA28" s="17">
        <v>72.666162</v>
      </c>
      <c r="BB28" s="4">
        <v>30.091999999999999</v>
      </c>
      <c r="BC28" s="4">
        <v>48.759</v>
      </c>
      <c r="BD28" s="4">
        <v>47.341999999999999</v>
      </c>
      <c r="BE28" s="4">
        <v>30.026</v>
      </c>
      <c r="BF28" s="4">
        <v>45.548000000000002</v>
      </c>
      <c r="BG28" s="4">
        <v>44.959000000000003</v>
      </c>
      <c r="BH28" s="17">
        <f t="shared" si="1"/>
        <v>34.581624999999995</v>
      </c>
      <c r="BI28" s="4">
        <v>24.623999999999999</v>
      </c>
      <c r="BJ28" s="4">
        <v>45.613999999999997</v>
      </c>
      <c r="BK28" s="4">
        <v>44.087000000000003</v>
      </c>
      <c r="BL28" s="17">
        <v>70.225545999999994</v>
      </c>
      <c r="BM28" s="17">
        <v>73.022366000000005</v>
      </c>
    </row>
    <row r="29" spans="1:65" x14ac:dyDescent="0.2">
      <c r="A29" s="13" t="s">
        <v>39</v>
      </c>
      <c r="B29" s="2" t="s">
        <v>9</v>
      </c>
      <c r="C29" s="21" t="s">
        <v>79</v>
      </c>
      <c r="D29" s="4">
        <v>45.374000000000002</v>
      </c>
      <c r="E29" s="4">
        <v>49.744999999999997</v>
      </c>
      <c r="F29" s="4">
        <v>49.143000000000001</v>
      </c>
      <c r="G29" s="4">
        <v>49.939</v>
      </c>
      <c r="H29" s="4">
        <v>62.036000000000001</v>
      </c>
      <c r="I29" s="4">
        <v>61.500999999999998</v>
      </c>
      <c r="J29" s="4">
        <v>41.564</v>
      </c>
      <c r="K29" s="4">
        <v>44.752000000000002</v>
      </c>
      <c r="L29" s="4">
        <v>44.088999999999999</v>
      </c>
      <c r="M29" s="4">
        <v>45.363</v>
      </c>
      <c r="N29" s="4">
        <v>59.375999999999998</v>
      </c>
      <c r="O29" s="4">
        <v>58.878999999999998</v>
      </c>
      <c r="P29" s="4">
        <v>3.6030000000000002</v>
      </c>
      <c r="Q29" s="17">
        <v>89.510126999999997</v>
      </c>
      <c r="R29" s="17">
        <v>90.240774999999999</v>
      </c>
      <c r="S29" s="4">
        <v>44.222999999999999</v>
      </c>
      <c r="T29" s="4">
        <v>49.085999999999999</v>
      </c>
      <c r="U29" s="4">
        <v>48.557000000000002</v>
      </c>
      <c r="V29" s="4">
        <v>49.939</v>
      </c>
      <c r="W29" s="4">
        <v>62.036000000000001</v>
      </c>
      <c r="X29" s="17">
        <v>61.500999999999998</v>
      </c>
      <c r="Y29" s="4">
        <v>41.472999999999999</v>
      </c>
      <c r="Z29" s="4">
        <v>44.283000000000001</v>
      </c>
      <c r="AA29" s="4">
        <v>43.832000000000001</v>
      </c>
      <c r="AC29" s="17">
        <v>88.951414999999997</v>
      </c>
      <c r="AD29" s="17">
        <v>89.711589000000004</v>
      </c>
      <c r="AE29" s="4">
        <v>44.872</v>
      </c>
      <c r="AF29" s="4">
        <v>51.05</v>
      </c>
      <c r="AG29" s="4">
        <v>50.359000000000002</v>
      </c>
      <c r="AH29" s="4">
        <v>49.939</v>
      </c>
      <c r="AI29" s="4">
        <v>62.036000000000001</v>
      </c>
      <c r="AJ29" s="4">
        <v>61.500999999999998</v>
      </c>
      <c r="AK29" s="4">
        <v>39.966999999999999</v>
      </c>
      <c r="AL29" s="4">
        <v>45.058</v>
      </c>
      <c r="AM29" s="4">
        <v>44.405000000000001</v>
      </c>
      <c r="AN29" s="17">
        <v>85.389838999999995</v>
      </c>
      <c r="AO29" s="17">
        <v>86.242690999999994</v>
      </c>
      <c r="AP29" s="4">
        <v>47.350999999999999</v>
      </c>
      <c r="AQ29" s="4">
        <v>52.661000000000001</v>
      </c>
      <c r="AR29" s="4">
        <v>52.366</v>
      </c>
      <c r="AS29" s="4">
        <v>49.939</v>
      </c>
      <c r="AT29" s="4">
        <v>62.036000000000001</v>
      </c>
      <c r="AU29" s="4">
        <v>61.500999999999998</v>
      </c>
      <c r="AV29" s="17">
        <f t="shared" si="0"/>
        <v>48.641624999999998</v>
      </c>
      <c r="AW29" s="4">
        <v>44.063000000000002</v>
      </c>
      <c r="AX29" s="4">
        <v>48.216000000000001</v>
      </c>
      <c r="AY29" s="4">
        <v>48.103000000000002</v>
      </c>
      <c r="AZ29" s="19">
        <v>91.755504000000002</v>
      </c>
      <c r="BA29" s="17">
        <v>92.673591999999999</v>
      </c>
      <c r="BB29" s="4">
        <v>47.892000000000003</v>
      </c>
      <c r="BC29" s="4">
        <v>56.362000000000002</v>
      </c>
      <c r="BD29" s="4">
        <v>55.036000000000001</v>
      </c>
      <c r="BE29" s="4">
        <v>49.939</v>
      </c>
      <c r="BF29" s="4">
        <v>62.036000000000001</v>
      </c>
      <c r="BG29" s="4">
        <v>61.500999999999998</v>
      </c>
      <c r="BH29" s="17">
        <f t="shared" si="1"/>
        <v>49.843750000000007</v>
      </c>
      <c r="BI29" s="4">
        <v>44.356999999999999</v>
      </c>
      <c r="BJ29" s="4">
        <v>51.755000000000003</v>
      </c>
      <c r="BK29" s="4">
        <v>50.421999999999997</v>
      </c>
      <c r="BL29" s="17">
        <v>91.440195000000003</v>
      </c>
      <c r="BM29" s="17">
        <v>92.171682000000004</v>
      </c>
    </row>
    <row r="30" spans="1:65" x14ac:dyDescent="0.2">
      <c r="A30" s="14"/>
      <c r="B30" s="2" t="s">
        <v>10</v>
      </c>
      <c r="C30" s="21" t="s">
        <v>81</v>
      </c>
      <c r="D30" s="4">
        <v>44.585999999999999</v>
      </c>
      <c r="E30" s="4">
        <v>49.908000000000001</v>
      </c>
      <c r="F30" s="4">
        <v>49.389000000000003</v>
      </c>
      <c r="G30" s="4">
        <v>45.445999999999998</v>
      </c>
      <c r="H30" s="4">
        <v>58.947000000000003</v>
      </c>
      <c r="I30" s="4">
        <v>58.447000000000003</v>
      </c>
      <c r="J30" s="4">
        <v>39.731999999999999</v>
      </c>
      <c r="K30" s="4">
        <v>44.921999999999997</v>
      </c>
      <c r="L30" s="4">
        <v>44.356999999999999</v>
      </c>
      <c r="M30" s="4">
        <v>39.749000000000002</v>
      </c>
      <c r="N30" s="4">
        <v>55.491</v>
      </c>
      <c r="O30" s="4">
        <v>54.926000000000002</v>
      </c>
      <c r="P30" s="4">
        <v>3.6640000000000001</v>
      </c>
      <c r="Q30" s="17">
        <v>89.047604000000007</v>
      </c>
      <c r="R30" s="17">
        <v>91.754886999999997</v>
      </c>
      <c r="S30" s="4">
        <v>43.53</v>
      </c>
      <c r="T30" s="4">
        <v>49.234000000000002</v>
      </c>
      <c r="U30" s="4">
        <v>48.765999999999998</v>
      </c>
      <c r="V30" s="4">
        <v>45.445999999999998</v>
      </c>
      <c r="W30" s="4">
        <v>58.947000000000003</v>
      </c>
      <c r="X30" s="17">
        <v>58.447000000000003</v>
      </c>
      <c r="Y30" s="4">
        <v>39.33</v>
      </c>
      <c r="Z30" s="4">
        <v>44.426000000000002</v>
      </c>
      <c r="AA30" s="4">
        <v>44.046999999999997</v>
      </c>
      <c r="AC30" s="17">
        <v>88.578236000000004</v>
      </c>
      <c r="AD30" s="17">
        <v>91.339320000000001</v>
      </c>
      <c r="AE30" s="4">
        <v>44.962000000000003</v>
      </c>
      <c r="AF30" s="4">
        <v>51.271000000000001</v>
      </c>
      <c r="AG30" s="4">
        <v>50.677</v>
      </c>
      <c r="AH30" s="4">
        <v>45.445999999999998</v>
      </c>
      <c r="AI30" s="4">
        <v>58.947000000000003</v>
      </c>
      <c r="AJ30" s="4">
        <v>58.447000000000003</v>
      </c>
      <c r="AK30" s="4">
        <v>39.841000000000001</v>
      </c>
      <c r="AL30" s="4">
        <v>45.341999999999999</v>
      </c>
      <c r="AM30" s="4">
        <v>44.761000000000003</v>
      </c>
      <c r="AN30" s="17">
        <v>87.739908999999997</v>
      </c>
      <c r="AO30" s="17">
        <v>90.085525000000004</v>
      </c>
      <c r="AP30" s="4">
        <v>44.814</v>
      </c>
      <c r="AQ30" s="4">
        <v>52.859000000000002</v>
      </c>
      <c r="AR30" s="4">
        <v>52.628999999999998</v>
      </c>
      <c r="AS30" s="4">
        <v>45.445999999999998</v>
      </c>
      <c r="AT30" s="4">
        <v>58.947000000000003</v>
      </c>
      <c r="AU30" s="4">
        <v>58.447000000000003</v>
      </c>
      <c r="AV30" s="17">
        <f t="shared" si="0"/>
        <v>46.796500000000002</v>
      </c>
      <c r="AW30" s="4">
        <v>39.664999999999999</v>
      </c>
      <c r="AX30" s="4">
        <v>48.395000000000003</v>
      </c>
      <c r="AY30" s="4">
        <v>48.338000000000001</v>
      </c>
      <c r="AZ30" s="19">
        <v>90.056426999999999</v>
      </c>
      <c r="BA30" s="17">
        <v>93.370524000000003</v>
      </c>
      <c r="BB30" s="4">
        <v>46.533000000000001</v>
      </c>
      <c r="BC30" s="4">
        <v>56.506999999999998</v>
      </c>
      <c r="BD30" s="4">
        <v>55.210999999999999</v>
      </c>
      <c r="BE30" s="4">
        <v>45.445999999999998</v>
      </c>
      <c r="BF30" s="4">
        <v>58.947000000000003</v>
      </c>
      <c r="BG30" s="4">
        <v>58.447000000000003</v>
      </c>
      <c r="BH30" s="17">
        <f t="shared" si="1"/>
        <v>48.8645</v>
      </c>
      <c r="BI30" s="4">
        <v>41.941000000000003</v>
      </c>
      <c r="BJ30" s="4">
        <v>51.734999999999999</v>
      </c>
      <c r="BK30" s="4">
        <v>50.423999999999999</v>
      </c>
      <c r="BL30" s="17">
        <v>91.958183000000005</v>
      </c>
      <c r="BM30" s="17">
        <v>94.885777000000004</v>
      </c>
    </row>
    <row r="31" spans="1:65" x14ac:dyDescent="0.2">
      <c r="A31" s="14"/>
      <c r="B31" s="2" t="s">
        <v>11</v>
      </c>
      <c r="C31" s="21" t="s">
        <v>81</v>
      </c>
      <c r="D31" s="4">
        <v>44.167000000000002</v>
      </c>
      <c r="E31" s="4">
        <v>49.844999999999999</v>
      </c>
      <c r="F31" s="4">
        <v>49.262999999999998</v>
      </c>
      <c r="G31" s="4">
        <v>44.401000000000003</v>
      </c>
      <c r="H31" s="4">
        <v>58.265000000000001</v>
      </c>
      <c r="I31" s="4">
        <v>57.713999999999999</v>
      </c>
      <c r="J31" s="4">
        <v>39.216999999999999</v>
      </c>
      <c r="K31" s="4">
        <v>44.795999999999999</v>
      </c>
      <c r="L31" s="4">
        <v>44.155999999999999</v>
      </c>
      <c r="M31" s="4">
        <v>38.929000000000002</v>
      </c>
      <c r="N31" s="4">
        <v>55.052</v>
      </c>
      <c r="O31" s="4">
        <v>54.497999999999998</v>
      </c>
      <c r="P31" s="4">
        <v>3.61</v>
      </c>
      <c r="Q31" s="17">
        <v>87.113170999999994</v>
      </c>
      <c r="R31" s="17">
        <v>88.591266000000005</v>
      </c>
      <c r="S31" s="4">
        <v>43.238999999999997</v>
      </c>
      <c r="T31" s="4">
        <v>49.176000000000002</v>
      </c>
      <c r="U31" s="4">
        <v>48.664000000000001</v>
      </c>
      <c r="V31" s="4">
        <v>44.401000000000003</v>
      </c>
      <c r="W31" s="4">
        <v>58.265000000000001</v>
      </c>
      <c r="X31" s="17">
        <v>57.713999999999999</v>
      </c>
      <c r="Y31" s="4">
        <v>38.869999999999997</v>
      </c>
      <c r="Z31" s="4">
        <v>44.322000000000003</v>
      </c>
      <c r="AA31" s="4">
        <v>43.887</v>
      </c>
      <c r="AC31" s="17">
        <v>86.746626000000006</v>
      </c>
      <c r="AD31" s="17">
        <v>88.236992999999998</v>
      </c>
      <c r="AE31" s="4">
        <v>44.652000000000001</v>
      </c>
      <c r="AF31" s="4">
        <v>51.289000000000001</v>
      </c>
      <c r="AG31" s="4">
        <v>50.627000000000002</v>
      </c>
      <c r="AH31" s="4">
        <v>44.401000000000003</v>
      </c>
      <c r="AI31" s="4">
        <v>58.265000000000001</v>
      </c>
      <c r="AJ31" s="4">
        <v>57.713999999999999</v>
      </c>
      <c r="AK31" s="4">
        <v>39.381999999999998</v>
      </c>
      <c r="AL31" s="4">
        <v>45.283999999999999</v>
      </c>
      <c r="AM31" s="4">
        <v>44.655000000000001</v>
      </c>
      <c r="AN31" s="17">
        <v>85.751178999999993</v>
      </c>
      <c r="AO31" s="17">
        <v>87.056674000000001</v>
      </c>
      <c r="AP31" s="4">
        <v>44.100999999999999</v>
      </c>
      <c r="AQ31" s="4">
        <v>52.820999999999998</v>
      </c>
      <c r="AR31" s="4">
        <v>52.533000000000001</v>
      </c>
      <c r="AS31" s="4">
        <v>44.401000000000003</v>
      </c>
      <c r="AT31" s="4">
        <v>58.265000000000001</v>
      </c>
      <c r="AU31" s="4">
        <v>57.713999999999999</v>
      </c>
      <c r="AV31" s="17">
        <f t="shared" si="0"/>
        <v>46.245000000000005</v>
      </c>
      <c r="AW31" s="4">
        <v>38.97</v>
      </c>
      <c r="AX31" s="4">
        <v>48.284999999999997</v>
      </c>
      <c r="AY31" s="4">
        <v>48.161999999999999</v>
      </c>
      <c r="AZ31" s="19">
        <v>88.345179000000002</v>
      </c>
      <c r="BA31" s="17">
        <v>90.170235000000005</v>
      </c>
      <c r="BB31" s="4">
        <v>45.54</v>
      </c>
      <c r="BC31" s="4">
        <v>56.372</v>
      </c>
      <c r="BD31" s="4">
        <v>55.064</v>
      </c>
      <c r="BE31" s="4">
        <v>44.401000000000003</v>
      </c>
      <c r="BF31" s="4">
        <v>58.265000000000001</v>
      </c>
      <c r="BG31" s="4">
        <v>57.713999999999999</v>
      </c>
      <c r="BH31" s="17">
        <f t="shared" si="1"/>
        <v>48.084500000000006</v>
      </c>
      <c r="BI31" s="4">
        <v>40.768999999999998</v>
      </c>
      <c r="BJ31" s="4">
        <v>51.582000000000001</v>
      </c>
      <c r="BK31" s="4">
        <v>50.287999999999997</v>
      </c>
      <c r="BL31" s="17">
        <v>89.848355999999995</v>
      </c>
      <c r="BM31" s="17">
        <v>91.314464000000001</v>
      </c>
    </row>
    <row r="32" spans="1:65" x14ac:dyDescent="0.2">
      <c r="A32" s="14"/>
      <c r="B32" s="2" t="s">
        <v>12</v>
      </c>
      <c r="C32" s="21" t="s">
        <v>81</v>
      </c>
      <c r="D32" s="4">
        <v>45.024999999999999</v>
      </c>
      <c r="E32" s="4">
        <v>49.923000000000002</v>
      </c>
      <c r="F32" s="4">
        <v>49.360999999999997</v>
      </c>
      <c r="G32" s="4">
        <v>45.470999999999997</v>
      </c>
      <c r="H32" s="4">
        <v>59.387</v>
      </c>
      <c r="I32" s="4">
        <v>58.863</v>
      </c>
      <c r="J32" s="4">
        <v>40.295999999999999</v>
      </c>
      <c r="K32" s="4">
        <v>44.866999999999997</v>
      </c>
      <c r="L32" s="4">
        <v>44.250999999999998</v>
      </c>
      <c r="M32" s="4">
        <v>40.121000000000002</v>
      </c>
      <c r="N32" s="4">
        <v>56.523000000000003</v>
      </c>
      <c r="O32" s="4">
        <v>55.988</v>
      </c>
      <c r="P32" s="4">
        <v>3.67</v>
      </c>
      <c r="Q32" s="17">
        <v>89.436233999999999</v>
      </c>
      <c r="R32" s="17">
        <v>90.871101999999993</v>
      </c>
      <c r="S32" s="4">
        <v>43.93</v>
      </c>
      <c r="T32" s="4">
        <v>49.238999999999997</v>
      </c>
      <c r="U32" s="4">
        <v>48.741999999999997</v>
      </c>
      <c r="V32" s="4">
        <v>45.470999999999997</v>
      </c>
      <c r="W32" s="4">
        <v>59.387</v>
      </c>
      <c r="X32" s="17">
        <v>58.863</v>
      </c>
      <c r="Y32" s="4">
        <v>39.902000000000001</v>
      </c>
      <c r="Z32" s="4">
        <v>44.38</v>
      </c>
      <c r="AA32" s="4">
        <v>43.966000000000001</v>
      </c>
      <c r="AC32" s="17">
        <v>89.119793999999999</v>
      </c>
      <c r="AD32" s="17">
        <v>90.540368999999998</v>
      </c>
      <c r="AE32" s="4">
        <v>45.32</v>
      </c>
      <c r="AF32" s="4">
        <v>51.34</v>
      </c>
      <c r="AG32" s="4">
        <v>50.7</v>
      </c>
      <c r="AH32" s="4">
        <v>45.470999999999997</v>
      </c>
      <c r="AI32" s="4">
        <v>59.387</v>
      </c>
      <c r="AJ32" s="4">
        <v>58.863</v>
      </c>
      <c r="AK32" s="4">
        <v>40.029000000000003</v>
      </c>
      <c r="AL32" s="4">
        <v>45.304000000000002</v>
      </c>
      <c r="AM32" s="4">
        <v>44.692</v>
      </c>
      <c r="AN32" s="17">
        <v>87.188034999999999</v>
      </c>
      <c r="AO32" s="17">
        <v>88.609876999999997</v>
      </c>
      <c r="AP32" s="4">
        <v>45.098999999999997</v>
      </c>
      <c r="AQ32" s="4">
        <v>52.978000000000002</v>
      </c>
      <c r="AR32" s="4">
        <v>52.74</v>
      </c>
      <c r="AS32" s="4">
        <v>45.470999999999997</v>
      </c>
      <c r="AT32" s="4">
        <v>59.387</v>
      </c>
      <c r="AU32" s="4">
        <v>58.863</v>
      </c>
      <c r="AV32" s="17">
        <f t="shared" si="0"/>
        <v>47.039000000000001</v>
      </c>
      <c r="AW32" s="4">
        <v>40.152999999999999</v>
      </c>
      <c r="AX32" s="4">
        <v>48.432000000000002</v>
      </c>
      <c r="AY32" s="4">
        <v>48.378999999999998</v>
      </c>
      <c r="AZ32" s="19">
        <v>90.825469999999996</v>
      </c>
      <c r="BA32" s="17">
        <v>92.599244999999996</v>
      </c>
      <c r="BB32" s="4">
        <v>46.576999999999998</v>
      </c>
      <c r="BC32" s="4">
        <v>56.633000000000003</v>
      </c>
      <c r="BD32" s="4">
        <v>55.292999999999999</v>
      </c>
      <c r="BE32" s="4">
        <v>45.470999999999997</v>
      </c>
      <c r="BF32" s="4">
        <v>59.387</v>
      </c>
      <c r="BG32" s="4">
        <v>58.863</v>
      </c>
      <c r="BH32" s="17">
        <f t="shared" si="1"/>
        <v>48.923499999999997</v>
      </c>
      <c r="BI32" s="4">
        <v>41.889000000000003</v>
      </c>
      <c r="BJ32" s="4">
        <v>51.706000000000003</v>
      </c>
      <c r="BK32" s="4">
        <v>50.396999999999998</v>
      </c>
      <c r="BL32" s="17">
        <v>91.471695999999994</v>
      </c>
      <c r="BM32" s="17">
        <v>93.044839999999994</v>
      </c>
    </row>
    <row r="33" spans="1:65" x14ac:dyDescent="0.2">
      <c r="A33" s="14"/>
      <c r="B33" s="2" t="s">
        <v>13</v>
      </c>
      <c r="C33" s="21" t="s">
        <v>80</v>
      </c>
      <c r="D33" s="4">
        <v>45.808999999999997</v>
      </c>
      <c r="E33" s="4">
        <v>49.948999999999998</v>
      </c>
      <c r="F33" s="4">
        <v>49.411999999999999</v>
      </c>
      <c r="G33" s="4">
        <v>47.786999999999999</v>
      </c>
      <c r="H33" s="4">
        <v>60.936</v>
      </c>
      <c r="I33" s="4">
        <v>60.484999999999999</v>
      </c>
      <c r="J33" s="4">
        <v>41.377000000000002</v>
      </c>
      <c r="K33" s="4">
        <v>44.92</v>
      </c>
      <c r="L33" s="4">
        <v>44.332999999999998</v>
      </c>
      <c r="M33" s="4">
        <v>42.161999999999999</v>
      </c>
      <c r="N33" s="4">
        <v>58.110999999999997</v>
      </c>
      <c r="O33" s="4">
        <v>57.607999999999997</v>
      </c>
      <c r="P33" s="4">
        <v>3.5859999999999999</v>
      </c>
      <c r="Q33" s="17">
        <v>91.299227999999999</v>
      </c>
      <c r="R33" s="17">
        <v>93.014702</v>
      </c>
      <c r="S33" s="4">
        <v>44.494</v>
      </c>
      <c r="T33" s="4">
        <v>49.262</v>
      </c>
      <c r="U33" s="4">
        <v>48.783999999999999</v>
      </c>
      <c r="V33" s="4">
        <v>47.786999999999999</v>
      </c>
      <c r="W33" s="4">
        <v>60.936</v>
      </c>
      <c r="X33" s="17">
        <v>60.484999999999999</v>
      </c>
      <c r="Y33" s="4">
        <v>40.972999999999999</v>
      </c>
      <c r="Z33" s="4">
        <v>44.423000000000002</v>
      </c>
      <c r="AA33" s="4">
        <v>44.033000000000001</v>
      </c>
      <c r="AC33" s="17">
        <v>90.902682999999996</v>
      </c>
      <c r="AD33" s="17">
        <v>92.603498999999999</v>
      </c>
      <c r="AE33" s="4">
        <v>45.6</v>
      </c>
      <c r="AF33" s="4">
        <v>51.311999999999998</v>
      </c>
      <c r="AG33" s="4">
        <v>50.695999999999998</v>
      </c>
      <c r="AH33" s="4">
        <v>47.786999999999999</v>
      </c>
      <c r="AI33" s="4">
        <v>60.936</v>
      </c>
      <c r="AJ33" s="4">
        <v>60.484999999999999</v>
      </c>
      <c r="AK33" s="4">
        <v>40.356999999999999</v>
      </c>
      <c r="AL33" s="4">
        <v>45.29</v>
      </c>
      <c r="AM33" s="4">
        <v>44.694000000000003</v>
      </c>
      <c r="AN33" s="17">
        <v>88.004157000000006</v>
      </c>
      <c r="AO33" s="17">
        <v>89.760193000000001</v>
      </c>
      <c r="AP33" s="4">
        <v>46.576000000000001</v>
      </c>
      <c r="AQ33" s="4">
        <v>53.003999999999998</v>
      </c>
      <c r="AR33" s="4">
        <v>52.798000000000002</v>
      </c>
      <c r="AS33" s="4">
        <v>47.786999999999999</v>
      </c>
      <c r="AT33" s="4">
        <v>60.936</v>
      </c>
      <c r="AU33" s="4">
        <v>60.484999999999999</v>
      </c>
      <c r="AV33" s="17">
        <f t="shared" si="0"/>
        <v>48.157250000000005</v>
      </c>
      <c r="AW33" s="4">
        <v>41.892000000000003</v>
      </c>
      <c r="AX33" s="4">
        <v>48.487000000000002</v>
      </c>
      <c r="AY33" s="4">
        <v>48.473999999999997</v>
      </c>
      <c r="AZ33" s="19">
        <v>92.815579999999997</v>
      </c>
      <c r="BA33" s="17">
        <v>94.979297000000003</v>
      </c>
      <c r="BB33" s="4">
        <v>48.122999999999998</v>
      </c>
      <c r="BC33" s="4">
        <v>56.786000000000001</v>
      </c>
      <c r="BD33" s="4">
        <v>55.435000000000002</v>
      </c>
      <c r="BE33" s="4">
        <v>47.786999999999999</v>
      </c>
      <c r="BF33" s="4">
        <v>60.936</v>
      </c>
      <c r="BG33" s="4">
        <v>60.484999999999999</v>
      </c>
      <c r="BH33" s="17">
        <f t="shared" si="1"/>
        <v>50.119875</v>
      </c>
      <c r="BI33" s="4">
        <v>43.512999999999998</v>
      </c>
      <c r="BJ33" s="4">
        <v>51.823</v>
      </c>
      <c r="BK33" s="4">
        <v>50.497</v>
      </c>
      <c r="BL33" s="17">
        <v>92.905197000000001</v>
      </c>
      <c r="BM33" s="17">
        <v>94.912862000000004</v>
      </c>
    </row>
    <row r="34" spans="1:65" x14ac:dyDescent="0.2">
      <c r="A34" s="14"/>
      <c r="B34" s="2" t="s">
        <v>14</v>
      </c>
      <c r="C34" s="21" t="s">
        <v>79</v>
      </c>
      <c r="D34" s="4">
        <v>41.161000000000001</v>
      </c>
      <c r="E34" s="4">
        <v>49.238</v>
      </c>
      <c r="F34" s="4">
        <v>48.768000000000001</v>
      </c>
      <c r="G34" s="4">
        <v>42.045000000000002</v>
      </c>
      <c r="H34" s="4">
        <v>55.631</v>
      </c>
      <c r="I34" s="4">
        <v>55.075000000000003</v>
      </c>
      <c r="J34" s="4">
        <v>37.340000000000003</v>
      </c>
      <c r="K34" s="4">
        <v>44.707000000000001</v>
      </c>
      <c r="L34" s="4">
        <v>44.216000000000001</v>
      </c>
      <c r="M34" s="4">
        <v>37.933</v>
      </c>
      <c r="N34" s="4">
        <v>52.405000000000001</v>
      </c>
      <c r="O34" s="4">
        <v>51.737000000000002</v>
      </c>
      <c r="P34" s="4">
        <v>3.669</v>
      </c>
      <c r="Q34" s="17">
        <v>86.318949000000003</v>
      </c>
      <c r="R34" s="17">
        <v>92.218608000000003</v>
      </c>
      <c r="S34" s="4">
        <v>40.628999999999998</v>
      </c>
      <c r="T34" s="4">
        <v>48.683</v>
      </c>
      <c r="U34" s="4">
        <v>48.235999999999997</v>
      </c>
      <c r="V34" s="4">
        <v>42.045000000000002</v>
      </c>
      <c r="W34" s="4">
        <v>55.631</v>
      </c>
      <c r="X34" s="17">
        <v>55.075000000000003</v>
      </c>
      <c r="Y34" s="4">
        <v>37.097999999999999</v>
      </c>
      <c r="Z34" s="4">
        <v>44.25</v>
      </c>
      <c r="AA34" s="4">
        <v>43.896999999999998</v>
      </c>
      <c r="AC34" s="17">
        <v>85.608738000000002</v>
      </c>
      <c r="AD34" s="17">
        <v>91.508004999999997</v>
      </c>
      <c r="AE34" s="4">
        <v>41.463999999999999</v>
      </c>
      <c r="AF34" s="4">
        <v>50.354999999999997</v>
      </c>
      <c r="AG34" s="4">
        <v>49.832000000000001</v>
      </c>
      <c r="AH34" s="4">
        <v>42.045000000000002</v>
      </c>
      <c r="AI34" s="4">
        <v>55.631</v>
      </c>
      <c r="AJ34" s="4">
        <v>55.075000000000003</v>
      </c>
      <c r="AK34" s="4">
        <v>37.912999999999997</v>
      </c>
      <c r="AL34" s="4">
        <v>45.180999999999997</v>
      </c>
      <c r="AM34" s="4">
        <v>44.651000000000003</v>
      </c>
      <c r="AN34" s="17">
        <v>87.119632999999993</v>
      </c>
      <c r="AO34" s="17">
        <v>91.979511000000002</v>
      </c>
      <c r="AP34" s="4">
        <v>41.585999999999999</v>
      </c>
      <c r="AQ34" s="4">
        <v>51.454999999999998</v>
      </c>
      <c r="AR34" s="4">
        <v>51.143000000000001</v>
      </c>
      <c r="AS34" s="4">
        <v>42.045000000000002</v>
      </c>
      <c r="AT34" s="4">
        <v>55.631</v>
      </c>
      <c r="AU34" s="4">
        <v>55.075000000000003</v>
      </c>
      <c r="AV34" s="17">
        <f t="shared" si="0"/>
        <v>44.014250000000004</v>
      </c>
      <c r="AW34" s="4">
        <v>37.728999999999999</v>
      </c>
      <c r="AX34" s="4">
        <v>47.518999999999998</v>
      </c>
      <c r="AY34" s="4">
        <v>47.341999999999999</v>
      </c>
      <c r="AZ34" s="19">
        <v>87.261629999999997</v>
      </c>
      <c r="BA34" s="17">
        <v>94.256583000000006</v>
      </c>
      <c r="BB34" s="4">
        <v>42.314999999999998</v>
      </c>
      <c r="BC34" s="4">
        <v>54.165999999999997</v>
      </c>
      <c r="BD34" s="4">
        <v>53.165999999999997</v>
      </c>
      <c r="BE34" s="4">
        <v>42.045000000000002</v>
      </c>
      <c r="BF34" s="4">
        <v>55.631</v>
      </c>
      <c r="BG34" s="4">
        <v>55.075000000000003</v>
      </c>
      <c r="BH34" s="17">
        <f t="shared" si="1"/>
        <v>45.152749999999997</v>
      </c>
      <c r="BI34" s="4">
        <v>39.456000000000003</v>
      </c>
      <c r="BJ34" s="4">
        <v>51.137</v>
      </c>
      <c r="BK34" s="4">
        <v>49.89</v>
      </c>
      <c r="BL34" s="17">
        <v>91.251155999999995</v>
      </c>
      <c r="BM34" s="17">
        <v>97.665668999999994</v>
      </c>
    </row>
    <row r="35" spans="1:65" x14ac:dyDescent="0.2">
      <c r="A35" s="14"/>
      <c r="B35" s="2" t="s">
        <v>15</v>
      </c>
      <c r="C35" s="21" t="s">
        <v>79</v>
      </c>
      <c r="D35" s="4">
        <v>44.411000000000001</v>
      </c>
      <c r="E35" s="4">
        <v>49.683</v>
      </c>
      <c r="F35" s="4">
        <v>49.106999999999999</v>
      </c>
      <c r="G35" s="4">
        <v>47.302</v>
      </c>
      <c r="H35" s="4">
        <v>59.222999999999999</v>
      </c>
      <c r="I35" s="4">
        <v>59.671999999999997</v>
      </c>
      <c r="J35" s="4">
        <v>39.497</v>
      </c>
      <c r="K35" s="4">
        <v>44.625999999999998</v>
      </c>
      <c r="L35" s="4">
        <v>44.015000000000001</v>
      </c>
      <c r="M35" s="4">
        <v>41.030999999999999</v>
      </c>
      <c r="N35" s="4">
        <v>53.923000000000002</v>
      </c>
      <c r="O35" s="4">
        <v>55.000999999999998</v>
      </c>
      <c r="P35" s="4">
        <v>3.58</v>
      </c>
      <c r="Q35" s="17">
        <v>85.786936999999995</v>
      </c>
      <c r="R35" s="17">
        <v>87.237588000000002</v>
      </c>
      <c r="S35" s="4">
        <v>43.456000000000003</v>
      </c>
      <c r="T35" s="4">
        <v>49.052999999999997</v>
      </c>
      <c r="U35" s="4">
        <v>48.536000000000001</v>
      </c>
      <c r="V35" s="4">
        <v>47.302</v>
      </c>
      <c r="W35" s="4">
        <v>59.222999999999999</v>
      </c>
      <c r="X35" s="17">
        <v>59.671999999999997</v>
      </c>
      <c r="Y35" s="4">
        <v>39.350999999999999</v>
      </c>
      <c r="Z35" s="4">
        <v>44.19</v>
      </c>
      <c r="AA35" s="4">
        <v>43.771999999999998</v>
      </c>
      <c r="AC35" s="17">
        <v>85.166694000000007</v>
      </c>
      <c r="AD35" s="17">
        <v>86.683701999999997</v>
      </c>
      <c r="AE35" s="4">
        <v>44.707000000000001</v>
      </c>
      <c r="AF35" s="4">
        <v>51.075000000000003</v>
      </c>
      <c r="AG35" s="4">
        <v>50.375</v>
      </c>
      <c r="AH35" s="4">
        <v>47.302</v>
      </c>
      <c r="AI35" s="4">
        <v>59.222999999999999</v>
      </c>
      <c r="AJ35" s="4">
        <v>59.671999999999997</v>
      </c>
      <c r="AK35" s="4">
        <v>39.497</v>
      </c>
      <c r="AL35" s="4">
        <v>45.054000000000002</v>
      </c>
      <c r="AM35" s="4">
        <v>44.4</v>
      </c>
      <c r="AN35" s="17">
        <v>84.359420999999998</v>
      </c>
      <c r="AO35" s="17">
        <v>85.474656999999993</v>
      </c>
      <c r="AP35" s="4">
        <v>45.716000000000001</v>
      </c>
      <c r="AQ35" s="4">
        <v>52.468000000000004</v>
      </c>
      <c r="AR35" s="4">
        <v>52.226999999999997</v>
      </c>
      <c r="AS35" s="4">
        <v>47.302</v>
      </c>
      <c r="AT35" s="4">
        <v>59.222999999999999</v>
      </c>
      <c r="AU35" s="4">
        <v>59.671999999999997</v>
      </c>
      <c r="AV35" s="17">
        <f t="shared" si="0"/>
        <v>47.373874999999998</v>
      </c>
      <c r="AW35" s="4">
        <v>40.521999999999998</v>
      </c>
      <c r="AX35" s="4">
        <v>47.822000000000003</v>
      </c>
      <c r="AY35" s="4">
        <v>47.811999999999998</v>
      </c>
      <c r="AZ35" s="19">
        <v>87.463346000000001</v>
      </c>
      <c r="BA35" s="17">
        <v>89.276191999999995</v>
      </c>
      <c r="BB35" s="4">
        <v>47.348999999999997</v>
      </c>
      <c r="BC35" s="4">
        <v>56.253</v>
      </c>
      <c r="BD35" s="4">
        <v>54.984999999999999</v>
      </c>
      <c r="BE35" s="4">
        <v>47.302</v>
      </c>
      <c r="BF35" s="4">
        <v>59.222999999999999</v>
      </c>
      <c r="BG35" s="4">
        <v>59.671999999999997</v>
      </c>
      <c r="BH35" s="17">
        <f t="shared" si="1"/>
        <v>49.416499999999999</v>
      </c>
      <c r="BI35" s="4">
        <v>42.994999999999997</v>
      </c>
      <c r="BJ35" s="4">
        <v>51.531999999999996</v>
      </c>
      <c r="BK35" s="4">
        <v>50.316000000000003</v>
      </c>
      <c r="BL35" s="17">
        <v>90.000095999999999</v>
      </c>
      <c r="BM35" s="17">
        <v>91.118762000000004</v>
      </c>
    </row>
    <row r="36" spans="1:65" x14ac:dyDescent="0.2">
      <c r="A36" s="14"/>
      <c r="B36" s="2" t="s">
        <v>16</v>
      </c>
      <c r="C36" s="21" t="s">
        <v>81</v>
      </c>
      <c r="D36" s="4">
        <v>45.374000000000002</v>
      </c>
      <c r="E36" s="4">
        <v>49.911000000000001</v>
      </c>
      <c r="F36" s="4">
        <v>49.344000000000001</v>
      </c>
      <c r="G36" s="4">
        <v>45.08</v>
      </c>
      <c r="H36" s="4">
        <v>60.545000000000002</v>
      </c>
      <c r="I36" s="4">
        <v>60.048999999999999</v>
      </c>
      <c r="J36" s="4">
        <v>41.414000000000001</v>
      </c>
      <c r="K36" s="4">
        <v>44.856999999999999</v>
      </c>
      <c r="L36" s="4">
        <v>44.237000000000002</v>
      </c>
      <c r="M36" s="4">
        <v>41.264000000000003</v>
      </c>
      <c r="N36" s="4">
        <v>58.692</v>
      </c>
      <c r="O36" s="4">
        <v>58.215000000000003</v>
      </c>
      <c r="P36" s="4">
        <v>3.6320000000000001</v>
      </c>
      <c r="Q36" s="17">
        <v>90.614970999999997</v>
      </c>
      <c r="R36" s="17">
        <v>91.754318999999995</v>
      </c>
      <c r="S36" s="4">
        <v>44.368000000000002</v>
      </c>
      <c r="T36" s="4">
        <v>49.228000000000002</v>
      </c>
      <c r="U36" s="4">
        <v>48.728000000000002</v>
      </c>
      <c r="V36" s="4">
        <v>45.08</v>
      </c>
      <c r="W36" s="4">
        <v>60.545000000000002</v>
      </c>
      <c r="X36" s="17">
        <v>60.048999999999999</v>
      </c>
      <c r="Y36" s="4">
        <v>41.145000000000003</v>
      </c>
      <c r="Z36" s="4">
        <v>44.372999999999998</v>
      </c>
      <c r="AA36" s="4">
        <v>43.957000000000001</v>
      </c>
      <c r="AC36" s="17">
        <v>90.423365000000004</v>
      </c>
      <c r="AD36" s="17">
        <v>91.513639999999995</v>
      </c>
      <c r="AE36" s="4">
        <v>45.359000000000002</v>
      </c>
      <c r="AF36" s="4">
        <v>51.311</v>
      </c>
      <c r="AG36" s="4">
        <v>50.664000000000001</v>
      </c>
      <c r="AH36" s="4">
        <v>45.08</v>
      </c>
      <c r="AI36" s="4">
        <v>60.545000000000002</v>
      </c>
      <c r="AJ36" s="4">
        <v>60.048999999999999</v>
      </c>
      <c r="AK36" s="4">
        <v>40.567999999999998</v>
      </c>
      <c r="AL36" s="4">
        <v>45.271999999999998</v>
      </c>
      <c r="AM36" s="4">
        <v>44.654000000000003</v>
      </c>
      <c r="AN36" s="17">
        <v>87.905518999999998</v>
      </c>
      <c r="AO36" s="17">
        <v>89.164553999999995</v>
      </c>
      <c r="AP36" s="4">
        <v>45.295000000000002</v>
      </c>
      <c r="AQ36" s="4">
        <v>52.951000000000001</v>
      </c>
      <c r="AR36" s="4">
        <v>52.718000000000004</v>
      </c>
      <c r="AS36" s="4">
        <v>45.08</v>
      </c>
      <c r="AT36" s="4">
        <v>60.545000000000002</v>
      </c>
      <c r="AU36" s="4">
        <v>60.048999999999999</v>
      </c>
      <c r="AV36" s="17">
        <f t="shared" si="0"/>
        <v>47.179875000000003</v>
      </c>
      <c r="AW36" s="4">
        <v>41.557000000000002</v>
      </c>
      <c r="AX36" s="4">
        <v>48.4</v>
      </c>
      <c r="AY36" s="4">
        <v>48.354999999999997</v>
      </c>
      <c r="AZ36" s="19">
        <v>92.305419000000001</v>
      </c>
      <c r="BA36" s="17">
        <v>93.722325999999995</v>
      </c>
      <c r="BB36" s="4">
        <v>46.244</v>
      </c>
      <c r="BC36" s="4">
        <v>56.728999999999999</v>
      </c>
      <c r="BD36" s="4">
        <v>55.371000000000002</v>
      </c>
      <c r="BE36" s="4">
        <v>45.08</v>
      </c>
      <c r="BF36" s="4">
        <v>60.545000000000002</v>
      </c>
      <c r="BG36" s="4">
        <v>60.048999999999999</v>
      </c>
      <c r="BH36" s="17">
        <f t="shared" si="1"/>
        <v>48.695499999999996</v>
      </c>
      <c r="BI36" s="4">
        <v>42.593000000000004</v>
      </c>
      <c r="BJ36" s="4">
        <v>51.816000000000003</v>
      </c>
      <c r="BK36" s="4">
        <v>50.488</v>
      </c>
      <c r="BL36" s="17">
        <v>92.198291999999995</v>
      </c>
      <c r="BM36" s="17">
        <v>93.528599999999997</v>
      </c>
    </row>
    <row r="37" spans="1:65" x14ac:dyDescent="0.2">
      <c r="A37" s="14"/>
      <c r="B37" s="2" t="s">
        <v>17</v>
      </c>
      <c r="C37" s="21" t="s">
        <v>80</v>
      </c>
      <c r="D37" s="4">
        <v>46.723999999999997</v>
      </c>
      <c r="E37" s="4">
        <v>49.948999999999998</v>
      </c>
      <c r="F37" s="4">
        <v>49.408999999999999</v>
      </c>
      <c r="G37" s="4">
        <v>49.936999999999998</v>
      </c>
      <c r="H37" s="4">
        <v>63.923000000000002</v>
      </c>
      <c r="I37" s="4">
        <v>63.673000000000002</v>
      </c>
      <c r="J37" s="4">
        <v>43.183999999999997</v>
      </c>
      <c r="K37" s="4">
        <v>44.918999999999997</v>
      </c>
      <c r="L37" s="4">
        <v>44.329000000000001</v>
      </c>
      <c r="M37" s="4">
        <v>46.4</v>
      </c>
      <c r="N37" s="4">
        <v>62.329000000000001</v>
      </c>
      <c r="O37" s="4">
        <v>62.063000000000002</v>
      </c>
      <c r="P37" s="4">
        <v>3.5939999999999999</v>
      </c>
      <c r="Q37" s="17">
        <v>93.122106000000002</v>
      </c>
      <c r="R37" s="17">
        <v>94.494056</v>
      </c>
      <c r="S37" s="4">
        <v>45.23</v>
      </c>
      <c r="T37" s="4">
        <v>49.261000000000003</v>
      </c>
      <c r="U37" s="4">
        <v>48.780999999999999</v>
      </c>
      <c r="V37" s="4">
        <v>49.936999999999998</v>
      </c>
      <c r="W37" s="4">
        <v>63.923000000000002</v>
      </c>
      <c r="X37" s="17">
        <v>63.673000000000002</v>
      </c>
      <c r="Y37" s="4">
        <v>42.84</v>
      </c>
      <c r="Z37" s="4">
        <v>44.423999999999999</v>
      </c>
      <c r="AA37" s="4">
        <v>44.033000000000001</v>
      </c>
      <c r="AC37" s="17">
        <v>92.824288999999993</v>
      </c>
      <c r="AD37" s="17">
        <v>94.105097000000001</v>
      </c>
      <c r="AE37" s="4">
        <v>45.915999999999997</v>
      </c>
      <c r="AF37" s="4">
        <v>51.28</v>
      </c>
      <c r="AG37" s="4">
        <v>50.658999999999999</v>
      </c>
      <c r="AH37" s="4">
        <v>49.936999999999998</v>
      </c>
      <c r="AI37" s="4">
        <v>63.923000000000002</v>
      </c>
      <c r="AJ37" s="4">
        <v>63.673000000000002</v>
      </c>
      <c r="AK37" s="4">
        <v>40.905999999999999</v>
      </c>
      <c r="AL37" s="4">
        <v>45.232999999999997</v>
      </c>
      <c r="AM37" s="4">
        <v>44.63</v>
      </c>
      <c r="AN37" s="17">
        <v>88.518422000000001</v>
      </c>
      <c r="AO37" s="17">
        <v>90.133713</v>
      </c>
      <c r="AP37" s="4">
        <v>48.545000000000002</v>
      </c>
      <c r="AQ37" s="4">
        <v>52.999000000000002</v>
      </c>
      <c r="AR37" s="4">
        <v>52.802999999999997</v>
      </c>
      <c r="AS37" s="4">
        <v>49.936999999999998</v>
      </c>
      <c r="AT37" s="4">
        <v>63.923000000000002</v>
      </c>
      <c r="AU37" s="4">
        <v>63.673000000000002</v>
      </c>
      <c r="AV37" s="17">
        <f t="shared" si="0"/>
        <v>49.634</v>
      </c>
      <c r="AW37" s="4">
        <v>45.84</v>
      </c>
      <c r="AX37" s="4">
        <v>48.466999999999999</v>
      </c>
      <c r="AY37" s="4">
        <v>48.466000000000001</v>
      </c>
      <c r="AZ37" s="19">
        <v>95.217146</v>
      </c>
      <c r="BA37" s="17">
        <v>96.946296000000004</v>
      </c>
      <c r="BB37" s="4">
        <v>49.027999999999999</v>
      </c>
      <c r="BC37" s="4">
        <v>56.908999999999999</v>
      </c>
      <c r="BD37" s="4">
        <v>55.539000000000001</v>
      </c>
      <c r="BE37" s="4">
        <v>49.936999999999998</v>
      </c>
      <c r="BF37" s="4">
        <v>63.923000000000002</v>
      </c>
      <c r="BG37" s="4">
        <v>63.673000000000002</v>
      </c>
      <c r="BH37" s="17">
        <f t="shared" si="1"/>
        <v>50.826999999999998</v>
      </c>
      <c r="BI37" s="4">
        <v>45.225999999999999</v>
      </c>
      <c r="BJ37" s="4">
        <v>51.914999999999999</v>
      </c>
      <c r="BK37" s="4">
        <v>50.575000000000003</v>
      </c>
      <c r="BL37" s="17">
        <v>93.847976000000003</v>
      </c>
      <c r="BM37" s="17">
        <v>95.650249000000002</v>
      </c>
    </row>
    <row r="38" spans="1:65" x14ac:dyDescent="0.2">
      <c r="A38" s="14"/>
      <c r="B38" s="2" t="s">
        <v>18</v>
      </c>
      <c r="C38" s="21" t="s">
        <v>81</v>
      </c>
      <c r="D38" s="4">
        <v>43.780999999999999</v>
      </c>
      <c r="E38" s="4">
        <v>49.750999999999998</v>
      </c>
      <c r="F38" s="4">
        <v>49.151000000000003</v>
      </c>
      <c r="G38" s="4">
        <v>44.243000000000002</v>
      </c>
      <c r="H38" s="4">
        <v>57.921999999999997</v>
      </c>
      <c r="I38" s="4">
        <v>57.350999999999999</v>
      </c>
      <c r="J38" s="4">
        <v>39.200000000000003</v>
      </c>
      <c r="K38" s="4">
        <v>44.76</v>
      </c>
      <c r="L38" s="4">
        <v>44.1</v>
      </c>
      <c r="M38" s="4">
        <v>39.052</v>
      </c>
      <c r="N38" s="4">
        <v>55.325000000000003</v>
      </c>
      <c r="O38" s="4">
        <v>54.761000000000003</v>
      </c>
      <c r="P38" s="4">
        <v>3.6030000000000002</v>
      </c>
      <c r="Q38" s="17">
        <v>87.123408999999995</v>
      </c>
      <c r="R38" s="17">
        <v>88.201207999999994</v>
      </c>
      <c r="S38" s="4">
        <v>42.948</v>
      </c>
      <c r="T38" s="4">
        <v>49.091999999999999</v>
      </c>
      <c r="U38" s="4">
        <v>48.566000000000003</v>
      </c>
      <c r="V38" s="4">
        <v>44.243000000000002</v>
      </c>
      <c r="W38" s="4">
        <v>57.921999999999997</v>
      </c>
      <c r="X38" s="17">
        <v>57.350999999999999</v>
      </c>
      <c r="Y38" s="4">
        <v>38.886000000000003</v>
      </c>
      <c r="Z38" s="4">
        <v>44.289000000000001</v>
      </c>
      <c r="AA38" s="4">
        <v>43.838999999999999</v>
      </c>
      <c r="AC38" s="17">
        <v>86.769602000000006</v>
      </c>
      <c r="AD38" s="17">
        <v>87.849473000000003</v>
      </c>
      <c r="AE38" s="4">
        <v>44.213999999999999</v>
      </c>
      <c r="AF38" s="4">
        <v>51.17</v>
      </c>
      <c r="AG38" s="4">
        <v>50.491999999999997</v>
      </c>
      <c r="AH38" s="4">
        <v>44.243000000000002</v>
      </c>
      <c r="AI38" s="4">
        <v>57.921999999999997</v>
      </c>
      <c r="AJ38" s="4">
        <v>57.350999999999999</v>
      </c>
      <c r="AK38" s="4">
        <v>39.194000000000003</v>
      </c>
      <c r="AL38" s="4">
        <v>45.238999999999997</v>
      </c>
      <c r="AM38" s="4">
        <v>44.597999999999999</v>
      </c>
      <c r="AN38" s="17">
        <v>85.193493000000004</v>
      </c>
      <c r="AO38" s="17">
        <v>86.237575000000007</v>
      </c>
      <c r="AP38" s="4">
        <v>43.866999999999997</v>
      </c>
      <c r="AQ38" s="4">
        <v>52.679000000000002</v>
      </c>
      <c r="AR38" s="4">
        <v>52.375</v>
      </c>
      <c r="AS38" s="4">
        <v>44.243000000000002</v>
      </c>
      <c r="AT38" s="4">
        <v>57.921999999999997</v>
      </c>
      <c r="AU38" s="4">
        <v>57.350999999999999</v>
      </c>
      <c r="AV38" s="17">
        <f t="shared" si="0"/>
        <v>46.031999999999996</v>
      </c>
      <c r="AW38" s="4">
        <v>39.048999999999999</v>
      </c>
      <c r="AX38" s="4">
        <v>48.279000000000003</v>
      </c>
      <c r="AY38" s="4">
        <v>48.155999999999999</v>
      </c>
      <c r="AZ38" s="19">
        <v>88.532999000000004</v>
      </c>
      <c r="BA38" s="17">
        <v>89.866636999999997</v>
      </c>
      <c r="BB38" s="4">
        <v>45.165999999999997</v>
      </c>
      <c r="BC38" s="4">
        <v>56.055999999999997</v>
      </c>
      <c r="BD38" s="4">
        <v>54.783000000000001</v>
      </c>
      <c r="BE38" s="4">
        <v>44.243000000000002</v>
      </c>
      <c r="BF38" s="4">
        <v>57.921999999999997</v>
      </c>
      <c r="BG38" s="4">
        <v>57.350999999999999</v>
      </c>
      <c r="BH38" s="17">
        <f t="shared" si="1"/>
        <v>47.729374999999997</v>
      </c>
      <c r="BI38" s="4">
        <v>40.728000000000002</v>
      </c>
      <c r="BJ38" s="4">
        <v>51.555999999999997</v>
      </c>
      <c r="BK38" s="4">
        <v>50.258000000000003</v>
      </c>
      <c r="BL38" s="17">
        <v>89.545384999999996</v>
      </c>
      <c r="BM38" s="17">
        <v>90.636497000000006</v>
      </c>
    </row>
    <row r="39" spans="1:65" x14ac:dyDescent="0.2">
      <c r="A39" s="14"/>
      <c r="B39" s="2" t="s">
        <v>19</v>
      </c>
      <c r="C39" s="21" t="s">
        <v>79</v>
      </c>
      <c r="D39" s="4">
        <v>45.57</v>
      </c>
      <c r="E39" s="4">
        <v>49.674999999999997</v>
      </c>
      <c r="F39" s="4">
        <v>48.981000000000002</v>
      </c>
      <c r="G39" s="4">
        <v>50.667000000000002</v>
      </c>
      <c r="H39" s="4">
        <v>58.225000000000001</v>
      </c>
      <c r="I39" s="4">
        <v>55.552</v>
      </c>
      <c r="J39" s="4">
        <v>42.055999999999997</v>
      </c>
      <c r="K39" s="4">
        <v>44.625</v>
      </c>
      <c r="L39" s="4">
        <v>43.798999999999999</v>
      </c>
      <c r="M39" s="4">
        <v>46.997</v>
      </c>
      <c r="N39" s="4">
        <v>52.856000000000002</v>
      </c>
      <c r="O39" s="4">
        <v>49.597000000000001</v>
      </c>
      <c r="P39" s="4">
        <v>3.6160000000000001</v>
      </c>
      <c r="Q39" s="17">
        <v>90.312987000000007</v>
      </c>
      <c r="R39" s="17">
        <v>90.853001000000006</v>
      </c>
      <c r="S39" s="4">
        <v>44.371000000000002</v>
      </c>
      <c r="T39" s="4">
        <v>49.052</v>
      </c>
      <c r="U39" s="4">
        <v>48.466999999999999</v>
      </c>
      <c r="V39" s="4">
        <v>50.667000000000002</v>
      </c>
      <c r="W39" s="4">
        <v>58.225000000000001</v>
      </c>
      <c r="X39" s="17">
        <v>55.552</v>
      </c>
      <c r="Y39" s="4">
        <v>41.972999999999999</v>
      </c>
      <c r="Z39" s="4">
        <v>44.195</v>
      </c>
      <c r="AA39" s="4">
        <v>43.59</v>
      </c>
      <c r="AC39" s="17">
        <v>89.768146000000002</v>
      </c>
      <c r="AD39" s="17">
        <v>90.328761999999998</v>
      </c>
      <c r="AE39" s="4">
        <v>44.881999999999998</v>
      </c>
      <c r="AF39" s="4">
        <v>51.073999999999998</v>
      </c>
      <c r="AG39" s="4">
        <v>50.433</v>
      </c>
      <c r="AH39" s="4">
        <v>50.667000000000002</v>
      </c>
      <c r="AI39" s="4">
        <v>58.225000000000001</v>
      </c>
      <c r="AJ39" s="4">
        <v>55.552</v>
      </c>
      <c r="AK39" s="4">
        <v>40.027999999999999</v>
      </c>
      <c r="AL39" s="4">
        <v>45.055</v>
      </c>
      <c r="AM39" s="4">
        <v>44.445</v>
      </c>
      <c r="AN39" s="17">
        <v>85.518545000000003</v>
      </c>
      <c r="AO39" s="17">
        <v>86.323988999999997</v>
      </c>
      <c r="AP39" s="4">
        <v>47.732999999999997</v>
      </c>
      <c r="AQ39" s="4">
        <v>52.427</v>
      </c>
      <c r="AR39" s="4">
        <v>51.713999999999999</v>
      </c>
      <c r="AS39" s="4">
        <v>50.667000000000002</v>
      </c>
      <c r="AT39" s="4">
        <v>58.225000000000001</v>
      </c>
      <c r="AU39" s="4">
        <v>55.552</v>
      </c>
      <c r="AV39" s="17">
        <f t="shared" si="0"/>
        <v>48.817374999999998</v>
      </c>
      <c r="AW39" s="4">
        <v>45.197000000000003</v>
      </c>
      <c r="AX39" s="4">
        <v>47.781999999999996</v>
      </c>
      <c r="AY39" s="4">
        <v>46.902999999999999</v>
      </c>
      <c r="AZ39" s="19">
        <v>92.766389000000004</v>
      </c>
      <c r="BA39" s="17">
        <v>93.408781000000005</v>
      </c>
      <c r="BB39" s="4">
        <v>47.957999999999998</v>
      </c>
      <c r="BC39" s="4">
        <v>56.173999999999999</v>
      </c>
      <c r="BD39" s="4">
        <v>54.716999999999999</v>
      </c>
      <c r="BE39" s="4">
        <v>50.667000000000002</v>
      </c>
      <c r="BF39" s="4">
        <v>58.225000000000001</v>
      </c>
      <c r="BG39" s="4">
        <v>55.552</v>
      </c>
      <c r="BH39" s="17">
        <f t="shared" si="1"/>
        <v>49.829874999999994</v>
      </c>
      <c r="BI39" s="4">
        <v>44.55</v>
      </c>
      <c r="BJ39" s="4">
        <v>51.451000000000001</v>
      </c>
      <c r="BK39" s="4">
        <v>49.905000000000001</v>
      </c>
      <c r="BL39" s="17">
        <v>91.667573000000004</v>
      </c>
      <c r="BM39" s="17">
        <v>92.327485999999993</v>
      </c>
    </row>
    <row r="40" spans="1:65" x14ac:dyDescent="0.2">
      <c r="A40" s="14"/>
      <c r="B40" s="2" t="s">
        <v>20</v>
      </c>
      <c r="C40" s="21" t="s">
        <v>81</v>
      </c>
      <c r="D40" s="4">
        <v>45.466999999999999</v>
      </c>
      <c r="E40" s="4">
        <v>49.805999999999997</v>
      </c>
      <c r="F40" s="4">
        <v>49.14</v>
      </c>
      <c r="G40" s="4">
        <v>47.59</v>
      </c>
      <c r="H40" s="4">
        <v>51.691000000000003</v>
      </c>
      <c r="I40" s="4">
        <v>48.429000000000002</v>
      </c>
      <c r="J40" s="4">
        <v>41.189</v>
      </c>
      <c r="K40" s="4">
        <v>44.73</v>
      </c>
      <c r="L40" s="4">
        <v>43.887999999999998</v>
      </c>
      <c r="M40" s="4">
        <v>42.212000000000003</v>
      </c>
      <c r="N40" s="4">
        <v>47.718000000000004</v>
      </c>
      <c r="O40" s="4">
        <v>44.335000000000001</v>
      </c>
      <c r="P40" s="4">
        <v>3.613</v>
      </c>
      <c r="Q40" s="17">
        <v>91.072895000000003</v>
      </c>
      <c r="R40" s="17">
        <v>93.541799999999995</v>
      </c>
      <c r="S40" s="4">
        <v>44.241</v>
      </c>
      <c r="T40" s="4">
        <v>49.194000000000003</v>
      </c>
      <c r="U40" s="4">
        <v>48.640999999999998</v>
      </c>
      <c r="V40" s="4">
        <v>47.59</v>
      </c>
      <c r="W40" s="4">
        <v>51.691000000000003</v>
      </c>
      <c r="X40" s="17">
        <v>48.429000000000002</v>
      </c>
      <c r="Y40" s="4">
        <v>40.826000000000001</v>
      </c>
      <c r="Z40" s="4">
        <v>44.277000000000001</v>
      </c>
      <c r="AA40" s="4">
        <v>43.61</v>
      </c>
      <c r="AC40" s="17">
        <v>90.590017000000003</v>
      </c>
      <c r="AD40" s="17">
        <v>93.085628</v>
      </c>
      <c r="AE40" s="4">
        <v>45.338000000000001</v>
      </c>
      <c r="AF40" s="4">
        <v>51.462000000000003</v>
      </c>
      <c r="AG40" s="4">
        <v>50.939</v>
      </c>
      <c r="AH40" s="4">
        <v>47.59</v>
      </c>
      <c r="AI40" s="4">
        <v>51.691000000000003</v>
      </c>
      <c r="AJ40" s="4">
        <v>48.429000000000002</v>
      </c>
      <c r="AK40" s="4">
        <v>40.354999999999997</v>
      </c>
      <c r="AL40" s="4">
        <v>45.683</v>
      </c>
      <c r="AM40" s="4">
        <v>45.447000000000003</v>
      </c>
      <c r="AN40" s="17">
        <v>88.307474999999997</v>
      </c>
      <c r="AO40" s="17">
        <v>90.522744000000003</v>
      </c>
      <c r="AP40" s="4">
        <v>46.353000000000002</v>
      </c>
      <c r="AQ40" s="4">
        <v>52.231999999999999</v>
      </c>
      <c r="AR40" s="4">
        <v>50.655999999999999</v>
      </c>
      <c r="AS40" s="4">
        <v>47.59</v>
      </c>
      <c r="AT40" s="4">
        <v>51.691000000000003</v>
      </c>
      <c r="AU40" s="4">
        <v>48.429000000000002</v>
      </c>
      <c r="AV40" s="17">
        <f t="shared" si="0"/>
        <v>47.625750000000004</v>
      </c>
      <c r="AW40" s="4">
        <v>41.878999999999998</v>
      </c>
      <c r="AX40" s="4">
        <v>47.494</v>
      </c>
      <c r="AY40" s="4">
        <v>45.631999999999998</v>
      </c>
      <c r="AZ40" s="19">
        <v>92.37473</v>
      </c>
      <c r="BA40" s="17">
        <v>95.486031999999994</v>
      </c>
      <c r="BB40" s="4">
        <v>47.835000000000001</v>
      </c>
      <c r="BC40" s="4">
        <v>55.095999999999997</v>
      </c>
      <c r="BD40" s="4">
        <v>52.709000000000003</v>
      </c>
      <c r="BE40" s="4">
        <v>47.59</v>
      </c>
      <c r="BF40" s="4">
        <v>51.691000000000003</v>
      </c>
      <c r="BG40" s="4">
        <v>48.429000000000002</v>
      </c>
      <c r="BH40" s="17">
        <f t="shared" si="1"/>
        <v>49.351875</v>
      </c>
      <c r="BI40" s="4">
        <v>43.753</v>
      </c>
      <c r="BJ40" s="4">
        <v>50.612000000000002</v>
      </c>
      <c r="BK40" s="4">
        <v>48.465000000000003</v>
      </c>
      <c r="BL40" s="17">
        <v>93.201160999999999</v>
      </c>
      <c r="BM40" s="17">
        <v>95.975847999999999</v>
      </c>
    </row>
    <row r="41" spans="1:65" x14ac:dyDescent="0.2">
      <c r="A41" s="14"/>
      <c r="B41" s="2" t="s">
        <v>21</v>
      </c>
      <c r="C41" s="21" t="s">
        <v>81</v>
      </c>
      <c r="D41" s="4">
        <v>45.167000000000002</v>
      </c>
      <c r="E41" s="4">
        <v>49.753999999999998</v>
      </c>
      <c r="F41" s="4">
        <v>49.029000000000003</v>
      </c>
      <c r="G41" s="4">
        <v>46.667000000000002</v>
      </c>
      <c r="H41" s="4">
        <v>51.475999999999999</v>
      </c>
      <c r="I41" s="4">
        <v>47.808999999999997</v>
      </c>
      <c r="J41" s="4">
        <v>40.679000000000002</v>
      </c>
      <c r="K41" s="4">
        <v>44.637999999999998</v>
      </c>
      <c r="L41" s="4">
        <v>43.750999999999998</v>
      </c>
      <c r="M41" s="4">
        <v>41.334000000000003</v>
      </c>
      <c r="N41" s="4">
        <v>47.997</v>
      </c>
      <c r="O41" s="4">
        <v>44.23</v>
      </c>
      <c r="P41" s="4">
        <v>3.6190000000000002</v>
      </c>
      <c r="Q41" s="17">
        <v>89.010940000000005</v>
      </c>
      <c r="R41" s="17">
        <v>90.174098000000001</v>
      </c>
      <c r="S41" s="4">
        <v>44.070999999999998</v>
      </c>
      <c r="T41" s="4">
        <v>49.145000000000003</v>
      </c>
      <c r="U41" s="4">
        <v>48.564999999999998</v>
      </c>
      <c r="V41" s="4">
        <v>46.667000000000002</v>
      </c>
      <c r="W41" s="4">
        <v>51.475999999999999</v>
      </c>
      <c r="X41" s="17">
        <v>47.808999999999997</v>
      </c>
      <c r="Y41" s="4">
        <v>40.426000000000002</v>
      </c>
      <c r="Z41" s="4">
        <v>44.195999999999998</v>
      </c>
      <c r="AA41" s="4">
        <v>43.503999999999998</v>
      </c>
      <c r="AC41" s="17">
        <v>88.625584000000003</v>
      </c>
      <c r="AD41" s="17">
        <v>89.785866999999996</v>
      </c>
      <c r="AE41" s="4">
        <v>45.2</v>
      </c>
      <c r="AF41" s="4">
        <v>51.454000000000001</v>
      </c>
      <c r="AG41" s="4">
        <v>50.790999999999997</v>
      </c>
      <c r="AH41" s="4">
        <v>46.667000000000002</v>
      </c>
      <c r="AI41" s="4">
        <v>51.475999999999999</v>
      </c>
      <c r="AJ41" s="4">
        <v>47.808999999999997</v>
      </c>
      <c r="AK41" s="4">
        <v>39.978999999999999</v>
      </c>
      <c r="AL41" s="4">
        <v>45.676000000000002</v>
      </c>
      <c r="AM41" s="4">
        <v>45.447000000000003</v>
      </c>
      <c r="AN41" s="17">
        <v>86.250854000000004</v>
      </c>
      <c r="AO41" s="17">
        <v>87.410145</v>
      </c>
      <c r="AP41" s="4">
        <v>45.822000000000003</v>
      </c>
      <c r="AQ41" s="4">
        <v>52.223999999999997</v>
      </c>
      <c r="AR41" s="4">
        <v>50.555</v>
      </c>
      <c r="AS41" s="4">
        <v>46.667000000000002</v>
      </c>
      <c r="AT41" s="4">
        <v>51.475999999999999</v>
      </c>
      <c r="AU41" s="4">
        <v>47.808999999999997</v>
      </c>
      <c r="AV41" s="17">
        <f t="shared" si="0"/>
        <v>47.213875000000002</v>
      </c>
      <c r="AW41" s="4">
        <v>41.168999999999997</v>
      </c>
      <c r="AX41" s="4">
        <v>47.493000000000002</v>
      </c>
      <c r="AY41" s="4">
        <v>45.609000000000002</v>
      </c>
      <c r="AZ41" s="19">
        <v>90.605642000000003</v>
      </c>
      <c r="BA41" s="17">
        <v>92.075871000000006</v>
      </c>
      <c r="BB41" s="4">
        <v>47.204000000000001</v>
      </c>
      <c r="BC41" s="4">
        <v>54.652999999999999</v>
      </c>
      <c r="BD41" s="4">
        <v>51.713000000000001</v>
      </c>
      <c r="BE41" s="4">
        <v>46.667000000000002</v>
      </c>
      <c r="BF41" s="4">
        <v>51.475999999999999</v>
      </c>
      <c r="BG41" s="4">
        <v>47.808999999999997</v>
      </c>
      <c r="BH41" s="17">
        <f t="shared" si="1"/>
        <v>48.698750000000004</v>
      </c>
      <c r="BI41" s="4">
        <v>42.716000000000001</v>
      </c>
      <c r="BJ41" s="4">
        <v>50.368000000000002</v>
      </c>
      <c r="BK41" s="4">
        <v>47.825000000000003</v>
      </c>
      <c r="BL41" s="17">
        <v>91.159357999999997</v>
      </c>
      <c r="BM41" s="17">
        <v>92.368967999999995</v>
      </c>
    </row>
    <row r="42" spans="1:65" x14ac:dyDescent="0.2">
      <c r="A42" s="14"/>
      <c r="B42" s="2" t="s">
        <v>22</v>
      </c>
      <c r="C42" s="21" t="s">
        <v>81</v>
      </c>
      <c r="D42" s="4">
        <v>45.896000000000001</v>
      </c>
      <c r="E42" s="4">
        <v>49.902999999999999</v>
      </c>
      <c r="F42" s="4">
        <v>49.307000000000002</v>
      </c>
      <c r="G42" s="4">
        <v>47.823</v>
      </c>
      <c r="H42" s="4">
        <v>52.408999999999999</v>
      </c>
      <c r="I42" s="4">
        <v>49.176000000000002</v>
      </c>
      <c r="J42" s="4">
        <v>41.55</v>
      </c>
      <c r="K42" s="4">
        <v>44.84</v>
      </c>
      <c r="L42" s="4">
        <v>44.168999999999997</v>
      </c>
      <c r="M42" s="4">
        <v>42.499000000000002</v>
      </c>
      <c r="N42" s="4">
        <v>49.457999999999998</v>
      </c>
      <c r="O42" s="4">
        <v>46.173000000000002</v>
      </c>
      <c r="P42" s="4">
        <v>3.577</v>
      </c>
      <c r="Q42" s="17">
        <v>90.742660999999998</v>
      </c>
      <c r="R42" s="17">
        <v>91.954207999999994</v>
      </c>
      <c r="S42" s="4">
        <v>44.612000000000002</v>
      </c>
      <c r="T42" s="4">
        <v>49.238</v>
      </c>
      <c r="U42" s="4">
        <v>48.744</v>
      </c>
      <c r="V42" s="4">
        <v>47.823</v>
      </c>
      <c r="W42" s="4">
        <v>52.408999999999999</v>
      </c>
      <c r="X42" s="17">
        <v>49.176000000000002</v>
      </c>
      <c r="Y42" s="4">
        <v>41.232999999999997</v>
      </c>
      <c r="Z42" s="4">
        <v>44.34</v>
      </c>
      <c r="AA42" s="4">
        <v>43.856000000000002</v>
      </c>
      <c r="AC42" s="17">
        <v>90.39573</v>
      </c>
      <c r="AD42" s="17">
        <v>91.575844000000004</v>
      </c>
      <c r="AE42" s="4">
        <v>45.706000000000003</v>
      </c>
      <c r="AF42" s="4">
        <v>51.598999999999997</v>
      </c>
      <c r="AG42" s="4">
        <v>51.174999999999997</v>
      </c>
      <c r="AH42" s="4">
        <v>47.823</v>
      </c>
      <c r="AI42" s="4">
        <v>52.408999999999999</v>
      </c>
      <c r="AJ42" s="4">
        <v>49.176000000000002</v>
      </c>
      <c r="AK42" s="4">
        <v>40.406999999999996</v>
      </c>
      <c r="AL42" s="4">
        <v>45.764000000000003</v>
      </c>
      <c r="AM42" s="4">
        <v>45.707999999999998</v>
      </c>
      <c r="AN42" s="17">
        <v>87.319903999999994</v>
      </c>
      <c r="AO42" s="17">
        <v>88.647626000000002</v>
      </c>
      <c r="AP42" s="4">
        <v>46.768999999999998</v>
      </c>
      <c r="AQ42" s="4">
        <v>52.762</v>
      </c>
      <c r="AR42" s="4">
        <v>51.636000000000003</v>
      </c>
      <c r="AS42" s="4">
        <v>47.823</v>
      </c>
      <c r="AT42" s="4">
        <v>52.408999999999999</v>
      </c>
      <c r="AU42" s="4">
        <v>49.176000000000002</v>
      </c>
      <c r="AV42" s="17">
        <f t="shared" si="0"/>
        <v>48.1265</v>
      </c>
      <c r="AW42" s="4">
        <v>42.274999999999999</v>
      </c>
      <c r="AX42" s="4">
        <v>48.255000000000003</v>
      </c>
      <c r="AY42" s="4">
        <v>47.204999999999998</v>
      </c>
      <c r="AZ42" s="19">
        <v>92.450474</v>
      </c>
      <c r="BA42" s="17">
        <v>93.963462000000007</v>
      </c>
      <c r="BB42" s="4">
        <v>48.155000000000001</v>
      </c>
      <c r="BC42" s="4">
        <v>55.155999999999999</v>
      </c>
      <c r="BD42" s="4">
        <v>53.055</v>
      </c>
      <c r="BE42" s="4">
        <v>47.823</v>
      </c>
      <c r="BF42" s="4">
        <v>52.408999999999999</v>
      </c>
      <c r="BG42" s="4">
        <v>49.176000000000002</v>
      </c>
      <c r="BH42" s="17">
        <f t="shared" si="1"/>
        <v>49.642625000000002</v>
      </c>
      <c r="BI42" s="4">
        <v>43.603000000000002</v>
      </c>
      <c r="BJ42" s="4">
        <v>50.786999999999999</v>
      </c>
      <c r="BK42" s="4">
        <v>49.054000000000002</v>
      </c>
      <c r="BL42" s="17">
        <v>92.354609999999994</v>
      </c>
      <c r="BM42" s="17">
        <v>93.753549000000007</v>
      </c>
    </row>
    <row r="43" spans="1:65" x14ac:dyDescent="0.2">
      <c r="A43" s="14"/>
      <c r="B43" s="2" t="s">
        <v>23</v>
      </c>
      <c r="C43" s="21" t="s">
        <v>80</v>
      </c>
      <c r="D43" s="4">
        <v>46.392000000000003</v>
      </c>
      <c r="E43" s="4">
        <v>49.945</v>
      </c>
      <c r="F43" s="4">
        <v>49.395000000000003</v>
      </c>
      <c r="G43" s="4">
        <v>49.960999999999999</v>
      </c>
      <c r="H43" s="4">
        <v>54.749000000000002</v>
      </c>
      <c r="I43" s="4">
        <v>51.362000000000002</v>
      </c>
      <c r="J43" s="4">
        <v>42.320999999999998</v>
      </c>
      <c r="K43" s="4">
        <v>44.914999999999999</v>
      </c>
      <c r="L43" s="4">
        <v>44.305</v>
      </c>
      <c r="M43" s="4">
        <v>44.448999999999998</v>
      </c>
      <c r="N43" s="4">
        <v>51.72</v>
      </c>
      <c r="O43" s="4">
        <v>48.249000000000002</v>
      </c>
      <c r="P43" s="4">
        <v>3.673</v>
      </c>
      <c r="Q43" s="17">
        <v>92.226194000000007</v>
      </c>
      <c r="R43" s="17">
        <v>93.804101000000003</v>
      </c>
      <c r="S43" s="4">
        <v>44.93</v>
      </c>
      <c r="T43" s="4">
        <v>49.264000000000003</v>
      </c>
      <c r="U43" s="4">
        <v>48.790999999999997</v>
      </c>
      <c r="V43" s="4">
        <v>49.960999999999999</v>
      </c>
      <c r="W43" s="4">
        <v>54.749000000000002</v>
      </c>
      <c r="X43" s="17">
        <v>51.362000000000002</v>
      </c>
      <c r="Y43" s="4">
        <v>41.951999999999998</v>
      </c>
      <c r="Z43" s="4">
        <v>44.405999999999999</v>
      </c>
      <c r="AA43" s="4">
        <v>43.978999999999999</v>
      </c>
      <c r="AC43" s="17">
        <v>91.819501000000002</v>
      </c>
      <c r="AD43" s="17">
        <v>93.357489999999999</v>
      </c>
      <c r="AE43" s="4">
        <v>45.78</v>
      </c>
      <c r="AF43" s="4">
        <v>51.46</v>
      </c>
      <c r="AG43" s="4">
        <v>50.987000000000002</v>
      </c>
      <c r="AH43" s="4">
        <v>49.960999999999999</v>
      </c>
      <c r="AI43" s="4">
        <v>54.749000000000002</v>
      </c>
      <c r="AJ43" s="4">
        <v>51.362000000000002</v>
      </c>
      <c r="AK43" s="4">
        <v>40.543999999999997</v>
      </c>
      <c r="AL43" s="4">
        <v>45.561999999999998</v>
      </c>
      <c r="AM43" s="4">
        <v>45.34</v>
      </c>
      <c r="AN43" s="17">
        <v>88.030243999999996</v>
      </c>
      <c r="AO43" s="17">
        <v>89.719241999999994</v>
      </c>
      <c r="AP43" s="4">
        <v>47.86</v>
      </c>
      <c r="AQ43" s="4">
        <v>52.947000000000003</v>
      </c>
      <c r="AR43" s="4">
        <v>52.274999999999999</v>
      </c>
      <c r="AS43" s="4">
        <v>49.960999999999999</v>
      </c>
      <c r="AT43" s="4">
        <v>54.749000000000002</v>
      </c>
      <c r="AU43" s="4">
        <v>51.362000000000002</v>
      </c>
      <c r="AV43" s="17">
        <f t="shared" si="0"/>
        <v>49.047749999999994</v>
      </c>
      <c r="AW43" s="4">
        <v>43.786999999999999</v>
      </c>
      <c r="AX43" s="4">
        <v>48.481999999999999</v>
      </c>
      <c r="AY43" s="4">
        <v>47.968000000000004</v>
      </c>
      <c r="AZ43" s="19">
        <v>93.994799999999998</v>
      </c>
      <c r="BA43" s="17">
        <v>95.998295999999996</v>
      </c>
      <c r="BB43" s="4">
        <v>48.896999999999998</v>
      </c>
      <c r="BC43" s="4">
        <v>55.847999999999999</v>
      </c>
      <c r="BD43" s="4">
        <v>53.790999999999997</v>
      </c>
      <c r="BE43" s="4">
        <v>49.960999999999999</v>
      </c>
      <c r="BF43" s="4">
        <v>54.749000000000002</v>
      </c>
      <c r="BG43" s="4">
        <v>51.362000000000002</v>
      </c>
      <c r="BH43" s="17">
        <f t="shared" si="1"/>
        <v>50.377625000000002</v>
      </c>
      <c r="BI43" s="4">
        <v>44.436</v>
      </c>
      <c r="BJ43" s="4">
        <v>51.22</v>
      </c>
      <c r="BK43" s="4">
        <v>49.448999999999998</v>
      </c>
      <c r="BL43" s="17">
        <v>93.325086999999996</v>
      </c>
      <c r="BM43" s="17">
        <v>95.251571999999996</v>
      </c>
    </row>
    <row r="44" spans="1:65" x14ac:dyDescent="0.2">
      <c r="A44" s="14"/>
      <c r="B44" s="2" t="s">
        <v>24</v>
      </c>
      <c r="C44" s="21" t="s">
        <v>80</v>
      </c>
      <c r="D44" s="4">
        <v>41.631</v>
      </c>
      <c r="E44" s="4">
        <v>48.436</v>
      </c>
      <c r="F44" s="4">
        <v>47.131999999999998</v>
      </c>
      <c r="G44" s="4">
        <v>42.67</v>
      </c>
      <c r="H44" s="4">
        <v>51.267000000000003</v>
      </c>
      <c r="I44" s="4">
        <v>48.499000000000002</v>
      </c>
      <c r="J44" s="4">
        <v>38.518000000000001</v>
      </c>
      <c r="K44" s="4">
        <v>43.195999999999998</v>
      </c>
      <c r="L44" s="4">
        <v>41.277000000000001</v>
      </c>
      <c r="M44" s="4">
        <v>39.436</v>
      </c>
      <c r="N44" s="4">
        <v>44.923999999999999</v>
      </c>
      <c r="O44" s="4">
        <v>41.546999999999997</v>
      </c>
      <c r="P44" s="4">
        <v>3.6259999999999999</v>
      </c>
      <c r="Q44" s="17">
        <v>89.627489999999995</v>
      </c>
      <c r="R44" s="17">
        <v>95.432965999999993</v>
      </c>
      <c r="S44" s="4">
        <v>41.048999999999999</v>
      </c>
      <c r="T44" s="4">
        <v>48.084000000000003</v>
      </c>
      <c r="U44" s="4">
        <v>46.866999999999997</v>
      </c>
      <c r="V44" s="4">
        <v>42.67</v>
      </c>
      <c r="W44" s="4">
        <v>51.267000000000003</v>
      </c>
      <c r="X44" s="17">
        <v>48.499000000000002</v>
      </c>
      <c r="Y44" s="4">
        <v>38.253999999999998</v>
      </c>
      <c r="Z44" s="4">
        <v>42.935000000000002</v>
      </c>
      <c r="AA44" s="4">
        <v>41.052</v>
      </c>
      <c r="AC44" s="17">
        <v>88.927109999999999</v>
      </c>
      <c r="AD44" s="17">
        <v>94.726907999999995</v>
      </c>
      <c r="AE44" s="4">
        <v>41.62</v>
      </c>
      <c r="AF44" s="4">
        <v>50.216000000000001</v>
      </c>
      <c r="AG44" s="4">
        <v>49.277999999999999</v>
      </c>
      <c r="AH44" s="4">
        <v>42.67</v>
      </c>
      <c r="AI44" s="4">
        <v>51.267000000000003</v>
      </c>
      <c r="AJ44" s="4">
        <v>48.499000000000002</v>
      </c>
      <c r="AK44" s="4">
        <v>38.369</v>
      </c>
      <c r="AL44" s="4">
        <v>44.798999999999999</v>
      </c>
      <c r="AM44" s="4">
        <v>43.558999999999997</v>
      </c>
      <c r="AN44" s="17">
        <v>88.490385000000003</v>
      </c>
      <c r="AO44" s="17">
        <v>93.283338999999998</v>
      </c>
      <c r="AP44" s="4">
        <v>42.143999999999998</v>
      </c>
      <c r="AQ44" s="4">
        <v>49.606000000000002</v>
      </c>
      <c r="AR44" s="4">
        <v>47.648000000000003</v>
      </c>
      <c r="AS44" s="4">
        <v>42.67</v>
      </c>
      <c r="AT44" s="4">
        <v>51.267000000000003</v>
      </c>
      <c r="AU44" s="4">
        <v>48.499000000000002</v>
      </c>
      <c r="AV44" s="17">
        <f t="shared" si="0"/>
        <v>43.764749999999999</v>
      </c>
      <c r="AW44" s="4">
        <v>39.146999999999998</v>
      </c>
      <c r="AX44" s="4">
        <v>44.069000000000003</v>
      </c>
      <c r="AY44" s="4">
        <v>41.337000000000003</v>
      </c>
      <c r="AZ44" s="19">
        <v>90.669032999999999</v>
      </c>
      <c r="BA44" s="17">
        <v>97.760935000000003</v>
      </c>
      <c r="BB44" s="4">
        <v>42.597000000000001</v>
      </c>
      <c r="BC44" s="4">
        <v>53.454999999999998</v>
      </c>
      <c r="BD44" s="4">
        <v>51.753999999999998</v>
      </c>
      <c r="BE44" s="4">
        <v>42.67</v>
      </c>
      <c r="BF44" s="4">
        <v>51.267000000000003</v>
      </c>
      <c r="BG44" s="4">
        <v>48.499000000000002</v>
      </c>
      <c r="BH44" s="17">
        <f t="shared" si="1"/>
        <v>45.098875</v>
      </c>
      <c r="BI44" s="4">
        <v>40.292999999999999</v>
      </c>
      <c r="BJ44" s="4">
        <v>49.45</v>
      </c>
      <c r="BK44" s="4">
        <v>46.939</v>
      </c>
      <c r="BL44" s="17">
        <v>92.808187000000004</v>
      </c>
      <c r="BM44" s="17">
        <v>99.072849000000005</v>
      </c>
    </row>
    <row r="45" spans="1:65" x14ac:dyDescent="0.2">
      <c r="A45" s="14"/>
      <c r="B45" s="2" t="s">
        <v>25</v>
      </c>
      <c r="C45" s="21" t="s">
        <v>79</v>
      </c>
      <c r="D45" s="4">
        <v>45.1</v>
      </c>
      <c r="E45" s="4">
        <v>49.423000000000002</v>
      </c>
      <c r="F45" s="4">
        <v>48.481000000000002</v>
      </c>
      <c r="G45" s="4">
        <v>49.070999999999998</v>
      </c>
      <c r="H45" s="4">
        <v>54.311</v>
      </c>
      <c r="I45" s="4">
        <v>51.192999999999998</v>
      </c>
      <c r="J45" s="4">
        <v>40.898000000000003</v>
      </c>
      <c r="K45" s="4">
        <v>44.177</v>
      </c>
      <c r="L45" s="4">
        <v>42.932000000000002</v>
      </c>
      <c r="M45" s="4">
        <v>43.703000000000003</v>
      </c>
      <c r="N45" s="4">
        <v>47.975000000000001</v>
      </c>
      <c r="O45" s="4">
        <v>44.567999999999998</v>
      </c>
      <c r="P45" s="4">
        <v>3.6389999999999998</v>
      </c>
      <c r="Q45" s="17">
        <v>88.387119999999996</v>
      </c>
      <c r="R45" s="17">
        <v>89.376661999999996</v>
      </c>
      <c r="S45" s="4">
        <v>44.012</v>
      </c>
      <c r="T45" s="4">
        <v>48.91</v>
      </c>
      <c r="U45" s="4">
        <v>48.122</v>
      </c>
      <c r="V45" s="4">
        <v>49.070999999999998</v>
      </c>
      <c r="W45" s="4">
        <v>54.311</v>
      </c>
      <c r="X45" s="17">
        <v>51.192999999999998</v>
      </c>
      <c r="Y45" s="4">
        <v>40.795000000000002</v>
      </c>
      <c r="Z45" s="4">
        <v>43.854999999999997</v>
      </c>
      <c r="AA45" s="4">
        <v>42.801000000000002</v>
      </c>
      <c r="AC45" s="17">
        <v>87.805289000000002</v>
      </c>
      <c r="AD45" s="17">
        <v>88.839174</v>
      </c>
      <c r="AE45" s="4">
        <v>44.857999999999997</v>
      </c>
      <c r="AF45" s="4">
        <v>51.08</v>
      </c>
      <c r="AG45" s="4">
        <v>50.399000000000001</v>
      </c>
      <c r="AH45" s="4">
        <v>49.070999999999998</v>
      </c>
      <c r="AI45" s="4">
        <v>54.311</v>
      </c>
      <c r="AJ45" s="4">
        <v>51.192999999999998</v>
      </c>
      <c r="AK45" s="4">
        <v>39.859000000000002</v>
      </c>
      <c r="AL45" s="4">
        <v>45.030999999999999</v>
      </c>
      <c r="AM45" s="4">
        <v>44.344000000000001</v>
      </c>
      <c r="AN45" s="17">
        <v>85.135289</v>
      </c>
      <c r="AO45" s="17">
        <v>86.070054999999996</v>
      </c>
      <c r="AP45" s="4">
        <v>46.856000000000002</v>
      </c>
      <c r="AQ45" s="4">
        <v>51.59</v>
      </c>
      <c r="AR45" s="4">
        <v>50.033999999999999</v>
      </c>
      <c r="AS45" s="4">
        <v>49.070999999999998</v>
      </c>
      <c r="AT45" s="4">
        <v>54.311</v>
      </c>
      <c r="AU45" s="4">
        <v>51.192999999999998</v>
      </c>
      <c r="AV45" s="17">
        <f t="shared" si="0"/>
        <v>47.844999999999999</v>
      </c>
      <c r="AW45" s="4">
        <v>42.781999999999996</v>
      </c>
      <c r="AX45" s="4">
        <v>46.345999999999997</v>
      </c>
      <c r="AY45" s="4">
        <v>44.262</v>
      </c>
      <c r="AZ45" s="19">
        <v>90.431218999999999</v>
      </c>
      <c r="BA45" s="17">
        <v>91.692757</v>
      </c>
      <c r="BB45" s="4">
        <v>47.804000000000002</v>
      </c>
      <c r="BC45" s="4">
        <v>55.7</v>
      </c>
      <c r="BD45" s="4">
        <v>53.984000000000002</v>
      </c>
      <c r="BE45" s="4">
        <v>49.070999999999998</v>
      </c>
      <c r="BF45" s="4">
        <v>54.311</v>
      </c>
      <c r="BG45" s="4">
        <v>51.192999999999998</v>
      </c>
      <c r="BH45" s="17">
        <f t="shared" si="1"/>
        <v>49.563499999999998</v>
      </c>
      <c r="BI45" s="4">
        <v>44.037999999999997</v>
      </c>
      <c r="BJ45" s="4">
        <v>50.69</v>
      </c>
      <c r="BK45" s="4">
        <v>48.774999999999999</v>
      </c>
      <c r="BL45" s="17">
        <v>91.072402999999994</v>
      </c>
      <c r="BM45" s="17">
        <v>91.924695999999997</v>
      </c>
    </row>
    <row r="46" spans="1:65" x14ac:dyDescent="0.2">
      <c r="A46" s="14"/>
      <c r="B46" s="2" t="s">
        <v>26</v>
      </c>
      <c r="C46" s="21" t="s">
        <v>81</v>
      </c>
      <c r="D46" s="4">
        <v>46.113999999999997</v>
      </c>
      <c r="E46" s="4">
        <v>49.896999999999998</v>
      </c>
      <c r="F46" s="4">
        <v>49.314999999999998</v>
      </c>
      <c r="G46" s="4">
        <v>47.381999999999998</v>
      </c>
      <c r="H46" s="4">
        <v>53.692</v>
      </c>
      <c r="I46" s="4">
        <v>50.866</v>
      </c>
      <c r="J46" s="4">
        <v>42.317</v>
      </c>
      <c r="K46" s="4">
        <v>44.835999999999999</v>
      </c>
      <c r="L46" s="4">
        <v>44.183999999999997</v>
      </c>
      <c r="M46" s="4">
        <v>43.593000000000004</v>
      </c>
      <c r="N46" s="4">
        <v>51.844000000000001</v>
      </c>
      <c r="O46" s="4">
        <v>48.994999999999997</v>
      </c>
      <c r="P46" s="4">
        <v>3.5979999999999999</v>
      </c>
      <c r="Q46" s="17">
        <v>91.473331000000002</v>
      </c>
      <c r="R46" s="17">
        <v>92.438616999999994</v>
      </c>
      <c r="S46" s="4">
        <v>44.872999999999998</v>
      </c>
      <c r="T46" s="4">
        <v>49.222999999999999</v>
      </c>
      <c r="U46" s="4">
        <v>48.719000000000001</v>
      </c>
      <c r="V46" s="4">
        <v>47.381999999999998</v>
      </c>
      <c r="W46" s="4">
        <v>53.692</v>
      </c>
      <c r="X46" s="17">
        <v>50.866</v>
      </c>
      <c r="Y46" s="4">
        <v>42.075000000000003</v>
      </c>
      <c r="Z46" s="4">
        <v>44.347999999999999</v>
      </c>
      <c r="AA46" s="4">
        <v>43.890999999999998</v>
      </c>
      <c r="AC46" s="17">
        <v>91.217245000000005</v>
      </c>
      <c r="AD46" s="17">
        <v>92.125067999999999</v>
      </c>
      <c r="AE46" s="4">
        <v>45.792999999999999</v>
      </c>
      <c r="AF46" s="4">
        <v>51.569000000000003</v>
      </c>
      <c r="AG46" s="4">
        <v>51.277999999999999</v>
      </c>
      <c r="AH46" s="4">
        <v>47.381999999999998</v>
      </c>
      <c r="AI46" s="4">
        <v>53.692</v>
      </c>
      <c r="AJ46" s="4">
        <v>50.866</v>
      </c>
      <c r="AK46" s="4">
        <v>40.795000000000002</v>
      </c>
      <c r="AL46" s="4">
        <v>45.691000000000003</v>
      </c>
      <c r="AM46" s="4">
        <v>45.665999999999997</v>
      </c>
      <c r="AN46" s="17">
        <v>87.789091999999997</v>
      </c>
      <c r="AO46" s="17">
        <v>88.985726999999997</v>
      </c>
      <c r="AP46" s="4">
        <v>47.024000000000001</v>
      </c>
      <c r="AQ46" s="4">
        <v>52.872999999999998</v>
      </c>
      <c r="AR46" s="4">
        <v>52.423000000000002</v>
      </c>
      <c r="AS46" s="4">
        <v>47.381999999999998</v>
      </c>
      <c r="AT46" s="4">
        <v>53.692</v>
      </c>
      <c r="AU46" s="4">
        <v>50.866</v>
      </c>
      <c r="AV46" s="17">
        <f t="shared" si="0"/>
        <v>48.43</v>
      </c>
      <c r="AW46" s="4">
        <v>43.622</v>
      </c>
      <c r="AX46" s="4">
        <v>48.350999999999999</v>
      </c>
      <c r="AY46" s="4">
        <v>48.048000000000002</v>
      </c>
      <c r="AZ46" s="19">
        <v>93.456231000000002</v>
      </c>
      <c r="BA46" s="17">
        <v>94.645036000000005</v>
      </c>
      <c r="BB46" s="4">
        <v>47.954999999999998</v>
      </c>
      <c r="BC46" s="4">
        <v>55.83</v>
      </c>
      <c r="BD46" s="4">
        <v>53.978000000000002</v>
      </c>
      <c r="BE46" s="4">
        <v>47.381999999999998</v>
      </c>
      <c r="BF46" s="4">
        <v>53.692</v>
      </c>
      <c r="BG46" s="4">
        <v>50.866</v>
      </c>
      <c r="BH46" s="17">
        <f t="shared" si="1"/>
        <v>49.692250000000001</v>
      </c>
      <c r="BI46" s="4">
        <v>44.183999999999997</v>
      </c>
      <c r="BJ46" s="4">
        <v>51.393999999999998</v>
      </c>
      <c r="BK46" s="4">
        <v>49.848999999999997</v>
      </c>
      <c r="BL46" s="17">
        <v>92.783422999999999</v>
      </c>
      <c r="BM46" s="17">
        <v>93.976887000000005</v>
      </c>
    </row>
    <row r="47" spans="1:65" x14ac:dyDescent="0.2">
      <c r="A47" s="14"/>
      <c r="B47" s="2" t="s">
        <v>27</v>
      </c>
      <c r="C47" s="21" t="s">
        <v>80</v>
      </c>
      <c r="D47" s="4">
        <v>46.962000000000003</v>
      </c>
      <c r="E47" s="4">
        <v>49.947000000000003</v>
      </c>
      <c r="F47" s="4">
        <v>49.405999999999999</v>
      </c>
      <c r="G47" s="4">
        <v>52.143000000000001</v>
      </c>
      <c r="H47" s="4">
        <v>58.4</v>
      </c>
      <c r="I47" s="4">
        <v>55.488999999999997</v>
      </c>
      <c r="J47" s="4">
        <v>43.496000000000002</v>
      </c>
      <c r="K47" s="4">
        <v>44.914000000000001</v>
      </c>
      <c r="L47" s="4">
        <v>44.320999999999998</v>
      </c>
      <c r="M47" s="4">
        <v>48.709000000000003</v>
      </c>
      <c r="N47" s="4">
        <v>56.896999999999998</v>
      </c>
      <c r="O47" s="4">
        <v>53.984999999999999</v>
      </c>
      <c r="P47" s="4">
        <v>3.5920000000000001</v>
      </c>
      <c r="Q47" s="17">
        <v>93.469615000000005</v>
      </c>
      <c r="R47" s="17">
        <v>94.760187000000002</v>
      </c>
      <c r="S47" s="4">
        <v>45.359000000000002</v>
      </c>
      <c r="T47" s="4">
        <v>49.26</v>
      </c>
      <c r="U47" s="4">
        <v>48.779000000000003</v>
      </c>
      <c r="V47" s="4">
        <v>52.143000000000001</v>
      </c>
      <c r="W47" s="4">
        <v>58.4</v>
      </c>
      <c r="X47" s="17">
        <v>55.488999999999997</v>
      </c>
      <c r="Y47" s="4">
        <v>43.139000000000003</v>
      </c>
      <c r="Z47" s="4">
        <v>44.417999999999999</v>
      </c>
      <c r="AA47" s="4">
        <v>44.018999999999998</v>
      </c>
      <c r="AC47" s="17">
        <v>93.123396999999997</v>
      </c>
      <c r="AD47" s="17">
        <v>94.310801999999995</v>
      </c>
      <c r="AE47" s="4">
        <v>45.984999999999999</v>
      </c>
      <c r="AF47" s="4">
        <v>51.365000000000002</v>
      </c>
      <c r="AG47" s="4">
        <v>50.893000000000001</v>
      </c>
      <c r="AH47" s="4">
        <v>52.143000000000001</v>
      </c>
      <c r="AI47" s="4">
        <v>58.4</v>
      </c>
      <c r="AJ47" s="4">
        <v>55.488999999999997</v>
      </c>
      <c r="AK47" s="4">
        <v>40.889000000000003</v>
      </c>
      <c r="AL47" s="4">
        <v>45.375999999999998</v>
      </c>
      <c r="AM47" s="4">
        <v>45.012</v>
      </c>
      <c r="AN47" s="17">
        <v>88.340682999999999</v>
      </c>
      <c r="AO47" s="17">
        <v>89.924842999999996</v>
      </c>
      <c r="AP47" s="4">
        <v>49.402000000000001</v>
      </c>
      <c r="AQ47" s="4">
        <v>52.987000000000002</v>
      </c>
      <c r="AR47" s="4">
        <v>52.75</v>
      </c>
      <c r="AS47" s="4">
        <v>52.143000000000001</v>
      </c>
      <c r="AT47" s="4">
        <v>58.4</v>
      </c>
      <c r="AU47" s="4">
        <v>55.488999999999997</v>
      </c>
      <c r="AV47" s="17">
        <f t="shared" si="0"/>
        <v>50.268625000000007</v>
      </c>
      <c r="AW47" s="4">
        <v>47.209000000000003</v>
      </c>
      <c r="AX47" s="4">
        <v>48.472999999999999</v>
      </c>
      <c r="AY47" s="4">
        <v>48.444000000000003</v>
      </c>
      <c r="AZ47" s="19">
        <v>95.754054999999994</v>
      </c>
      <c r="BA47" s="17">
        <v>97.349596000000005</v>
      </c>
      <c r="BB47" s="4">
        <v>49.576999999999998</v>
      </c>
      <c r="BC47" s="4">
        <v>56.606999999999999</v>
      </c>
      <c r="BD47" s="4">
        <v>55.011000000000003</v>
      </c>
      <c r="BE47" s="4">
        <v>52.143000000000001</v>
      </c>
      <c r="BF47" s="4">
        <v>58.4</v>
      </c>
      <c r="BG47" s="4">
        <v>55.488999999999997</v>
      </c>
      <c r="BH47" s="17">
        <f t="shared" si="1"/>
        <v>51.134999999999998</v>
      </c>
      <c r="BI47" s="4">
        <v>45.688000000000002</v>
      </c>
      <c r="BJ47" s="4">
        <v>51.79</v>
      </c>
      <c r="BK47" s="4">
        <v>50.359000000000002</v>
      </c>
      <c r="BL47" s="17">
        <v>93.987238000000005</v>
      </c>
      <c r="BM47" s="17">
        <v>95.747747000000004</v>
      </c>
    </row>
    <row r="48" spans="1:65" x14ac:dyDescent="0.2">
      <c r="A48" s="14"/>
      <c r="B48" s="2" t="s">
        <v>28</v>
      </c>
      <c r="C48" s="21" t="s">
        <v>81</v>
      </c>
      <c r="D48" s="4">
        <v>44.642000000000003</v>
      </c>
      <c r="E48" s="4">
        <v>49.701000000000001</v>
      </c>
      <c r="F48" s="4">
        <v>49.008000000000003</v>
      </c>
      <c r="G48" s="4">
        <v>46.216999999999999</v>
      </c>
      <c r="H48" s="4">
        <v>51.314</v>
      </c>
      <c r="I48" s="4">
        <v>47.792000000000002</v>
      </c>
      <c r="J48" s="4">
        <v>40.54</v>
      </c>
      <c r="K48" s="4">
        <v>44.683</v>
      </c>
      <c r="L48" s="4">
        <v>43.883000000000003</v>
      </c>
      <c r="M48" s="4">
        <v>41.357999999999997</v>
      </c>
      <c r="N48" s="4">
        <v>48.14</v>
      </c>
      <c r="O48" s="4">
        <v>44.488999999999997</v>
      </c>
      <c r="P48" s="4">
        <v>3.5990000000000002</v>
      </c>
      <c r="Q48" s="17">
        <v>88.739907000000002</v>
      </c>
      <c r="R48" s="17">
        <v>89.564259000000007</v>
      </c>
      <c r="S48" s="4">
        <v>43.674999999999997</v>
      </c>
      <c r="T48" s="4">
        <v>49.081000000000003</v>
      </c>
      <c r="U48" s="4">
        <v>48.533000000000001</v>
      </c>
      <c r="V48" s="4">
        <v>46.216999999999999</v>
      </c>
      <c r="W48" s="4">
        <v>51.314</v>
      </c>
      <c r="X48" s="17">
        <v>47.792000000000002</v>
      </c>
      <c r="Y48" s="4">
        <v>40.332000000000001</v>
      </c>
      <c r="Z48" s="4">
        <v>44.216999999999999</v>
      </c>
      <c r="AA48" s="4">
        <v>43.615000000000002</v>
      </c>
      <c r="AC48" s="17">
        <v>88.362087000000002</v>
      </c>
      <c r="AD48" s="17">
        <v>89.176291000000006</v>
      </c>
      <c r="AE48" s="4">
        <v>44.66</v>
      </c>
      <c r="AF48" s="4">
        <v>51.350999999999999</v>
      </c>
      <c r="AG48" s="4">
        <v>50.676000000000002</v>
      </c>
      <c r="AH48" s="4">
        <v>46.216999999999999</v>
      </c>
      <c r="AI48" s="4">
        <v>51.314</v>
      </c>
      <c r="AJ48" s="4">
        <v>47.792000000000002</v>
      </c>
      <c r="AK48" s="4">
        <v>39.728999999999999</v>
      </c>
      <c r="AL48" s="4">
        <v>45.664999999999999</v>
      </c>
      <c r="AM48" s="4">
        <v>45.44</v>
      </c>
      <c r="AN48" s="17">
        <v>85.608116999999993</v>
      </c>
      <c r="AO48" s="17">
        <v>86.531615000000002</v>
      </c>
      <c r="AP48" s="4">
        <v>45.353000000000002</v>
      </c>
      <c r="AQ48" s="4">
        <v>52.27</v>
      </c>
      <c r="AR48" s="4">
        <v>50.67</v>
      </c>
      <c r="AS48" s="4">
        <v>46.216999999999999</v>
      </c>
      <c r="AT48" s="4">
        <v>51.314</v>
      </c>
      <c r="AU48" s="4">
        <v>47.792000000000002</v>
      </c>
      <c r="AV48" s="17">
        <f t="shared" si="0"/>
        <v>46.882249999999999</v>
      </c>
      <c r="AW48" s="4">
        <v>41.134</v>
      </c>
      <c r="AX48" s="4">
        <v>47.805999999999997</v>
      </c>
      <c r="AY48" s="4">
        <v>46.112000000000002</v>
      </c>
      <c r="AZ48" s="19">
        <v>90.507874999999999</v>
      </c>
      <c r="BA48" s="17">
        <v>91.532578000000001</v>
      </c>
      <c r="BB48" s="4">
        <v>46.505000000000003</v>
      </c>
      <c r="BC48" s="4">
        <v>54.433</v>
      </c>
      <c r="BD48" s="4">
        <v>51.688000000000002</v>
      </c>
      <c r="BE48" s="4">
        <v>46.216999999999999</v>
      </c>
      <c r="BF48" s="4">
        <v>51.314</v>
      </c>
      <c r="BG48" s="4">
        <v>47.792000000000002</v>
      </c>
      <c r="BH48" s="17">
        <f t="shared" si="1"/>
        <v>48.143875000000001</v>
      </c>
      <c r="BI48" s="4">
        <v>42.463999999999999</v>
      </c>
      <c r="BJ48" s="4">
        <v>50.378</v>
      </c>
      <c r="BK48" s="4">
        <v>47.984999999999999</v>
      </c>
      <c r="BL48" s="17">
        <v>90.671058000000002</v>
      </c>
      <c r="BM48" s="17">
        <v>91.554584000000006</v>
      </c>
    </row>
    <row r="49" spans="1:65" x14ac:dyDescent="0.2">
      <c r="A49" s="14"/>
      <c r="B49" s="2" t="s">
        <v>29</v>
      </c>
      <c r="C49" s="21" t="s">
        <v>81</v>
      </c>
      <c r="D49" s="4">
        <v>42.454000000000001</v>
      </c>
      <c r="E49" s="4">
        <v>49.491999999999997</v>
      </c>
      <c r="F49" s="4">
        <v>49.011000000000003</v>
      </c>
      <c r="G49" s="4">
        <v>42.643999999999998</v>
      </c>
      <c r="H49" s="4">
        <v>57.027999999999999</v>
      </c>
      <c r="I49" s="4">
        <v>56.408000000000001</v>
      </c>
      <c r="J49" s="4">
        <v>40.045000000000002</v>
      </c>
      <c r="K49" s="4">
        <v>45.027000000000001</v>
      </c>
      <c r="L49" s="4">
        <v>44.548999999999999</v>
      </c>
      <c r="M49" s="4">
        <v>40.389000000000003</v>
      </c>
      <c r="N49" s="4">
        <v>57.473999999999997</v>
      </c>
      <c r="O49" s="4">
        <v>56.759</v>
      </c>
      <c r="P49" s="4">
        <v>3.613</v>
      </c>
      <c r="Q49" s="17">
        <v>92.664685000000006</v>
      </c>
      <c r="R49" s="17">
        <v>98.038425000000004</v>
      </c>
      <c r="S49" s="4">
        <v>41.853000000000002</v>
      </c>
      <c r="T49" s="4">
        <v>48.877000000000002</v>
      </c>
      <c r="U49" s="4">
        <v>48.427</v>
      </c>
      <c r="V49" s="4">
        <v>42.643999999999998</v>
      </c>
      <c r="W49" s="4">
        <v>57.027999999999999</v>
      </c>
      <c r="X49" s="17">
        <v>56.408000000000001</v>
      </c>
      <c r="Y49" s="4">
        <v>39.715000000000003</v>
      </c>
      <c r="Z49" s="4">
        <v>44.506999999999998</v>
      </c>
      <c r="AA49" s="4">
        <v>44.188000000000002</v>
      </c>
      <c r="AC49" s="17">
        <v>92.228601999999995</v>
      </c>
      <c r="AD49" s="17">
        <v>97.692919000000003</v>
      </c>
      <c r="AE49" s="4">
        <v>42.283000000000001</v>
      </c>
      <c r="AF49" s="4">
        <v>50.533000000000001</v>
      </c>
      <c r="AG49" s="4">
        <v>49.975999999999999</v>
      </c>
      <c r="AH49" s="4">
        <v>42.643999999999998</v>
      </c>
      <c r="AI49" s="4">
        <v>57.027999999999999</v>
      </c>
      <c r="AJ49" s="4">
        <v>56.408000000000001</v>
      </c>
      <c r="AK49" s="4">
        <v>39.244999999999997</v>
      </c>
      <c r="AL49" s="4">
        <v>45.298999999999999</v>
      </c>
      <c r="AM49" s="4">
        <v>44.759</v>
      </c>
      <c r="AN49" s="17">
        <v>90.237770999999995</v>
      </c>
      <c r="AO49" s="17">
        <v>94.912565999999998</v>
      </c>
      <c r="AP49" s="4">
        <v>42.805</v>
      </c>
      <c r="AQ49" s="4">
        <v>52.005000000000003</v>
      </c>
      <c r="AR49" s="4">
        <v>51.734999999999999</v>
      </c>
      <c r="AS49" s="4">
        <v>42.643999999999998</v>
      </c>
      <c r="AT49" s="4">
        <v>57.027999999999999</v>
      </c>
      <c r="AU49" s="4">
        <v>56.408000000000001</v>
      </c>
      <c r="AV49" s="17">
        <f t="shared" si="0"/>
        <v>45.071249999999999</v>
      </c>
      <c r="AW49" s="4">
        <v>40.518999999999998</v>
      </c>
      <c r="AX49" s="4">
        <v>48.441000000000003</v>
      </c>
      <c r="AY49" s="4">
        <v>48.469000000000001</v>
      </c>
      <c r="AZ49" s="19">
        <v>93.570901000000006</v>
      </c>
      <c r="BA49" s="17">
        <v>99.993030000000005</v>
      </c>
      <c r="BB49" s="4">
        <v>42.991999999999997</v>
      </c>
      <c r="BC49" s="4">
        <v>54.595999999999997</v>
      </c>
      <c r="BD49" s="4">
        <v>53.505000000000003</v>
      </c>
      <c r="BE49" s="4">
        <v>42.643999999999998</v>
      </c>
      <c r="BF49" s="4">
        <v>57.027999999999999</v>
      </c>
      <c r="BG49" s="4">
        <v>56.408000000000001</v>
      </c>
      <c r="BH49" s="17">
        <f t="shared" si="1"/>
        <v>45.756625</v>
      </c>
      <c r="BI49" s="4">
        <v>40.927</v>
      </c>
      <c r="BJ49" s="4">
        <v>51.481999999999999</v>
      </c>
      <c r="BK49" s="4">
        <v>50.18</v>
      </c>
      <c r="BL49" s="17">
        <v>93.675281999999996</v>
      </c>
      <c r="BM49" s="17">
        <v>99.614182999999997</v>
      </c>
    </row>
    <row r="50" spans="1:65" x14ac:dyDescent="0.2">
      <c r="A50" s="14"/>
      <c r="B50" s="2" t="s">
        <v>30</v>
      </c>
      <c r="C50" s="21" t="s">
        <v>83</v>
      </c>
      <c r="D50" s="4">
        <v>37.558</v>
      </c>
      <c r="E50" s="4">
        <v>48.273000000000003</v>
      </c>
      <c r="F50" s="4">
        <v>47.795000000000002</v>
      </c>
      <c r="G50" s="4">
        <v>36.893000000000001</v>
      </c>
      <c r="H50" s="4">
        <v>51.622999999999998</v>
      </c>
      <c r="I50" s="4">
        <v>50.93</v>
      </c>
      <c r="J50" s="4">
        <v>35.406999999999996</v>
      </c>
      <c r="K50" s="4">
        <v>44.96</v>
      </c>
      <c r="L50" s="4">
        <v>44.58</v>
      </c>
      <c r="M50" s="4">
        <v>34.688000000000002</v>
      </c>
      <c r="N50" s="4">
        <v>52.354999999999997</v>
      </c>
      <c r="O50" s="4">
        <v>51.51</v>
      </c>
      <c r="P50" s="4">
        <v>3.673</v>
      </c>
      <c r="Q50" s="17">
        <v>89.043004999999994</v>
      </c>
      <c r="R50" s="17">
        <v>98.138987</v>
      </c>
      <c r="S50" s="4">
        <v>37.453000000000003</v>
      </c>
      <c r="T50" s="4">
        <v>47.795999999999999</v>
      </c>
      <c r="U50" s="4">
        <v>47.331000000000003</v>
      </c>
      <c r="V50" s="4">
        <v>36.893000000000001</v>
      </c>
      <c r="W50" s="4">
        <v>51.622999999999998</v>
      </c>
      <c r="X50" s="17">
        <v>50.93</v>
      </c>
      <c r="Y50" s="4">
        <v>35.192999999999998</v>
      </c>
      <c r="Z50" s="4">
        <v>44.420999999999999</v>
      </c>
      <c r="AA50" s="4">
        <v>44.152000000000001</v>
      </c>
      <c r="AC50" s="17">
        <v>88.836498000000006</v>
      </c>
      <c r="AD50" s="17">
        <v>98.059791000000004</v>
      </c>
      <c r="AE50" s="4">
        <v>37.594999999999999</v>
      </c>
      <c r="AF50" s="4">
        <v>48.981000000000002</v>
      </c>
      <c r="AG50" s="4">
        <v>48.436999999999998</v>
      </c>
      <c r="AH50" s="4">
        <v>36.893000000000001</v>
      </c>
      <c r="AI50" s="4">
        <v>51.622999999999998</v>
      </c>
      <c r="AJ50" s="4">
        <v>50.93</v>
      </c>
      <c r="AK50" s="4">
        <v>35.539000000000001</v>
      </c>
      <c r="AL50" s="4">
        <v>45.286999999999999</v>
      </c>
      <c r="AM50" s="4">
        <v>44.808</v>
      </c>
      <c r="AN50" s="17">
        <v>89.355524000000003</v>
      </c>
      <c r="AO50" s="17">
        <v>98.244792000000004</v>
      </c>
      <c r="AP50" s="4">
        <v>37.159999999999997</v>
      </c>
      <c r="AQ50" s="4">
        <v>49.911999999999999</v>
      </c>
      <c r="AR50" s="4">
        <v>49.48</v>
      </c>
      <c r="AS50" s="4">
        <v>36.893000000000001</v>
      </c>
      <c r="AT50" s="4">
        <v>51.622999999999998</v>
      </c>
      <c r="AU50" s="4">
        <v>50.93</v>
      </c>
      <c r="AV50" s="17">
        <f t="shared" si="0"/>
        <v>40.293999999999997</v>
      </c>
      <c r="AW50" s="4">
        <v>34.869999999999997</v>
      </c>
      <c r="AX50" s="4">
        <v>47.993000000000002</v>
      </c>
      <c r="AY50" s="4">
        <v>47.91</v>
      </c>
      <c r="AZ50" s="19">
        <v>89.265417999999997</v>
      </c>
      <c r="BA50" s="17">
        <v>99.453826000000007</v>
      </c>
      <c r="BB50" s="4">
        <v>37.247999999999998</v>
      </c>
      <c r="BC50" s="4">
        <v>51.213999999999999</v>
      </c>
      <c r="BD50" s="4">
        <v>50.33</v>
      </c>
      <c r="BE50" s="4">
        <v>36.893000000000001</v>
      </c>
      <c r="BF50" s="4">
        <v>51.622999999999998</v>
      </c>
      <c r="BG50" s="4">
        <v>50.93</v>
      </c>
      <c r="BH50" s="17">
        <f t="shared" si="1"/>
        <v>40.628999999999998</v>
      </c>
      <c r="BI50" s="4">
        <v>35.301000000000002</v>
      </c>
      <c r="BJ50" s="4">
        <v>50.326000000000001</v>
      </c>
      <c r="BK50" s="4">
        <v>49.106000000000002</v>
      </c>
      <c r="BL50" s="17">
        <v>90.237688000000006</v>
      </c>
      <c r="BM50" s="17">
        <v>99.941854000000006</v>
      </c>
    </row>
    <row r="51" spans="1:65" x14ac:dyDescent="0.2">
      <c r="A51" s="14"/>
      <c r="B51" s="2" t="s">
        <v>31</v>
      </c>
      <c r="C51" s="21" t="s">
        <v>82</v>
      </c>
      <c r="D51" s="4">
        <v>42.421999999999997</v>
      </c>
      <c r="E51" s="4">
        <v>49.76</v>
      </c>
      <c r="F51" s="4">
        <v>49.165999999999997</v>
      </c>
      <c r="G51" s="4">
        <v>40.795000000000002</v>
      </c>
      <c r="H51" s="4">
        <v>56.231999999999999</v>
      </c>
      <c r="I51" s="4">
        <v>58.78</v>
      </c>
      <c r="J51" s="4">
        <v>37.26</v>
      </c>
      <c r="K51" s="4">
        <v>44.661000000000001</v>
      </c>
      <c r="L51" s="4">
        <v>44.067</v>
      </c>
      <c r="M51" s="4">
        <v>35.680999999999997</v>
      </c>
      <c r="N51" s="4">
        <v>53.777000000000001</v>
      </c>
      <c r="O51" s="4">
        <v>56.816000000000003</v>
      </c>
      <c r="P51" s="4">
        <v>3.601</v>
      </c>
      <c r="Q51" s="17">
        <v>86.383379000000005</v>
      </c>
      <c r="R51" s="17">
        <v>87.688265000000001</v>
      </c>
      <c r="S51" s="4">
        <v>41.668999999999997</v>
      </c>
      <c r="T51" s="4">
        <v>49.094999999999999</v>
      </c>
      <c r="U51" s="4">
        <v>48.570999999999998</v>
      </c>
      <c r="V51" s="4">
        <v>40.795000000000002</v>
      </c>
      <c r="W51" s="4">
        <v>56.231999999999999</v>
      </c>
      <c r="X51" s="17">
        <v>58.78</v>
      </c>
      <c r="Y51" s="4">
        <v>36.651000000000003</v>
      </c>
      <c r="Z51" s="4">
        <v>44.201999999999998</v>
      </c>
      <c r="AA51" s="4">
        <v>43.811</v>
      </c>
      <c r="AC51" s="17">
        <v>85.962075999999996</v>
      </c>
      <c r="AD51" s="17">
        <v>87.260385999999997</v>
      </c>
      <c r="AE51" s="4">
        <v>43.104999999999997</v>
      </c>
      <c r="AF51" s="4">
        <v>51.307000000000002</v>
      </c>
      <c r="AG51" s="4">
        <v>50.465000000000003</v>
      </c>
      <c r="AH51" s="4">
        <v>40.795000000000002</v>
      </c>
      <c r="AI51" s="4">
        <v>56.231999999999999</v>
      </c>
      <c r="AJ51" s="4">
        <v>58.78</v>
      </c>
      <c r="AK51" s="4">
        <v>38.049999999999997</v>
      </c>
      <c r="AL51" s="4">
        <v>45.351999999999997</v>
      </c>
      <c r="AM51" s="4">
        <v>44.52</v>
      </c>
      <c r="AN51" s="17">
        <v>85.908136999999996</v>
      </c>
      <c r="AO51" s="17">
        <v>87.045513999999997</v>
      </c>
      <c r="AP51" s="4">
        <v>41.042999999999999</v>
      </c>
      <c r="AQ51" s="4">
        <v>52.76</v>
      </c>
      <c r="AR51" s="4">
        <v>52.475999999999999</v>
      </c>
      <c r="AS51" s="4">
        <v>40.795000000000002</v>
      </c>
      <c r="AT51" s="4">
        <v>56.231999999999999</v>
      </c>
      <c r="AU51" s="4">
        <v>58.78</v>
      </c>
      <c r="AV51" s="17">
        <f t="shared" si="0"/>
        <v>43.936749999999996</v>
      </c>
      <c r="AW51" s="4">
        <v>35.901000000000003</v>
      </c>
      <c r="AX51" s="4">
        <v>48.228999999999999</v>
      </c>
      <c r="AY51" s="4">
        <v>48.197000000000003</v>
      </c>
      <c r="AZ51" s="19">
        <v>87.007462000000004</v>
      </c>
      <c r="BA51" s="17">
        <v>88.570573999999993</v>
      </c>
      <c r="BB51" s="4">
        <v>41.963999999999999</v>
      </c>
      <c r="BC51" s="4">
        <v>56.23</v>
      </c>
      <c r="BD51" s="4">
        <v>55.055999999999997</v>
      </c>
      <c r="BE51" s="4">
        <v>40.795000000000002</v>
      </c>
      <c r="BF51" s="4">
        <v>56.231999999999999</v>
      </c>
      <c r="BG51" s="4">
        <v>58.78</v>
      </c>
      <c r="BH51" s="17">
        <f t="shared" si="1"/>
        <v>45.383749999999999</v>
      </c>
      <c r="BI51" s="4">
        <v>37.265000000000001</v>
      </c>
      <c r="BJ51" s="4">
        <v>51.493000000000002</v>
      </c>
      <c r="BK51" s="4">
        <v>50.374000000000002</v>
      </c>
      <c r="BL51" s="17">
        <v>88.089499000000004</v>
      </c>
      <c r="BM51" s="17">
        <v>89.504037999999994</v>
      </c>
    </row>
    <row r="52" spans="1:65" x14ac:dyDescent="0.2">
      <c r="A52" s="14"/>
      <c r="B52" s="2" t="s">
        <v>32</v>
      </c>
      <c r="C52" s="21" t="s">
        <v>83</v>
      </c>
      <c r="D52" s="4">
        <v>35.518000000000001</v>
      </c>
      <c r="E52" s="4">
        <v>49.463000000000001</v>
      </c>
      <c r="F52" s="4">
        <v>48.765000000000001</v>
      </c>
      <c r="G52" s="4">
        <v>34.603000000000002</v>
      </c>
      <c r="H52" s="4">
        <v>49.795999999999999</v>
      </c>
      <c r="I52" s="4">
        <v>52.524000000000001</v>
      </c>
      <c r="J52" s="4">
        <v>29.504000000000001</v>
      </c>
      <c r="K52" s="4">
        <v>44.414999999999999</v>
      </c>
      <c r="L52" s="4">
        <v>43.832000000000001</v>
      </c>
      <c r="M52" s="4">
        <v>28.77</v>
      </c>
      <c r="N52" s="4">
        <v>46.646000000000001</v>
      </c>
      <c r="O52" s="4">
        <v>49.908999999999999</v>
      </c>
      <c r="P52" s="4">
        <v>3.621</v>
      </c>
      <c r="Q52" s="17">
        <v>70.848316999999994</v>
      </c>
      <c r="R52" s="17">
        <v>73.272441000000001</v>
      </c>
      <c r="S52" s="4">
        <v>35.244</v>
      </c>
      <c r="T52" s="4">
        <v>48.85</v>
      </c>
      <c r="U52" s="4">
        <v>48.218000000000004</v>
      </c>
      <c r="V52" s="4">
        <v>34.603000000000002</v>
      </c>
      <c r="W52" s="4">
        <v>49.795999999999999</v>
      </c>
      <c r="X52" s="17">
        <v>52.524000000000001</v>
      </c>
      <c r="Y52" s="4">
        <v>29.155999999999999</v>
      </c>
      <c r="Z52" s="4">
        <v>43.954999999999998</v>
      </c>
      <c r="AA52" s="4">
        <v>43.581000000000003</v>
      </c>
      <c r="AC52" s="17">
        <v>70.401929999999993</v>
      </c>
      <c r="AD52" s="17">
        <v>72.713700000000003</v>
      </c>
      <c r="AE52" s="4">
        <v>35.972000000000001</v>
      </c>
      <c r="AF52" s="4">
        <v>51.27</v>
      </c>
      <c r="AG52" s="4">
        <v>50.225000000000001</v>
      </c>
      <c r="AH52" s="4">
        <v>34.603000000000002</v>
      </c>
      <c r="AI52" s="4">
        <v>49.795999999999999</v>
      </c>
      <c r="AJ52" s="4">
        <v>52.524000000000001</v>
      </c>
      <c r="AK52" s="4">
        <v>30.204000000000001</v>
      </c>
      <c r="AL52" s="4">
        <v>45.817</v>
      </c>
      <c r="AM52" s="4">
        <v>44.746000000000002</v>
      </c>
      <c r="AN52" s="17">
        <v>72.370475999999996</v>
      </c>
      <c r="AO52" s="17">
        <v>74.365016999999995</v>
      </c>
      <c r="AP52" s="4">
        <v>34.72</v>
      </c>
      <c r="AQ52" s="4">
        <v>51.828000000000003</v>
      </c>
      <c r="AR52" s="4">
        <v>51.67</v>
      </c>
      <c r="AS52" s="4">
        <v>34.603000000000002</v>
      </c>
      <c r="AT52" s="4">
        <v>49.795999999999999</v>
      </c>
      <c r="AU52" s="4">
        <v>52.524000000000001</v>
      </c>
      <c r="AV52" s="17">
        <f t="shared" si="0"/>
        <v>38.977250000000005</v>
      </c>
      <c r="AW52" s="4">
        <v>28.850999999999999</v>
      </c>
      <c r="AX52" s="4">
        <v>47.563000000000002</v>
      </c>
      <c r="AY52" s="4">
        <v>47.813000000000002</v>
      </c>
      <c r="AZ52" s="19">
        <v>70.774598999999995</v>
      </c>
      <c r="BA52" s="17">
        <v>73.213864000000001</v>
      </c>
      <c r="BB52" s="4">
        <v>34.838999999999999</v>
      </c>
      <c r="BC52" s="4">
        <v>53.74</v>
      </c>
      <c r="BD52" s="4">
        <v>53.536000000000001</v>
      </c>
      <c r="BE52" s="4">
        <v>34.603000000000002</v>
      </c>
      <c r="BF52" s="4">
        <v>49.795999999999999</v>
      </c>
      <c r="BG52" s="4">
        <v>52.524000000000001</v>
      </c>
      <c r="BH52" s="17">
        <f t="shared" si="1"/>
        <v>39.53875</v>
      </c>
      <c r="BI52" s="4">
        <v>29.114000000000001</v>
      </c>
      <c r="BJ52" s="4">
        <v>49.850999999999999</v>
      </c>
      <c r="BK52" s="4">
        <v>49.697000000000003</v>
      </c>
      <c r="BL52" s="17">
        <v>71.574995999999999</v>
      </c>
      <c r="BM52" s="17">
        <v>73.956042999999994</v>
      </c>
    </row>
    <row r="53" spans="1:65" x14ac:dyDescent="0.2">
      <c r="A53" s="14"/>
      <c r="B53" s="2" t="s">
        <v>33</v>
      </c>
      <c r="C53" s="21" t="s">
        <v>82</v>
      </c>
      <c r="D53" s="4">
        <v>42.081000000000003</v>
      </c>
      <c r="E53" s="4">
        <v>49.743000000000002</v>
      </c>
      <c r="F53" s="4">
        <v>49.142000000000003</v>
      </c>
      <c r="G53" s="4">
        <v>41.1</v>
      </c>
      <c r="H53" s="4">
        <v>55.412999999999997</v>
      </c>
      <c r="I53" s="4">
        <v>54.777000000000001</v>
      </c>
      <c r="J53" s="4">
        <v>37.264000000000003</v>
      </c>
      <c r="K53" s="4">
        <v>44.76</v>
      </c>
      <c r="L53" s="4">
        <v>44.116999999999997</v>
      </c>
      <c r="M53" s="4">
        <v>36.183999999999997</v>
      </c>
      <c r="N53" s="4">
        <v>53.328000000000003</v>
      </c>
      <c r="O53" s="4">
        <v>52.726999999999997</v>
      </c>
      <c r="P53" s="4">
        <v>3.6120000000000001</v>
      </c>
      <c r="Q53" s="17">
        <v>86.063528000000005</v>
      </c>
      <c r="R53" s="17">
        <v>87.209367</v>
      </c>
      <c r="S53" s="4">
        <v>41.405000000000001</v>
      </c>
      <c r="T53" s="4">
        <v>49.081000000000003</v>
      </c>
      <c r="U53" s="4">
        <v>48.555</v>
      </c>
      <c r="V53" s="4">
        <v>41.1</v>
      </c>
      <c r="W53" s="4">
        <v>55.412999999999997</v>
      </c>
      <c r="X53" s="17">
        <v>54.777000000000001</v>
      </c>
      <c r="Y53" s="4">
        <v>36.771000000000001</v>
      </c>
      <c r="Z53" s="4">
        <v>44.280999999999999</v>
      </c>
      <c r="AA53" s="4">
        <v>43.844000000000001</v>
      </c>
      <c r="AC53" s="17">
        <v>85.829329000000001</v>
      </c>
      <c r="AD53" s="17">
        <v>86.937374000000005</v>
      </c>
      <c r="AE53" s="4">
        <v>42.720999999999997</v>
      </c>
      <c r="AF53" s="4">
        <v>51.323999999999998</v>
      </c>
      <c r="AG53" s="4">
        <v>50.646000000000001</v>
      </c>
      <c r="AH53" s="4">
        <v>41.1</v>
      </c>
      <c r="AI53" s="4">
        <v>55.412999999999997</v>
      </c>
      <c r="AJ53" s="4">
        <v>54.777000000000001</v>
      </c>
      <c r="AK53" s="4">
        <v>37.869999999999997</v>
      </c>
      <c r="AL53" s="4">
        <v>45.484000000000002</v>
      </c>
      <c r="AM53" s="4">
        <v>44.862000000000002</v>
      </c>
      <c r="AN53" s="17">
        <v>85.172263999999998</v>
      </c>
      <c r="AO53" s="17">
        <v>86.259500000000003</v>
      </c>
      <c r="AP53" s="4">
        <v>41.24</v>
      </c>
      <c r="AQ53" s="4">
        <v>52.682000000000002</v>
      </c>
      <c r="AR53" s="4">
        <v>52.350999999999999</v>
      </c>
      <c r="AS53" s="4">
        <v>41.1</v>
      </c>
      <c r="AT53" s="4">
        <v>55.412999999999997</v>
      </c>
      <c r="AU53" s="4">
        <v>54.777000000000001</v>
      </c>
      <c r="AV53" s="17">
        <f t="shared" si="0"/>
        <v>44.059125000000002</v>
      </c>
      <c r="AW53" s="4">
        <v>36.360999999999997</v>
      </c>
      <c r="AX53" s="4">
        <v>48.360999999999997</v>
      </c>
      <c r="AY53" s="4">
        <v>48.25</v>
      </c>
      <c r="AZ53" s="19">
        <v>87.153799000000006</v>
      </c>
      <c r="BA53" s="17">
        <v>88.481375</v>
      </c>
      <c r="BB53" s="4">
        <v>42.131</v>
      </c>
      <c r="BC53" s="4">
        <v>55.859000000000002</v>
      </c>
      <c r="BD53" s="4">
        <v>54.573</v>
      </c>
      <c r="BE53" s="4">
        <v>41.1</v>
      </c>
      <c r="BF53" s="4">
        <v>55.412999999999997</v>
      </c>
      <c r="BG53" s="4">
        <v>54.777000000000001</v>
      </c>
      <c r="BH53" s="17">
        <f t="shared" si="1"/>
        <v>45.402249999999995</v>
      </c>
      <c r="BI53" s="4">
        <v>37.609000000000002</v>
      </c>
      <c r="BJ53" s="4">
        <v>51.506999999999998</v>
      </c>
      <c r="BK53" s="4">
        <v>50.215000000000003</v>
      </c>
      <c r="BL53" s="17">
        <v>88.021769000000006</v>
      </c>
      <c r="BM53" s="17">
        <v>89.239198999999999</v>
      </c>
    </row>
    <row r="54" spans="1:65" x14ac:dyDescent="0.2">
      <c r="A54" s="14"/>
      <c r="B54" s="2" t="s">
        <v>34</v>
      </c>
      <c r="C54" s="21" t="s">
        <v>83</v>
      </c>
      <c r="D54" s="4">
        <v>35.542999999999999</v>
      </c>
      <c r="E54" s="4">
        <v>49.292000000000002</v>
      </c>
      <c r="F54" s="4">
        <v>48.625</v>
      </c>
      <c r="G54" s="4">
        <v>34.853000000000002</v>
      </c>
      <c r="H54" s="4">
        <v>48.863</v>
      </c>
      <c r="I54" s="4">
        <v>48.264000000000003</v>
      </c>
      <c r="J54" s="4">
        <v>29.872</v>
      </c>
      <c r="K54" s="4">
        <v>44.628</v>
      </c>
      <c r="L54" s="4">
        <v>43.921999999999997</v>
      </c>
      <c r="M54" s="4">
        <v>29.251999999999999</v>
      </c>
      <c r="N54" s="4">
        <v>45.975999999999999</v>
      </c>
      <c r="O54" s="4">
        <v>45.384</v>
      </c>
      <c r="P54" s="4">
        <v>3.5920000000000001</v>
      </c>
      <c r="Q54" s="17">
        <v>71.706644999999995</v>
      </c>
      <c r="R54" s="17">
        <v>73.756826000000004</v>
      </c>
      <c r="S54" s="4">
        <v>35.325000000000003</v>
      </c>
      <c r="T54" s="4">
        <v>48.734000000000002</v>
      </c>
      <c r="U54" s="4">
        <v>48.165999999999997</v>
      </c>
      <c r="V54" s="4">
        <v>34.853000000000002</v>
      </c>
      <c r="W54" s="4">
        <v>48.863</v>
      </c>
      <c r="X54" s="17">
        <v>48.264000000000003</v>
      </c>
      <c r="Y54" s="4">
        <v>29.582999999999998</v>
      </c>
      <c r="Z54" s="4">
        <v>44.131999999999998</v>
      </c>
      <c r="AA54" s="4">
        <v>43.624000000000002</v>
      </c>
      <c r="AC54" s="17">
        <v>71.370249999999999</v>
      </c>
      <c r="AD54" s="17">
        <v>73.365730999999997</v>
      </c>
      <c r="AE54" s="4">
        <v>36.040999999999997</v>
      </c>
      <c r="AF54" s="4">
        <v>51.378</v>
      </c>
      <c r="AG54" s="4">
        <v>50.448999999999998</v>
      </c>
      <c r="AH54" s="4">
        <v>34.853000000000002</v>
      </c>
      <c r="AI54" s="4">
        <v>48.863</v>
      </c>
      <c r="AJ54" s="4">
        <v>48.264000000000003</v>
      </c>
      <c r="AK54" s="4">
        <v>30.562999999999999</v>
      </c>
      <c r="AL54" s="4">
        <v>46.433999999999997</v>
      </c>
      <c r="AM54" s="4">
        <v>45.603999999999999</v>
      </c>
      <c r="AN54" s="17">
        <v>73.133887000000001</v>
      </c>
      <c r="AO54" s="17">
        <v>74.898707000000002</v>
      </c>
      <c r="AP54" s="4">
        <v>34.950000000000003</v>
      </c>
      <c r="AQ54" s="4">
        <v>51.369</v>
      </c>
      <c r="AR54" s="4">
        <v>50.569000000000003</v>
      </c>
      <c r="AS54" s="4">
        <v>34.853000000000002</v>
      </c>
      <c r="AT54" s="4">
        <v>48.863</v>
      </c>
      <c r="AU54" s="4">
        <v>48.264000000000003</v>
      </c>
      <c r="AV54" s="17">
        <f t="shared" si="0"/>
        <v>38.954750000000004</v>
      </c>
      <c r="AW54" s="4">
        <v>29.329000000000001</v>
      </c>
      <c r="AX54" s="4">
        <v>47.676000000000002</v>
      </c>
      <c r="AY54" s="4">
        <v>46.917999999999999</v>
      </c>
      <c r="AZ54" s="19">
        <v>71.866726</v>
      </c>
      <c r="BA54" s="17">
        <v>74.001703000000006</v>
      </c>
      <c r="BB54" s="4">
        <v>35.127000000000002</v>
      </c>
      <c r="BC54" s="4">
        <v>53.167999999999999</v>
      </c>
      <c r="BD54" s="4">
        <v>51.789000000000001</v>
      </c>
      <c r="BE54" s="4">
        <v>34.853000000000002</v>
      </c>
      <c r="BF54" s="4">
        <v>48.863</v>
      </c>
      <c r="BG54" s="4">
        <v>48.264000000000003</v>
      </c>
      <c r="BH54" s="17">
        <f t="shared" si="1"/>
        <v>39.464874999999999</v>
      </c>
      <c r="BI54" s="4">
        <v>29.643999999999998</v>
      </c>
      <c r="BJ54" s="4">
        <v>50.024999999999999</v>
      </c>
      <c r="BK54" s="4">
        <v>48.594000000000001</v>
      </c>
      <c r="BL54" s="17">
        <v>72.824286999999998</v>
      </c>
      <c r="BM54" s="17">
        <v>74.887007999999994</v>
      </c>
    </row>
    <row r="55" spans="1:65" x14ac:dyDescent="0.2">
      <c r="A55" s="13" t="s">
        <v>64</v>
      </c>
      <c r="B55" s="2" t="s">
        <v>9</v>
      </c>
      <c r="C55" s="21" t="s">
        <v>79</v>
      </c>
      <c r="D55" s="4">
        <v>46.841000000000001</v>
      </c>
      <c r="E55" s="4">
        <v>50.170999999999999</v>
      </c>
      <c r="F55" s="4">
        <v>51.207000000000001</v>
      </c>
      <c r="G55" s="4">
        <v>49.701000000000001</v>
      </c>
      <c r="H55" s="4">
        <v>62.405000000000001</v>
      </c>
      <c r="I55" s="4">
        <v>63.289000000000001</v>
      </c>
      <c r="J55" s="4">
        <v>42.802999999999997</v>
      </c>
      <c r="K55" s="4">
        <v>45.41</v>
      </c>
      <c r="L55" s="4">
        <v>46.375999999999998</v>
      </c>
      <c r="M55" s="4">
        <v>45.381999999999998</v>
      </c>
      <c r="N55" s="4">
        <v>58.073999999999998</v>
      </c>
      <c r="O55" s="4">
        <v>59.759</v>
      </c>
      <c r="P55" s="4">
        <v>3.7639999999999998</v>
      </c>
      <c r="Q55" s="17">
        <v>92.669398000000001</v>
      </c>
      <c r="R55" s="17">
        <v>94.243757000000002</v>
      </c>
      <c r="S55" s="4">
        <v>45.851999999999997</v>
      </c>
      <c r="T55" s="4">
        <v>49.161000000000001</v>
      </c>
      <c r="U55" s="4">
        <v>50.271999999999998</v>
      </c>
      <c r="V55" s="4">
        <v>49.701000000000001</v>
      </c>
      <c r="W55" s="4">
        <v>62.405000000000001</v>
      </c>
      <c r="X55" s="17">
        <v>63.289000000000001</v>
      </c>
      <c r="Y55" s="4">
        <v>42.612000000000002</v>
      </c>
      <c r="Z55" s="4">
        <v>45.658999999999999</v>
      </c>
      <c r="AA55" s="4">
        <v>46.250999999999998</v>
      </c>
      <c r="AC55" s="17">
        <v>92.447765000000004</v>
      </c>
      <c r="AD55" s="17">
        <v>94.032589999999999</v>
      </c>
      <c r="AE55" s="4">
        <v>46.287999999999997</v>
      </c>
      <c r="AF55" s="4">
        <v>52.168999999999997</v>
      </c>
      <c r="AG55" s="4">
        <v>52.362000000000002</v>
      </c>
      <c r="AH55" s="4">
        <v>49.701000000000001</v>
      </c>
      <c r="AI55" s="4">
        <v>62.405000000000001</v>
      </c>
      <c r="AJ55" s="4">
        <v>63.289000000000001</v>
      </c>
      <c r="AK55" s="4">
        <v>41.433999999999997</v>
      </c>
      <c r="AL55" s="4">
        <v>46.383000000000003</v>
      </c>
      <c r="AM55" s="4">
        <v>46.194000000000003</v>
      </c>
      <c r="AN55" s="17">
        <v>90.187987000000007</v>
      </c>
      <c r="AO55" s="17">
        <v>91.672481000000005</v>
      </c>
      <c r="AP55" s="4">
        <v>48.116</v>
      </c>
      <c r="AQ55" s="4">
        <v>52.57</v>
      </c>
      <c r="AR55" s="4">
        <v>52.901000000000003</v>
      </c>
      <c r="AS55" s="4">
        <v>49.701000000000001</v>
      </c>
      <c r="AT55" s="4">
        <v>62.405000000000001</v>
      </c>
      <c r="AU55" s="4">
        <v>63.289000000000001</v>
      </c>
      <c r="AV55" s="17">
        <f t="shared" si="0"/>
        <v>49.270875000000004</v>
      </c>
      <c r="AW55" s="4">
        <v>44.597999999999999</v>
      </c>
      <c r="AX55" s="4">
        <v>50.036999999999999</v>
      </c>
      <c r="AY55" s="4">
        <v>49.570999999999998</v>
      </c>
      <c r="AZ55" s="19">
        <v>93.482669000000001</v>
      </c>
      <c r="BA55" s="17">
        <v>95.194655999999995</v>
      </c>
      <c r="BB55" s="4">
        <v>49.594999999999999</v>
      </c>
      <c r="BC55" s="4">
        <v>58.262999999999998</v>
      </c>
      <c r="BD55" s="4">
        <v>59.188000000000002</v>
      </c>
      <c r="BE55" s="4">
        <v>49.701000000000001</v>
      </c>
      <c r="BF55" s="4">
        <v>62.405000000000001</v>
      </c>
      <c r="BG55" s="4">
        <v>63.289000000000001</v>
      </c>
      <c r="BH55" s="17">
        <f t="shared" si="1"/>
        <v>51.877624999999995</v>
      </c>
      <c r="BI55" s="4">
        <v>46.786999999999999</v>
      </c>
      <c r="BJ55" s="4">
        <v>53.965000000000003</v>
      </c>
      <c r="BK55" s="4">
        <v>54.962000000000003</v>
      </c>
      <c r="BL55" s="17">
        <v>94.339178000000004</v>
      </c>
      <c r="BM55" s="17">
        <v>95.861845000000002</v>
      </c>
    </row>
    <row r="56" spans="1:65" x14ac:dyDescent="0.2">
      <c r="A56" s="14"/>
      <c r="B56" s="2" t="s">
        <v>10</v>
      </c>
      <c r="C56" s="21" t="s">
        <v>80</v>
      </c>
      <c r="D56" s="4">
        <v>45.308</v>
      </c>
      <c r="E56" s="4">
        <v>50.402999999999999</v>
      </c>
      <c r="F56" s="4">
        <v>51.259</v>
      </c>
      <c r="G56" s="4">
        <v>45.134</v>
      </c>
      <c r="H56" s="4">
        <v>59.368000000000002</v>
      </c>
      <c r="I56" s="4">
        <v>60.576999999999998</v>
      </c>
      <c r="J56" s="4">
        <v>40.167999999999999</v>
      </c>
      <c r="K56" s="4">
        <v>45.686999999999998</v>
      </c>
      <c r="L56" s="4">
        <v>46.429000000000002</v>
      </c>
      <c r="M56" s="4">
        <v>39.646999999999998</v>
      </c>
      <c r="N56" s="4">
        <v>55.606999999999999</v>
      </c>
      <c r="O56" s="4">
        <v>56.969000000000001</v>
      </c>
      <c r="P56" s="4">
        <v>3.8090000000000002</v>
      </c>
      <c r="Q56" s="17">
        <v>91.008895999999993</v>
      </c>
      <c r="R56" s="17">
        <v>93.018961000000004</v>
      </c>
      <c r="S56" s="4">
        <v>44.609000000000002</v>
      </c>
      <c r="T56" s="4">
        <v>49.332999999999998</v>
      </c>
      <c r="U56" s="4">
        <v>50.326000000000001</v>
      </c>
      <c r="V56" s="4">
        <v>45.134</v>
      </c>
      <c r="W56" s="4">
        <v>59.368000000000002</v>
      </c>
      <c r="X56" s="17">
        <v>60.576999999999998</v>
      </c>
      <c r="Y56" s="4">
        <v>39.822000000000003</v>
      </c>
      <c r="Z56" s="4">
        <v>45.851999999999997</v>
      </c>
      <c r="AA56" s="4">
        <v>46.320999999999998</v>
      </c>
      <c r="AC56" s="17">
        <v>90.795423</v>
      </c>
      <c r="AD56" s="17">
        <v>92.870355000000004</v>
      </c>
      <c r="AE56" s="4">
        <v>45.906999999999996</v>
      </c>
      <c r="AF56" s="4">
        <v>52.389000000000003</v>
      </c>
      <c r="AG56" s="4">
        <v>52.59</v>
      </c>
      <c r="AH56" s="4">
        <v>45.134</v>
      </c>
      <c r="AI56" s="4">
        <v>59.368000000000002</v>
      </c>
      <c r="AJ56" s="4">
        <v>60.576999999999998</v>
      </c>
      <c r="AK56" s="4">
        <v>40.744</v>
      </c>
      <c r="AL56" s="4">
        <v>46.686999999999998</v>
      </c>
      <c r="AM56" s="4">
        <v>46.396000000000001</v>
      </c>
      <c r="AN56" s="17">
        <v>90.331818999999996</v>
      </c>
      <c r="AO56" s="17">
        <v>92.145690999999999</v>
      </c>
      <c r="AP56" s="4">
        <v>45.015999999999998</v>
      </c>
      <c r="AQ56" s="4">
        <v>52.686</v>
      </c>
      <c r="AR56" s="4">
        <v>52.942</v>
      </c>
      <c r="AS56" s="4">
        <v>45.134</v>
      </c>
      <c r="AT56" s="4">
        <v>59.368000000000002</v>
      </c>
      <c r="AU56" s="4">
        <v>60.576999999999998</v>
      </c>
      <c r="AV56" s="17">
        <f t="shared" si="0"/>
        <v>46.965499999999999</v>
      </c>
      <c r="AW56" s="4">
        <v>39.770000000000003</v>
      </c>
      <c r="AX56" s="4">
        <v>50.097999999999999</v>
      </c>
      <c r="AY56" s="4">
        <v>49.585000000000001</v>
      </c>
      <c r="AZ56" s="19">
        <v>91.266930000000002</v>
      </c>
      <c r="BA56" s="17">
        <v>93.591526999999999</v>
      </c>
      <c r="BB56" s="4">
        <v>46.89</v>
      </c>
      <c r="BC56" s="4">
        <v>58.424999999999997</v>
      </c>
      <c r="BD56" s="4">
        <v>59.323</v>
      </c>
      <c r="BE56" s="4">
        <v>45.134</v>
      </c>
      <c r="BF56" s="4">
        <v>59.368000000000002</v>
      </c>
      <c r="BG56" s="4">
        <v>60.576999999999998</v>
      </c>
      <c r="BH56" s="17">
        <f t="shared" si="1"/>
        <v>49.886000000000003</v>
      </c>
      <c r="BI56" s="4">
        <v>42.277999999999999</v>
      </c>
      <c r="BJ56" s="4">
        <v>54.24</v>
      </c>
      <c r="BK56" s="4">
        <v>54.999000000000002</v>
      </c>
      <c r="BL56" s="17">
        <v>92.930097000000004</v>
      </c>
      <c r="BM56" s="17">
        <v>94.997579999999999</v>
      </c>
    </row>
    <row r="57" spans="1:65" x14ac:dyDescent="0.2">
      <c r="A57" s="14"/>
      <c r="B57" s="2" t="s">
        <v>11</v>
      </c>
      <c r="C57" s="21" t="s">
        <v>81</v>
      </c>
      <c r="D57" s="4">
        <v>44.863</v>
      </c>
      <c r="E57" s="4">
        <v>50.223999999999997</v>
      </c>
      <c r="F57" s="4">
        <v>51.262999999999998</v>
      </c>
      <c r="G57" s="4">
        <v>44.101999999999997</v>
      </c>
      <c r="H57" s="4">
        <v>58.731999999999999</v>
      </c>
      <c r="I57" s="4">
        <v>59.927</v>
      </c>
      <c r="J57" s="4">
        <v>39.658999999999999</v>
      </c>
      <c r="K57" s="4">
        <v>45.465000000000003</v>
      </c>
      <c r="L57" s="4">
        <v>46.398000000000003</v>
      </c>
      <c r="M57" s="4">
        <v>38.819000000000003</v>
      </c>
      <c r="N57" s="4">
        <v>55.329000000000001</v>
      </c>
      <c r="O57" s="4">
        <v>56.652000000000001</v>
      </c>
      <c r="P57" s="4">
        <v>3.8159999999999998</v>
      </c>
      <c r="Q57" s="17">
        <v>90.310371000000004</v>
      </c>
      <c r="R57" s="17">
        <v>92.128195000000005</v>
      </c>
      <c r="S57" s="4">
        <v>44.287999999999997</v>
      </c>
      <c r="T57" s="4">
        <v>49.219000000000001</v>
      </c>
      <c r="U57" s="4">
        <v>50.323999999999998</v>
      </c>
      <c r="V57" s="4">
        <v>44.101999999999997</v>
      </c>
      <c r="W57" s="4">
        <v>58.731999999999999</v>
      </c>
      <c r="X57" s="17">
        <v>59.927</v>
      </c>
      <c r="Y57" s="4">
        <v>39.347999999999999</v>
      </c>
      <c r="Z57" s="4">
        <v>45.698999999999998</v>
      </c>
      <c r="AA57" s="4">
        <v>46.280999999999999</v>
      </c>
      <c r="AC57" s="17">
        <v>90.182286000000005</v>
      </c>
      <c r="AD57" s="17">
        <v>92.006258000000003</v>
      </c>
      <c r="AE57" s="4">
        <v>45.448</v>
      </c>
      <c r="AF57" s="4">
        <v>52.314999999999998</v>
      </c>
      <c r="AG57" s="4">
        <v>52.552999999999997</v>
      </c>
      <c r="AH57" s="4">
        <v>44.101999999999997</v>
      </c>
      <c r="AI57" s="4">
        <v>58.731999999999999</v>
      </c>
      <c r="AJ57" s="4">
        <v>59.927</v>
      </c>
      <c r="AK57" s="4">
        <v>40.228000000000002</v>
      </c>
      <c r="AL57" s="4">
        <v>46.597000000000001</v>
      </c>
      <c r="AM57" s="4">
        <v>46.372</v>
      </c>
      <c r="AN57" s="17">
        <v>89.745931999999996</v>
      </c>
      <c r="AO57" s="17">
        <v>91.368329000000003</v>
      </c>
      <c r="AP57" s="4">
        <v>44.262</v>
      </c>
      <c r="AQ57" s="4">
        <v>52.613</v>
      </c>
      <c r="AR57" s="4">
        <v>52.976999999999997</v>
      </c>
      <c r="AS57" s="4">
        <v>44.101999999999997</v>
      </c>
      <c r="AT57" s="4">
        <v>58.731999999999999</v>
      </c>
      <c r="AU57" s="4">
        <v>59.927</v>
      </c>
      <c r="AV57" s="17">
        <f t="shared" si="0"/>
        <v>46.395249999999997</v>
      </c>
      <c r="AW57" s="4">
        <v>39.052</v>
      </c>
      <c r="AX57" s="4">
        <v>50.015999999999998</v>
      </c>
      <c r="AY57" s="4">
        <v>49.610999999999997</v>
      </c>
      <c r="AZ57" s="19">
        <v>90.679717999999994</v>
      </c>
      <c r="BA57" s="17">
        <v>92.675124999999994</v>
      </c>
      <c r="BB57" s="4">
        <v>45.661999999999999</v>
      </c>
      <c r="BC57" s="4">
        <v>58.228999999999999</v>
      </c>
      <c r="BD57" s="4">
        <v>59.17</v>
      </c>
      <c r="BE57" s="4">
        <v>44.101999999999997</v>
      </c>
      <c r="BF57" s="4">
        <v>58.731999999999999</v>
      </c>
      <c r="BG57" s="4">
        <v>59.927</v>
      </c>
      <c r="BH57" s="17">
        <f t="shared" si="1"/>
        <v>48.921374999999998</v>
      </c>
      <c r="BI57" s="4">
        <v>40.893000000000001</v>
      </c>
      <c r="BJ57" s="4">
        <v>54.103000000000002</v>
      </c>
      <c r="BK57" s="4">
        <v>54.895000000000003</v>
      </c>
      <c r="BL57" s="17">
        <v>91.931465000000003</v>
      </c>
      <c r="BM57" s="17">
        <v>93.701373000000004</v>
      </c>
    </row>
    <row r="58" spans="1:65" x14ac:dyDescent="0.2">
      <c r="A58" s="14"/>
      <c r="B58" s="2" t="s">
        <v>12</v>
      </c>
      <c r="C58" s="21" t="s">
        <v>81</v>
      </c>
      <c r="D58" s="4">
        <v>45.929000000000002</v>
      </c>
      <c r="E58" s="4">
        <v>50.353999999999999</v>
      </c>
      <c r="F58" s="4">
        <v>51.314</v>
      </c>
      <c r="G58" s="4">
        <v>45.156999999999996</v>
      </c>
      <c r="H58" s="4">
        <v>59.826999999999998</v>
      </c>
      <c r="I58" s="4">
        <v>60.963999999999999</v>
      </c>
      <c r="J58" s="4">
        <v>40.843000000000004</v>
      </c>
      <c r="K58" s="4">
        <v>45.62</v>
      </c>
      <c r="L58" s="4">
        <v>46.451999999999998</v>
      </c>
      <c r="M58" s="4">
        <v>39.985999999999997</v>
      </c>
      <c r="N58" s="4">
        <v>56.972000000000001</v>
      </c>
      <c r="O58" s="4">
        <v>58.143000000000001</v>
      </c>
      <c r="P58" s="4">
        <v>3.7570000000000001</v>
      </c>
      <c r="Q58" s="17">
        <v>92.227433000000005</v>
      </c>
      <c r="R58" s="17">
        <v>93.761094</v>
      </c>
      <c r="S58" s="4">
        <v>45.21</v>
      </c>
      <c r="T58" s="4">
        <v>49.31</v>
      </c>
      <c r="U58" s="4">
        <v>50.363999999999997</v>
      </c>
      <c r="V58" s="4">
        <v>45.156999999999996</v>
      </c>
      <c r="W58" s="4">
        <v>59.826999999999998</v>
      </c>
      <c r="X58" s="17">
        <v>60.963999999999999</v>
      </c>
      <c r="Y58" s="4">
        <v>40.472999999999999</v>
      </c>
      <c r="Z58" s="4">
        <v>45.841000000000001</v>
      </c>
      <c r="AA58" s="4">
        <v>46.337000000000003</v>
      </c>
      <c r="AC58" s="17">
        <v>92.121409</v>
      </c>
      <c r="AD58" s="17">
        <v>93.665584999999993</v>
      </c>
      <c r="AE58" s="4">
        <v>46.41</v>
      </c>
      <c r="AF58" s="4">
        <v>52.432000000000002</v>
      </c>
      <c r="AG58" s="4">
        <v>52.622999999999998</v>
      </c>
      <c r="AH58" s="4">
        <v>45.156999999999996</v>
      </c>
      <c r="AI58" s="4">
        <v>59.826999999999998</v>
      </c>
      <c r="AJ58" s="4">
        <v>60.963999999999999</v>
      </c>
      <c r="AK58" s="4">
        <v>41.106000000000002</v>
      </c>
      <c r="AL58" s="4">
        <v>46.701000000000001</v>
      </c>
      <c r="AM58" s="4">
        <v>46.408999999999999</v>
      </c>
      <c r="AN58" s="17">
        <v>90.906058000000002</v>
      </c>
      <c r="AO58" s="17">
        <v>92.400547000000003</v>
      </c>
      <c r="AP58" s="4">
        <v>45.356999999999999</v>
      </c>
      <c r="AQ58" s="4">
        <v>52.783000000000001</v>
      </c>
      <c r="AR58" s="4">
        <v>53.063000000000002</v>
      </c>
      <c r="AS58" s="4">
        <v>45.156999999999996</v>
      </c>
      <c r="AT58" s="4">
        <v>59.826999999999998</v>
      </c>
      <c r="AU58" s="4">
        <v>60.963999999999999</v>
      </c>
      <c r="AV58" s="17">
        <f t="shared" si="0"/>
        <v>47.2485</v>
      </c>
      <c r="AW58" s="4">
        <v>40.259</v>
      </c>
      <c r="AX58" s="4">
        <v>50.357999999999997</v>
      </c>
      <c r="AY58" s="4">
        <v>49.732999999999997</v>
      </c>
      <c r="AZ58" s="19">
        <v>92.693011999999996</v>
      </c>
      <c r="BA58" s="17">
        <v>94.400526999999997</v>
      </c>
      <c r="BB58" s="4">
        <v>46.987000000000002</v>
      </c>
      <c r="BC58" s="4">
        <v>58.692</v>
      </c>
      <c r="BD58" s="4">
        <v>59.545000000000002</v>
      </c>
      <c r="BE58" s="4">
        <v>45.156999999999996</v>
      </c>
      <c r="BF58" s="4">
        <v>59.826999999999998</v>
      </c>
      <c r="BG58" s="4">
        <v>60.963999999999999</v>
      </c>
      <c r="BH58" s="17">
        <f t="shared" si="1"/>
        <v>50.019875000000006</v>
      </c>
      <c r="BI58" s="4">
        <v>42.308999999999997</v>
      </c>
      <c r="BJ58" s="4">
        <v>54.591999999999999</v>
      </c>
      <c r="BK58" s="4">
        <v>55.204000000000001</v>
      </c>
      <c r="BL58" s="17">
        <v>93.479894000000002</v>
      </c>
      <c r="BM58" s="17">
        <v>95.040567999999993</v>
      </c>
    </row>
    <row r="59" spans="1:65" x14ac:dyDescent="0.2">
      <c r="A59" s="14"/>
      <c r="B59" s="2" t="s">
        <v>13</v>
      </c>
      <c r="C59" s="21" t="s">
        <v>80</v>
      </c>
      <c r="D59" s="4">
        <v>47.052</v>
      </c>
      <c r="E59" s="4">
        <v>50.445999999999998</v>
      </c>
      <c r="F59" s="4">
        <v>51.32</v>
      </c>
      <c r="G59" s="4">
        <v>47.475000000000001</v>
      </c>
      <c r="H59" s="4">
        <v>61.387999999999998</v>
      </c>
      <c r="I59" s="4">
        <v>62.447000000000003</v>
      </c>
      <c r="J59" s="4">
        <v>42.161999999999999</v>
      </c>
      <c r="K59" s="4">
        <v>45.731999999999999</v>
      </c>
      <c r="L59" s="4">
        <v>46.476999999999997</v>
      </c>
      <c r="M59" s="4">
        <v>42.045000000000002</v>
      </c>
      <c r="N59" s="4">
        <v>58.468000000000004</v>
      </c>
      <c r="O59" s="4">
        <v>59.603999999999999</v>
      </c>
      <c r="P59" s="4">
        <v>3.746</v>
      </c>
      <c r="Q59" s="17">
        <v>93.492394000000004</v>
      </c>
      <c r="R59" s="17">
        <v>94.897910999999993</v>
      </c>
      <c r="S59" s="4">
        <v>46.039000000000001</v>
      </c>
      <c r="T59" s="4">
        <v>49.366999999999997</v>
      </c>
      <c r="U59" s="4">
        <v>50.369</v>
      </c>
      <c r="V59" s="4">
        <v>47.475000000000001</v>
      </c>
      <c r="W59" s="4">
        <v>61.387999999999998</v>
      </c>
      <c r="X59" s="17">
        <v>62.447000000000003</v>
      </c>
      <c r="Y59" s="4">
        <v>41.738</v>
      </c>
      <c r="Z59" s="4">
        <v>45.929000000000002</v>
      </c>
      <c r="AA59" s="4">
        <v>46.362000000000002</v>
      </c>
      <c r="AC59" s="17">
        <v>93.319765000000004</v>
      </c>
      <c r="AD59" s="17">
        <v>94.773898000000003</v>
      </c>
      <c r="AE59" s="4">
        <v>47.03</v>
      </c>
      <c r="AF59" s="4">
        <v>52.463999999999999</v>
      </c>
      <c r="AG59" s="4">
        <v>52.63</v>
      </c>
      <c r="AH59" s="4">
        <v>47.475000000000001</v>
      </c>
      <c r="AI59" s="4">
        <v>61.387999999999998</v>
      </c>
      <c r="AJ59" s="4">
        <v>62.447000000000003</v>
      </c>
      <c r="AK59" s="4">
        <v>41.618000000000002</v>
      </c>
      <c r="AL59" s="4">
        <v>46.723999999999997</v>
      </c>
      <c r="AM59" s="4">
        <v>46.402000000000001</v>
      </c>
      <c r="AN59" s="17">
        <v>91.234177000000003</v>
      </c>
      <c r="AO59" s="17">
        <v>92.755478999999994</v>
      </c>
      <c r="AP59" s="4">
        <v>47.073</v>
      </c>
      <c r="AQ59" s="4">
        <v>52.859000000000002</v>
      </c>
      <c r="AR59" s="4">
        <v>53.061999999999998</v>
      </c>
      <c r="AS59" s="4">
        <v>47.475000000000001</v>
      </c>
      <c r="AT59" s="4">
        <v>61.387999999999998</v>
      </c>
      <c r="AU59" s="4">
        <v>62.447000000000003</v>
      </c>
      <c r="AV59" s="17">
        <f t="shared" si="0"/>
        <v>48.544874999999998</v>
      </c>
      <c r="AW59" s="4">
        <v>42.116</v>
      </c>
      <c r="AX59" s="4">
        <v>50.494999999999997</v>
      </c>
      <c r="AY59" s="4">
        <v>49.749000000000002</v>
      </c>
      <c r="AZ59" s="19">
        <v>94.002523999999994</v>
      </c>
      <c r="BA59" s="17">
        <v>95.648191999999995</v>
      </c>
      <c r="BB59" s="4">
        <v>49.21</v>
      </c>
      <c r="BC59" s="4">
        <v>58.856999999999999</v>
      </c>
      <c r="BD59" s="4">
        <v>59.686</v>
      </c>
      <c r="BE59" s="4">
        <v>47.475000000000001</v>
      </c>
      <c r="BF59" s="4">
        <v>61.387999999999998</v>
      </c>
      <c r="BG59" s="4">
        <v>62.447000000000003</v>
      </c>
      <c r="BH59" s="17">
        <f t="shared" si="1"/>
        <v>51.725374999999993</v>
      </c>
      <c r="BI59" s="4">
        <v>44.539000000000001</v>
      </c>
      <c r="BJ59" s="4">
        <v>54.697000000000003</v>
      </c>
      <c r="BK59" s="4">
        <v>55.298000000000002</v>
      </c>
      <c r="BL59" s="17">
        <v>94.502312000000003</v>
      </c>
      <c r="BM59" s="17">
        <v>96.067037999999997</v>
      </c>
    </row>
    <row r="60" spans="1:65" x14ac:dyDescent="0.2">
      <c r="A60" s="14"/>
      <c r="B60" s="2" t="s">
        <v>14</v>
      </c>
      <c r="C60" s="21" t="s">
        <v>79</v>
      </c>
      <c r="D60" s="4">
        <v>41.247999999999998</v>
      </c>
      <c r="E60" s="4">
        <v>49.865000000000002</v>
      </c>
      <c r="F60" s="4">
        <v>50.616999999999997</v>
      </c>
      <c r="G60" s="4">
        <v>41.723999999999997</v>
      </c>
      <c r="H60" s="4">
        <v>55.997</v>
      </c>
      <c r="I60" s="4">
        <v>57.393000000000001</v>
      </c>
      <c r="J60" s="4">
        <v>37.557000000000002</v>
      </c>
      <c r="K60" s="4">
        <v>45.143999999999998</v>
      </c>
      <c r="L60" s="4">
        <v>45.963999999999999</v>
      </c>
      <c r="M60" s="4">
        <v>37.914000000000001</v>
      </c>
      <c r="N60" s="4">
        <v>50.877000000000002</v>
      </c>
      <c r="O60" s="4">
        <v>52.901000000000003</v>
      </c>
      <c r="P60" s="4">
        <v>3.7389999999999999</v>
      </c>
      <c r="Q60" s="17">
        <v>86.387057999999996</v>
      </c>
      <c r="R60" s="17">
        <v>90.032640000000001</v>
      </c>
      <c r="S60" s="4">
        <v>40.935000000000002</v>
      </c>
      <c r="T60" s="4">
        <v>48.884</v>
      </c>
      <c r="U60" s="4">
        <v>49.825000000000003</v>
      </c>
      <c r="V60" s="4">
        <v>41.723999999999997</v>
      </c>
      <c r="W60" s="4">
        <v>55.997</v>
      </c>
      <c r="X60" s="17">
        <v>57.393000000000001</v>
      </c>
      <c r="Y60" s="4">
        <v>37.401000000000003</v>
      </c>
      <c r="Z60" s="4">
        <v>45.198</v>
      </c>
      <c r="AA60" s="4">
        <v>45.883000000000003</v>
      </c>
      <c r="AC60" s="17">
        <v>86.039278999999993</v>
      </c>
      <c r="AD60" s="17">
        <v>89.752551999999994</v>
      </c>
      <c r="AE60" s="4">
        <v>41.673999999999999</v>
      </c>
      <c r="AF60" s="4">
        <v>51.411000000000001</v>
      </c>
      <c r="AG60" s="4">
        <v>51.829000000000001</v>
      </c>
      <c r="AH60" s="4">
        <v>41.723999999999997</v>
      </c>
      <c r="AI60" s="4">
        <v>55.997</v>
      </c>
      <c r="AJ60" s="4">
        <v>57.393000000000001</v>
      </c>
      <c r="AK60" s="4">
        <v>38.331000000000003</v>
      </c>
      <c r="AL60" s="4">
        <v>45.947000000000003</v>
      </c>
      <c r="AM60" s="4">
        <v>45.975000000000001</v>
      </c>
      <c r="AN60" s="17">
        <v>87.535354999999996</v>
      </c>
      <c r="AO60" s="17">
        <v>90.588519000000005</v>
      </c>
      <c r="AP60" s="4">
        <v>41.451000000000001</v>
      </c>
      <c r="AQ60" s="4">
        <v>51.542000000000002</v>
      </c>
      <c r="AR60" s="4">
        <v>51.938000000000002</v>
      </c>
      <c r="AS60" s="4">
        <v>41.723999999999997</v>
      </c>
      <c r="AT60" s="4">
        <v>55.997</v>
      </c>
      <c r="AU60" s="4">
        <v>57.393000000000001</v>
      </c>
      <c r="AV60" s="17">
        <f t="shared" si="0"/>
        <v>44.023250000000004</v>
      </c>
      <c r="AW60" s="4">
        <v>37.780999999999999</v>
      </c>
      <c r="AX60" s="4">
        <v>48.119</v>
      </c>
      <c r="AY60" s="4">
        <v>48.386000000000003</v>
      </c>
      <c r="AZ60" s="19">
        <v>86.642653999999993</v>
      </c>
      <c r="BA60" s="17">
        <v>90.785698999999994</v>
      </c>
      <c r="BB60" s="4">
        <v>42.277000000000001</v>
      </c>
      <c r="BC60" s="4">
        <v>55.351999999999997</v>
      </c>
      <c r="BD60" s="4">
        <v>56.543999999999997</v>
      </c>
      <c r="BE60" s="4">
        <v>41.723999999999997</v>
      </c>
      <c r="BF60" s="4">
        <v>55.997</v>
      </c>
      <c r="BG60" s="4">
        <v>57.393000000000001</v>
      </c>
      <c r="BH60" s="17">
        <f t="shared" si="1"/>
        <v>45.694749999999999</v>
      </c>
      <c r="BI60" s="4">
        <v>39.659999999999997</v>
      </c>
      <c r="BJ60" s="4">
        <v>51.07</v>
      </c>
      <c r="BK60" s="4">
        <v>52.838999999999999</v>
      </c>
      <c r="BL60" s="17">
        <v>90.297899000000001</v>
      </c>
      <c r="BM60" s="17">
        <v>94.131716999999995</v>
      </c>
    </row>
    <row r="61" spans="1:65" x14ac:dyDescent="0.2">
      <c r="A61" s="14"/>
      <c r="B61" s="2" t="s">
        <v>15</v>
      </c>
      <c r="C61" s="21" t="s">
        <v>79</v>
      </c>
      <c r="D61" s="4">
        <v>45.406999999999996</v>
      </c>
      <c r="E61" s="4">
        <v>50.055999999999997</v>
      </c>
      <c r="F61" s="4">
        <v>51.148000000000003</v>
      </c>
      <c r="G61" s="4">
        <v>47.024000000000001</v>
      </c>
      <c r="H61" s="4">
        <v>59.625999999999998</v>
      </c>
      <c r="I61" s="4">
        <v>61.276000000000003</v>
      </c>
      <c r="J61" s="4">
        <v>40.136000000000003</v>
      </c>
      <c r="K61" s="4">
        <v>45.207999999999998</v>
      </c>
      <c r="L61" s="4">
        <v>46.264000000000003</v>
      </c>
      <c r="M61" s="4">
        <v>40.999000000000002</v>
      </c>
      <c r="N61" s="4">
        <v>53.932000000000002</v>
      </c>
      <c r="O61" s="4">
        <v>56.158000000000001</v>
      </c>
      <c r="P61" s="4">
        <v>3.7450000000000001</v>
      </c>
      <c r="Q61" s="17">
        <v>88.971137999999996</v>
      </c>
      <c r="R61" s="17">
        <v>90.991225999999997</v>
      </c>
      <c r="S61" s="4">
        <v>44.682000000000002</v>
      </c>
      <c r="T61" s="4">
        <v>49.075000000000003</v>
      </c>
      <c r="U61" s="4">
        <v>50.231000000000002</v>
      </c>
      <c r="V61" s="4">
        <v>47.024000000000001</v>
      </c>
      <c r="W61" s="4">
        <v>59.625999999999998</v>
      </c>
      <c r="X61" s="17">
        <v>61.276000000000003</v>
      </c>
      <c r="Y61" s="4">
        <v>39.981000000000002</v>
      </c>
      <c r="Z61" s="4">
        <v>45.436999999999998</v>
      </c>
      <c r="AA61" s="4">
        <v>46.142000000000003</v>
      </c>
      <c r="AC61" s="17">
        <v>88.701024000000004</v>
      </c>
      <c r="AD61" s="17">
        <v>90.744868999999994</v>
      </c>
      <c r="AE61" s="4">
        <v>45.816000000000003</v>
      </c>
      <c r="AF61" s="4">
        <v>52.104999999999997</v>
      </c>
      <c r="AG61" s="4">
        <v>52.326999999999998</v>
      </c>
      <c r="AH61" s="4">
        <v>47.024000000000001</v>
      </c>
      <c r="AI61" s="4">
        <v>59.625999999999998</v>
      </c>
      <c r="AJ61" s="4">
        <v>61.276000000000003</v>
      </c>
      <c r="AK61" s="4">
        <v>40.552</v>
      </c>
      <c r="AL61" s="4">
        <v>46.277000000000001</v>
      </c>
      <c r="AM61" s="4">
        <v>46.134</v>
      </c>
      <c r="AN61" s="17">
        <v>88.738348000000002</v>
      </c>
      <c r="AO61" s="17">
        <v>90.399302000000006</v>
      </c>
      <c r="AP61" s="4">
        <v>46.11</v>
      </c>
      <c r="AQ61" s="4">
        <v>52.271000000000001</v>
      </c>
      <c r="AR61" s="4">
        <v>52.768999999999998</v>
      </c>
      <c r="AS61" s="4">
        <v>47.024000000000001</v>
      </c>
      <c r="AT61" s="4">
        <v>59.625999999999998</v>
      </c>
      <c r="AU61" s="4">
        <v>61.276000000000003</v>
      </c>
      <c r="AV61" s="17">
        <f t="shared" si="0"/>
        <v>47.712499999999999</v>
      </c>
      <c r="AW61" s="4">
        <v>40.72</v>
      </c>
      <c r="AX61" s="4">
        <v>49.232999999999997</v>
      </c>
      <c r="AY61" s="4">
        <v>49.244999999999997</v>
      </c>
      <c r="AZ61" s="19">
        <v>89.472071</v>
      </c>
      <c r="BA61" s="17">
        <v>91.706008999999995</v>
      </c>
      <c r="BB61" s="4">
        <v>48.432000000000002</v>
      </c>
      <c r="BC61" s="4">
        <v>58.095999999999997</v>
      </c>
      <c r="BD61" s="4">
        <v>59.073999999999998</v>
      </c>
      <c r="BE61" s="4">
        <v>47.024000000000001</v>
      </c>
      <c r="BF61" s="4">
        <v>59.625999999999998</v>
      </c>
      <c r="BG61" s="4">
        <v>61.276000000000003</v>
      </c>
      <c r="BH61" s="17">
        <f t="shared" si="1"/>
        <v>50.97025</v>
      </c>
      <c r="BI61" s="4">
        <v>44.106000000000002</v>
      </c>
      <c r="BJ61" s="4">
        <v>53.65</v>
      </c>
      <c r="BK61" s="4">
        <v>54.734999999999999</v>
      </c>
      <c r="BL61" s="17">
        <v>92.497977000000006</v>
      </c>
      <c r="BM61" s="17">
        <v>94.29298</v>
      </c>
    </row>
    <row r="62" spans="1:65" x14ac:dyDescent="0.2">
      <c r="A62" s="14"/>
      <c r="B62" s="2" t="s">
        <v>16</v>
      </c>
      <c r="C62" s="21" t="s">
        <v>81</v>
      </c>
      <c r="D62" s="4">
        <v>46.273000000000003</v>
      </c>
      <c r="E62" s="4">
        <v>50.366</v>
      </c>
      <c r="F62" s="4">
        <v>51.314</v>
      </c>
      <c r="G62" s="4">
        <v>44.78</v>
      </c>
      <c r="H62" s="4">
        <v>60.945999999999998</v>
      </c>
      <c r="I62" s="4">
        <v>62.002000000000002</v>
      </c>
      <c r="J62" s="4">
        <v>42.128</v>
      </c>
      <c r="K62" s="4">
        <v>45.634999999999998</v>
      </c>
      <c r="L62" s="4">
        <v>46.454000000000001</v>
      </c>
      <c r="M62" s="4">
        <v>41.122</v>
      </c>
      <c r="N62" s="4">
        <v>58.929000000000002</v>
      </c>
      <c r="O62" s="4">
        <v>60.043999999999997</v>
      </c>
      <c r="P62" s="4">
        <v>3.7450000000000001</v>
      </c>
      <c r="Q62" s="17">
        <v>93.343331000000006</v>
      </c>
      <c r="R62" s="17">
        <v>94.679011000000003</v>
      </c>
      <c r="S62" s="4">
        <v>45.75</v>
      </c>
      <c r="T62" s="4">
        <v>49.319000000000003</v>
      </c>
      <c r="U62" s="4">
        <v>50.362000000000002</v>
      </c>
      <c r="V62" s="4">
        <v>44.78</v>
      </c>
      <c r="W62" s="4">
        <v>60.945999999999998</v>
      </c>
      <c r="X62" s="17">
        <v>62.002000000000002</v>
      </c>
      <c r="Y62" s="4">
        <v>41.887</v>
      </c>
      <c r="Z62" s="4">
        <v>45.866</v>
      </c>
      <c r="AA62" s="4">
        <v>46.341999999999999</v>
      </c>
      <c r="AC62" s="17">
        <v>93.323913000000005</v>
      </c>
      <c r="AD62" s="17">
        <v>94.644571999999997</v>
      </c>
      <c r="AE62" s="4">
        <v>46.408999999999999</v>
      </c>
      <c r="AF62" s="4">
        <v>52.439</v>
      </c>
      <c r="AG62" s="4">
        <v>52.606000000000002</v>
      </c>
      <c r="AH62" s="4">
        <v>44.78</v>
      </c>
      <c r="AI62" s="4">
        <v>60.945999999999998</v>
      </c>
      <c r="AJ62" s="4">
        <v>62.002000000000002</v>
      </c>
      <c r="AK62" s="4">
        <v>41.872999999999998</v>
      </c>
      <c r="AL62" s="4">
        <v>46.701000000000001</v>
      </c>
      <c r="AM62" s="4">
        <v>46.395000000000003</v>
      </c>
      <c r="AN62" s="17">
        <v>91.772895000000005</v>
      </c>
      <c r="AO62" s="17">
        <v>93.175005999999996</v>
      </c>
      <c r="AP62" s="4">
        <v>45.545000000000002</v>
      </c>
      <c r="AQ62" s="4">
        <v>52.860999999999997</v>
      </c>
      <c r="AR62" s="4">
        <v>53.064</v>
      </c>
      <c r="AS62" s="4">
        <v>44.78</v>
      </c>
      <c r="AT62" s="4">
        <v>60.945999999999998</v>
      </c>
      <c r="AU62" s="4">
        <v>62.002000000000002</v>
      </c>
      <c r="AV62" s="17">
        <f t="shared" si="0"/>
        <v>47.399374999999999</v>
      </c>
      <c r="AW62" s="4">
        <v>41.71</v>
      </c>
      <c r="AX62" s="4">
        <v>50.512</v>
      </c>
      <c r="AY62" s="4">
        <v>49.744999999999997</v>
      </c>
      <c r="AZ62" s="19">
        <v>93.996609000000007</v>
      </c>
      <c r="BA62" s="17">
        <v>95.457576000000003</v>
      </c>
      <c r="BB62" s="4">
        <v>46.514000000000003</v>
      </c>
      <c r="BC62" s="4">
        <v>58.78</v>
      </c>
      <c r="BD62" s="4">
        <v>59.622999999999998</v>
      </c>
      <c r="BE62" s="4">
        <v>44.78</v>
      </c>
      <c r="BF62" s="4">
        <v>60.945999999999998</v>
      </c>
      <c r="BG62" s="4">
        <v>62.002000000000002</v>
      </c>
      <c r="BH62" s="17">
        <f t="shared" si="1"/>
        <v>49.685875000000003</v>
      </c>
      <c r="BI62" s="4">
        <v>43.118000000000002</v>
      </c>
      <c r="BJ62" s="4">
        <v>54.704999999999998</v>
      </c>
      <c r="BK62" s="4">
        <v>55.320999999999998</v>
      </c>
      <c r="BL62" s="17">
        <v>94.263760000000005</v>
      </c>
      <c r="BM62" s="17">
        <v>95.652266999999995</v>
      </c>
    </row>
    <row r="63" spans="1:65" x14ac:dyDescent="0.2">
      <c r="A63" s="14"/>
      <c r="B63" s="2" t="s">
        <v>17</v>
      </c>
      <c r="C63" s="21" t="s">
        <v>80</v>
      </c>
      <c r="D63" s="4">
        <v>48.566000000000003</v>
      </c>
      <c r="E63" s="4">
        <v>50.48</v>
      </c>
      <c r="F63" s="4">
        <v>51.328000000000003</v>
      </c>
      <c r="G63" s="4">
        <v>49.628</v>
      </c>
      <c r="H63" s="4">
        <v>64.353999999999999</v>
      </c>
      <c r="I63" s="4">
        <v>65.057000000000002</v>
      </c>
      <c r="J63" s="4">
        <v>44.694000000000003</v>
      </c>
      <c r="K63" s="4">
        <v>45.765999999999998</v>
      </c>
      <c r="L63" s="4">
        <v>46.488</v>
      </c>
      <c r="M63" s="4">
        <v>46.25</v>
      </c>
      <c r="N63" s="4">
        <v>62.426000000000002</v>
      </c>
      <c r="O63" s="4">
        <v>63.194000000000003</v>
      </c>
      <c r="P63" s="4">
        <v>3.7389999999999999</v>
      </c>
      <c r="Q63" s="17">
        <v>95.045713000000006</v>
      </c>
      <c r="R63" s="17">
        <v>96.039123000000004</v>
      </c>
      <c r="S63" s="4">
        <v>47.320999999999998</v>
      </c>
      <c r="T63" s="4">
        <v>49.389000000000003</v>
      </c>
      <c r="U63" s="4">
        <v>50.372</v>
      </c>
      <c r="V63" s="4">
        <v>49.628</v>
      </c>
      <c r="W63" s="4">
        <v>64.353999999999999</v>
      </c>
      <c r="X63" s="17">
        <v>65.057000000000002</v>
      </c>
      <c r="Y63" s="4">
        <v>44.328000000000003</v>
      </c>
      <c r="Z63" s="4">
        <v>45.970999999999997</v>
      </c>
      <c r="AA63" s="4">
        <v>46.372</v>
      </c>
      <c r="AC63" s="17">
        <v>94.939616999999998</v>
      </c>
      <c r="AD63" s="17">
        <v>95.947574000000003</v>
      </c>
      <c r="AE63" s="4">
        <v>47.795999999999999</v>
      </c>
      <c r="AF63" s="4">
        <v>52.49</v>
      </c>
      <c r="AG63" s="4">
        <v>52.618000000000002</v>
      </c>
      <c r="AH63" s="4">
        <v>49.628</v>
      </c>
      <c r="AI63" s="4">
        <v>64.353999999999999</v>
      </c>
      <c r="AJ63" s="4">
        <v>65.057000000000002</v>
      </c>
      <c r="AK63" s="4">
        <v>42.688000000000002</v>
      </c>
      <c r="AL63" s="4">
        <v>46.719000000000001</v>
      </c>
      <c r="AM63" s="4">
        <v>46.372</v>
      </c>
      <c r="AN63" s="17">
        <v>91.940252000000001</v>
      </c>
      <c r="AO63" s="17">
        <v>93.328843000000006</v>
      </c>
      <c r="AP63" s="4">
        <v>49.542000000000002</v>
      </c>
      <c r="AQ63" s="4">
        <v>52.95</v>
      </c>
      <c r="AR63" s="4">
        <v>53.073999999999998</v>
      </c>
      <c r="AS63" s="4">
        <v>49.628</v>
      </c>
      <c r="AT63" s="4">
        <v>64.353999999999999</v>
      </c>
      <c r="AU63" s="4">
        <v>65.057000000000002</v>
      </c>
      <c r="AV63" s="17">
        <f t="shared" si="0"/>
        <v>50.409500000000001</v>
      </c>
      <c r="AW63" s="4">
        <v>46.503</v>
      </c>
      <c r="AX63" s="4">
        <v>50.664999999999999</v>
      </c>
      <c r="AY63" s="4">
        <v>49.765999999999998</v>
      </c>
      <c r="AZ63" s="19">
        <v>95.865627000000003</v>
      </c>
      <c r="BA63" s="17">
        <v>97.019323</v>
      </c>
      <c r="BB63" s="4">
        <v>51.161999999999999</v>
      </c>
      <c r="BC63" s="4">
        <v>59.097999999999999</v>
      </c>
      <c r="BD63" s="4">
        <v>59.884</v>
      </c>
      <c r="BE63" s="4">
        <v>49.628</v>
      </c>
      <c r="BF63" s="4">
        <v>64.353999999999999</v>
      </c>
      <c r="BG63" s="4">
        <v>65.057000000000002</v>
      </c>
      <c r="BH63" s="17">
        <f t="shared" si="1"/>
        <v>53.244250000000001</v>
      </c>
      <c r="BI63" s="4">
        <v>47.848999999999997</v>
      </c>
      <c r="BJ63" s="4">
        <v>54.902000000000001</v>
      </c>
      <c r="BK63" s="4">
        <v>55.470999999999997</v>
      </c>
      <c r="BL63" s="17">
        <v>95.526904000000002</v>
      </c>
      <c r="BM63" s="17">
        <v>96.816575999999998</v>
      </c>
    </row>
    <row r="64" spans="1:65" x14ac:dyDescent="0.2">
      <c r="A64" s="14"/>
      <c r="B64" s="2" t="s">
        <v>18</v>
      </c>
      <c r="C64" s="21" t="s">
        <v>81</v>
      </c>
      <c r="D64" s="4">
        <v>44.460999999999999</v>
      </c>
      <c r="E64" s="4">
        <v>50.109000000000002</v>
      </c>
      <c r="F64" s="4">
        <v>51.201000000000001</v>
      </c>
      <c r="G64" s="4">
        <v>43.944000000000003</v>
      </c>
      <c r="H64" s="4">
        <v>58.384</v>
      </c>
      <c r="I64" s="4">
        <v>59.594999999999999</v>
      </c>
      <c r="J64" s="4">
        <v>39.674999999999997</v>
      </c>
      <c r="K64" s="4">
        <v>45.362000000000002</v>
      </c>
      <c r="L64" s="4">
        <v>46.366999999999997</v>
      </c>
      <c r="M64" s="4">
        <v>38.932000000000002</v>
      </c>
      <c r="N64" s="4">
        <v>55.051000000000002</v>
      </c>
      <c r="O64" s="4">
        <v>56.594999999999999</v>
      </c>
      <c r="P64" s="4">
        <v>3.75</v>
      </c>
      <c r="Q64" s="17">
        <v>90.679918000000001</v>
      </c>
      <c r="R64" s="17">
        <v>92.483013999999997</v>
      </c>
      <c r="S64" s="4">
        <v>43.936999999999998</v>
      </c>
      <c r="T64" s="4">
        <v>49.134</v>
      </c>
      <c r="U64" s="4">
        <v>50.271999999999998</v>
      </c>
      <c r="V64" s="4">
        <v>43.944000000000003</v>
      </c>
      <c r="W64" s="4">
        <v>58.384</v>
      </c>
      <c r="X64" s="17">
        <v>59.594999999999999</v>
      </c>
      <c r="Y64" s="4">
        <v>39.372999999999998</v>
      </c>
      <c r="Z64" s="4">
        <v>45.61</v>
      </c>
      <c r="AA64" s="4">
        <v>46.244999999999997</v>
      </c>
      <c r="AC64" s="17">
        <v>90.568220999999994</v>
      </c>
      <c r="AD64" s="17">
        <v>92.365930000000006</v>
      </c>
      <c r="AE64" s="4">
        <v>45.02</v>
      </c>
      <c r="AF64" s="4">
        <v>52.183999999999997</v>
      </c>
      <c r="AG64" s="4">
        <v>52.45</v>
      </c>
      <c r="AH64" s="4">
        <v>43.944000000000003</v>
      </c>
      <c r="AI64" s="4">
        <v>58.384</v>
      </c>
      <c r="AJ64" s="4">
        <v>59.594999999999999</v>
      </c>
      <c r="AK64" s="4">
        <v>40.139000000000003</v>
      </c>
      <c r="AL64" s="4">
        <v>46.488</v>
      </c>
      <c r="AM64" s="4">
        <v>46.322000000000003</v>
      </c>
      <c r="AN64" s="17">
        <v>89.750911000000002</v>
      </c>
      <c r="AO64" s="17">
        <v>91.389026999999999</v>
      </c>
      <c r="AP64" s="4">
        <v>44.021000000000001</v>
      </c>
      <c r="AQ64" s="4">
        <v>52.470999999999997</v>
      </c>
      <c r="AR64" s="4">
        <v>52.901000000000003</v>
      </c>
      <c r="AS64" s="4">
        <v>43.944000000000003</v>
      </c>
      <c r="AT64" s="4">
        <v>58.384</v>
      </c>
      <c r="AU64" s="4">
        <v>59.594999999999999</v>
      </c>
      <c r="AV64" s="17">
        <f t="shared" si="0"/>
        <v>46.187249999999999</v>
      </c>
      <c r="AW64" s="4">
        <v>39.131999999999998</v>
      </c>
      <c r="AX64" s="4">
        <v>49.878999999999998</v>
      </c>
      <c r="AY64" s="4">
        <v>49.582000000000001</v>
      </c>
      <c r="AZ64" s="19">
        <v>91.127593000000005</v>
      </c>
      <c r="BA64" s="17">
        <v>93.067819999999998</v>
      </c>
      <c r="BB64" s="4">
        <v>45.341000000000001</v>
      </c>
      <c r="BC64" s="4">
        <v>57.783999999999999</v>
      </c>
      <c r="BD64" s="4">
        <v>58.789000000000001</v>
      </c>
      <c r="BE64" s="4">
        <v>43.944000000000003</v>
      </c>
      <c r="BF64" s="4">
        <v>58.384</v>
      </c>
      <c r="BG64" s="4">
        <v>59.594999999999999</v>
      </c>
      <c r="BH64" s="17">
        <f t="shared" si="1"/>
        <v>48.577374999999996</v>
      </c>
      <c r="BI64" s="4">
        <v>40.957000000000001</v>
      </c>
      <c r="BJ64" s="4">
        <v>53.673000000000002</v>
      </c>
      <c r="BK64" s="4">
        <v>54.679000000000002</v>
      </c>
      <c r="BL64" s="17">
        <v>92.145582000000005</v>
      </c>
      <c r="BM64" s="17">
        <v>93.927704000000006</v>
      </c>
    </row>
    <row r="65" spans="1:65" x14ac:dyDescent="0.2">
      <c r="A65" s="14"/>
      <c r="B65" s="2" t="s">
        <v>19</v>
      </c>
      <c r="C65" s="21" t="s">
        <v>79</v>
      </c>
      <c r="D65" s="4">
        <v>47.142000000000003</v>
      </c>
      <c r="E65" s="4">
        <v>49.951000000000001</v>
      </c>
      <c r="F65" s="4">
        <v>50.811999999999998</v>
      </c>
      <c r="G65" s="4">
        <v>50.412999999999997</v>
      </c>
      <c r="H65" s="4">
        <v>57.576999999999998</v>
      </c>
      <c r="I65" s="4">
        <v>55.954000000000001</v>
      </c>
      <c r="J65" s="4">
        <v>43.481000000000002</v>
      </c>
      <c r="K65" s="4">
        <v>45.021000000000001</v>
      </c>
      <c r="L65" s="4">
        <v>45.683</v>
      </c>
      <c r="M65" s="4">
        <v>46.993000000000002</v>
      </c>
      <c r="N65" s="4">
        <v>51.511000000000003</v>
      </c>
      <c r="O65" s="4">
        <v>49.664000000000001</v>
      </c>
      <c r="P65" s="4">
        <v>3.7429999999999999</v>
      </c>
      <c r="Q65" s="17">
        <v>93.401477999999997</v>
      </c>
      <c r="R65" s="17">
        <v>94.861191000000005</v>
      </c>
      <c r="S65" s="4">
        <v>46.085999999999999</v>
      </c>
      <c r="T65" s="4">
        <v>48.982999999999997</v>
      </c>
      <c r="U65" s="4">
        <v>49.978999999999999</v>
      </c>
      <c r="V65" s="4">
        <v>50.412999999999997</v>
      </c>
      <c r="W65" s="4">
        <v>57.576999999999998</v>
      </c>
      <c r="X65" s="17">
        <v>55.954000000000001</v>
      </c>
      <c r="Y65" s="4">
        <v>43.28</v>
      </c>
      <c r="Z65" s="4">
        <v>45.197000000000003</v>
      </c>
      <c r="AA65" s="4">
        <v>45.524000000000001</v>
      </c>
      <c r="AC65" s="17">
        <v>93.196526000000006</v>
      </c>
      <c r="AD65" s="17">
        <v>94.657748999999995</v>
      </c>
      <c r="AE65" s="4">
        <v>46.353000000000002</v>
      </c>
      <c r="AF65" s="4">
        <v>52.069000000000003</v>
      </c>
      <c r="AG65" s="4">
        <v>52.247999999999998</v>
      </c>
      <c r="AH65" s="4">
        <v>50.412999999999997</v>
      </c>
      <c r="AI65" s="4">
        <v>57.576999999999998</v>
      </c>
      <c r="AJ65" s="4">
        <v>55.954000000000001</v>
      </c>
      <c r="AK65" s="4">
        <v>41.570999999999998</v>
      </c>
      <c r="AL65" s="4">
        <v>46.223999999999997</v>
      </c>
      <c r="AM65" s="4">
        <v>46.014000000000003</v>
      </c>
      <c r="AN65" s="17">
        <v>90.374589</v>
      </c>
      <c r="AO65" s="17">
        <v>91.828993999999994</v>
      </c>
      <c r="AP65" s="4">
        <v>48.591000000000001</v>
      </c>
      <c r="AQ65" s="4">
        <v>51.908999999999999</v>
      </c>
      <c r="AR65" s="4">
        <v>51.963999999999999</v>
      </c>
      <c r="AS65" s="4">
        <v>50.412999999999997</v>
      </c>
      <c r="AT65" s="4">
        <v>57.576999999999998</v>
      </c>
      <c r="AU65" s="4">
        <v>55.954000000000001</v>
      </c>
      <c r="AV65" s="17">
        <f t="shared" si="0"/>
        <v>49.427374999999998</v>
      </c>
      <c r="AW65" s="4">
        <v>45.872999999999998</v>
      </c>
      <c r="AX65" s="4">
        <v>48.414999999999999</v>
      </c>
      <c r="AY65" s="4">
        <v>47.61</v>
      </c>
      <c r="AZ65" s="19">
        <v>94.319944000000007</v>
      </c>
      <c r="BA65" s="17">
        <v>95.879385999999997</v>
      </c>
      <c r="BB65" s="4">
        <v>49.716999999999999</v>
      </c>
      <c r="BC65" s="4">
        <v>57.884999999999998</v>
      </c>
      <c r="BD65" s="4">
        <v>58.363</v>
      </c>
      <c r="BE65" s="4">
        <v>50.412999999999997</v>
      </c>
      <c r="BF65" s="4">
        <v>57.576999999999998</v>
      </c>
      <c r="BG65" s="4">
        <v>55.954000000000001</v>
      </c>
      <c r="BH65" s="17">
        <f t="shared" si="1"/>
        <v>51.818750000000001</v>
      </c>
      <c r="BI65" s="4">
        <v>47.143999999999998</v>
      </c>
      <c r="BJ65" s="4">
        <v>53.308</v>
      </c>
      <c r="BK65" s="4">
        <v>53.563000000000002</v>
      </c>
      <c r="BL65" s="17">
        <v>94.542344999999997</v>
      </c>
      <c r="BM65" s="17">
        <v>96.013917000000006</v>
      </c>
    </row>
    <row r="66" spans="1:65" x14ac:dyDescent="0.2">
      <c r="A66" s="14"/>
      <c r="B66" s="2" t="s">
        <v>20</v>
      </c>
      <c r="C66" s="21" t="s">
        <v>81</v>
      </c>
      <c r="D66" s="4">
        <v>46.448</v>
      </c>
      <c r="E66" s="4">
        <v>49.796999999999997</v>
      </c>
      <c r="F66" s="4">
        <v>50.433</v>
      </c>
      <c r="G66" s="4">
        <v>47.170999999999999</v>
      </c>
      <c r="H66" s="4">
        <v>50.743000000000002</v>
      </c>
      <c r="I66" s="4">
        <v>48.646999999999998</v>
      </c>
      <c r="J66" s="4">
        <v>41.780999999999999</v>
      </c>
      <c r="K66" s="4">
        <v>44.872999999999998</v>
      </c>
      <c r="L66" s="4">
        <v>45.2</v>
      </c>
      <c r="M66" s="4">
        <v>41.991999999999997</v>
      </c>
      <c r="N66" s="4">
        <v>46.639000000000003</v>
      </c>
      <c r="O66" s="4">
        <v>44.506</v>
      </c>
      <c r="P66" s="4">
        <v>3.7160000000000002</v>
      </c>
      <c r="Q66" s="17">
        <v>92.644234999999995</v>
      </c>
      <c r="R66" s="17">
        <v>94.417434</v>
      </c>
      <c r="S66" s="4">
        <v>45.558</v>
      </c>
      <c r="T66" s="4">
        <v>48.905999999999999</v>
      </c>
      <c r="U66" s="4">
        <v>49.771999999999998</v>
      </c>
      <c r="V66" s="4">
        <v>47.170999999999999</v>
      </c>
      <c r="W66" s="4">
        <v>50.743000000000002</v>
      </c>
      <c r="X66" s="17">
        <v>48.646999999999998</v>
      </c>
      <c r="Y66" s="4">
        <v>41.43</v>
      </c>
      <c r="Z66" s="4">
        <v>44.85</v>
      </c>
      <c r="AA66" s="4">
        <v>44.947000000000003</v>
      </c>
      <c r="AC66" s="17">
        <v>92.435422000000003</v>
      </c>
      <c r="AD66" s="17">
        <v>94.272829000000002</v>
      </c>
      <c r="AE66" s="4">
        <v>46.6</v>
      </c>
      <c r="AF66" s="4">
        <v>52.000999999999998</v>
      </c>
      <c r="AG66" s="4">
        <v>52.146999999999998</v>
      </c>
      <c r="AH66" s="4">
        <v>47.170999999999999</v>
      </c>
      <c r="AI66" s="4">
        <v>50.743000000000002</v>
      </c>
      <c r="AJ66" s="4">
        <v>48.646999999999998</v>
      </c>
      <c r="AK66" s="4">
        <v>41.537999999999997</v>
      </c>
      <c r="AL66" s="4">
        <v>46.761000000000003</v>
      </c>
      <c r="AM66" s="4">
        <v>46.779000000000003</v>
      </c>
      <c r="AN66" s="17">
        <v>90.984701999999999</v>
      </c>
      <c r="AO66" s="17">
        <v>92.675651999999999</v>
      </c>
      <c r="AP66" s="4">
        <v>46.686999999999998</v>
      </c>
      <c r="AQ66" s="4">
        <v>50.872999999999998</v>
      </c>
      <c r="AR66" s="4">
        <v>50.768999999999998</v>
      </c>
      <c r="AS66" s="4">
        <v>47.170999999999999</v>
      </c>
      <c r="AT66" s="4">
        <v>50.743000000000002</v>
      </c>
      <c r="AU66" s="4">
        <v>48.646999999999998</v>
      </c>
      <c r="AV66" s="17">
        <f t="shared" si="0"/>
        <v>47.720499999999994</v>
      </c>
      <c r="AW66" s="4">
        <v>41.984999999999999</v>
      </c>
      <c r="AX66" s="4">
        <v>46.789000000000001</v>
      </c>
      <c r="AY66" s="4">
        <v>45.886000000000003</v>
      </c>
      <c r="AZ66" s="19">
        <v>93.048012</v>
      </c>
      <c r="BA66" s="17">
        <v>95.143677999999994</v>
      </c>
      <c r="BB66" s="4">
        <v>48.774999999999999</v>
      </c>
      <c r="BC66" s="4">
        <v>55.07</v>
      </c>
      <c r="BD66" s="4">
        <v>53.47</v>
      </c>
      <c r="BE66" s="4">
        <v>47.170999999999999</v>
      </c>
      <c r="BF66" s="4">
        <v>50.743000000000002</v>
      </c>
      <c r="BG66" s="4">
        <v>48.646999999999998</v>
      </c>
      <c r="BH66" s="17">
        <f t="shared" si="1"/>
        <v>50.148749999999993</v>
      </c>
      <c r="BI66" s="4">
        <v>44.807000000000002</v>
      </c>
      <c r="BJ66" s="4">
        <v>51.223999999999997</v>
      </c>
      <c r="BK66" s="4">
        <v>49.661000000000001</v>
      </c>
      <c r="BL66" s="17">
        <v>94.280711999999994</v>
      </c>
      <c r="BM66" s="17">
        <v>96.171587000000002</v>
      </c>
    </row>
    <row r="67" spans="1:65" x14ac:dyDescent="0.2">
      <c r="A67" s="14"/>
      <c r="B67" s="2" t="s">
        <v>21</v>
      </c>
      <c r="C67" s="21" t="s">
        <v>81</v>
      </c>
      <c r="D67" s="4">
        <v>46.238999999999997</v>
      </c>
      <c r="E67" s="4">
        <v>49.655000000000001</v>
      </c>
      <c r="F67" s="4">
        <v>50.372</v>
      </c>
      <c r="G67" s="4">
        <v>46.354999999999997</v>
      </c>
      <c r="H67" s="4">
        <v>50.536000000000001</v>
      </c>
      <c r="I67" s="4">
        <v>47.621000000000002</v>
      </c>
      <c r="J67" s="4">
        <v>41.37</v>
      </c>
      <c r="K67" s="4">
        <v>44.76</v>
      </c>
      <c r="L67" s="4">
        <v>45.149000000000001</v>
      </c>
      <c r="M67" s="4">
        <v>41.213000000000001</v>
      </c>
      <c r="N67" s="4">
        <v>46.942</v>
      </c>
      <c r="O67" s="4">
        <v>43.982999999999997</v>
      </c>
      <c r="P67" s="4">
        <v>3.6970000000000001</v>
      </c>
      <c r="Q67" s="17">
        <v>91.945419000000001</v>
      </c>
      <c r="R67" s="17">
        <v>93.541820000000001</v>
      </c>
      <c r="S67" s="4">
        <v>45.463000000000001</v>
      </c>
      <c r="T67" s="4">
        <v>48.841999999999999</v>
      </c>
      <c r="U67" s="4">
        <v>49.762</v>
      </c>
      <c r="V67" s="4">
        <v>46.354999999999997</v>
      </c>
      <c r="W67" s="4">
        <v>50.536000000000001</v>
      </c>
      <c r="X67" s="17">
        <v>47.621000000000002</v>
      </c>
      <c r="Y67" s="4">
        <v>41.087000000000003</v>
      </c>
      <c r="Z67" s="4">
        <v>44.808</v>
      </c>
      <c r="AA67" s="4">
        <v>44.889000000000003</v>
      </c>
      <c r="AC67" s="17">
        <v>91.822970999999995</v>
      </c>
      <c r="AD67" s="17">
        <v>93.424274999999994</v>
      </c>
      <c r="AE67" s="4">
        <v>46.417000000000002</v>
      </c>
      <c r="AF67" s="4">
        <v>51.837000000000003</v>
      </c>
      <c r="AG67" s="4">
        <v>51.656999999999996</v>
      </c>
      <c r="AH67" s="4">
        <v>46.354999999999997</v>
      </c>
      <c r="AI67" s="4">
        <v>50.536000000000001</v>
      </c>
      <c r="AJ67" s="4">
        <v>47.621000000000002</v>
      </c>
      <c r="AK67" s="4">
        <v>41.188000000000002</v>
      </c>
      <c r="AL67" s="4">
        <v>46.773000000000003</v>
      </c>
      <c r="AM67" s="4">
        <v>46.679000000000002</v>
      </c>
      <c r="AN67" s="17">
        <v>90.386257999999998</v>
      </c>
      <c r="AO67" s="17">
        <v>91.893028999999999</v>
      </c>
      <c r="AP67" s="4">
        <v>46.223999999999997</v>
      </c>
      <c r="AQ67" s="4">
        <v>50.866999999999997</v>
      </c>
      <c r="AR67" s="4">
        <v>50.628999999999998</v>
      </c>
      <c r="AS67" s="4">
        <v>46.354999999999997</v>
      </c>
      <c r="AT67" s="4">
        <v>50.536000000000001</v>
      </c>
      <c r="AU67" s="4">
        <v>47.621000000000002</v>
      </c>
      <c r="AV67" s="17">
        <f t="shared" si="0"/>
        <v>47.355000000000004</v>
      </c>
      <c r="AW67" s="4">
        <v>41.365000000000002</v>
      </c>
      <c r="AX67" s="4">
        <v>46.968000000000004</v>
      </c>
      <c r="AY67" s="4">
        <v>45.783000000000001</v>
      </c>
      <c r="AZ67" s="19">
        <v>92.482600000000005</v>
      </c>
      <c r="BA67" s="17">
        <v>94.241172000000006</v>
      </c>
      <c r="BB67" s="4">
        <v>47.9</v>
      </c>
      <c r="BC67" s="4">
        <v>54.298000000000002</v>
      </c>
      <c r="BD67" s="4">
        <v>51.71</v>
      </c>
      <c r="BE67" s="4">
        <v>46.354999999999997</v>
      </c>
      <c r="BF67" s="4">
        <v>50.536000000000001</v>
      </c>
      <c r="BG67" s="4">
        <v>47.621000000000002</v>
      </c>
      <c r="BH67" s="17">
        <f t="shared" si="1"/>
        <v>49.175999999999995</v>
      </c>
      <c r="BI67" s="4">
        <v>43.433999999999997</v>
      </c>
      <c r="BJ67" s="4">
        <v>50.786999999999999</v>
      </c>
      <c r="BK67" s="4">
        <v>48.255000000000003</v>
      </c>
      <c r="BL67" s="17">
        <v>93.415954999999997</v>
      </c>
      <c r="BM67" s="17">
        <v>94.996858000000003</v>
      </c>
    </row>
    <row r="68" spans="1:65" x14ac:dyDescent="0.2">
      <c r="A68" s="14"/>
      <c r="B68" s="2" t="s">
        <v>22</v>
      </c>
      <c r="C68" s="21" t="s">
        <v>81</v>
      </c>
      <c r="D68" s="4">
        <v>47.246000000000002</v>
      </c>
      <c r="E68" s="4">
        <v>49.99</v>
      </c>
      <c r="F68" s="4">
        <v>50.856999999999999</v>
      </c>
      <c r="G68" s="4">
        <v>47.545000000000002</v>
      </c>
      <c r="H68" s="4">
        <v>51.392000000000003</v>
      </c>
      <c r="I68" s="4">
        <v>48.908999999999999</v>
      </c>
      <c r="J68" s="4">
        <v>42.411999999999999</v>
      </c>
      <c r="K68" s="4">
        <v>45.262999999999998</v>
      </c>
      <c r="L68" s="4">
        <v>45.92</v>
      </c>
      <c r="M68" s="4">
        <v>42.401000000000003</v>
      </c>
      <c r="N68" s="4">
        <v>48.372999999999998</v>
      </c>
      <c r="O68" s="4">
        <v>45.856000000000002</v>
      </c>
      <c r="P68" s="4">
        <v>3.6920000000000002</v>
      </c>
      <c r="Q68" s="17">
        <v>93.322355000000002</v>
      </c>
      <c r="R68" s="17">
        <v>94.657004000000001</v>
      </c>
      <c r="S68" s="4">
        <v>46.271999999999998</v>
      </c>
      <c r="T68" s="4">
        <v>49.093000000000004</v>
      </c>
      <c r="U68" s="4">
        <v>50.13</v>
      </c>
      <c r="V68" s="4">
        <v>47.545000000000002</v>
      </c>
      <c r="W68" s="4">
        <v>51.392000000000003</v>
      </c>
      <c r="X68" s="17">
        <v>48.908999999999999</v>
      </c>
      <c r="Y68" s="4">
        <v>42.063000000000002</v>
      </c>
      <c r="Z68" s="4">
        <v>45.347999999999999</v>
      </c>
      <c r="AA68" s="4">
        <v>45.680999999999997</v>
      </c>
      <c r="AC68" s="17">
        <v>93.212554999999995</v>
      </c>
      <c r="AD68" s="17">
        <v>94.554931999999994</v>
      </c>
      <c r="AE68" s="4">
        <v>47.235999999999997</v>
      </c>
      <c r="AF68" s="4">
        <v>52.319000000000003</v>
      </c>
      <c r="AG68" s="4">
        <v>52.436</v>
      </c>
      <c r="AH68" s="4">
        <v>47.545000000000002</v>
      </c>
      <c r="AI68" s="4">
        <v>51.392000000000003</v>
      </c>
      <c r="AJ68" s="4">
        <v>48.908999999999999</v>
      </c>
      <c r="AK68" s="4">
        <v>41.805</v>
      </c>
      <c r="AL68" s="4">
        <v>47.225999999999999</v>
      </c>
      <c r="AM68" s="4">
        <v>47.377000000000002</v>
      </c>
      <c r="AN68" s="17">
        <v>91.158012999999997</v>
      </c>
      <c r="AO68" s="17">
        <v>92.569520999999995</v>
      </c>
      <c r="AP68" s="4">
        <v>47.366</v>
      </c>
      <c r="AQ68" s="4">
        <v>51.487000000000002</v>
      </c>
      <c r="AR68" s="4">
        <v>51.715000000000003</v>
      </c>
      <c r="AS68" s="4">
        <v>47.545000000000002</v>
      </c>
      <c r="AT68" s="4">
        <v>51.392000000000003</v>
      </c>
      <c r="AU68" s="4">
        <v>48.908999999999999</v>
      </c>
      <c r="AV68" s="17">
        <f t="shared" ref="AV68:AV131" si="2">((AP68*6)+AQ68+AR68)/8</f>
        <v>48.424750000000003</v>
      </c>
      <c r="AW68" s="4">
        <v>42.564999999999998</v>
      </c>
      <c r="AX68" s="4">
        <v>48.246000000000002</v>
      </c>
      <c r="AY68" s="4">
        <v>47.618000000000002</v>
      </c>
      <c r="AZ68" s="19">
        <v>93.934308000000001</v>
      </c>
      <c r="BA68" s="17">
        <v>95.427150999999995</v>
      </c>
      <c r="BB68" s="4">
        <v>49.399000000000001</v>
      </c>
      <c r="BC68" s="4">
        <v>55.414000000000001</v>
      </c>
      <c r="BD68" s="4">
        <v>53.491999999999997</v>
      </c>
      <c r="BE68" s="4">
        <v>47.545000000000002</v>
      </c>
      <c r="BF68" s="4">
        <v>51.392000000000003</v>
      </c>
      <c r="BG68" s="4">
        <v>48.908999999999999</v>
      </c>
      <c r="BH68" s="17">
        <f t="shared" ref="BH68:BH131" si="3">((BB68*6)+BC68+BD68)/8</f>
        <v>50.662500000000001</v>
      </c>
      <c r="BI68" s="4">
        <v>44.862000000000002</v>
      </c>
      <c r="BJ68" s="4">
        <v>52.072000000000003</v>
      </c>
      <c r="BK68" s="4">
        <v>50.338999999999999</v>
      </c>
      <c r="BL68" s="17">
        <v>94.444277999999997</v>
      </c>
      <c r="BM68" s="17">
        <v>95.837924999999998</v>
      </c>
    </row>
    <row r="69" spans="1:65" x14ac:dyDescent="0.2">
      <c r="A69" s="14"/>
      <c r="B69" s="2" t="s">
        <v>23</v>
      </c>
      <c r="C69" s="21" t="s">
        <v>80</v>
      </c>
      <c r="D69" s="4">
        <v>47.953000000000003</v>
      </c>
      <c r="E69" s="4">
        <v>50.198999999999998</v>
      </c>
      <c r="F69" s="4">
        <v>51.073999999999998</v>
      </c>
      <c r="G69" s="4">
        <v>49.61</v>
      </c>
      <c r="H69" s="4">
        <v>53.313000000000002</v>
      </c>
      <c r="I69" s="4">
        <v>51.692</v>
      </c>
      <c r="J69" s="4">
        <v>43.36</v>
      </c>
      <c r="K69" s="4">
        <v>45.494999999999997</v>
      </c>
      <c r="L69" s="4">
        <v>46.201000000000001</v>
      </c>
      <c r="M69" s="4">
        <v>44.284999999999997</v>
      </c>
      <c r="N69" s="4">
        <v>50.198999999999998</v>
      </c>
      <c r="O69" s="4">
        <v>48.555999999999997</v>
      </c>
      <c r="P69" s="4">
        <v>3.6869999999999998</v>
      </c>
      <c r="Q69" s="17">
        <v>94.213327000000007</v>
      </c>
      <c r="R69" s="17">
        <v>95.461158999999995</v>
      </c>
      <c r="S69" s="4">
        <v>46.731000000000002</v>
      </c>
      <c r="T69" s="4">
        <v>49.219000000000001</v>
      </c>
      <c r="U69" s="4">
        <v>50.255000000000003</v>
      </c>
      <c r="V69" s="4">
        <v>49.61</v>
      </c>
      <c r="W69" s="4">
        <v>53.313000000000002</v>
      </c>
      <c r="X69" s="17">
        <v>51.692</v>
      </c>
      <c r="Y69" s="4">
        <v>42.942999999999998</v>
      </c>
      <c r="Z69" s="4">
        <v>45.598999999999997</v>
      </c>
      <c r="AA69" s="4">
        <v>46.003</v>
      </c>
      <c r="AC69" s="17">
        <v>94.041444999999996</v>
      </c>
      <c r="AD69" s="17">
        <v>95.331068999999999</v>
      </c>
      <c r="AE69" s="4">
        <v>47.521999999999998</v>
      </c>
      <c r="AF69" s="4">
        <v>52.424999999999997</v>
      </c>
      <c r="AG69" s="4">
        <v>52.706000000000003</v>
      </c>
      <c r="AH69" s="4">
        <v>49.61</v>
      </c>
      <c r="AI69" s="4">
        <v>53.313000000000002</v>
      </c>
      <c r="AJ69" s="4">
        <v>51.692</v>
      </c>
      <c r="AK69" s="4">
        <v>42.067</v>
      </c>
      <c r="AL69" s="4">
        <v>47.103999999999999</v>
      </c>
      <c r="AM69" s="4">
        <v>47.17</v>
      </c>
      <c r="AN69" s="17">
        <v>91.381544000000005</v>
      </c>
      <c r="AO69" s="17">
        <v>92.845264</v>
      </c>
      <c r="AP69" s="4">
        <v>48.625</v>
      </c>
      <c r="AQ69" s="4">
        <v>51.957999999999998</v>
      </c>
      <c r="AR69" s="4">
        <v>52.417000000000002</v>
      </c>
      <c r="AS69" s="4">
        <v>49.61</v>
      </c>
      <c r="AT69" s="4">
        <v>53.313000000000002</v>
      </c>
      <c r="AU69" s="4">
        <v>51.692</v>
      </c>
      <c r="AV69" s="17">
        <f t="shared" si="2"/>
        <v>49.515625</v>
      </c>
      <c r="AW69" s="4">
        <v>44.136000000000003</v>
      </c>
      <c r="AX69" s="4">
        <v>48.978999999999999</v>
      </c>
      <c r="AY69" s="4">
        <v>48.637</v>
      </c>
      <c r="AZ69" s="19">
        <v>94.848735000000005</v>
      </c>
      <c r="BA69" s="17">
        <v>96.316130000000001</v>
      </c>
      <c r="BB69" s="4">
        <v>50.948</v>
      </c>
      <c r="BC69" s="4">
        <v>56.768000000000001</v>
      </c>
      <c r="BD69" s="4">
        <v>56.12</v>
      </c>
      <c r="BE69" s="4">
        <v>49.61</v>
      </c>
      <c r="BF69" s="4">
        <v>53.313000000000002</v>
      </c>
      <c r="BG69" s="4">
        <v>51.692</v>
      </c>
      <c r="BH69" s="17">
        <f t="shared" si="3"/>
        <v>52.322000000000003</v>
      </c>
      <c r="BI69" s="4">
        <v>46.521000000000001</v>
      </c>
      <c r="BJ69" s="4">
        <v>53.107999999999997</v>
      </c>
      <c r="BK69" s="4">
        <v>52.536999999999999</v>
      </c>
      <c r="BL69" s="17">
        <v>95.047450999999995</v>
      </c>
      <c r="BM69" s="17">
        <v>96.495215000000002</v>
      </c>
    </row>
    <row r="70" spans="1:65" x14ac:dyDescent="0.2">
      <c r="A70" s="14"/>
      <c r="B70" s="2" t="s">
        <v>24</v>
      </c>
      <c r="C70" s="21" t="s">
        <v>79</v>
      </c>
      <c r="D70" s="4">
        <v>41.741999999999997</v>
      </c>
      <c r="E70" s="4">
        <v>48.335999999999999</v>
      </c>
      <c r="F70" s="4">
        <v>48.061999999999998</v>
      </c>
      <c r="G70" s="4">
        <v>42.313000000000002</v>
      </c>
      <c r="H70" s="4">
        <v>50.597999999999999</v>
      </c>
      <c r="I70" s="4">
        <v>48.962000000000003</v>
      </c>
      <c r="J70" s="4">
        <v>38.768999999999998</v>
      </c>
      <c r="K70" s="4">
        <v>42.478999999999999</v>
      </c>
      <c r="L70" s="4">
        <v>41.735999999999997</v>
      </c>
      <c r="M70" s="4">
        <v>39.354999999999997</v>
      </c>
      <c r="N70" s="4">
        <v>43.546999999999997</v>
      </c>
      <c r="O70" s="4">
        <v>41.64</v>
      </c>
      <c r="P70" s="4">
        <v>3.68</v>
      </c>
      <c r="Q70" s="17">
        <v>89.285799999999995</v>
      </c>
      <c r="R70" s="17">
        <v>92.726088000000004</v>
      </c>
      <c r="S70" s="4">
        <v>41.39</v>
      </c>
      <c r="T70" s="4">
        <v>47.62</v>
      </c>
      <c r="U70" s="4">
        <v>47.661000000000001</v>
      </c>
      <c r="V70" s="4">
        <v>42.313000000000002</v>
      </c>
      <c r="W70" s="4">
        <v>50.597999999999999</v>
      </c>
      <c r="X70" s="17">
        <v>48.962000000000003</v>
      </c>
      <c r="Y70" s="4">
        <v>38.585999999999999</v>
      </c>
      <c r="Z70" s="4">
        <v>42.387999999999998</v>
      </c>
      <c r="AA70" s="4">
        <v>41.563000000000002</v>
      </c>
      <c r="AC70" s="17">
        <v>88.954342999999994</v>
      </c>
      <c r="AD70" s="17">
        <v>92.469241999999994</v>
      </c>
      <c r="AE70" s="4">
        <v>41.905000000000001</v>
      </c>
      <c r="AF70" s="4">
        <v>50.555999999999997</v>
      </c>
      <c r="AG70" s="4">
        <v>50.481000000000002</v>
      </c>
      <c r="AH70" s="4">
        <v>42.313000000000002</v>
      </c>
      <c r="AI70" s="4">
        <v>50.597999999999999</v>
      </c>
      <c r="AJ70" s="4">
        <v>48.962000000000003</v>
      </c>
      <c r="AK70" s="4">
        <v>38.947000000000003</v>
      </c>
      <c r="AL70" s="4">
        <v>44.569000000000003</v>
      </c>
      <c r="AM70" s="4">
        <v>43.999000000000002</v>
      </c>
      <c r="AN70" s="17">
        <v>89.109682000000006</v>
      </c>
      <c r="AO70" s="17">
        <v>92.050126000000006</v>
      </c>
      <c r="AP70" s="4">
        <v>42</v>
      </c>
      <c r="AQ70" s="4">
        <v>48.892000000000003</v>
      </c>
      <c r="AR70" s="4">
        <v>47.914000000000001</v>
      </c>
      <c r="AS70" s="4">
        <v>42.313000000000002</v>
      </c>
      <c r="AT70" s="4">
        <v>50.597999999999999</v>
      </c>
      <c r="AU70" s="4">
        <v>48.962000000000003</v>
      </c>
      <c r="AV70" s="17">
        <f t="shared" si="2"/>
        <v>43.600749999999998</v>
      </c>
      <c r="AW70" s="4">
        <v>39.167000000000002</v>
      </c>
      <c r="AX70" s="4">
        <v>43.027000000000001</v>
      </c>
      <c r="AY70" s="4">
        <v>41.438000000000002</v>
      </c>
      <c r="AZ70" s="19">
        <v>89.627744000000007</v>
      </c>
      <c r="BA70" s="17">
        <v>93.614773999999997</v>
      </c>
      <c r="BB70" s="4">
        <v>42.639000000000003</v>
      </c>
      <c r="BC70" s="4">
        <v>53.853999999999999</v>
      </c>
      <c r="BD70" s="4">
        <v>53.362000000000002</v>
      </c>
      <c r="BE70" s="4">
        <v>42.313000000000002</v>
      </c>
      <c r="BF70" s="4">
        <v>50.597999999999999</v>
      </c>
      <c r="BG70" s="4">
        <v>48.962000000000003</v>
      </c>
      <c r="BH70" s="17">
        <f t="shared" si="3"/>
        <v>45.381250000000001</v>
      </c>
      <c r="BI70" s="4">
        <v>40.773000000000003</v>
      </c>
      <c r="BJ70" s="4">
        <v>48.481999999999999</v>
      </c>
      <c r="BK70" s="4">
        <v>47.472000000000001</v>
      </c>
      <c r="BL70" s="17">
        <v>92.361620000000002</v>
      </c>
      <c r="BM70" s="17">
        <v>96.149648999999997</v>
      </c>
    </row>
    <row r="71" spans="1:65" x14ac:dyDescent="0.2">
      <c r="A71" s="14"/>
      <c r="B71" s="2" t="s">
        <v>25</v>
      </c>
      <c r="C71" s="21" t="s">
        <v>79</v>
      </c>
      <c r="D71" s="4">
        <v>46.375999999999998</v>
      </c>
      <c r="E71" s="4">
        <v>49.381</v>
      </c>
      <c r="F71" s="4">
        <v>49.878</v>
      </c>
      <c r="G71" s="4">
        <v>48.76</v>
      </c>
      <c r="H71" s="4">
        <v>53.456000000000003</v>
      </c>
      <c r="I71" s="4">
        <v>51.48</v>
      </c>
      <c r="J71" s="4">
        <v>41.825000000000003</v>
      </c>
      <c r="K71" s="4">
        <v>44.05</v>
      </c>
      <c r="L71" s="4">
        <v>44.162999999999997</v>
      </c>
      <c r="M71" s="4">
        <v>43.600999999999999</v>
      </c>
      <c r="N71" s="4">
        <v>46.808</v>
      </c>
      <c r="O71" s="4">
        <v>44.716000000000001</v>
      </c>
      <c r="P71" s="4">
        <v>3.702</v>
      </c>
      <c r="Q71" s="17">
        <v>91.373720000000006</v>
      </c>
      <c r="R71" s="17">
        <v>93.122459000000006</v>
      </c>
      <c r="S71" s="4">
        <v>45.478999999999999</v>
      </c>
      <c r="T71" s="4">
        <v>48.515000000000001</v>
      </c>
      <c r="U71" s="4">
        <v>49.24</v>
      </c>
      <c r="V71" s="4">
        <v>48.76</v>
      </c>
      <c r="W71" s="4">
        <v>53.456000000000003</v>
      </c>
      <c r="X71" s="17">
        <v>51.48</v>
      </c>
      <c r="Y71" s="4">
        <v>41.652000000000001</v>
      </c>
      <c r="Z71" s="4">
        <v>44.095999999999997</v>
      </c>
      <c r="AA71" s="4">
        <v>43.960999999999999</v>
      </c>
      <c r="AC71" s="17">
        <v>91.132277000000002</v>
      </c>
      <c r="AD71" s="17">
        <v>92.896196000000003</v>
      </c>
      <c r="AE71" s="4">
        <v>46.179000000000002</v>
      </c>
      <c r="AF71" s="4">
        <v>51.764000000000003</v>
      </c>
      <c r="AG71" s="4">
        <v>51.901000000000003</v>
      </c>
      <c r="AH71" s="4">
        <v>48.76</v>
      </c>
      <c r="AI71" s="4">
        <v>53.456000000000003</v>
      </c>
      <c r="AJ71" s="4">
        <v>51.48</v>
      </c>
      <c r="AK71" s="4">
        <v>41.183</v>
      </c>
      <c r="AL71" s="4">
        <v>45.798000000000002</v>
      </c>
      <c r="AM71" s="4">
        <v>45.567999999999998</v>
      </c>
      <c r="AN71" s="17">
        <v>89.766823000000002</v>
      </c>
      <c r="AO71" s="17">
        <v>91.307305999999997</v>
      </c>
      <c r="AP71" s="4">
        <v>47.447000000000003</v>
      </c>
      <c r="AQ71" s="4">
        <v>50.567999999999998</v>
      </c>
      <c r="AR71" s="4">
        <v>50.107999999999997</v>
      </c>
      <c r="AS71" s="4">
        <v>48.76</v>
      </c>
      <c r="AT71" s="4">
        <v>53.456000000000003</v>
      </c>
      <c r="AU71" s="4">
        <v>51.48</v>
      </c>
      <c r="AV71" s="17">
        <f t="shared" si="2"/>
        <v>48.169750000000001</v>
      </c>
      <c r="AW71" s="4">
        <v>43.073</v>
      </c>
      <c r="AX71" s="4">
        <v>45.753999999999998</v>
      </c>
      <c r="AY71" s="4">
        <v>44.503</v>
      </c>
      <c r="AZ71" s="19">
        <v>92.071475000000007</v>
      </c>
      <c r="BA71" s="17">
        <v>93.991969999999995</v>
      </c>
      <c r="BB71" s="4">
        <v>49.377000000000002</v>
      </c>
      <c r="BC71" s="4">
        <v>56.933999999999997</v>
      </c>
      <c r="BD71" s="4">
        <v>56.71</v>
      </c>
      <c r="BE71" s="4">
        <v>48.76</v>
      </c>
      <c r="BF71" s="4">
        <v>53.456000000000003</v>
      </c>
      <c r="BG71" s="4">
        <v>51.48</v>
      </c>
      <c r="BH71" s="17">
        <f t="shared" si="3"/>
        <v>51.238250000000001</v>
      </c>
      <c r="BI71" s="4">
        <v>46.113</v>
      </c>
      <c r="BJ71" s="4">
        <v>51.825000000000003</v>
      </c>
      <c r="BK71" s="4">
        <v>51.283999999999999</v>
      </c>
      <c r="BL71" s="17">
        <v>93.888170000000002</v>
      </c>
      <c r="BM71" s="17">
        <v>95.495436999999995</v>
      </c>
    </row>
    <row r="72" spans="1:65" x14ac:dyDescent="0.2">
      <c r="A72" s="14"/>
      <c r="B72" s="2" t="s">
        <v>26</v>
      </c>
      <c r="C72" s="21" t="s">
        <v>81</v>
      </c>
      <c r="D72" s="4">
        <v>47.481000000000002</v>
      </c>
      <c r="E72" s="4">
        <v>50.179000000000002</v>
      </c>
      <c r="F72" s="4">
        <v>51.128</v>
      </c>
      <c r="G72" s="4">
        <v>46.970999999999997</v>
      </c>
      <c r="H72" s="4">
        <v>53.079000000000001</v>
      </c>
      <c r="I72" s="4">
        <v>51.201000000000001</v>
      </c>
      <c r="J72" s="4">
        <v>43.372999999999998</v>
      </c>
      <c r="K72" s="4">
        <v>45.463999999999999</v>
      </c>
      <c r="L72" s="4">
        <v>46.216000000000001</v>
      </c>
      <c r="M72" s="4">
        <v>43.341999999999999</v>
      </c>
      <c r="N72" s="4">
        <v>51.167999999999999</v>
      </c>
      <c r="O72" s="4">
        <v>49.286999999999999</v>
      </c>
      <c r="P72" s="4">
        <v>3.6760000000000002</v>
      </c>
      <c r="Q72" s="17">
        <v>94.011812000000006</v>
      </c>
      <c r="R72" s="17">
        <v>95.188051000000002</v>
      </c>
      <c r="S72" s="4">
        <v>46.637</v>
      </c>
      <c r="T72" s="4">
        <v>49.24</v>
      </c>
      <c r="U72" s="4">
        <v>50.283000000000001</v>
      </c>
      <c r="V72" s="4">
        <v>46.970999999999997</v>
      </c>
      <c r="W72" s="4">
        <v>53.079000000000001</v>
      </c>
      <c r="X72" s="17">
        <v>51.201000000000001</v>
      </c>
      <c r="Y72" s="4">
        <v>43.115000000000002</v>
      </c>
      <c r="Z72" s="4">
        <v>45.639000000000003</v>
      </c>
      <c r="AA72" s="4">
        <v>46.045999999999999</v>
      </c>
      <c r="AC72" s="17">
        <v>93.970454000000004</v>
      </c>
      <c r="AD72" s="17">
        <v>95.133223999999998</v>
      </c>
      <c r="AE72" s="4">
        <v>47.262999999999998</v>
      </c>
      <c r="AF72" s="4">
        <v>52.54</v>
      </c>
      <c r="AG72" s="4">
        <v>52.923999999999999</v>
      </c>
      <c r="AH72" s="4">
        <v>46.970999999999997</v>
      </c>
      <c r="AI72" s="4">
        <v>53.079000000000001</v>
      </c>
      <c r="AJ72" s="4">
        <v>51.201000000000001</v>
      </c>
      <c r="AK72" s="4">
        <v>42.378999999999998</v>
      </c>
      <c r="AL72" s="4">
        <v>47.357999999999997</v>
      </c>
      <c r="AM72" s="4">
        <v>47.640999999999998</v>
      </c>
      <c r="AN72" s="17">
        <v>91.773390000000006</v>
      </c>
      <c r="AO72" s="17">
        <v>93.122336000000004</v>
      </c>
      <c r="AP72" s="4">
        <v>47.523000000000003</v>
      </c>
      <c r="AQ72" s="4">
        <v>52.430999999999997</v>
      </c>
      <c r="AR72" s="4">
        <v>52.988999999999997</v>
      </c>
      <c r="AS72" s="4">
        <v>46.970999999999997</v>
      </c>
      <c r="AT72" s="4">
        <v>53.079000000000001</v>
      </c>
      <c r="AU72" s="4">
        <v>51.201000000000001</v>
      </c>
      <c r="AV72" s="17">
        <f t="shared" si="2"/>
        <v>48.819749999999999</v>
      </c>
      <c r="AW72" s="4">
        <v>43.875</v>
      </c>
      <c r="AX72" s="4">
        <v>49.66</v>
      </c>
      <c r="AY72" s="4">
        <v>49.256</v>
      </c>
      <c r="AZ72" s="19">
        <v>94.778649999999999</v>
      </c>
      <c r="BA72" s="17">
        <v>96.061458000000002</v>
      </c>
      <c r="BB72" s="4">
        <v>48.701999999999998</v>
      </c>
      <c r="BC72" s="4">
        <v>56.457999999999998</v>
      </c>
      <c r="BD72" s="4">
        <v>55.457999999999998</v>
      </c>
      <c r="BE72" s="4">
        <v>46.970999999999997</v>
      </c>
      <c r="BF72" s="4">
        <v>53.079000000000001</v>
      </c>
      <c r="BG72" s="4">
        <v>51.201000000000001</v>
      </c>
      <c r="BH72" s="17">
        <f t="shared" si="3"/>
        <v>50.515999999999991</v>
      </c>
      <c r="BI72" s="4">
        <v>45.296999999999997</v>
      </c>
      <c r="BJ72" s="4">
        <v>53.276000000000003</v>
      </c>
      <c r="BK72" s="4">
        <v>52.584000000000003</v>
      </c>
      <c r="BL72" s="17">
        <v>94.839293999999995</v>
      </c>
      <c r="BM72" s="17">
        <v>96.112308999999996</v>
      </c>
    </row>
    <row r="73" spans="1:65" x14ac:dyDescent="0.2">
      <c r="A73" s="14"/>
      <c r="B73" s="2" t="s">
        <v>27</v>
      </c>
      <c r="C73" s="21" t="s">
        <v>80</v>
      </c>
      <c r="D73" s="4">
        <v>48.997</v>
      </c>
      <c r="E73" s="4">
        <v>50.432000000000002</v>
      </c>
      <c r="F73" s="4">
        <v>51.290999999999997</v>
      </c>
      <c r="G73" s="4">
        <v>51.645000000000003</v>
      </c>
      <c r="H73" s="4">
        <v>57.823999999999998</v>
      </c>
      <c r="I73" s="4">
        <v>55.991</v>
      </c>
      <c r="J73" s="4">
        <v>45.174999999999997</v>
      </c>
      <c r="K73" s="4">
        <v>45.720999999999997</v>
      </c>
      <c r="L73" s="4">
        <v>46.433</v>
      </c>
      <c r="M73" s="4">
        <v>48.372</v>
      </c>
      <c r="N73" s="4">
        <v>56.177999999999997</v>
      </c>
      <c r="O73" s="4">
        <v>54.378999999999998</v>
      </c>
      <c r="P73" s="4">
        <v>3.6890000000000001</v>
      </c>
      <c r="Q73" s="17">
        <v>95.298806999999996</v>
      </c>
      <c r="R73" s="17">
        <v>96.209191000000004</v>
      </c>
      <c r="S73" s="4">
        <v>47.555</v>
      </c>
      <c r="T73" s="4">
        <v>49.372</v>
      </c>
      <c r="U73" s="4">
        <v>50.36</v>
      </c>
      <c r="V73" s="4">
        <v>51.645000000000003</v>
      </c>
      <c r="W73" s="4">
        <v>57.823999999999998</v>
      </c>
      <c r="X73" s="17">
        <v>55.991</v>
      </c>
      <c r="Y73" s="4">
        <v>44.765999999999998</v>
      </c>
      <c r="Z73" s="4">
        <v>45.917999999999999</v>
      </c>
      <c r="AA73" s="4">
        <v>46.308</v>
      </c>
      <c r="AC73" s="17">
        <v>95.170068999999998</v>
      </c>
      <c r="AD73" s="17">
        <v>96.092400999999995</v>
      </c>
      <c r="AE73" s="4">
        <v>47.896000000000001</v>
      </c>
      <c r="AF73" s="4">
        <v>52.563000000000002</v>
      </c>
      <c r="AG73" s="4">
        <v>53.14</v>
      </c>
      <c r="AH73" s="4">
        <v>51.645000000000003</v>
      </c>
      <c r="AI73" s="4">
        <v>57.823999999999998</v>
      </c>
      <c r="AJ73" s="4">
        <v>55.991</v>
      </c>
      <c r="AK73" s="4">
        <v>42.625999999999998</v>
      </c>
      <c r="AL73" s="4">
        <v>46.975999999999999</v>
      </c>
      <c r="AM73" s="4">
        <v>47.088999999999999</v>
      </c>
      <c r="AN73" s="17">
        <v>91.784023000000005</v>
      </c>
      <c r="AO73" s="17">
        <v>93.161614999999998</v>
      </c>
      <c r="AP73" s="4">
        <v>50.643000000000001</v>
      </c>
      <c r="AQ73" s="4">
        <v>52.893000000000001</v>
      </c>
      <c r="AR73" s="4">
        <v>53.127000000000002</v>
      </c>
      <c r="AS73" s="4">
        <v>51.645000000000003</v>
      </c>
      <c r="AT73" s="4">
        <v>57.823999999999998</v>
      </c>
      <c r="AU73" s="4">
        <v>55.991</v>
      </c>
      <c r="AV73" s="17">
        <f t="shared" si="2"/>
        <v>51.234749999999998</v>
      </c>
      <c r="AW73" s="4">
        <v>48.05</v>
      </c>
      <c r="AX73" s="4">
        <v>50.51</v>
      </c>
      <c r="AY73" s="4">
        <v>49.753</v>
      </c>
      <c r="AZ73" s="19">
        <v>96.198390000000003</v>
      </c>
      <c r="BA73" s="17">
        <v>97.240099999999998</v>
      </c>
      <c r="BB73" s="4">
        <v>52.250999999999998</v>
      </c>
      <c r="BC73" s="4">
        <v>58.447000000000003</v>
      </c>
      <c r="BD73" s="4">
        <v>58.895000000000003</v>
      </c>
      <c r="BE73" s="4">
        <v>51.645000000000003</v>
      </c>
      <c r="BF73" s="4">
        <v>57.823999999999998</v>
      </c>
      <c r="BG73" s="4">
        <v>55.991</v>
      </c>
      <c r="BH73" s="17">
        <f t="shared" si="3"/>
        <v>53.855999999999995</v>
      </c>
      <c r="BI73" s="4">
        <v>48.822000000000003</v>
      </c>
      <c r="BJ73" s="4">
        <v>54.581000000000003</v>
      </c>
      <c r="BK73" s="4">
        <v>54.976999999999997</v>
      </c>
      <c r="BL73" s="17">
        <v>95.627140999999995</v>
      </c>
      <c r="BM73" s="17">
        <v>96.888271000000003</v>
      </c>
    </row>
    <row r="74" spans="1:65" x14ac:dyDescent="0.2">
      <c r="A74" s="14"/>
      <c r="B74" s="2" t="s">
        <v>28</v>
      </c>
      <c r="C74" s="21" t="s">
        <v>81</v>
      </c>
      <c r="D74" s="4">
        <v>45.53</v>
      </c>
      <c r="E74" s="4">
        <v>49.607999999999997</v>
      </c>
      <c r="F74" s="4">
        <v>50.542000000000002</v>
      </c>
      <c r="G74" s="4">
        <v>45.761000000000003</v>
      </c>
      <c r="H74" s="4">
        <v>50.268000000000001</v>
      </c>
      <c r="I74" s="4">
        <v>48.718000000000004</v>
      </c>
      <c r="J74" s="4">
        <v>41.146000000000001</v>
      </c>
      <c r="K74" s="4">
        <v>44.813000000000002</v>
      </c>
      <c r="L74" s="4">
        <v>45.537999999999997</v>
      </c>
      <c r="M74" s="4">
        <v>41.063000000000002</v>
      </c>
      <c r="N74" s="4">
        <v>46.877000000000002</v>
      </c>
      <c r="O74" s="4">
        <v>45.350999999999999</v>
      </c>
      <c r="P74" s="4">
        <v>3.681</v>
      </c>
      <c r="Q74" s="17">
        <v>91.949881000000005</v>
      </c>
      <c r="R74" s="17">
        <v>93.605492999999996</v>
      </c>
      <c r="S74" s="4">
        <v>44.862000000000002</v>
      </c>
      <c r="T74" s="4">
        <v>48.805999999999997</v>
      </c>
      <c r="U74" s="4">
        <v>49.886000000000003</v>
      </c>
      <c r="V74" s="4">
        <v>45.761000000000003</v>
      </c>
      <c r="W74" s="4">
        <v>50.268000000000001</v>
      </c>
      <c r="X74" s="17">
        <v>48.718000000000004</v>
      </c>
      <c r="Y74" s="4">
        <v>40.884</v>
      </c>
      <c r="Z74" s="4">
        <v>44.878</v>
      </c>
      <c r="AA74" s="4">
        <v>45.283000000000001</v>
      </c>
      <c r="AC74" s="17">
        <v>91.843389000000002</v>
      </c>
      <c r="AD74" s="17">
        <v>93.488568999999998</v>
      </c>
      <c r="AE74" s="4">
        <v>45.731000000000002</v>
      </c>
      <c r="AF74" s="4">
        <v>51.691000000000003</v>
      </c>
      <c r="AG74" s="4">
        <v>51.796999999999997</v>
      </c>
      <c r="AH74" s="4">
        <v>45.761000000000003</v>
      </c>
      <c r="AI74" s="4">
        <v>50.268000000000001</v>
      </c>
      <c r="AJ74" s="4">
        <v>48.718000000000004</v>
      </c>
      <c r="AK74" s="4">
        <v>40.936999999999998</v>
      </c>
      <c r="AL74" s="4">
        <v>46.707999999999998</v>
      </c>
      <c r="AM74" s="4">
        <v>46.84</v>
      </c>
      <c r="AN74" s="17">
        <v>90.244371000000001</v>
      </c>
      <c r="AO74" s="17">
        <v>91.794646999999998</v>
      </c>
      <c r="AP74" s="4">
        <v>45.576999999999998</v>
      </c>
      <c r="AQ74" s="4">
        <v>50.753999999999998</v>
      </c>
      <c r="AR74" s="4">
        <v>50.965000000000003</v>
      </c>
      <c r="AS74" s="4">
        <v>45.761000000000003</v>
      </c>
      <c r="AT74" s="4">
        <v>50.268000000000001</v>
      </c>
      <c r="AU74" s="4">
        <v>48.718000000000004</v>
      </c>
      <c r="AV74" s="17">
        <f t="shared" si="2"/>
        <v>46.897625000000005</v>
      </c>
      <c r="AW74" s="4">
        <v>41.173000000000002</v>
      </c>
      <c r="AX74" s="4">
        <v>47.109000000000002</v>
      </c>
      <c r="AY74" s="4">
        <v>46.615000000000002</v>
      </c>
      <c r="AZ74" s="19">
        <v>92.550922</v>
      </c>
      <c r="BA74" s="17">
        <v>94.326369999999997</v>
      </c>
      <c r="BB74" s="4">
        <v>47.08</v>
      </c>
      <c r="BC74" s="4">
        <v>54.036000000000001</v>
      </c>
      <c r="BD74" s="4">
        <v>52.457000000000001</v>
      </c>
      <c r="BE74" s="4">
        <v>45.761000000000003</v>
      </c>
      <c r="BF74" s="4">
        <v>50.268000000000001</v>
      </c>
      <c r="BG74" s="4">
        <v>48.718000000000004</v>
      </c>
      <c r="BH74" s="17">
        <f t="shared" si="3"/>
        <v>48.621625000000002</v>
      </c>
      <c r="BI74" s="4">
        <v>43.219000000000001</v>
      </c>
      <c r="BJ74" s="4">
        <v>50.606999999999999</v>
      </c>
      <c r="BK74" s="4">
        <v>49.134999999999998</v>
      </c>
      <c r="BL74" s="17">
        <v>93.330734000000007</v>
      </c>
      <c r="BM74" s="17">
        <v>94.977721000000003</v>
      </c>
    </row>
    <row r="75" spans="1:65" x14ac:dyDescent="0.2">
      <c r="A75" s="14"/>
      <c r="B75" s="2" t="s">
        <v>29</v>
      </c>
      <c r="C75" s="21" t="s">
        <v>81</v>
      </c>
      <c r="D75" s="4">
        <v>42.704999999999998</v>
      </c>
      <c r="E75" s="4">
        <v>49.848999999999997</v>
      </c>
      <c r="F75" s="4">
        <v>50.831000000000003</v>
      </c>
      <c r="G75" s="4">
        <v>42.369</v>
      </c>
      <c r="H75" s="4">
        <v>56.021999999999998</v>
      </c>
      <c r="I75" s="4">
        <v>58.594000000000001</v>
      </c>
      <c r="J75" s="4">
        <v>40.482999999999997</v>
      </c>
      <c r="K75" s="4">
        <v>45.173999999999999</v>
      </c>
      <c r="L75" s="4">
        <v>46.258000000000003</v>
      </c>
      <c r="M75" s="4">
        <v>40.350999999999999</v>
      </c>
      <c r="N75" s="4">
        <v>51.595999999999997</v>
      </c>
      <c r="O75" s="4">
        <v>55.993000000000002</v>
      </c>
      <c r="P75" s="4">
        <v>3.6859999999999999</v>
      </c>
      <c r="Q75" s="17">
        <v>92.903268999999995</v>
      </c>
      <c r="R75" s="17">
        <v>95.738574</v>
      </c>
      <c r="S75" s="4">
        <v>42.4</v>
      </c>
      <c r="T75" s="4">
        <v>48.863</v>
      </c>
      <c r="U75" s="4">
        <v>49.978999999999999</v>
      </c>
      <c r="V75" s="4">
        <v>42.369</v>
      </c>
      <c r="W75" s="4">
        <v>56.021999999999998</v>
      </c>
      <c r="X75" s="17">
        <v>58.594000000000001</v>
      </c>
      <c r="Y75" s="4">
        <v>40.25</v>
      </c>
      <c r="Z75" s="4">
        <v>45.252000000000002</v>
      </c>
      <c r="AA75" s="4">
        <v>46.145000000000003</v>
      </c>
      <c r="AC75" s="17">
        <v>92.727829</v>
      </c>
      <c r="AD75" s="17">
        <v>95.683031</v>
      </c>
      <c r="AE75" s="4">
        <v>42.688000000000002</v>
      </c>
      <c r="AF75" s="4">
        <v>51.283000000000001</v>
      </c>
      <c r="AG75" s="4">
        <v>52.014000000000003</v>
      </c>
      <c r="AH75" s="4">
        <v>42.369</v>
      </c>
      <c r="AI75" s="4">
        <v>56.021999999999998</v>
      </c>
      <c r="AJ75" s="4">
        <v>58.594000000000001</v>
      </c>
      <c r="AK75" s="4">
        <v>40.170999999999999</v>
      </c>
      <c r="AL75" s="4">
        <v>45.780999999999999</v>
      </c>
      <c r="AM75" s="4">
        <v>46.167999999999999</v>
      </c>
      <c r="AN75" s="17">
        <v>91.433825999999996</v>
      </c>
      <c r="AO75" s="17">
        <v>94.159546000000006</v>
      </c>
      <c r="AP75" s="4">
        <v>42.795999999999999</v>
      </c>
      <c r="AQ75" s="4">
        <v>51.600999999999999</v>
      </c>
      <c r="AR75" s="4">
        <v>52.307000000000002</v>
      </c>
      <c r="AS75" s="4">
        <v>42.369</v>
      </c>
      <c r="AT75" s="4">
        <v>56.021999999999998</v>
      </c>
      <c r="AU75" s="4">
        <v>58.594000000000001</v>
      </c>
      <c r="AV75" s="17">
        <f t="shared" si="2"/>
        <v>45.085500000000003</v>
      </c>
      <c r="AW75" s="4">
        <v>40.677999999999997</v>
      </c>
      <c r="AX75" s="4">
        <v>48.417999999999999</v>
      </c>
      <c r="AY75" s="4">
        <v>49.136000000000003</v>
      </c>
      <c r="AZ75" s="19">
        <v>93.247640000000004</v>
      </c>
      <c r="BA75" s="17">
        <v>96.644655</v>
      </c>
      <c r="BB75" s="4">
        <v>43.048999999999999</v>
      </c>
      <c r="BC75" s="4">
        <v>54.924999999999997</v>
      </c>
      <c r="BD75" s="4">
        <v>56.960999999999999</v>
      </c>
      <c r="BE75" s="4">
        <v>42.369</v>
      </c>
      <c r="BF75" s="4">
        <v>56.021999999999998</v>
      </c>
      <c r="BG75" s="4">
        <v>58.594000000000001</v>
      </c>
      <c r="BH75" s="17">
        <f t="shared" si="3"/>
        <v>46.272500000000001</v>
      </c>
      <c r="BI75" s="4">
        <v>41.46</v>
      </c>
      <c r="BJ75" s="4">
        <v>50.332000000000001</v>
      </c>
      <c r="BK75" s="4">
        <v>53.341999999999999</v>
      </c>
      <c r="BL75" s="17">
        <v>93.607613000000001</v>
      </c>
      <c r="BM75" s="17">
        <v>96.99624</v>
      </c>
    </row>
    <row r="76" spans="1:65" x14ac:dyDescent="0.2">
      <c r="A76" s="14"/>
      <c r="B76" s="2" t="s">
        <v>30</v>
      </c>
      <c r="C76" s="21" t="s">
        <v>83</v>
      </c>
      <c r="D76" s="4">
        <v>37.258000000000003</v>
      </c>
      <c r="E76" s="4">
        <v>48.354999999999997</v>
      </c>
      <c r="F76" s="4">
        <v>49.68</v>
      </c>
      <c r="G76" s="4">
        <v>36.607999999999997</v>
      </c>
      <c r="H76" s="4">
        <v>50.883000000000003</v>
      </c>
      <c r="I76" s="4">
        <v>53.326000000000001</v>
      </c>
      <c r="J76" s="4">
        <v>35.340000000000003</v>
      </c>
      <c r="K76" s="4">
        <v>43.710999999999999</v>
      </c>
      <c r="L76" s="4">
        <v>45.594999999999999</v>
      </c>
      <c r="M76" s="4">
        <v>34.637999999999998</v>
      </c>
      <c r="N76" s="4">
        <v>46.389000000000003</v>
      </c>
      <c r="O76" s="4">
        <v>50.673000000000002</v>
      </c>
      <c r="P76" s="4">
        <v>3.6680000000000001</v>
      </c>
      <c r="Q76" s="17">
        <v>88.292479999999998</v>
      </c>
      <c r="R76" s="17">
        <v>93.219274999999996</v>
      </c>
      <c r="S76" s="4">
        <v>37.356999999999999</v>
      </c>
      <c r="T76" s="4">
        <v>47.639000000000003</v>
      </c>
      <c r="U76" s="4">
        <v>49.018000000000001</v>
      </c>
      <c r="V76" s="4">
        <v>36.607999999999997</v>
      </c>
      <c r="W76" s="4">
        <v>50.883000000000003</v>
      </c>
      <c r="X76" s="17">
        <v>53.326000000000001</v>
      </c>
      <c r="Y76" s="4">
        <v>35.305</v>
      </c>
      <c r="Z76" s="4">
        <v>43.680999999999997</v>
      </c>
      <c r="AA76" s="4">
        <v>45.470999999999997</v>
      </c>
      <c r="AC76" s="17">
        <v>88.201648000000006</v>
      </c>
      <c r="AD76" s="17">
        <v>93.238367999999994</v>
      </c>
      <c r="AE76" s="4">
        <v>37.387999999999998</v>
      </c>
      <c r="AF76" s="4">
        <v>49.206000000000003</v>
      </c>
      <c r="AG76" s="4">
        <v>50.621000000000002</v>
      </c>
      <c r="AH76" s="4">
        <v>36.607999999999997</v>
      </c>
      <c r="AI76" s="4">
        <v>50.883000000000003</v>
      </c>
      <c r="AJ76" s="4">
        <v>53.326000000000001</v>
      </c>
      <c r="AK76" s="4">
        <v>35.664999999999999</v>
      </c>
      <c r="AL76" s="4">
        <v>44.082999999999998</v>
      </c>
      <c r="AM76" s="4">
        <v>45.618000000000002</v>
      </c>
      <c r="AN76" s="17">
        <v>88.482585</v>
      </c>
      <c r="AO76" s="17">
        <v>93.406120999999999</v>
      </c>
      <c r="AP76" s="4">
        <v>36.909999999999997</v>
      </c>
      <c r="AQ76" s="4">
        <v>49.353000000000002</v>
      </c>
      <c r="AR76" s="4">
        <v>50.697000000000003</v>
      </c>
      <c r="AS76" s="4">
        <v>36.607999999999997</v>
      </c>
      <c r="AT76" s="4">
        <v>50.883000000000003</v>
      </c>
      <c r="AU76" s="4">
        <v>53.326000000000001</v>
      </c>
      <c r="AV76" s="17">
        <f t="shared" si="2"/>
        <v>40.188749999999999</v>
      </c>
      <c r="AW76" s="4">
        <v>34.860999999999997</v>
      </c>
      <c r="AX76" s="4">
        <v>45.402000000000001</v>
      </c>
      <c r="AY76" s="4">
        <v>47.732999999999997</v>
      </c>
      <c r="AZ76" s="19">
        <v>88.354517000000001</v>
      </c>
      <c r="BA76" s="17">
        <v>93.774092999999993</v>
      </c>
      <c r="BB76" s="4">
        <v>37.012</v>
      </c>
      <c r="BC76" s="4">
        <v>50.901000000000003</v>
      </c>
      <c r="BD76" s="4">
        <v>53.216000000000001</v>
      </c>
      <c r="BE76" s="4">
        <v>36.607999999999997</v>
      </c>
      <c r="BF76" s="4">
        <v>50.883000000000003</v>
      </c>
      <c r="BG76" s="4">
        <v>53.326000000000001</v>
      </c>
      <c r="BH76" s="17">
        <f t="shared" si="3"/>
        <v>40.773625000000003</v>
      </c>
      <c r="BI76" s="4">
        <v>35.323</v>
      </c>
      <c r="BJ76" s="4">
        <v>46.262999999999998</v>
      </c>
      <c r="BK76" s="4">
        <v>50.19</v>
      </c>
      <c r="BL76" s="17">
        <v>88.891112000000007</v>
      </c>
      <c r="BM76" s="17">
        <v>94.425948000000005</v>
      </c>
    </row>
    <row r="77" spans="1:65" x14ac:dyDescent="0.2">
      <c r="A77" s="14"/>
      <c r="B77" s="2" t="s">
        <v>31</v>
      </c>
      <c r="C77" s="21" t="s">
        <v>82</v>
      </c>
      <c r="D77" s="4">
        <v>44.122</v>
      </c>
      <c r="E77" s="4">
        <v>50.204000000000001</v>
      </c>
      <c r="F77" s="4">
        <v>51.210999999999999</v>
      </c>
      <c r="G77" s="4">
        <v>41.201999999999998</v>
      </c>
      <c r="H77" s="4">
        <v>58.445999999999998</v>
      </c>
      <c r="I77" s="4">
        <v>59.610999999999997</v>
      </c>
      <c r="J77" s="4">
        <v>38.908999999999999</v>
      </c>
      <c r="K77" s="4">
        <v>45.442999999999998</v>
      </c>
      <c r="L77" s="4">
        <v>46.326999999999998</v>
      </c>
      <c r="M77" s="4">
        <v>36.206000000000003</v>
      </c>
      <c r="N77" s="4">
        <v>55.826999999999998</v>
      </c>
      <c r="O77" s="4">
        <v>57.203000000000003</v>
      </c>
      <c r="P77" s="4">
        <v>3.6829999999999998</v>
      </c>
      <c r="Q77" s="17">
        <v>91.662177999999997</v>
      </c>
      <c r="R77" s="17">
        <v>92.996292999999994</v>
      </c>
      <c r="S77" s="4">
        <v>43.503</v>
      </c>
      <c r="T77" s="4">
        <v>49.195</v>
      </c>
      <c r="U77" s="4">
        <v>50.276000000000003</v>
      </c>
      <c r="V77" s="4">
        <v>41.201999999999998</v>
      </c>
      <c r="W77" s="4">
        <v>58.445999999999998</v>
      </c>
      <c r="X77" s="17">
        <v>59.610999999999997</v>
      </c>
      <c r="Y77" s="4">
        <v>38.270000000000003</v>
      </c>
      <c r="Z77" s="4">
        <v>45.709000000000003</v>
      </c>
      <c r="AA77" s="4">
        <v>46.234000000000002</v>
      </c>
      <c r="AC77" s="17">
        <v>91.488071000000005</v>
      </c>
      <c r="AD77" s="17">
        <v>92.823138</v>
      </c>
      <c r="AE77" s="4">
        <v>44.518999999999998</v>
      </c>
      <c r="AF77" s="4">
        <v>52.289000000000001</v>
      </c>
      <c r="AG77" s="4">
        <v>52.517000000000003</v>
      </c>
      <c r="AH77" s="4">
        <v>41.201999999999998</v>
      </c>
      <c r="AI77" s="4">
        <v>58.445999999999998</v>
      </c>
      <c r="AJ77" s="4">
        <v>59.610999999999997</v>
      </c>
      <c r="AK77" s="4">
        <v>39.549999999999997</v>
      </c>
      <c r="AL77" s="4">
        <v>46.555999999999997</v>
      </c>
      <c r="AM77" s="4">
        <v>46.341000000000001</v>
      </c>
      <c r="AN77" s="17">
        <v>90.834287000000003</v>
      </c>
      <c r="AO77" s="17">
        <v>92.046651999999995</v>
      </c>
      <c r="AP77" s="4">
        <v>41.726999999999997</v>
      </c>
      <c r="AQ77" s="4">
        <v>52.69</v>
      </c>
      <c r="AR77" s="4">
        <v>52.99</v>
      </c>
      <c r="AS77" s="4">
        <v>41.201999999999998</v>
      </c>
      <c r="AT77" s="4">
        <v>58.445999999999998</v>
      </c>
      <c r="AU77" s="4">
        <v>59.610999999999997</v>
      </c>
      <c r="AV77" s="17">
        <f t="shared" si="2"/>
        <v>44.505249999999997</v>
      </c>
      <c r="AW77" s="4">
        <v>36.573999999999998</v>
      </c>
      <c r="AX77" s="4">
        <v>50.24</v>
      </c>
      <c r="AY77" s="4">
        <v>49.664999999999999</v>
      </c>
      <c r="AZ77" s="19">
        <v>91.874931000000004</v>
      </c>
      <c r="BA77" s="17">
        <v>93.365074000000007</v>
      </c>
      <c r="BB77" s="4">
        <v>42.932000000000002</v>
      </c>
      <c r="BC77" s="4">
        <v>58.259</v>
      </c>
      <c r="BD77" s="4">
        <v>59.226999999999997</v>
      </c>
      <c r="BE77" s="4">
        <v>41.201999999999998</v>
      </c>
      <c r="BF77" s="4">
        <v>58.445999999999998</v>
      </c>
      <c r="BG77" s="4">
        <v>59.610999999999997</v>
      </c>
      <c r="BH77" s="17">
        <f t="shared" si="3"/>
        <v>46.884749999999997</v>
      </c>
      <c r="BI77" s="4">
        <v>38.438000000000002</v>
      </c>
      <c r="BJ77" s="4">
        <v>54.146000000000001</v>
      </c>
      <c r="BK77" s="4">
        <v>55.003</v>
      </c>
      <c r="BL77" s="17">
        <v>92.585268999999997</v>
      </c>
      <c r="BM77" s="17">
        <v>93.961336000000003</v>
      </c>
    </row>
    <row r="78" spans="1:65" x14ac:dyDescent="0.2">
      <c r="A78" s="14"/>
      <c r="B78" s="2" t="s">
        <v>32</v>
      </c>
      <c r="C78" s="21" t="s">
        <v>83</v>
      </c>
      <c r="D78" s="4">
        <v>36.387</v>
      </c>
      <c r="E78" s="4">
        <v>49.694000000000003</v>
      </c>
      <c r="F78" s="4">
        <v>50.960999999999999</v>
      </c>
      <c r="G78" s="4">
        <v>35.017000000000003</v>
      </c>
      <c r="H78" s="4">
        <v>52.24</v>
      </c>
      <c r="I78" s="4">
        <v>53.377000000000002</v>
      </c>
      <c r="J78" s="4">
        <v>30.443000000000001</v>
      </c>
      <c r="K78" s="4">
        <v>44.968000000000004</v>
      </c>
      <c r="L78" s="4">
        <v>46.134999999999998</v>
      </c>
      <c r="M78" s="4">
        <v>29.315999999999999</v>
      </c>
      <c r="N78" s="4">
        <v>48.975000000000001</v>
      </c>
      <c r="O78" s="4">
        <v>50.271000000000001</v>
      </c>
      <c r="P78" s="4">
        <v>3.6960000000000002</v>
      </c>
      <c r="Q78" s="17">
        <v>81.562556999999998</v>
      </c>
      <c r="R78" s="17">
        <v>83.906200999999996</v>
      </c>
      <c r="S78" s="4">
        <v>36.046999999999997</v>
      </c>
      <c r="T78" s="4">
        <v>48.838000000000001</v>
      </c>
      <c r="U78" s="4">
        <v>50.079000000000001</v>
      </c>
      <c r="V78" s="4">
        <v>35.017000000000003</v>
      </c>
      <c r="W78" s="4">
        <v>52.24</v>
      </c>
      <c r="X78" s="17">
        <v>53.377000000000002</v>
      </c>
      <c r="Y78" s="4">
        <v>29.95</v>
      </c>
      <c r="Z78" s="4">
        <v>45.222000000000001</v>
      </c>
      <c r="AA78" s="4">
        <v>46.023000000000003</v>
      </c>
      <c r="AC78" s="17">
        <v>81.303156000000001</v>
      </c>
      <c r="AD78" s="17">
        <v>83.548152999999999</v>
      </c>
      <c r="AE78" s="4">
        <v>36.738999999999997</v>
      </c>
      <c r="AF78" s="4">
        <v>51.875999999999998</v>
      </c>
      <c r="AG78" s="4">
        <v>52.488999999999997</v>
      </c>
      <c r="AH78" s="4">
        <v>35.017000000000003</v>
      </c>
      <c r="AI78" s="4">
        <v>52.24</v>
      </c>
      <c r="AJ78" s="4">
        <v>53.377000000000002</v>
      </c>
      <c r="AK78" s="4">
        <v>31.134</v>
      </c>
      <c r="AL78" s="4">
        <v>46.402999999999999</v>
      </c>
      <c r="AM78" s="4">
        <v>46.537999999999997</v>
      </c>
      <c r="AN78" s="17">
        <v>82.476224999999999</v>
      </c>
      <c r="AO78" s="17">
        <v>84.426350999999997</v>
      </c>
      <c r="AP78" s="4">
        <v>35.204000000000001</v>
      </c>
      <c r="AQ78" s="4">
        <v>51.59</v>
      </c>
      <c r="AR78" s="4">
        <v>52.668999999999997</v>
      </c>
      <c r="AS78" s="4">
        <v>35.017000000000003</v>
      </c>
      <c r="AT78" s="4">
        <v>52.24</v>
      </c>
      <c r="AU78" s="4">
        <v>53.377000000000002</v>
      </c>
      <c r="AV78" s="17">
        <f t="shared" si="2"/>
        <v>39.435374999999993</v>
      </c>
      <c r="AW78" s="4">
        <v>29.434000000000001</v>
      </c>
      <c r="AX78" s="4">
        <v>48.49</v>
      </c>
      <c r="AY78" s="4">
        <v>49.283000000000001</v>
      </c>
      <c r="AZ78" s="19">
        <v>81.391389000000004</v>
      </c>
      <c r="BA78" s="17">
        <v>83.717956000000001</v>
      </c>
      <c r="BB78" s="4">
        <v>35.328000000000003</v>
      </c>
      <c r="BC78" s="4">
        <v>55.677999999999997</v>
      </c>
      <c r="BD78" s="4">
        <v>57.151000000000003</v>
      </c>
      <c r="BE78" s="4">
        <v>35.017000000000003</v>
      </c>
      <c r="BF78" s="4">
        <v>52.24</v>
      </c>
      <c r="BG78" s="4">
        <v>53.377000000000002</v>
      </c>
      <c r="BH78" s="17">
        <f t="shared" si="3"/>
        <v>40.599625000000003</v>
      </c>
      <c r="BI78" s="4">
        <v>29.763999999999999</v>
      </c>
      <c r="BJ78" s="4">
        <v>51.838000000000001</v>
      </c>
      <c r="BK78" s="4">
        <v>53.383000000000003</v>
      </c>
      <c r="BL78" s="17">
        <v>81.975009999999997</v>
      </c>
      <c r="BM78" s="17">
        <v>84.264407000000006</v>
      </c>
    </row>
    <row r="79" spans="1:65" x14ac:dyDescent="0.2">
      <c r="A79" s="14"/>
      <c r="B79" s="2" t="s">
        <v>33</v>
      </c>
      <c r="C79" s="21" t="s">
        <v>82</v>
      </c>
      <c r="D79" s="4">
        <v>42.262</v>
      </c>
      <c r="E79" s="4">
        <v>50.040999999999997</v>
      </c>
      <c r="F79" s="4">
        <v>51.195999999999998</v>
      </c>
      <c r="G79" s="4">
        <v>40.823</v>
      </c>
      <c r="H79" s="4">
        <v>55.915999999999997</v>
      </c>
      <c r="I79" s="4">
        <v>57.180999999999997</v>
      </c>
      <c r="J79" s="4">
        <v>37.472999999999999</v>
      </c>
      <c r="K79" s="4">
        <v>45.326000000000001</v>
      </c>
      <c r="L79" s="4">
        <v>46.378</v>
      </c>
      <c r="M79" s="4">
        <v>36.076999999999998</v>
      </c>
      <c r="N79" s="4">
        <v>53.247</v>
      </c>
      <c r="O79" s="4">
        <v>54.759</v>
      </c>
      <c r="P79" s="4">
        <v>3.6930000000000001</v>
      </c>
      <c r="Q79" s="17">
        <v>90.068117000000001</v>
      </c>
      <c r="R79" s="17">
        <v>91.969643000000005</v>
      </c>
      <c r="S79" s="4">
        <v>41.978999999999999</v>
      </c>
      <c r="T79" s="4">
        <v>49.110999999999997</v>
      </c>
      <c r="U79" s="4">
        <v>50.268999999999998</v>
      </c>
      <c r="V79" s="4">
        <v>40.823</v>
      </c>
      <c r="W79" s="4">
        <v>55.915999999999997</v>
      </c>
      <c r="X79" s="17">
        <v>57.180999999999997</v>
      </c>
      <c r="Y79" s="4">
        <v>37.127000000000002</v>
      </c>
      <c r="Z79" s="4">
        <v>45.567999999999998</v>
      </c>
      <c r="AA79" s="4">
        <v>46.244</v>
      </c>
      <c r="AC79" s="17">
        <v>90.012739999999994</v>
      </c>
      <c r="AD79" s="17">
        <v>91.871803999999997</v>
      </c>
      <c r="AE79" s="4">
        <v>42.835999999999999</v>
      </c>
      <c r="AF79" s="4">
        <v>52.192999999999998</v>
      </c>
      <c r="AG79" s="4">
        <v>52.548999999999999</v>
      </c>
      <c r="AH79" s="4">
        <v>40.823</v>
      </c>
      <c r="AI79" s="4">
        <v>55.915999999999997</v>
      </c>
      <c r="AJ79" s="4">
        <v>57.180999999999997</v>
      </c>
      <c r="AK79" s="4">
        <v>38.195999999999998</v>
      </c>
      <c r="AL79" s="4">
        <v>46.622</v>
      </c>
      <c r="AM79" s="4">
        <v>46.491999999999997</v>
      </c>
      <c r="AN79" s="17">
        <v>89.624292999999994</v>
      </c>
      <c r="AO79" s="17">
        <v>91.370721000000003</v>
      </c>
      <c r="AP79" s="4">
        <v>41.177</v>
      </c>
      <c r="AQ79" s="4">
        <v>52.414000000000001</v>
      </c>
      <c r="AR79" s="4">
        <v>52.930999999999997</v>
      </c>
      <c r="AS79" s="4">
        <v>40.823</v>
      </c>
      <c r="AT79" s="4">
        <v>55.915999999999997</v>
      </c>
      <c r="AU79" s="4">
        <v>57.180999999999997</v>
      </c>
      <c r="AV79" s="17">
        <f t="shared" si="2"/>
        <v>44.050874999999998</v>
      </c>
      <c r="AW79" s="4">
        <v>36.353999999999999</v>
      </c>
      <c r="AX79" s="4">
        <v>49.814999999999998</v>
      </c>
      <c r="AY79" s="4">
        <v>49.65</v>
      </c>
      <c r="AZ79" s="19">
        <v>90.445869999999999</v>
      </c>
      <c r="BA79" s="17">
        <v>92.419636999999994</v>
      </c>
      <c r="BB79" s="4">
        <v>42.005000000000003</v>
      </c>
      <c r="BC79" s="4">
        <v>57.393999999999998</v>
      </c>
      <c r="BD79" s="4">
        <v>58.52</v>
      </c>
      <c r="BE79" s="4">
        <v>40.823</v>
      </c>
      <c r="BF79" s="4">
        <v>55.915999999999997</v>
      </c>
      <c r="BG79" s="4">
        <v>57.180999999999997</v>
      </c>
      <c r="BH79" s="17">
        <f t="shared" si="3"/>
        <v>45.993000000000002</v>
      </c>
      <c r="BI79" s="4">
        <v>37.588999999999999</v>
      </c>
      <c r="BJ79" s="4">
        <v>53.485999999999997</v>
      </c>
      <c r="BK79" s="4">
        <v>54.554000000000002</v>
      </c>
      <c r="BL79" s="17">
        <v>90.999005999999994</v>
      </c>
      <c r="BM79" s="17">
        <v>92.904329000000004</v>
      </c>
    </row>
    <row r="80" spans="1:65" x14ac:dyDescent="0.2">
      <c r="A80" s="14"/>
      <c r="B80" s="2" t="s">
        <v>34</v>
      </c>
      <c r="C80" s="21" t="s">
        <v>83</v>
      </c>
      <c r="D80" s="4">
        <v>35.362000000000002</v>
      </c>
      <c r="E80" s="4">
        <v>48.825000000000003</v>
      </c>
      <c r="F80" s="4">
        <v>50.738999999999997</v>
      </c>
      <c r="G80" s="4">
        <v>34.569000000000003</v>
      </c>
      <c r="H80" s="4">
        <v>49.393999999999998</v>
      </c>
      <c r="I80" s="4">
        <v>50.774000000000001</v>
      </c>
      <c r="J80" s="4">
        <v>29.913</v>
      </c>
      <c r="K80" s="4">
        <v>44.259</v>
      </c>
      <c r="L80" s="4">
        <v>46.085999999999999</v>
      </c>
      <c r="M80" s="4">
        <v>29.158999999999999</v>
      </c>
      <c r="N80" s="4">
        <v>46.118000000000002</v>
      </c>
      <c r="O80" s="4">
        <v>47.643999999999998</v>
      </c>
      <c r="P80" s="4">
        <v>3.6909999999999998</v>
      </c>
      <c r="Q80" s="17">
        <v>77.732802000000007</v>
      </c>
      <c r="R80" s="17">
        <v>80.372373999999994</v>
      </c>
      <c r="S80" s="4">
        <v>35.274999999999999</v>
      </c>
      <c r="T80" s="4">
        <v>48.295000000000002</v>
      </c>
      <c r="U80" s="4">
        <v>49.936</v>
      </c>
      <c r="V80" s="4">
        <v>34.569000000000003</v>
      </c>
      <c r="W80" s="4">
        <v>49.393999999999998</v>
      </c>
      <c r="X80" s="17">
        <v>50.774000000000001</v>
      </c>
      <c r="Y80" s="4">
        <v>29.670999999999999</v>
      </c>
      <c r="Z80" s="4">
        <v>44.433999999999997</v>
      </c>
      <c r="AA80" s="4">
        <v>45.877000000000002</v>
      </c>
      <c r="AC80" s="17">
        <v>77.650295</v>
      </c>
      <c r="AD80" s="17">
        <v>80.233618000000007</v>
      </c>
      <c r="AE80" s="4">
        <v>35.734000000000002</v>
      </c>
      <c r="AF80" s="4">
        <v>50.686</v>
      </c>
      <c r="AG80" s="4">
        <v>52.396999999999998</v>
      </c>
      <c r="AH80" s="4">
        <v>34.569000000000003</v>
      </c>
      <c r="AI80" s="4">
        <v>49.393999999999998</v>
      </c>
      <c r="AJ80" s="4">
        <v>50.774000000000001</v>
      </c>
      <c r="AK80" s="4">
        <v>30.454999999999998</v>
      </c>
      <c r="AL80" s="4">
        <v>45.923000000000002</v>
      </c>
      <c r="AM80" s="4">
        <v>46.865000000000002</v>
      </c>
      <c r="AN80" s="17">
        <v>78.534193000000002</v>
      </c>
      <c r="AO80" s="17">
        <v>80.965473000000003</v>
      </c>
      <c r="AP80" s="4">
        <v>34.707000000000001</v>
      </c>
      <c r="AQ80" s="4">
        <v>50.1</v>
      </c>
      <c r="AR80" s="4">
        <v>52.09</v>
      </c>
      <c r="AS80" s="4">
        <v>34.569000000000003</v>
      </c>
      <c r="AT80" s="4">
        <v>49.393999999999998</v>
      </c>
      <c r="AU80" s="4">
        <v>50.774000000000001</v>
      </c>
      <c r="AV80" s="17">
        <f t="shared" si="2"/>
        <v>38.804000000000002</v>
      </c>
      <c r="AW80" s="4">
        <v>29.253</v>
      </c>
      <c r="AX80" s="4">
        <v>46.625999999999998</v>
      </c>
      <c r="AY80" s="4">
        <v>48.587000000000003</v>
      </c>
      <c r="AZ80" s="19">
        <v>77.781093999999996</v>
      </c>
      <c r="BA80" s="17">
        <v>80.438077000000007</v>
      </c>
      <c r="BB80" s="4">
        <v>34.902000000000001</v>
      </c>
      <c r="BC80" s="4">
        <v>52.323999999999998</v>
      </c>
      <c r="BD80" s="4">
        <v>55.222999999999999</v>
      </c>
      <c r="BE80" s="4">
        <v>34.569000000000003</v>
      </c>
      <c r="BF80" s="4">
        <v>49.393999999999998</v>
      </c>
      <c r="BG80" s="4">
        <v>50.774000000000001</v>
      </c>
      <c r="BH80" s="17">
        <f t="shared" si="3"/>
        <v>39.619875</v>
      </c>
      <c r="BI80" s="4">
        <v>29.617000000000001</v>
      </c>
      <c r="BJ80" s="4">
        <v>48.91</v>
      </c>
      <c r="BK80" s="4">
        <v>51.823</v>
      </c>
      <c r="BL80" s="17">
        <v>78.284998999999999</v>
      </c>
      <c r="BM80" s="17">
        <v>80.901450999999994</v>
      </c>
    </row>
    <row r="81" spans="1:65" x14ac:dyDescent="0.2">
      <c r="A81" s="13" t="s">
        <v>41</v>
      </c>
      <c r="B81" s="2" t="s">
        <v>9</v>
      </c>
      <c r="C81" s="21" t="s">
        <v>79</v>
      </c>
      <c r="D81" s="4">
        <v>47.231999999999999</v>
      </c>
      <c r="E81" s="4">
        <v>52.728000000000002</v>
      </c>
      <c r="F81" s="4">
        <v>52.119</v>
      </c>
      <c r="G81" s="4">
        <v>47.752000000000002</v>
      </c>
      <c r="H81" s="4">
        <v>57.042999999999999</v>
      </c>
      <c r="I81" s="4">
        <v>57.014000000000003</v>
      </c>
      <c r="J81" s="4">
        <v>44.476999999999997</v>
      </c>
      <c r="K81" s="4">
        <v>48.914999999999999</v>
      </c>
      <c r="L81" s="4">
        <v>48.311999999999998</v>
      </c>
      <c r="M81" s="4">
        <v>44.173999999999999</v>
      </c>
      <c r="N81" s="4">
        <v>53.834000000000003</v>
      </c>
      <c r="O81" s="4">
        <v>53.91</v>
      </c>
      <c r="P81" s="4">
        <v>3.355</v>
      </c>
      <c r="Q81" s="17">
        <v>95.358579000000006</v>
      </c>
      <c r="R81" s="17">
        <v>97.215765000000005</v>
      </c>
      <c r="S81" s="4">
        <v>46.645000000000003</v>
      </c>
      <c r="T81" s="4">
        <v>51.77</v>
      </c>
      <c r="U81" s="4">
        <v>51.06</v>
      </c>
      <c r="V81" s="4">
        <v>47.752000000000002</v>
      </c>
      <c r="W81" s="4">
        <v>57.042999999999999</v>
      </c>
      <c r="X81" s="17">
        <v>57.014000000000003</v>
      </c>
      <c r="Y81" s="4">
        <v>44.234999999999999</v>
      </c>
      <c r="Z81" s="4">
        <v>48.646999999999998</v>
      </c>
      <c r="AA81" s="4">
        <v>48.185000000000002</v>
      </c>
      <c r="AC81" s="17">
        <v>95.090401</v>
      </c>
      <c r="AD81" s="17">
        <v>96.852322000000001</v>
      </c>
      <c r="AE81" s="4">
        <v>46.231999999999999</v>
      </c>
      <c r="AF81" s="4">
        <v>52.341999999999999</v>
      </c>
      <c r="AG81" s="4">
        <v>52.171999999999997</v>
      </c>
      <c r="AH81" s="4">
        <v>47.752000000000002</v>
      </c>
      <c r="AI81" s="4">
        <v>57.042999999999999</v>
      </c>
      <c r="AJ81" s="4">
        <v>57.014000000000003</v>
      </c>
      <c r="AK81" s="4">
        <v>43.713000000000001</v>
      </c>
      <c r="AL81" s="4">
        <v>47.970999999999997</v>
      </c>
      <c r="AM81" s="4">
        <v>47.523000000000003</v>
      </c>
      <c r="AN81" s="17">
        <v>93.824528999999998</v>
      </c>
      <c r="AO81" s="17">
        <v>95.658541999999997</v>
      </c>
      <c r="AP81" s="4">
        <v>47.244999999999997</v>
      </c>
      <c r="AQ81" s="4">
        <v>54.844000000000001</v>
      </c>
      <c r="AR81" s="4">
        <v>54.031999999999996</v>
      </c>
      <c r="AS81" s="4">
        <v>47.752000000000002</v>
      </c>
      <c r="AT81" s="4">
        <v>57.042999999999999</v>
      </c>
      <c r="AU81" s="4">
        <v>57.014000000000003</v>
      </c>
      <c r="AV81" s="17">
        <f t="shared" si="2"/>
        <v>49.043249999999993</v>
      </c>
      <c r="AW81" s="4">
        <v>44.018000000000001</v>
      </c>
      <c r="AX81" s="4">
        <v>51.713000000000001</v>
      </c>
      <c r="AY81" s="4">
        <v>51.313000000000002</v>
      </c>
      <c r="AZ81" s="19">
        <v>95.387473</v>
      </c>
      <c r="BA81" s="17">
        <v>97.161647000000002</v>
      </c>
      <c r="BB81" s="4">
        <v>48.631</v>
      </c>
      <c r="BC81" s="4">
        <v>56.805</v>
      </c>
      <c r="BD81" s="4">
        <v>56.131999999999998</v>
      </c>
      <c r="BE81" s="4">
        <v>47.752000000000002</v>
      </c>
      <c r="BF81" s="4">
        <v>57.042999999999999</v>
      </c>
      <c r="BG81" s="4">
        <v>57.014000000000003</v>
      </c>
      <c r="BH81" s="17">
        <f t="shared" si="3"/>
        <v>50.590375000000002</v>
      </c>
      <c r="BI81" s="4">
        <v>48.545000000000002</v>
      </c>
      <c r="BJ81" s="4">
        <v>54.938000000000002</v>
      </c>
      <c r="BK81" s="4">
        <v>53.686</v>
      </c>
      <c r="BL81" s="17">
        <v>96.016150999999994</v>
      </c>
      <c r="BM81" s="17">
        <v>97.697837000000007</v>
      </c>
    </row>
    <row r="82" spans="1:65" x14ac:dyDescent="0.2">
      <c r="A82" s="14"/>
      <c r="B82" s="2" t="s">
        <v>10</v>
      </c>
      <c r="C82" s="21" t="s">
        <v>80</v>
      </c>
      <c r="D82" s="4">
        <v>45.587000000000003</v>
      </c>
      <c r="E82" s="4">
        <v>52.834000000000003</v>
      </c>
      <c r="F82" s="4">
        <v>52.313000000000002</v>
      </c>
      <c r="G82" s="4">
        <v>43.017000000000003</v>
      </c>
      <c r="H82" s="4">
        <v>52.999000000000002</v>
      </c>
      <c r="I82" s="4">
        <v>53.276000000000003</v>
      </c>
      <c r="J82" s="4">
        <v>40.646999999999998</v>
      </c>
      <c r="K82" s="4">
        <v>48.701999999999998</v>
      </c>
      <c r="L82" s="4">
        <v>48.210999999999999</v>
      </c>
      <c r="M82" s="4">
        <v>37.677999999999997</v>
      </c>
      <c r="N82" s="4">
        <v>49.424999999999997</v>
      </c>
      <c r="O82" s="4">
        <v>49.655000000000001</v>
      </c>
      <c r="P82" s="4">
        <v>3.3519999999999999</v>
      </c>
      <c r="Q82" s="17">
        <v>93.652101000000002</v>
      </c>
      <c r="R82" s="17">
        <v>95.183954</v>
      </c>
      <c r="S82" s="4">
        <v>45.023000000000003</v>
      </c>
      <c r="T82" s="4">
        <v>51.856999999999999</v>
      </c>
      <c r="U82" s="4">
        <v>51.305</v>
      </c>
      <c r="V82" s="4">
        <v>43.017000000000003</v>
      </c>
      <c r="W82" s="4">
        <v>52.999000000000002</v>
      </c>
      <c r="X82" s="17">
        <v>53.276000000000003</v>
      </c>
      <c r="Y82" s="4">
        <v>39.994999999999997</v>
      </c>
      <c r="Z82" s="4">
        <v>48.484000000000002</v>
      </c>
      <c r="AA82" s="4">
        <v>48.128</v>
      </c>
      <c r="AC82" s="17">
        <v>93.509924999999996</v>
      </c>
      <c r="AD82" s="17">
        <v>94.968772999999999</v>
      </c>
      <c r="AE82" s="4">
        <v>45.973999999999997</v>
      </c>
      <c r="AF82" s="4">
        <v>53.276000000000003</v>
      </c>
      <c r="AG82" s="4">
        <v>52.963000000000001</v>
      </c>
      <c r="AH82" s="4">
        <v>43.017000000000003</v>
      </c>
      <c r="AI82" s="4">
        <v>52.999000000000002</v>
      </c>
      <c r="AJ82" s="4">
        <v>53.276000000000003</v>
      </c>
      <c r="AK82" s="4">
        <v>41.582000000000001</v>
      </c>
      <c r="AL82" s="4">
        <v>48.271000000000001</v>
      </c>
      <c r="AM82" s="4">
        <v>47.970999999999997</v>
      </c>
      <c r="AN82" s="17">
        <v>93.116192999999996</v>
      </c>
      <c r="AO82" s="17">
        <v>94.593568000000005</v>
      </c>
      <c r="AP82" s="4">
        <v>43.386000000000003</v>
      </c>
      <c r="AQ82" s="4">
        <v>54.54</v>
      </c>
      <c r="AR82" s="4">
        <v>53.96</v>
      </c>
      <c r="AS82" s="4">
        <v>43.017000000000003</v>
      </c>
      <c r="AT82" s="4">
        <v>52.999000000000002</v>
      </c>
      <c r="AU82" s="4">
        <v>53.276000000000003</v>
      </c>
      <c r="AV82" s="17">
        <f t="shared" si="2"/>
        <v>46.102000000000004</v>
      </c>
      <c r="AW82" s="4">
        <v>38.011000000000003</v>
      </c>
      <c r="AX82" s="4">
        <v>50.64</v>
      </c>
      <c r="AY82" s="4">
        <v>50.32</v>
      </c>
      <c r="AZ82" s="19">
        <v>93.448469000000003</v>
      </c>
      <c r="BA82" s="17">
        <v>94.963368000000003</v>
      </c>
      <c r="BB82" s="4">
        <v>44.904000000000003</v>
      </c>
      <c r="BC82" s="4">
        <v>56.74</v>
      </c>
      <c r="BD82" s="4">
        <v>56.415999999999997</v>
      </c>
      <c r="BE82" s="4">
        <v>43.017000000000003</v>
      </c>
      <c r="BF82" s="4">
        <v>52.999000000000002</v>
      </c>
      <c r="BG82" s="4">
        <v>53.276000000000003</v>
      </c>
      <c r="BH82" s="17">
        <f t="shared" si="3"/>
        <v>47.822500000000005</v>
      </c>
      <c r="BI82" s="4">
        <v>40.601999999999997</v>
      </c>
      <c r="BJ82" s="4">
        <v>54.122</v>
      </c>
      <c r="BK82" s="4">
        <v>53.244999999999997</v>
      </c>
      <c r="BL82" s="17">
        <v>94.575614000000002</v>
      </c>
      <c r="BM82" s="17">
        <v>95.886937000000003</v>
      </c>
    </row>
    <row r="83" spans="1:65" x14ac:dyDescent="0.2">
      <c r="A83" s="14"/>
      <c r="B83" s="2" t="s">
        <v>11</v>
      </c>
      <c r="C83" s="21" t="s">
        <v>81</v>
      </c>
      <c r="D83" s="4">
        <v>45.332000000000001</v>
      </c>
      <c r="E83" s="4">
        <v>53.23</v>
      </c>
      <c r="F83" s="4">
        <v>52.542999999999999</v>
      </c>
      <c r="G83" s="4">
        <v>41.996000000000002</v>
      </c>
      <c r="H83" s="4">
        <v>52.353999999999999</v>
      </c>
      <c r="I83" s="4">
        <v>52.582999999999998</v>
      </c>
      <c r="J83" s="4">
        <v>39.914000000000001</v>
      </c>
      <c r="K83" s="4">
        <v>48.863</v>
      </c>
      <c r="L83" s="4">
        <v>48.326000000000001</v>
      </c>
      <c r="M83" s="4">
        <v>36.716999999999999</v>
      </c>
      <c r="N83" s="4">
        <v>48.984999999999999</v>
      </c>
      <c r="O83" s="4">
        <v>49.261000000000003</v>
      </c>
      <c r="P83" s="4">
        <v>3.37</v>
      </c>
      <c r="Q83" s="17">
        <v>93.785976000000005</v>
      </c>
      <c r="R83" s="17">
        <v>95.750867999999997</v>
      </c>
      <c r="S83" s="4">
        <v>44.65</v>
      </c>
      <c r="T83" s="4">
        <v>52.210999999999999</v>
      </c>
      <c r="U83" s="4">
        <v>51.451999999999998</v>
      </c>
      <c r="V83" s="4">
        <v>41.996000000000002</v>
      </c>
      <c r="W83" s="4">
        <v>52.353999999999999</v>
      </c>
      <c r="X83" s="17">
        <v>52.582999999999998</v>
      </c>
      <c r="Y83" s="4">
        <v>39.116999999999997</v>
      </c>
      <c r="Z83" s="4">
        <v>48.646000000000001</v>
      </c>
      <c r="AA83" s="4">
        <v>48.204999999999998</v>
      </c>
      <c r="AC83" s="17">
        <v>93.704499999999996</v>
      </c>
      <c r="AD83" s="17">
        <v>95.581484000000003</v>
      </c>
      <c r="AE83" s="4">
        <v>45.347000000000001</v>
      </c>
      <c r="AF83" s="4">
        <v>53.331000000000003</v>
      </c>
      <c r="AG83" s="4">
        <v>53.087000000000003</v>
      </c>
      <c r="AH83" s="4">
        <v>41.996000000000002</v>
      </c>
      <c r="AI83" s="4">
        <v>52.353999999999999</v>
      </c>
      <c r="AJ83" s="4">
        <v>52.582999999999998</v>
      </c>
      <c r="AK83" s="4">
        <v>40.469000000000001</v>
      </c>
      <c r="AL83" s="4">
        <v>48.494999999999997</v>
      </c>
      <c r="AM83" s="4">
        <v>48.133000000000003</v>
      </c>
      <c r="AN83" s="17">
        <v>93.440318000000005</v>
      </c>
      <c r="AO83" s="17">
        <v>95.241962999999998</v>
      </c>
      <c r="AP83" s="4">
        <v>42.494</v>
      </c>
      <c r="AQ83" s="4">
        <v>54.841999999999999</v>
      </c>
      <c r="AR83" s="4">
        <v>54.195999999999998</v>
      </c>
      <c r="AS83" s="4">
        <v>41.996000000000002</v>
      </c>
      <c r="AT83" s="4">
        <v>52.353999999999999</v>
      </c>
      <c r="AU83" s="4">
        <v>52.582999999999998</v>
      </c>
      <c r="AV83" s="17">
        <f t="shared" si="2"/>
        <v>45.500249999999994</v>
      </c>
      <c r="AW83" s="4">
        <v>37.079000000000001</v>
      </c>
      <c r="AX83" s="4">
        <v>50.697000000000003</v>
      </c>
      <c r="AY83" s="4">
        <v>50.420999999999999</v>
      </c>
      <c r="AZ83" s="19">
        <v>93.595774000000006</v>
      </c>
      <c r="BA83" s="17">
        <v>95.543976000000001</v>
      </c>
      <c r="BB83" s="4">
        <v>43.499000000000002</v>
      </c>
      <c r="BC83" s="4">
        <v>56.557000000000002</v>
      </c>
      <c r="BD83" s="4">
        <v>56.040999999999997</v>
      </c>
      <c r="BE83" s="4">
        <v>41.996000000000002</v>
      </c>
      <c r="BF83" s="4">
        <v>52.353999999999999</v>
      </c>
      <c r="BG83" s="4">
        <v>52.582999999999998</v>
      </c>
      <c r="BH83" s="17">
        <f t="shared" si="3"/>
        <v>46.699000000000005</v>
      </c>
      <c r="BI83" s="4">
        <v>38.744999999999997</v>
      </c>
      <c r="BJ83" s="4">
        <v>53.46</v>
      </c>
      <c r="BK83" s="4">
        <v>52.698</v>
      </c>
      <c r="BL83" s="17">
        <v>94.514711000000005</v>
      </c>
      <c r="BM83" s="17">
        <v>96.269722000000002</v>
      </c>
    </row>
    <row r="84" spans="1:65" x14ac:dyDescent="0.2">
      <c r="A84" s="14"/>
      <c r="B84" s="2" t="s">
        <v>12</v>
      </c>
      <c r="C84" s="21" t="s">
        <v>81</v>
      </c>
      <c r="D84" s="4">
        <v>47.19</v>
      </c>
      <c r="E84" s="4">
        <v>53.718000000000004</v>
      </c>
      <c r="F84" s="4">
        <v>52.962000000000003</v>
      </c>
      <c r="G84" s="4">
        <v>43.073</v>
      </c>
      <c r="H84" s="4">
        <v>53.603999999999999</v>
      </c>
      <c r="I84" s="4">
        <v>53.823999999999998</v>
      </c>
      <c r="J84" s="4">
        <v>41.735999999999997</v>
      </c>
      <c r="K84" s="4">
        <v>49.241999999999997</v>
      </c>
      <c r="L84" s="4">
        <v>48.658999999999999</v>
      </c>
      <c r="M84" s="4">
        <v>37.862000000000002</v>
      </c>
      <c r="N84" s="4">
        <v>50.631</v>
      </c>
      <c r="O84" s="4">
        <v>50.889000000000003</v>
      </c>
      <c r="P84" s="4">
        <v>3.6709999999999998</v>
      </c>
      <c r="Q84" s="17">
        <v>94.781760000000006</v>
      </c>
      <c r="R84" s="17">
        <v>96.253095000000002</v>
      </c>
      <c r="S84" s="4">
        <v>46.351999999999997</v>
      </c>
      <c r="T84" s="4">
        <v>52.512999999999998</v>
      </c>
      <c r="U84" s="4">
        <v>51.744</v>
      </c>
      <c r="V84" s="4">
        <v>43.073</v>
      </c>
      <c r="W84" s="4">
        <v>53.603999999999999</v>
      </c>
      <c r="X84" s="17">
        <v>53.823999999999998</v>
      </c>
      <c r="Y84" s="4">
        <v>40.853000000000002</v>
      </c>
      <c r="Z84" s="4">
        <v>48.887999999999998</v>
      </c>
      <c r="AA84" s="4">
        <v>48.462000000000003</v>
      </c>
      <c r="AC84" s="17">
        <v>94.693203999999994</v>
      </c>
      <c r="AD84" s="17">
        <v>96.073003</v>
      </c>
      <c r="AE84" s="4">
        <v>46.933999999999997</v>
      </c>
      <c r="AF84" s="4">
        <v>53.802999999999997</v>
      </c>
      <c r="AG84" s="4">
        <v>53.478000000000002</v>
      </c>
      <c r="AH84" s="4">
        <v>43.073</v>
      </c>
      <c r="AI84" s="4">
        <v>53.603999999999999</v>
      </c>
      <c r="AJ84" s="4">
        <v>53.823999999999998</v>
      </c>
      <c r="AK84" s="4">
        <v>41.796999999999997</v>
      </c>
      <c r="AL84" s="4">
        <v>48.588999999999999</v>
      </c>
      <c r="AM84" s="4">
        <v>48.234000000000002</v>
      </c>
      <c r="AN84" s="17">
        <v>93.888124000000005</v>
      </c>
      <c r="AO84" s="17">
        <v>95.382105999999993</v>
      </c>
      <c r="AP84" s="4">
        <v>43.765999999999998</v>
      </c>
      <c r="AQ84" s="4">
        <v>56.347000000000001</v>
      </c>
      <c r="AR84" s="4">
        <v>55.634999999999998</v>
      </c>
      <c r="AS84" s="4">
        <v>43.073</v>
      </c>
      <c r="AT84" s="4">
        <v>53.603999999999999</v>
      </c>
      <c r="AU84" s="4">
        <v>53.823999999999998</v>
      </c>
      <c r="AV84" s="17">
        <f t="shared" si="2"/>
        <v>46.822249999999997</v>
      </c>
      <c r="AW84" s="4">
        <v>38.341999999999999</v>
      </c>
      <c r="AX84" s="4">
        <v>52.265999999999998</v>
      </c>
      <c r="AY84" s="4">
        <v>52.018000000000001</v>
      </c>
      <c r="AZ84" s="19">
        <v>94.696648999999994</v>
      </c>
      <c r="BA84" s="17">
        <v>96.130191999999994</v>
      </c>
      <c r="BB84" s="4">
        <v>44.932000000000002</v>
      </c>
      <c r="BC84" s="4">
        <v>57.773000000000003</v>
      </c>
      <c r="BD84" s="4">
        <v>57.100999999999999</v>
      </c>
      <c r="BE84" s="4">
        <v>43.073</v>
      </c>
      <c r="BF84" s="4">
        <v>53.603999999999999</v>
      </c>
      <c r="BG84" s="4">
        <v>53.823999999999998</v>
      </c>
      <c r="BH84" s="17">
        <f t="shared" si="3"/>
        <v>48.058250000000001</v>
      </c>
      <c r="BI84" s="4">
        <v>40.22</v>
      </c>
      <c r="BJ84" s="4">
        <v>54.384999999999998</v>
      </c>
      <c r="BK84" s="4">
        <v>53.451000000000001</v>
      </c>
      <c r="BL84" s="17">
        <v>95.242876999999993</v>
      </c>
      <c r="BM84" s="17">
        <v>96.560760999999999</v>
      </c>
    </row>
    <row r="85" spans="1:65" x14ac:dyDescent="0.2">
      <c r="A85" s="14"/>
      <c r="B85" s="2" t="s">
        <v>13</v>
      </c>
      <c r="C85" s="21" t="s">
        <v>80</v>
      </c>
      <c r="D85" s="4">
        <v>48.774000000000001</v>
      </c>
      <c r="E85" s="4">
        <v>53.61</v>
      </c>
      <c r="F85" s="4">
        <v>52.935000000000002</v>
      </c>
      <c r="G85" s="4">
        <v>45.415999999999997</v>
      </c>
      <c r="H85" s="4">
        <v>55.39</v>
      </c>
      <c r="I85" s="4">
        <v>55.619</v>
      </c>
      <c r="J85" s="4">
        <v>43.793999999999997</v>
      </c>
      <c r="K85" s="4">
        <v>49.243000000000002</v>
      </c>
      <c r="L85" s="4">
        <v>48.686999999999998</v>
      </c>
      <c r="M85" s="4">
        <v>40.023000000000003</v>
      </c>
      <c r="N85" s="4">
        <v>52.442999999999998</v>
      </c>
      <c r="O85" s="4">
        <v>52.646000000000001</v>
      </c>
      <c r="P85" s="4">
        <v>3.6579999999999999</v>
      </c>
      <c r="Q85" s="17">
        <v>95.311910999999995</v>
      </c>
      <c r="R85" s="17">
        <v>96.436940000000007</v>
      </c>
      <c r="S85" s="4">
        <v>47.814999999999998</v>
      </c>
      <c r="T85" s="4">
        <v>52.393999999999998</v>
      </c>
      <c r="U85" s="4">
        <v>51.710999999999999</v>
      </c>
      <c r="V85" s="4">
        <v>45.415999999999997</v>
      </c>
      <c r="W85" s="4">
        <v>55.39</v>
      </c>
      <c r="X85" s="17">
        <v>55.619</v>
      </c>
      <c r="Y85" s="4">
        <v>43.084000000000003</v>
      </c>
      <c r="Z85" s="4">
        <v>48.877000000000002</v>
      </c>
      <c r="AA85" s="4">
        <v>48.487000000000002</v>
      </c>
      <c r="AC85" s="17">
        <v>95.119855000000001</v>
      </c>
      <c r="AD85" s="17">
        <v>96.185519999999997</v>
      </c>
      <c r="AE85" s="4">
        <v>47.731000000000002</v>
      </c>
      <c r="AF85" s="4">
        <v>53.616999999999997</v>
      </c>
      <c r="AG85" s="4">
        <v>53.271999999999998</v>
      </c>
      <c r="AH85" s="4">
        <v>45.415999999999997</v>
      </c>
      <c r="AI85" s="4">
        <v>55.39</v>
      </c>
      <c r="AJ85" s="4">
        <v>55.619</v>
      </c>
      <c r="AK85" s="4">
        <v>42.927</v>
      </c>
      <c r="AL85" s="4">
        <v>48.372</v>
      </c>
      <c r="AM85" s="4">
        <v>48.033000000000001</v>
      </c>
      <c r="AN85" s="17">
        <v>93.788663</v>
      </c>
      <c r="AO85" s="17">
        <v>95.146417</v>
      </c>
      <c r="AP85" s="4">
        <v>45.927999999999997</v>
      </c>
      <c r="AQ85" s="4">
        <v>56.491999999999997</v>
      </c>
      <c r="AR85" s="4">
        <v>55.667999999999999</v>
      </c>
      <c r="AS85" s="4">
        <v>45.415999999999997</v>
      </c>
      <c r="AT85" s="4">
        <v>55.39</v>
      </c>
      <c r="AU85" s="4">
        <v>55.619</v>
      </c>
      <c r="AV85" s="17">
        <f t="shared" si="2"/>
        <v>48.466000000000001</v>
      </c>
      <c r="AW85" s="4">
        <v>40.518000000000001</v>
      </c>
      <c r="AX85" s="4">
        <v>52.691000000000003</v>
      </c>
      <c r="AY85" s="4">
        <v>52.356000000000002</v>
      </c>
      <c r="AZ85" s="19">
        <v>95.292102999999997</v>
      </c>
      <c r="BA85" s="17">
        <v>96.364523000000005</v>
      </c>
      <c r="BB85" s="4">
        <v>47.683999999999997</v>
      </c>
      <c r="BC85" s="4">
        <v>58.3</v>
      </c>
      <c r="BD85" s="4">
        <v>57.634999999999998</v>
      </c>
      <c r="BE85" s="4">
        <v>45.415999999999997</v>
      </c>
      <c r="BF85" s="4">
        <v>55.39</v>
      </c>
      <c r="BG85" s="4">
        <v>55.619</v>
      </c>
      <c r="BH85" s="17">
        <f t="shared" si="3"/>
        <v>50.254874999999998</v>
      </c>
      <c r="BI85" s="4">
        <v>43.155000000000001</v>
      </c>
      <c r="BJ85" s="4">
        <v>55.048999999999999</v>
      </c>
      <c r="BK85" s="4">
        <v>53.957000000000001</v>
      </c>
      <c r="BL85" s="17">
        <v>95.623085000000003</v>
      </c>
      <c r="BM85" s="17">
        <v>96.676230000000004</v>
      </c>
    </row>
    <row r="86" spans="1:65" x14ac:dyDescent="0.2">
      <c r="A86" s="14"/>
      <c r="B86" s="2" t="s">
        <v>14</v>
      </c>
      <c r="C86" s="21" t="s">
        <v>79</v>
      </c>
      <c r="D86" s="4">
        <v>39.613</v>
      </c>
      <c r="E86" s="4">
        <v>48.493000000000002</v>
      </c>
      <c r="F86" s="4">
        <v>48.476999999999997</v>
      </c>
      <c r="G86" s="4">
        <v>39.597000000000001</v>
      </c>
      <c r="H86" s="4">
        <v>49.314</v>
      </c>
      <c r="I86" s="4">
        <v>49.601999999999997</v>
      </c>
      <c r="J86" s="4">
        <v>37.47</v>
      </c>
      <c r="K86" s="4">
        <v>45.610999999999997</v>
      </c>
      <c r="L86" s="4">
        <v>45.401000000000003</v>
      </c>
      <c r="M86" s="4">
        <v>37.042999999999999</v>
      </c>
      <c r="N86" s="4">
        <v>45.917000000000002</v>
      </c>
      <c r="O86" s="4">
        <v>46.021000000000001</v>
      </c>
      <c r="P86" s="4">
        <v>3.7040000000000002</v>
      </c>
      <c r="Q86" s="17">
        <v>89.937231999999995</v>
      </c>
      <c r="R86" s="17">
        <v>92.005457000000007</v>
      </c>
      <c r="S86" s="4">
        <v>39.479999999999997</v>
      </c>
      <c r="T86" s="4">
        <v>48.226999999999997</v>
      </c>
      <c r="U86" s="4">
        <v>48.162999999999997</v>
      </c>
      <c r="V86" s="4">
        <v>39.597000000000001</v>
      </c>
      <c r="W86" s="4">
        <v>49.314</v>
      </c>
      <c r="X86" s="17">
        <v>49.601999999999997</v>
      </c>
      <c r="Y86" s="4">
        <v>37.219000000000001</v>
      </c>
      <c r="Z86" s="4">
        <v>45.847999999999999</v>
      </c>
      <c r="AA86" s="4">
        <v>45.631999999999998</v>
      </c>
      <c r="AC86" s="17">
        <v>89.676985999999999</v>
      </c>
      <c r="AD86" s="17">
        <v>91.684116000000003</v>
      </c>
      <c r="AE86" s="4">
        <v>40.331000000000003</v>
      </c>
      <c r="AF86" s="4">
        <v>49.283999999999999</v>
      </c>
      <c r="AG86" s="4">
        <v>49.17</v>
      </c>
      <c r="AH86" s="4">
        <v>39.597000000000001</v>
      </c>
      <c r="AI86" s="4">
        <v>49.314</v>
      </c>
      <c r="AJ86" s="4">
        <v>49.601999999999997</v>
      </c>
      <c r="AK86" s="4">
        <v>39.554000000000002</v>
      </c>
      <c r="AL86" s="4">
        <v>46.427999999999997</v>
      </c>
      <c r="AM86" s="4">
        <v>46.180999999999997</v>
      </c>
      <c r="AN86" s="17">
        <v>90.487485000000007</v>
      </c>
      <c r="AO86" s="17">
        <v>92.385957000000005</v>
      </c>
      <c r="AP86" s="4">
        <v>39.512</v>
      </c>
      <c r="AQ86" s="4">
        <v>48.923000000000002</v>
      </c>
      <c r="AR86" s="4">
        <v>48.963000000000001</v>
      </c>
      <c r="AS86" s="4">
        <v>39.597000000000001</v>
      </c>
      <c r="AT86" s="4">
        <v>49.314</v>
      </c>
      <c r="AU86" s="4">
        <v>49.601999999999997</v>
      </c>
      <c r="AV86" s="17">
        <f t="shared" si="2"/>
        <v>41.869750000000003</v>
      </c>
      <c r="AW86" s="4">
        <v>37.003</v>
      </c>
      <c r="AX86" s="4">
        <v>45.837000000000003</v>
      </c>
      <c r="AY86" s="4">
        <v>45.76</v>
      </c>
      <c r="AZ86" s="19">
        <v>89.653265000000005</v>
      </c>
      <c r="BA86" s="17">
        <v>91.721722</v>
      </c>
      <c r="BB86" s="4">
        <v>40.244999999999997</v>
      </c>
      <c r="BC86" s="4">
        <v>50.256</v>
      </c>
      <c r="BD86" s="4">
        <v>50.427999999999997</v>
      </c>
      <c r="BE86" s="4">
        <v>39.597000000000001</v>
      </c>
      <c r="BF86" s="4">
        <v>49.314</v>
      </c>
      <c r="BG86" s="4">
        <v>49.601999999999997</v>
      </c>
      <c r="BH86" s="17">
        <f t="shared" si="3"/>
        <v>42.76925</v>
      </c>
      <c r="BI86" s="4">
        <v>39.780999999999999</v>
      </c>
      <c r="BJ86" s="4">
        <v>49.908999999999999</v>
      </c>
      <c r="BK86" s="4">
        <v>49.48</v>
      </c>
      <c r="BL86" s="17">
        <v>92.208577000000005</v>
      </c>
      <c r="BM86" s="17">
        <v>94.096350000000001</v>
      </c>
    </row>
    <row r="87" spans="1:65" x14ac:dyDescent="0.2">
      <c r="A87" s="14"/>
      <c r="B87" s="2" t="s">
        <v>15</v>
      </c>
      <c r="C87" s="21" t="s">
        <v>79</v>
      </c>
      <c r="D87" s="4">
        <v>45.241</v>
      </c>
      <c r="E87" s="4">
        <v>52.319000000000003</v>
      </c>
      <c r="F87" s="4">
        <v>51.826999999999998</v>
      </c>
      <c r="G87" s="4">
        <v>44.960999999999999</v>
      </c>
      <c r="H87" s="4">
        <v>54.067999999999998</v>
      </c>
      <c r="I87" s="4">
        <v>54.691000000000003</v>
      </c>
      <c r="J87" s="4">
        <v>40.185000000000002</v>
      </c>
      <c r="K87" s="4">
        <v>47.945</v>
      </c>
      <c r="L87" s="4">
        <v>47.656999999999996</v>
      </c>
      <c r="M87" s="4">
        <v>39.115000000000002</v>
      </c>
      <c r="N87" s="4">
        <v>48.61</v>
      </c>
      <c r="O87" s="4">
        <v>49.58</v>
      </c>
      <c r="P87" s="4">
        <v>3.6150000000000002</v>
      </c>
      <c r="Q87" s="17">
        <v>93.233121999999995</v>
      </c>
      <c r="R87" s="17">
        <v>95.543616</v>
      </c>
      <c r="S87" s="4">
        <v>44.832000000000001</v>
      </c>
      <c r="T87" s="4">
        <v>51.573</v>
      </c>
      <c r="U87" s="4">
        <v>50.93</v>
      </c>
      <c r="V87" s="4">
        <v>44.960999999999999</v>
      </c>
      <c r="W87" s="4">
        <v>54.067999999999998</v>
      </c>
      <c r="X87" s="17">
        <v>54.691000000000003</v>
      </c>
      <c r="Y87" s="4">
        <v>39.802</v>
      </c>
      <c r="Z87" s="4">
        <v>48.002000000000002</v>
      </c>
      <c r="AA87" s="4">
        <v>47.726999999999997</v>
      </c>
      <c r="AC87" s="17">
        <v>92.996633000000003</v>
      </c>
      <c r="AD87" s="17">
        <v>95.211399</v>
      </c>
      <c r="AE87" s="4">
        <v>45.814</v>
      </c>
      <c r="AF87" s="4">
        <v>52.399000000000001</v>
      </c>
      <c r="AG87" s="4">
        <v>52.237000000000002</v>
      </c>
      <c r="AH87" s="4">
        <v>44.960999999999999</v>
      </c>
      <c r="AI87" s="4">
        <v>54.067999999999998</v>
      </c>
      <c r="AJ87" s="4">
        <v>54.691000000000003</v>
      </c>
      <c r="AK87" s="4">
        <v>42.18</v>
      </c>
      <c r="AL87" s="4">
        <v>47.91</v>
      </c>
      <c r="AM87" s="4">
        <v>47.503999999999998</v>
      </c>
      <c r="AN87" s="17">
        <v>93.111976999999996</v>
      </c>
      <c r="AO87" s="17">
        <v>95.135478000000006</v>
      </c>
      <c r="AP87" s="4">
        <v>44.716999999999999</v>
      </c>
      <c r="AQ87" s="4">
        <v>53.505000000000003</v>
      </c>
      <c r="AR87" s="4">
        <v>53.118000000000002</v>
      </c>
      <c r="AS87" s="4">
        <v>44.960999999999999</v>
      </c>
      <c r="AT87" s="4">
        <v>54.067999999999998</v>
      </c>
      <c r="AU87" s="4">
        <v>54.691000000000003</v>
      </c>
      <c r="AV87" s="17">
        <f t="shared" si="2"/>
        <v>46.865625000000001</v>
      </c>
      <c r="AW87" s="4">
        <v>39.121000000000002</v>
      </c>
      <c r="AX87" s="4">
        <v>48.832000000000001</v>
      </c>
      <c r="AY87" s="4">
        <v>49.113</v>
      </c>
      <c r="AZ87" s="19">
        <v>92.981458000000003</v>
      </c>
      <c r="BA87" s="17">
        <v>95.259117000000003</v>
      </c>
      <c r="BB87" s="4">
        <v>47.118000000000002</v>
      </c>
      <c r="BC87" s="4">
        <v>56.390999999999998</v>
      </c>
      <c r="BD87" s="4">
        <v>55.890999999999998</v>
      </c>
      <c r="BE87" s="4">
        <v>44.960999999999999</v>
      </c>
      <c r="BF87" s="4">
        <v>54.067999999999998</v>
      </c>
      <c r="BG87" s="4">
        <v>54.691000000000003</v>
      </c>
      <c r="BH87" s="17">
        <f t="shared" si="3"/>
        <v>49.373750000000008</v>
      </c>
      <c r="BI87" s="4">
        <v>43.634999999999998</v>
      </c>
      <c r="BJ87" s="4">
        <v>53.643999999999998</v>
      </c>
      <c r="BK87" s="4">
        <v>52.948</v>
      </c>
      <c r="BL87" s="17">
        <v>95.038989999999998</v>
      </c>
      <c r="BM87" s="17">
        <v>96.990075000000004</v>
      </c>
    </row>
    <row r="88" spans="1:65" x14ac:dyDescent="0.2">
      <c r="A88" s="14"/>
      <c r="B88" s="2" t="s">
        <v>16</v>
      </c>
      <c r="C88" s="21" t="s">
        <v>81</v>
      </c>
      <c r="D88" s="4">
        <v>48.055</v>
      </c>
      <c r="E88" s="4">
        <v>53.732999999999997</v>
      </c>
      <c r="F88" s="4">
        <v>52.969000000000001</v>
      </c>
      <c r="G88" s="4">
        <v>42.688000000000002</v>
      </c>
      <c r="H88" s="4">
        <v>54.988999999999997</v>
      </c>
      <c r="I88" s="4">
        <v>55.189</v>
      </c>
      <c r="J88" s="4">
        <v>43.997999999999998</v>
      </c>
      <c r="K88" s="4">
        <v>49.292000000000002</v>
      </c>
      <c r="L88" s="4">
        <v>48.692999999999998</v>
      </c>
      <c r="M88" s="4">
        <v>39.015000000000001</v>
      </c>
      <c r="N88" s="4">
        <v>53.136000000000003</v>
      </c>
      <c r="O88" s="4">
        <v>53.374000000000002</v>
      </c>
      <c r="P88" s="4">
        <v>3.641</v>
      </c>
      <c r="Q88" s="17">
        <v>95.390403000000006</v>
      </c>
      <c r="R88" s="17">
        <v>96.755100999999996</v>
      </c>
      <c r="S88" s="4">
        <v>47.485999999999997</v>
      </c>
      <c r="T88" s="4">
        <v>52.497</v>
      </c>
      <c r="U88" s="4">
        <v>51.728000000000002</v>
      </c>
      <c r="V88" s="4">
        <v>42.688000000000002</v>
      </c>
      <c r="W88" s="4">
        <v>54.988999999999997</v>
      </c>
      <c r="X88" s="17">
        <v>55.189</v>
      </c>
      <c r="Y88" s="4">
        <v>43.430999999999997</v>
      </c>
      <c r="Z88" s="4">
        <v>48.924999999999997</v>
      </c>
      <c r="AA88" s="4">
        <v>48.503999999999998</v>
      </c>
      <c r="AC88" s="17">
        <v>95.332690999999997</v>
      </c>
      <c r="AD88" s="17">
        <v>96.600279999999998</v>
      </c>
      <c r="AE88" s="4">
        <v>46.850999999999999</v>
      </c>
      <c r="AF88" s="4">
        <v>53.673000000000002</v>
      </c>
      <c r="AG88" s="4">
        <v>53.353999999999999</v>
      </c>
      <c r="AH88" s="4">
        <v>42.688000000000002</v>
      </c>
      <c r="AI88" s="4">
        <v>54.988999999999997</v>
      </c>
      <c r="AJ88" s="4">
        <v>55.189</v>
      </c>
      <c r="AK88" s="4">
        <v>42.75</v>
      </c>
      <c r="AL88" s="4">
        <v>48.548999999999999</v>
      </c>
      <c r="AM88" s="4">
        <v>48.158999999999999</v>
      </c>
      <c r="AN88" s="17">
        <v>94.371526000000003</v>
      </c>
      <c r="AO88" s="17">
        <v>95.805863000000002</v>
      </c>
      <c r="AP88" s="4">
        <v>43.719000000000001</v>
      </c>
      <c r="AQ88" s="4">
        <v>56.627000000000002</v>
      </c>
      <c r="AR88" s="4">
        <v>55.734999999999999</v>
      </c>
      <c r="AS88" s="4">
        <v>42.688000000000002</v>
      </c>
      <c r="AT88" s="4">
        <v>54.988999999999997</v>
      </c>
      <c r="AU88" s="4">
        <v>55.189</v>
      </c>
      <c r="AV88" s="17">
        <f t="shared" si="2"/>
        <v>46.834500000000006</v>
      </c>
      <c r="AW88" s="4">
        <v>39.713000000000001</v>
      </c>
      <c r="AX88" s="4">
        <v>52.762</v>
      </c>
      <c r="AY88" s="4">
        <v>52.466999999999999</v>
      </c>
      <c r="AZ88" s="19">
        <v>95.465396999999996</v>
      </c>
      <c r="BA88" s="17">
        <v>96.767538999999999</v>
      </c>
      <c r="BB88" s="4">
        <v>44.515999999999998</v>
      </c>
      <c r="BC88" s="4">
        <v>58.69</v>
      </c>
      <c r="BD88" s="4">
        <v>57.807000000000002</v>
      </c>
      <c r="BE88" s="4">
        <v>42.688000000000002</v>
      </c>
      <c r="BF88" s="4">
        <v>54.988999999999997</v>
      </c>
      <c r="BG88" s="4">
        <v>55.189</v>
      </c>
      <c r="BH88" s="17">
        <f t="shared" si="3"/>
        <v>47.949125000000002</v>
      </c>
      <c r="BI88" s="4">
        <v>41.215000000000003</v>
      </c>
      <c r="BJ88" s="4">
        <v>55.612000000000002</v>
      </c>
      <c r="BK88" s="4">
        <v>54.341000000000001</v>
      </c>
      <c r="BL88" s="17">
        <v>95.689125000000004</v>
      </c>
      <c r="BM88" s="17">
        <v>96.919247999999996</v>
      </c>
    </row>
    <row r="89" spans="1:65" x14ac:dyDescent="0.2">
      <c r="A89" s="14"/>
      <c r="B89" s="2" t="s">
        <v>17</v>
      </c>
      <c r="C89" s="21" t="s">
        <v>80</v>
      </c>
      <c r="D89" s="4">
        <v>51.097999999999999</v>
      </c>
      <c r="E89" s="4">
        <v>53.670999999999999</v>
      </c>
      <c r="F89" s="4">
        <v>52.996000000000002</v>
      </c>
      <c r="G89" s="4">
        <v>47.512</v>
      </c>
      <c r="H89" s="4">
        <v>59.354999999999997</v>
      </c>
      <c r="I89" s="4">
        <v>59.619</v>
      </c>
      <c r="J89" s="4">
        <v>47.901000000000003</v>
      </c>
      <c r="K89" s="4">
        <v>49.286999999999999</v>
      </c>
      <c r="L89" s="4">
        <v>48.738999999999997</v>
      </c>
      <c r="M89" s="4">
        <v>44.292999999999999</v>
      </c>
      <c r="N89" s="4">
        <v>58.033000000000001</v>
      </c>
      <c r="O89" s="4">
        <v>58.201999999999998</v>
      </c>
      <c r="P89" s="4">
        <v>3.5979999999999999</v>
      </c>
      <c r="Q89" s="17">
        <v>96.081601000000006</v>
      </c>
      <c r="R89" s="17">
        <v>96.975853000000001</v>
      </c>
      <c r="S89" s="4">
        <v>49.816000000000003</v>
      </c>
      <c r="T89" s="4">
        <v>52.423000000000002</v>
      </c>
      <c r="U89" s="4">
        <v>51.738</v>
      </c>
      <c r="V89" s="4">
        <v>47.512</v>
      </c>
      <c r="W89" s="4">
        <v>59.354999999999997</v>
      </c>
      <c r="X89" s="17">
        <v>59.619</v>
      </c>
      <c r="Y89" s="4">
        <v>47.158000000000001</v>
      </c>
      <c r="Z89" s="4">
        <v>48.933999999999997</v>
      </c>
      <c r="AA89" s="4">
        <v>48.543999999999997</v>
      </c>
      <c r="AC89" s="17">
        <v>95.844103000000004</v>
      </c>
      <c r="AD89" s="17">
        <v>96.683997000000005</v>
      </c>
      <c r="AE89" s="4">
        <v>48.895000000000003</v>
      </c>
      <c r="AF89" s="4">
        <v>53.631</v>
      </c>
      <c r="AG89" s="4">
        <v>53.241999999999997</v>
      </c>
      <c r="AH89" s="4">
        <v>47.512</v>
      </c>
      <c r="AI89" s="4">
        <v>59.354999999999997</v>
      </c>
      <c r="AJ89" s="4">
        <v>59.619</v>
      </c>
      <c r="AK89" s="4">
        <v>44.652000000000001</v>
      </c>
      <c r="AL89" s="4">
        <v>48.307000000000002</v>
      </c>
      <c r="AM89" s="4">
        <v>47.912999999999997</v>
      </c>
      <c r="AN89" s="17">
        <v>94.103131000000005</v>
      </c>
      <c r="AO89" s="17">
        <v>95.388088999999994</v>
      </c>
      <c r="AP89" s="4">
        <v>49.122999999999998</v>
      </c>
      <c r="AQ89" s="4">
        <v>56.793999999999997</v>
      </c>
      <c r="AR89" s="4">
        <v>55.789000000000001</v>
      </c>
      <c r="AS89" s="4">
        <v>47.512</v>
      </c>
      <c r="AT89" s="4">
        <v>59.354999999999997</v>
      </c>
      <c r="AU89" s="4">
        <v>59.619</v>
      </c>
      <c r="AV89" s="17">
        <f t="shared" si="2"/>
        <v>50.915124999999996</v>
      </c>
      <c r="AW89" s="4">
        <v>45.667999999999999</v>
      </c>
      <c r="AX89" s="4">
        <v>53.06</v>
      </c>
      <c r="AY89" s="4">
        <v>52.765000000000001</v>
      </c>
      <c r="AZ89" s="19">
        <v>96.3369</v>
      </c>
      <c r="BA89" s="17">
        <v>97.090918000000002</v>
      </c>
      <c r="BB89" s="4">
        <v>50.220999999999997</v>
      </c>
      <c r="BC89" s="4">
        <v>59.392000000000003</v>
      </c>
      <c r="BD89" s="4">
        <v>58.512</v>
      </c>
      <c r="BE89" s="4">
        <v>47.512</v>
      </c>
      <c r="BF89" s="4">
        <v>59.354999999999997</v>
      </c>
      <c r="BG89" s="4">
        <v>59.619</v>
      </c>
      <c r="BH89" s="17">
        <f t="shared" si="3"/>
        <v>52.403749999999995</v>
      </c>
      <c r="BI89" s="4">
        <v>47.71</v>
      </c>
      <c r="BJ89" s="4">
        <v>56.277999999999999</v>
      </c>
      <c r="BK89" s="4">
        <v>54.835000000000001</v>
      </c>
      <c r="BL89" s="17">
        <v>96.175098000000006</v>
      </c>
      <c r="BM89" s="17">
        <v>97.051032000000006</v>
      </c>
    </row>
    <row r="90" spans="1:65" x14ac:dyDescent="0.2">
      <c r="A90" s="14"/>
      <c r="B90" s="2" t="s">
        <v>18</v>
      </c>
      <c r="C90" s="21" t="s">
        <v>81</v>
      </c>
      <c r="D90" s="4">
        <v>44.542000000000002</v>
      </c>
      <c r="E90" s="4">
        <v>52.677999999999997</v>
      </c>
      <c r="F90" s="4">
        <v>52.073</v>
      </c>
      <c r="G90" s="4">
        <v>41.854999999999997</v>
      </c>
      <c r="H90" s="4">
        <v>52.003999999999998</v>
      </c>
      <c r="I90" s="4">
        <v>52.207999999999998</v>
      </c>
      <c r="J90" s="4">
        <v>40.228000000000002</v>
      </c>
      <c r="K90" s="4">
        <v>48.918999999999997</v>
      </c>
      <c r="L90" s="4">
        <v>48.302</v>
      </c>
      <c r="M90" s="4">
        <v>36.966999999999999</v>
      </c>
      <c r="N90" s="4">
        <v>49.228999999999999</v>
      </c>
      <c r="O90" s="4">
        <v>49.463000000000001</v>
      </c>
      <c r="P90" s="4">
        <v>3.669</v>
      </c>
      <c r="Q90" s="17">
        <v>94.185016000000005</v>
      </c>
      <c r="R90" s="17">
        <v>96.258818000000005</v>
      </c>
      <c r="S90" s="4">
        <v>44.069000000000003</v>
      </c>
      <c r="T90" s="4">
        <v>51.768000000000001</v>
      </c>
      <c r="U90" s="4">
        <v>51.061999999999998</v>
      </c>
      <c r="V90" s="4">
        <v>41.854999999999997</v>
      </c>
      <c r="W90" s="4">
        <v>52.003999999999998</v>
      </c>
      <c r="X90" s="17">
        <v>52.207999999999998</v>
      </c>
      <c r="Y90" s="4">
        <v>39.389000000000003</v>
      </c>
      <c r="Z90" s="4">
        <v>48.616999999999997</v>
      </c>
      <c r="AA90" s="4">
        <v>48.154000000000003</v>
      </c>
      <c r="AC90" s="17">
        <v>94.089472000000001</v>
      </c>
      <c r="AD90" s="17">
        <v>96.075800000000001</v>
      </c>
      <c r="AE90" s="4">
        <v>44.671999999999997</v>
      </c>
      <c r="AF90" s="4">
        <v>52.738999999999997</v>
      </c>
      <c r="AG90" s="4">
        <v>52.566000000000003</v>
      </c>
      <c r="AH90" s="4">
        <v>41.854999999999997</v>
      </c>
      <c r="AI90" s="4">
        <v>52.003999999999998</v>
      </c>
      <c r="AJ90" s="4">
        <v>52.207999999999998</v>
      </c>
      <c r="AK90" s="4">
        <v>40.575000000000003</v>
      </c>
      <c r="AL90" s="4">
        <v>48.408000000000001</v>
      </c>
      <c r="AM90" s="4">
        <v>48.034999999999997</v>
      </c>
      <c r="AN90" s="17">
        <v>93.627275999999995</v>
      </c>
      <c r="AO90" s="17">
        <v>95.571522999999999</v>
      </c>
      <c r="AP90" s="4">
        <v>42.31</v>
      </c>
      <c r="AQ90" s="4">
        <v>54.319000000000003</v>
      </c>
      <c r="AR90" s="4">
        <v>53.820999999999998</v>
      </c>
      <c r="AS90" s="4">
        <v>41.854999999999997</v>
      </c>
      <c r="AT90" s="4">
        <v>52.003999999999998</v>
      </c>
      <c r="AU90" s="4">
        <v>52.207999999999998</v>
      </c>
      <c r="AV90" s="17">
        <f t="shared" si="2"/>
        <v>45.25</v>
      </c>
      <c r="AW90" s="4">
        <v>37.350999999999999</v>
      </c>
      <c r="AX90" s="4">
        <v>51.101999999999997</v>
      </c>
      <c r="AY90" s="4">
        <v>50.808999999999997</v>
      </c>
      <c r="AZ90" s="19">
        <v>94.019541000000004</v>
      </c>
      <c r="BA90" s="17">
        <v>96.072298000000004</v>
      </c>
      <c r="BB90" s="4">
        <v>43.249000000000002</v>
      </c>
      <c r="BC90" s="4">
        <v>55.408999999999999</v>
      </c>
      <c r="BD90" s="4">
        <v>55.005000000000003</v>
      </c>
      <c r="BE90" s="4">
        <v>41.854999999999997</v>
      </c>
      <c r="BF90" s="4">
        <v>52.003999999999998</v>
      </c>
      <c r="BG90" s="4">
        <v>52.207999999999998</v>
      </c>
      <c r="BH90" s="17">
        <f t="shared" si="3"/>
        <v>46.238500000000002</v>
      </c>
      <c r="BI90" s="4">
        <v>39.066000000000003</v>
      </c>
      <c r="BJ90" s="4">
        <v>53.26</v>
      </c>
      <c r="BK90" s="4">
        <v>52.463000000000001</v>
      </c>
      <c r="BL90" s="17">
        <v>94.757717999999997</v>
      </c>
      <c r="BM90" s="17">
        <v>96.677899999999994</v>
      </c>
    </row>
    <row r="91" spans="1:65" x14ac:dyDescent="0.2">
      <c r="A91" s="14"/>
      <c r="B91" s="2" t="s">
        <v>19</v>
      </c>
      <c r="C91" s="21" t="s">
        <v>79</v>
      </c>
      <c r="D91" s="4">
        <v>47.619</v>
      </c>
      <c r="E91" s="4">
        <v>52.493000000000002</v>
      </c>
      <c r="F91" s="4">
        <v>51.505000000000003</v>
      </c>
      <c r="G91" s="4">
        <v>48.45</v>
      </c>
      <c r="H91" s="4">
        <v>55.188000000000002</v>
      </c>
      <c r="I91" s="4">
        <v>52.695999999999998</v>
      </c>
      <c r="J91" s="4">
        <v>45.679000000000002</v>
      </c>
      <c r="K91" s="4">
        <v>48.365000000000002</v>
      </c>
      <c r="L91" s="4">
        <v>47.103000000000002</v>
      </c>
      <c r="M91" s="4">
        <v>46.124000000000002</v>
      </c>
      <c r="N91" s="4">
        <v>50.607999999999997</v>
      </c>
      <c r="O91" s="4">
        <v>47.087000000000003</v>
      </c>
      <c r="P91" s="4">
        <v>3.61</v>
      </c>
      <c r="Q91" s="17">
        <v>95.771039999999999</v>
      </c>
      <c r="R91" s="17">
        <v>97.517025000000004</v>
      </c>
      <c r="S91" s="4">
        <v>46.94</v>
      </c>
      <c r="T91" s="4">
        <v>51.633000000000003</v>
      </c>
      <c r="U91" s="4">
        <v>50.765999999999998</v>
      </c>
      <c r="V91" s="4">
        <v>48.45</v>
      </c>
      <c r="W91" s="4">
        <v>55.188000000000002</v>
      </c>
      <c r="X91" s="17">
        <v>52.695999999999998</v>
      </c>
      <c r="Y91" s="4">
        <v>45.33</v>
      </c>
      <c r="Z91" s="4">
        <v>48.277999999999999</v>
      </c>
      <c r="AA91" s="4">
        <v>47.302</v>
      </c>
      <c r="AC91" s="17">
        <v>95.478110000000001</v>
      </c>
      <c r="AD91" s="17">
        <v>97.133247999999995</v>
      </c>
      <c r="AE91" s="4">
        <v>46.219000000000001</v>
      </c>
      <c r="AF91" s="4">
        <v>52.313000000000002</v>
      </c>
      <c r="AG91" s="4">
        <v>52.237000000000002</v>
      </c>
      <c r="AH91" s="4">
        <v>48.45</v>
      </c>
      <c r="AI91" s="4">
        <v>55.188000000000002</v>
      </c>
      <c r="AJ91" s="4">
        <v>52.695999999999998</v>
      </c>
      <c r="AK91" s="4">
        <v>43.838000000000001</v>
      </c>
      <c r="AL91" s="4">
        <v>47.874000000000002</v>
      </c>
      <c r="AM91" s="4">
        <v>47.475000000000001</v>
      </c>
      <c r="AN91" s="17">
        <v>93.906831999999994</v>
      </c>
      <c r="AO91" s="17">
        <v>95.708950000000002</v>
      </c>
      <c r="AP91" s="4">
        <v>47.837000000000003</v>
      </c>
      <c r="AQ91" s="4">
        <v>54.146999999999998</v>
      </c>
      <c r="AR91" s="4">
        <v>52.155999999999999</v>
      </c>
      <c r="AS91" s="4">
        <v>48.45</v>
      </c>
      <c r="AT91" s="4">
        <v>55.188000000000002</v>
      </c>
      <c r="AU91" s="4">
        <v>52.695999999999998</v>
      </c>
      <c r="AV91" s="17">
        <f t="shared" si="2"/>
        <v>49.165625000000006</v>
      </c>
      <c r="AW91" s="4">
        <v>45.784999999999997</v>
      </c>
      <c r="AX91" s="4">
        <v>50.253999999999998</v>
      </c>
      <c r="AY91" s="4">
        <v>47.472999999999999</v>
      </c>
      <c r="AZ91" s="19">
        <v>95.882745999999997</v>
      </c>
      <c r="BA91" s="17">
        <v>97.518611000000007</v>
      </c>
      <c r="BB91" s="4">
        <v>48.771999999999998</v>
      </c>
      <c r="BC91" s="4">
        <v>56.551000000000002</v>
      </c>
      <c r="BD91" s="4">
        <v>55.488999999999997</v>
      </c>
      <c r="BE91" s="4">
        <v>48.45</v>
      </c>
      <c r="BF91" s="4">
        <v>55.188000000000002</v>
      </c>
      <c r="BG91" s="4">
        <v>52.695999999999998</v>
      </c>
      <c r="BH91" s="17">
        <f t="shared" si="3"/>
        <v>50.583999999999996</v>
      </c>
      <c r="BI91" s="4">
        <v>49.28</v>
      </c>
      <c r="BJ91" s="4">
        <v>54.247999999999998</v>
      </c>
      <c r="BK91" s="4">
        <v>52.170999999999999</v>
      </c>
      <c r="BL91" s="17">
        <v>96.147958000000003</v>
      </c>
      <c r="BM91" s="17">
        <v>97.784413999999998</v>
      </c>
    </row>
    <row r="92" spans="1:65" x14ac:dyDescent="0.2">
      <c r="A92" s="14"/>
      <c r="B92" s="2" t="s">
        <v>20</v>
      </c>
      <c r="C92" s="21" t="s">
        <v>80</v>
      </c>
      <c r="D92" s="4">
        <v>46.97</v>
      </c>
      <c r="E92" s="4">
        <v>52.12</v>
      </c>
      <c r="F92" s="4">
        <v>50.834000000000003</v>
      </c>
      <c r="G92" s="4">
        <v>44.866</v>
      </c>
      <c r="H92" s="4">
        <v>49.473999999999997</v>
      </c>
      <c r="I92" s="4">
        <v>45.963000000000001</v>
      </c>
      <c r="J92" s="4">
        <v>42.889000000000003</v>
      </c>
      <c r="K92" s="4">
        <v>47.683999999999997</v>
      </c>
      <c r="L92" s="4">
        <v>46.067999999999998</v>
      </c>
      <c r="M92" s="4">
        <v>39.909999999999997</v>
      </c>
      <c r="N92" s="4">
        <v>45.695999999999998</v>
      </c>
      <c r="O92" s="4">
        <v>41.97</v>
      </c>
      <c r="P92" s="4">
        <v>3.6720000000000002</v>
      </c>
      <c r="Q92" s="17">
        <v>94.621829000000005</v>
      </c>
      <c r="R92" s="17">
        <v>95.933773000000002</v>
      </c>
      <c r="S92" s="4">
        <v>46.414999999999999</v>
      </c>
      <c r="T92" s="4">
        <v>51.518999999999998</v>
      </c>
      <c r="U92" s="4">
        <v>50.597000000000001</v>
      </c>
      <c r="V92" s="4">
        <v>44.866</v>
      </c>
      <c r="W92" s="4">
        <v>49.473999999999997</v>
      </c>
      <c r="X92" s="17">
        <v>45.963000000000001</v>
      </c>
      <c r="Y92" s="4">
        <v>42.457000000000001</v>
      </c>
      <c r="Z92" s="4">
        <v>47.768000000000001</v>
      </c>
      <c r="AA92" s="4">
        <v>46.472999999999999</v>
      </c>
      <c r="AC92" s="17">
        <v>94.438896</v>
      </c>
      <c r="AD92" s="17">
        <v>95.672359999999998</v>
      </c>
      <c r="AE92" s="4">
        <v>46.972999999999999</v>
      </c>
      <c r="AF92" s="4">
        <v>52.737000000000002</v>
      </c>
      <c r="AG92" s="4">
        <v>51.186</v>
      </c>
      <c r="AH92" s="4">
        <v>44.866</v>
      </c>
      <c r="AI92" s="4">
        <v>49.473999999999997</v>
      </c>
      <c r="AJ92" s="4">
        <v>45.963000000000001</v>
      </c>
      <c r="AK92" s="4">
        <v>43.076999999999998</v>
      </c>
      <c r="AL92" s="4">
        <v>47.832000000000001</v>
      </c>
      <c r="AM92" s="4">
        <v>46.417000000000002</v>
      </c>
      <c r="AN92" s="17">
        <v>93.425678000000005</v>
      </c>
      <c r="AO92" s="17">
        <v>94.812764000000001</v>
      </c>
      <c r="AP92" s="4">
        <v>45.167999999999999</v>
      </c>
      <c r="AQ92" s="4">
        <v>52.185000000000002</v>
      </c>
      <c r="AR92" s="4">
        <v>48.451999999999998</v>
      </c>
      <c r="AS92" s="4">
        <v>44.866</v>
      </c>
      <c r="AT92" s="4">
        <v>49.473999999999997</v>
      </c>
      <c r="AU92" s="4">
        <v>45.963000000000001</v>
      </c>
      <c r="AV92" s="17">
        <f t="shared" si="2"/>
        <v>46.455624999999998</v>
      </c>
      <c r="AW92" s="4">
        <v>40.284999999999997</v>
      </c>
      <c r="AX92" s="4">
        <v>47.728000000000002</v>
      </c>
      <c r="AY92" s="4">
        <v>43.594999999999999</v>
      </c>
      <c r="AZ92" s="19">
        <v>94.546524000000005</v>
      </c>
      <c r="BA92" s="17">
        <v>95.818898000000004</v>
      </c>
      <c r="BB92" s="4">
        <v>47.066000000000003</v>
      </c>
      <c r="BC92" s="4">
        <v>54.524999999999999</v>
      </c>
      <c r="BD92" s="4">
        <v>50.789000000000001</v>
      </c>
      <c r="BE92" s="4">
        <v>44.866</v>
      </c>
      <c r="BF92" s="4">
        <v>49.473999999999997</v>
      </c>
      <c r="BG92" s="4">
        <v>45.963000000000001</v>
      </c>
      <c r="BH92" s="17">
        <f t="shared" si="3"/>
        <v>48.463749999999997</v>
      </c>
      <c r="BI92" s="4">
        <v>43.844000000000001</v>
      </c>
      <c r="BJ92" s="4">
        <v>51.63</v>
      </c>
      <c r="BK92" s="4">
        <v>47.465000000000003</v>
      </c>
      <c r="BL92" s="17">
        <v>95.320235999999994</v>
      </c>
      <c r="BM92" s="17">
        <v>96.450158999999999</v>
      </c>
    </row>
    <row r="93" spans="1:65" x14ac:dyDescent="0.2">
      <c r="A93" s="14"/>
      <c r="B93" s="2" t="s">
        <v>21</v>
      </c>
      <c r="C93" s="21" t="s">
        <v>81</v>
      </c>
      <c r="D93" s="4">
        <v>47.186</v>
      </c>
      <c r="E93" s="4">
        <v>52.427999999999997</v>
      </c>
      <c r="F93" s="4">
        <v>50.865000000000002</v>
      </c>
      <c r="G93" s="4">
        <v>44.003</v>
      </c>
      <c r="H93" s="4">
        <v>49.04</v>
      </c>
      <c r="I93" s="4">
        <v>45.241</v>
      </c>
      <c r="J93" s="4">
        <v>42.279000000000003</v>
      </c>
      <c r="K93" s="4">
        <v>47.872999999999998</v>
      </c>
      <c r="L93" s="4">
        <v>46.146999999999998</v>
      </c>
      <c r="M93" s="4">
        <v>38.862000000000002</v>
      </c>
      <c r="N93" s="4">
        <v>45.652000000000001</v>
      </c>
      <c r="O93" s="4">
        <v>41.735999999999997</v>
      </c>
      <c r="P93" s="4">
        <v>3.5910000000000002</v>
      </c>
      <c r="Q93" s="17">
        <v>94.782636999999994</v>
      </c>
      <c r="R93" s="17">
        <v>96.527208999999999</v>
      </c>
      <c r="S93" s="4">
        <v>46.558</v>
      </c>
      <c r="T93" s="4">
        <v>51.843000000000004</v>
      </c>
      <c r="U93" s="4">
        <v>50.683</v>
      </c>
      <c r="V93" s="4">
        <v>44.003</v>
      </c>
      <c r="W93" s="4">
        <v>49.04</v>
      </c>
      <c r="X93" s="17">
        <v>45.241</v>
      </c>
      <c r="Y93" s="4">
        <v>41.694000000000003</v>
      </c>
      <c r="Z93" s="4">
        <v>47.939</v>
      </c>
      <c r="AA93" s="4">
        <v>46.521000000000001</v>
      </c>
      <c r="AC93" s="17">
        <v>94.658580999999998</v>
      </c>
      <c r="AD93" s="17">
        <v>96.301062999999999</v>
      </c>
      <c r="AE93" s="4">
        <v>46.813000000000002</v>
      </c>
      <c r="AF93" s="4">
        <v>52.457999999999998</v>
      </c>
      <c r="AG93" s="4">
        <v>50.351999999999997</v>
      </c>
      <c r="AH93" s="4">
        <v>44.003</v>
      </c>
      <c r="AI93" s="4">
        <v>49.04</v>
      </c>
      <c r="AJ93" s="4">
        <v>45.241</v>
      </c>
      <c r="AK93" s="4">
        <v>42.26</v>
      </c>
      <c r="AL93" s="4">
        <v>47.853000000000002</v>
      </c>
      <c r="AM93" s="4">
        <v>45.932000000000002</v>
      </c>
      <c r="AN93" s="17">
        <v>93.819145000000006</v>
      </c>
      <c r="AO93" s="17">
        <v>95.509411999999998</v>
      </c>
      <c r="AP93" s="4">
        <v>44.521000000000001</v>
      </c>
      <c r="AQ93" s="4">
        <v>52.137</v>
      </c>
      <c r="AR93" s="4">
        <v>47.798000000000002</v>
      </c>
      <c r="AS93" s="4">
        <v>44.003</v>
      </c>
      <c r="AT93" s="4">
        <v>49.04</v>
      </c>
      <c r="AU93" s="4">
        <v>45.241</v>
      </c>
      <c r="AV93" s="17">
        <f t="shared" si="2"/>
        <v>45.882624999999997</v>
      </c>
      <c r="AW93" s="4">
        <v>39.295999999999999</v>
      </c>
      <c r="AX93" s="4">
        <v>47.798999999999999</v>
      </c>
      <c r="AY93" s="4">
        <v>43.369</v>
      </c>
      <c r="AZ93" s="19">
        <v>94.707284999999999</v>
      </c>
      <c r="BA93" s="17">
        <v>96.411432000000005</v>
      </c>
      <c r="BB93" s="4">
        <v>45.963000000000001</v>
      </c>
      <c r="BC93" s="4">
        <v>53.576000000000001</v>
      </c>
      <c r="BD93" s="4">
        <v>49.158000000000001</v>
      </c>
      <c r="BE93" s="4">
        <v>44.003</v>
      </c>
      <c r="BF93" s="4">
        <v>49.04</v>
      </c>
      <c r="BG93" s="4">
        <v>45.241</v>
      </c>
      <c r="BH93" s="17">
        <f t="shared" si="3"/>
        <v>47.314000000000007</v>
      </c>
      <c r="BI93" s="4">
        <v>41.607999999999997</v>
      </c>
      <c r="BJ93" s="4">
        <v>50.628999999999998</v>
      </c>
      <c r="BK93" s="4">
        <v>46.097999999999999</v>
      </c>
      <c r="BL93" s="17">
        <v>95.368470000000002</v>
      </c>
      <c r="BM93" s="17">
        <v>96.923683999999994</v>
      </c>
    </row>
    <row r="94" spans="1:65" x14ac:dyDescent="0.2">
      <c r="A94" s="14"/>
      <c r="B94" s="2" t="s">
        <v>22</v>
      </c>
      <c r="C94" s="21" t="s">
        <v>81</v>
      </c>
      <c r="D94" s="4">
        <v>49.09</v>
      </c>
      <c r="E94" s="4">
        <v>53.158999999999999</v>
      </c>
      <c r="F94" s="4">
        <v>51.978000000000002</v>
      </c>
      <c r="G94" s="4">
        <v>45.1</v>
      </c>
      <c r="H94" s="4">
        <v>50.023000000000003</v>
      </c>
      <c r="I94" s="4">
        <v>46.73</v>
      </c>
      <c r="J94" s="4">
        <v>43.924999999999997</v>
      </c>
      <c r="K94" s="4">
        <v>48.664999999999999</v>
      </c>
      <c r="L94" s="4">
        <v>47.683999999999997</v>
      </c>
      <c r="M94" s="4">
        <v>39.896999999999998</v>
      </c>
      <c r="N94" s="4">
        <v>47.125999999999998</v>
      </c>
      <c r="O94" s="4">
        <v>43.786000000000001</v>
      </c>
      <c r="P94" s="4">
        <v>3.657</v>
      </c>
      <c r="Q94" s="17">
        <v>95.399311999999995</v>
      </c>
      <c r="R94" s="17">
        <v>96.705935999999994</v>
      </c>
      <c r="S94" s="4">
        <v>48.19</v>
      </c>
      <c r="T94" s="4">
        <v>52.311999999999998</v>
      </c>
      <c r="U94" s="4">
        <v>51.393000000000001</v>
      </c>
      <c r="V94" s="4">
        <v>45.1</v>
      </c>
      <c r="W94" s="4">
        <v>50.023000000000003</v>
      </c>
      <c r="X94" s="17">
        <v>46.73</v>
      </c>
      <c r="Y94" s="4">
        <v>43.258000000000003</v>
      </c>
      <c r="Z94" s="4">
        <v>48.521999999999998</v>
      </c>
      <c r="AA94" s="4">
        <v>47.722000000000001</v>
      </c>
      <c r="AC94" s="17">
        <v>95.259789999999995</v>
      </c>
      <c r="AD94" s="17">
        <v>96.473217000000005</v>
      </c>
      <c r="AE94" s="4">
        <v>48.222999999999999</v>
      </c>
      <c r="AF94" s="4">
        <v>53.281999999999996</v>
      </c>
      <c r="AG94" s="4">
        <v>52.115000000000002</v>
      </c>
      <c r="AH94" s="4">
        <v>45.1</v>
      </c>
      <c r="AI94" s="4">
        <v>50.023000000000003</v>
      </c>
      <c r="AJ94" s="4">
        <v>46.73</v>
      </c>
      <c r="AK94" s="4">
        <v>43.11</v>
      </c>
      <c r="AL94" s="4">
        <v>48.38</v>
      </c>
      <c r="AM94" s="4">
        <v>47.649000000000001</v>
      </c>
      <c r="AN94" s="17">
        <v>94.009017</v>
      </c>
      <c r="AO94" s="17">
        <v>95.449314999999999</v>
      </c>
      <c r="AP94" s="4">
        <v>45.831000000000003</v>
      </c>
      <c r="AQ94" s="4">
        <v>54.146000000000001</v>
      </c>
      <c r="AR94" s="4">
        <v>50.081000000000003</v>
      </c>
      <c r="AS94" s="4">
        <v>45.1</v>
      </c>
      <c r="AT94" s="4">
        <v>50.023000000000003</v>
      </c>
      <c r="AU94" s="4">
        <v>46.73</v>
      </c>
      <c r="AV94" s="17">
        <f t="shared" si="2"/>
        <v>47.401625000000003</v>
      </c>
      <c r="AW94" s="4">
        <v>40.463999999999999</v>
      </c>
      <c r="AX94" s="4">
        <v>49.982999999999997</v>
      </c>
      <c r="AY94" s="4">
        <v>46.106999999999999</v>
      </c>
      <c r="AZ94" s="19">
        <v>95.417750999999996</v>
      </c>
      <c r="BA94" s="17">
        <v>96.656724999999994</v>
      </c>
      <c r="BB94" s="4">
        <v>47.51</v>
      </c>
      <c r="BC94" s="4">
        <v>55.204000000000001</v>
      </c>
      <c r="BD94" s="4">
        <v>51.427999999999997</v>
      </c>
      <c r="BE94" s="4">
        <v>45.1</v>
      </c>
      <c r="BF94" s="4">
        <v>50.023000000000003</v>
      </c>
      <c r="BG94" s="4">
        <v>46.73</v>
      </c>
      <c r="BH94" s="17">
        <f t="shared" si="3"/>
        <v>48.961500000000001</v>
      </c>
      <c r="BI94" s="4">
        <v>42.96</v>
      </c>
      <c r="BJ94" s="4">
        <v>52.284999999999997</v>
      </c>
      <c r="BK94" s="4">
        <v>48.597999999999999</v>
      </c>
      <c r="BL94" s="17">
        <v>95.766803999999993</v>
      </c>
      <c r="BM94" s="17">
        <v>96.945576000000003</v>
      </c>
    </row>
    <row r="95" spans="1:65" x14ac:dyDescent="0.2">
      <c r="A95" s="14"/>
      <c r="B95" s="2" t="s">
        <v>23</v>
      </c>
      <c r="C95" s="21" t="s">
        <v>80</v>
      </c>
      <c r="D95" s="4">
        <v>50.006</v>
      </c>
      <c r="E95" s="4">
        <v>53.304000000000002</v>
      </c>
      <c r="F95" s="4">
        <v>52.381</v>
      </c>
      <c r="G95" s="4">
        <v>47.274999999999999</v>
      </c>
      <c r="H95" s="4">
        <v>52.182000000000002</v>
      </c>
      <c r="I95" s="4">
        <v>48.756999999999998</v>
      </c>
      <c r="J95" s="4">
        <v>45.555999999999997</v>
      </c>
      <c r="K95" s="4">
        <v>48.918999999999997</v>
      </c>
      <c r="L95" s="4">
        <v>48.161999999999999</v>
      </c>
      <c r="M95" s="4">
        <v>42.024000000000001</v>
      </c>
      <c r="N95" s="4">
        <v>49.226999999999997</v>
      </c>
      <c r="O95" s="4">
        <v>45.691000000000003</v>
      </c>
      <c r="P95" s="4">
        <v>3.6139999999999999</v>
      </c>
      <c r="Q95" s="17">
        <v>95.702194000000006</v>
      </c>
      <c r="R95" s="17">
        <v>96.723889999999997</v>
      </c>
      <c r="S95" s="4">
        <v>48.875</v>
      </c>
      <c r="T95" s="4">
        <v>52.283999999999999</v>
      </c>
      <c r="U95" s="4">
        <v>51.521000000000001</v>
      </c>
      <c r="V95" s="4">
        <v>47.274999999999999</v>
      </c>
      <c r="W95" s="4">
        <v>52.182000000000002</v>
      </c>
      <c r="X95" s="17">
        <v>48.756999999999998</v>
      </c>
      <c r="Y95" s="4">
        <v>44.95</v>
      </c>
      <c r="Z95" s="4">
        <v>48.673000000000002</v>
      </c>
      <c r="AA95" s="4">
        <v>48.061999999999998</v>
      </c>
      <c r="AC95" s="17">
        <v>95.472897000000003</v>
      </c>
      <c r="AD95" s="17">
        <v>96.431586999999993</v>
      </c>
      <c r="AE95" s="4">
        <v>48.481999999999999</v>
      </c>
      <c r="AF95" s="4">
        <v>53.457999999999998</v>
      </c>
      <c r="AG95" s="4">
        <v>52.555999999999997</v>
      </c>
      <c r="AH95" s="4">
        <v>47.274999999999999</v>
      </c>
      <c r="AI95" s="4">
        <v>52.182000000000002</v>
      </c>
      <c r="AJ95" s="4">
        <v>48.756999999999998</v>
      </c>
      <c r="AK95" s="4">
        <v>43.741999999999997</v>
      </c>
      <c r="AL95" s="4">
        <v>48.35</v>
      </c>
      <c r="AM95" s="4">
        <v>47.808999999999997</v>
      </c>
      <c r="AN95" s="17">
        <v>93.841880000000003</v>
      </c>
      <c r="AO95" s="17">
        <v>95.177583999999996</v>
      </c>
      <c r="AP95" s="4">
        <v>47.679000000000002</v>
      </c>
      <c r="AQ95" s="4">
        <v>55.375</v>
      </c>
      <c r="AR95" s="4">
        <v>52.362000000000002</v>
      </c>
      <c r="AS95" s="4">
        <v>47.274999999999999</v>
      </c>
      <c r="AT95" s="4">
        <v>52.182000000000002</v>
      </c>
      <c r="AU95" s="4">
        <v>48.756999999999998</v>
      </c>
      <c r="AV95" s="17">
        <f t="shared" si="2"/>
        <v>49.226375000000004</v>
      </c>
      <c r="AW95" s="4">
        <v>42.56</v>
      </c>
      <c r="AX95" s="4">
        <v>51.412999999999997</v>
      </c>
      <c r="AY95" s="4">
        <v>48.295000000000002</v>
      </c>
      <c r="AZ95" s="19">
        <v>95.778741999999994</v>
      </c>
      <c r="BA95" s="17">
        <v>96.709816000000004</v>
      </c>
      <c r="BB95" s="4">
        <v>49.7</v>
      </c>
      <c r="BC95" s="4">
        <v>56.701999999999998</v>
      </c>
      <c r="BD95" s="4">
        <v>53.738999999999997</v>
      </c>
      <c r="BE95" s="4">
        <v>47.274999999999999</v>
      </c>
      <c r="BF95" s="4">
        <v>52.182000000000002</v>
      </c>
      <c r="BG95" s="4">
        <v>48.756999999999998</v>
      </c>
      <c r="BH95" s="17">
        <f t="shared" si="3"/>
        <v>51.080125000000002</v>
      </c>
      <c r="BI95" s="4">
        <v>45.593000000000004</v>
      </c>
      <c r="BJ95" s="4">
        <v>53.640999999999998</v>
      </c>
      <c r="BK95" s="4">
        <v>50.594999999999999</v>
      </c>
      <c r="BL95" s="17">
        <v>95.928039999999996</v>
      </c>
      <c r="BM95" s="17">
        <v>96.899255999999994</v>
      </c>
    </row>
    <row r="96" spans="1:65" x14ac:dyDescent="0.2">
      <c r="A96" s="14"/>
      <c r="B96" s="2" t="s">
        <v>24</v>
      </c>
      <c r="C96" s="21" t="s">
        <v>79</v>
      </c>
      <c r="D96" s="4">
        <v>40.081000000000003</v>
      </c>
      <c r="E96" s="4">
        <v>47.588000000000001</v>
      </c>
      <c r="F96" s="4">
        <v>46.125999999999998</v>
      </c>
      <c r="G96" s="4">
        <v>40.139000000000003</v>
      </c>
      <c r="H96" s="4">
        <v>47.686999999999998</v>
      </c>
      <c r="I96" s="4">
        <v>45.49</v>
      </c>
      <c r="J96" s="4">
        <v>39.17</v>
      </c>
      <c r="K96" s="4">
        <v>43.503999999999998</v>
      </c>
      <c r="L96" s="4">
        <v>40.634999999999998</v>
      </c>
      <c r="M96" s="4">
        <v>38.896999999999998</v>
      </c>
      <c r="N96" s="4">
        <v>42.710999999999999</v>
      </c>
      <c r="O96" s="4">
        <v>39.14</v>
      </c>
      <c r="P96" s="4">
        <v>3.677</v>
      </c>
      <c r="Q96" s="17">
        <v>91.697642999999999</v>
      </c>
      <c r="R96" s="17">
        <v>93.582346999999999</v>
      </c>
      <c r="S96" s="4">
        <v>39.950000000000003</v>
      </c>
      <c r="T96" s="4">
        <v>47.472999999999999</v>
      </c>
      <c r="U96" s="4">
        <v>46.064</v>
      </c>
      <c r="V96" s="4">
        <v>40.139000000000003</v>
      </c>
      <c r="W96" s="4">
        <v>47.686999999999998</v>
      </c>
      <c r="X96" s="17">
        <v>45.49</v>
      </c>
      <c r="Y96" s="4">
        <v>38.984000000000002</v>
      </c>
      <c r="Z96" s="4">
        <v>43.697000000000003</v>
      </c>
      <c r="AA96" s="4">
        <v>40.591000000000001</v>
      </c>
      <c r="AC96" s="17">
        <v>91.441935999999998</v>
      </c>
      <c r="AD96" s="17">
        <v>93.258058000000005</v>
      </c>
      <c r="AE96" s="4">
        <v>40.575000000000003</v>
      </c>
      <c r="AF96" s="4">
        <v>48.883000000000003</v>
      </c>
      <c r="AG96" s="4">
        <v>48.031999999999996</v>
      </c>
      <c r="AH96" s="4">
        <v>40.139000000000003</v>
      </c>
      <c r="AI96" s="4">
        <v>47.686999999999998</v>
      </c>
      <c r="AJ96" s="4">
        <v>45.49</v>
      </c>
      <c r="AK96" s="4">
        <v>40.652999999999999</v>
      </c>
      <c r="AL96" s="4">
        <v>45.387999999999998</v>
      </c>
      <c r="AM96" s="4">
        <v>43.427</v>
      </c>
      <c r="AN96" s="17">
        <v>91.295267999999993</v>
      </c>
      <c r="AO96" s="17">
        <v>93.097769999999997</v>
      </c>
      <c r="AP96" s="4">
        <v>40.040999999999997</v>
      </c>
      <c r="AQ96" s="4">
        <v>47.552999999999997</v>
      </c>
      <c r="AR96" s="4">
        <v>45.423999999999999</v>
      </c>
      <c r="AS96" s="4">
        <v>40.139000000000003</v>
      </c>
      <c r="AT96" s="4">
        <v>47.686999999999998</v>
      </c>
      <c r="AU96" s="4">
        <v>45.49</v>
      </c>
      <c r="AV96" s="17">
        <f t="shared" si="2"/>
        <v>41.652874999999995</v>
      </c>
      <c r="AW96" s="4">
        <v>38.822000000000003</v>
      </c>
      <c r="AX96" s="4">
        <v>42.914000000000001</v>
      </c>
      <c r="AY96" s="4">
        <v>39.351999999999997</v>
      </c>
      <c r="AZ96" s="19">
        <v>91.553050999999996</v>
      </c>
      <c r="BA96" s="17">
        <v>93.428064000000006</v>
      </c>
      <c r="BB96" s="4">
        <v>40.634999999999998</v>
      </c>
      <c r="BC96" s="4">
        <v>49.807000000000002</v>
      </c>
      <c r="BD96" s="4">
        <v>48.783999999999999</v>
      </c>
      <c r="BE96" s="4">
        <v>40.139000000000003</v>
      </c>
      <c r="BF96" s="4">
        <v>47.686999999999998</v>
      </c>
      <c r="BG96" s="4">
        <v>45.49</v>
      </c>
      <c r="BH96" s="17">
        <f t="shared" si="3"/>
        <v>42.800125000000001</v>
      </c>
      <c r="BI96" s="4">
        <v>41.942</v>
      </c>
      <c r="BJ96" s="4">
        <v>48.241999999999997</v>
      </c>
      <c r="BK96" s="4">
        <v>45.011000000000003</v>
      </c>
      <c r="BL96" s="17">
        <v>93.325498999999994</v>
      </c>
      <c r="BM96" s="17">
        <v>95.082375999999996</v>
      </c>
    </row>
    <row r="97" spans="1:65" x14ac:dyDescent="0.2">
      <c r="A97" s="14"/>
      <c r="B97" s="2" t="s">
        <v>25</v>
      </c>
      <c r="C97" s="21" t="s">
        <v>79</v>
      </c>
      <c r="D97" s="4">
        <v>46.491999999999997</v>
      </c>
      <c r="E97" s="4">
        <v>51.594999999999999</v>
      </c>
      <c r="F97" s="4">
        <v>49.904000000000003</v>
      </c>
      <c r="G97" s="4">
        <v>46.643999999999998</v>
      </c>
      <c r="H97" s="4">
        <v>51.795000000000002</v>
      </c>
      <c r="I97" s="4">
        <v>48.588000000000001</v>
      </c>
      <c r="J97" s="4">
        <v>42.555</v>
      </c>
      <c r="K97" s="4">
        <v>46.716000000000001</v>
      </c>
      <c r="L97" s="4">
        <v>44.375999999999998</v>
      </c>
      <c r="M97" s="4">
        <v>41.796999999999997</v>
      </c>
      <c r="N97" s="4">
        <v>45.886000000000003</v>
      </c>
      <c r="O97" s="4">
        <v>42.149000000000001</v>
      </c>
      <c r="P97" s="4">
        <v>3.5859999999999999</v>
      </c>
      <c r="Q97" s="17">
        <v>94.664412999999996</v>
      </c>
      <c r="R97" s="17">
        <v>96.687002000000007</v>
      </c>
      <c r="S97" s="4">
        <v>46.002000000000002</v>
      </c>
      <c r="T97" s="4">
        <v>51.122999999999998</v>
      </c>
      <c r="U97" s="4">
        <v>49.726999999999997</v>
      </c>
      <c r="V97" s="4">
        <v>46.643999999999998</v>
      </c>
      <c r="W97" s="4">
        <v>51.795000000000002</v>
      </c>
      <c r="X97" s="17">
        <v>48.588000000000001</v>
      </c>
      <c r="Y97" s="4">
        <v>42.292000000000002</v>
      </c>
      <c r="Z97" s="4">
        <v>46.97</v>
      </c>
      <c r="AA97" s="4">
        <v>44.805999999999997</v>
      </c>
      <c r="AC97" s="17">
        <v>94.414229000000006</v>
      </c>
      <c r="AD97" s="17">
        <v>96.337354000000005</v>
      </c>
      <c r="AE97" s="4">
        <v>46.162999999999997</v>
      </c>
      <c r="AF97" s="4">
        <v>52.143999999999998</v>
      </c>
      <c r="AG97" s="4">
        <v>51.622</v>
      </c>
      <c r="AH97" s="4">
        <v>46.643999999999998</v>
      </c>
      <c r="AI97" s="4">
        <v>51.795000000000002</v>
      </c>
      <c r="AJ97" s="4">
        <v>48.588000000000001</v>
      </c>
      <c r="AK97" s="4">
        <v>43.223999999999997</v>
      </c>
      <c r="AL97" s="4">
        <v>47.460999999999999</v>
      </c>
      <c r="AM97" s="4">
        <v>46.362000000000002</v>
      </c>
      <c r="AN97" s="17">
        <v>93.623126999999997</v>
      </c>
      <c r="AO97" s="17">
        <v>95.505955</v>
      </c>
      <c r="AP97" s="4">
        <v>46.258000000000003</v>
      </c>
      <c r="AQ97" s="4">
        <v>51.927999999999997</v>
      </c>
      <c r="AR97" s="4">
        <v>48.850999999999999</v>
      </c>
      <c r="AS97" s="4">
        <v>46.643999999999998</v>
      </c>
      <c r="AT97" s="4">
        <v>51.795000000000002</v>
      </c>
      <c r="AU97" s="4">
        <v>48.588000000000001</v>
      </c>
      <c r="AV97" s="17">
        <f t="shared" si="2"/>
        <v>47.290875</v>
      </c>
      <c r="AW97" s="4">
        <v>41.73</v>
      </c>
      <c r="AX97" s="4">
        <v>46.518000000000001</v>
      </c>
      <c r="AY97" s="4">
        <v>42.743000000000002</v>
      </c>
      <c r="AZ97" s="19">
        <v>94.594390000000004</v>
      </c>
      <c r="BA97" s="17">
        <v>96.554951000000003</v>
      </c>
      <c r="BB97" s="4">
        <v>48.259</v>
      </c>
      <c r="BC97" s="4">
        <v>55.688000000000002</v>
      </c>
      <c r="BD97" s="4">
        <v>53.792999999999999</v>
      </c>
      <c r="BE97" s="4">
        <v>46.643999999999998</v>
      </c>
      <c r="BF97" s="4">
        <v>51.795000000000002</v>
      </c>
      <c r="BG97" s="4">
        <v>48.588000000000001</v>
      </c>
      <c r="BH97" s="17">
        <f t="shared" si="3"/>
        <v>49.879374999999996</v>
      </c>
      <c r="BI97" s="4">
        <v>46.781999999999996</v>
      </c>
      <c r="BJ97" s="4">
        <v>52.177</v>
      </c>
      <c r="BK97" s="4">
        <v>49.148000000000003</v>
      </c>
      <c r="BL97" s="17">
        <v>95.745400000000004</v>
      </c>
      <c r="BM97" s="17">
        <v>97.505332999999993</v>
      </c>
    </row>
    <row r="98" spans="1:65" x14ac:dyDescent="0.2">
      <c r="A98" s="14"/>
      <c r="B98" s="2" t="s">
        <v>26</v>
      </c>
      <c r="C98" s="21" t="s">
        <v>81</v>
      </c>
      <c r="D98" s="4">
        <v>49.792999999999999</v>
      </c>
      <c r="E98" s="4">
        <v>53.427</v>
      </c>
      <c r="F98" s="4">
        <v>52.38</v>
      </c>
      <c r="G98" s="4">
        <v>44.716999999999999</v>
      </c>
      <c r="H98" s="4">
        <v>51.948</v>
      </c>
      <c r="I98" s="4">
        <v>48.100999999999999</v>
      </c>
      <c r="J98" s="4">
        <v>45.890999999999998</v>
      </c>
      <c r="K98" s="4">
        <v>48.985999999999997</v>
      </c>
      <c r="L98" s="4">
        <v>48.186999999999998</v>
      </c>
      <c r="M98" s="4">
        <v>41.067</v>
      </c>
      <c r="N98" s="4">
        <v>50.154000000000003</v>
      </c>
      <c r="O98" s="4">
        <v>46.280999999999999</v>
      </c>
      <c r="P98" s="4">
        <v>3.6629999999999998</v>
      </c>
      <c r="Q98" s="17">
        <v>95.798882000000006</v>
      </c>
      <c r="R98" s="17">
        <v>97.034242000000006</v>
      </c>
      <c r="S98" s="4">
        <v>49.072000000000003</v>
      </c>
      <c r="T98" s="4">
        <v>52.389000000000003</v>
      </c>
      <c r="U98" s="4">
        <v>51.523000000000003</v>
      </c>
      <c r="V98" s="4">
        <v>44.716999999999999</v>
      </c>
      <c r="W98" s="4">
        <v>51.948</v>
      </c>
      <c r="X98" s="17">
        <v>48.100999999999999</v>
      </c>
      <c r="Y98" s="4">
        <v>45.448</v>
      </c>
      <c r="Z98" s="4">
        <v>48.74</v>
      </c>
      <c r="AA98" s="4">
        <v>48.07</v>
      </c>
      <c r="AC98" s="17">
        <v>95.668155999999996</v>
      </c>
      <c r="AD98" s="17">
        <v>96.809432999999999</v>
      </c>
      <c r="AE98" s="4">
        <v>48.164000000000001</v>
      </c>
      <c r="AF98" s="4">
        <v>53.598999999999997</v>
      </c>
      <c r="AG98" s="4">
        <v>53.003</v>
      </c>
      <c r="AH98" s="4">
        <v>44.716999999999999</v>
      </c>
      <c r="AI98" s="4">
        <v>51.948</v>
      </c>
      <c r="AJ98" s="4">
        <v>48.100999999999999</v>
      </c>
      <c r="AK98" s="4">
        <v>43.805</v>
      </c>
      <c r="AL98" s="4">
        <v>48.652999999999999</v>
      </c>
      <c r="AM98" s="4">
        <v>48.436</v>
      </c>
      <c r="AN98" s="17">
        <v>94.317032999999995</v>
      </c>
      <c r="AO98" s="17">
        <v>95.731678000000002</v>
      </c>
      <c r="AP98" s="4">
        <v>46.058999999999997</v>
      </c>
      <c r="AQ98" s="4">
        <v>55.423999999999999</v>
      </c>
      <c r="AR98" s="4">
        <v>52.454999999999998</v>
      </c>
      <c r="AS98" s="4">
        <v>44.716999999999999</v>
      </c>
      <c r="AT98" s="4">
        <v>51.948</v>
      </c>
      <c r="AU98" s="4">
        <v>48.100999999999999</v>
      </c>
      <c r="AV98" s="17">
        <f t="shared" si="2"/>
        <v>48.029124999999993</v>
      </c>
      <c r="AW98" s="4">
        <v>42.021000000000001</v>
      </c>
      <c r="AX98" s="4">
        <v>51.716999999999999</v>
      </c>
      <c r="AY98" s="4">
        <v>49.081000000000003</v>
      </c>
      <c r="AZ98" s="19">
        <v>95.948151999999993</v>
      </c>
      <c r="BA98" s="17">
        <v>97.090947</v>
      </c>
      <c r="BB98" s="4">
        <v>46.945</v>
      </c>
      <c r="BC98" s="4">
        <v>56.877000000000002</v>
      </c>
      <c r="BD98" s="4">
        <v>53.497</v>
      </c>
      <c r="BE98" s="4">
        <v>44.716999999999999</v>
      </c>
      <c r="BF98" s="4">
        <v>51.948</v>
      </c>
      <c r="BG98" s="4">
        <v>48.100999999999999</v>
      </c>
      <c r="BH98" s="17">
        <f t="shared" si="3"/>
        <v>49.005500000000005</v>
      </c>
      <c r="BI98" s="4">
        <v>43.726999999999997</v>
      </c>
      <c r="BJ98" s="4">
        <v>54.28</v>
      </c>
      <c r="BK98" s="4">
        <v>51.094000000000001</v>
      </c>
      <c r="BL98" s="17">
        <v>96.012804000000003</v>
      </c>
      <c r="BM98" s="17">
        <v>97.146952999999996</v>
      </c>
    </row>
    <row r="99" spans="1:65" x14ac:dyDescent="0.2">
      <c r="A99" s="14"/>
      <c r="B99" s="2" t="s">
        <v>27</v>
      </c>
      <c r="C99" s="21" t="s">
        <v>79</v>
      </c>
      <c r="D99" s="4">
        <v>51.58</v>
      </c>
      <c r="E99" s="4">
        <v>53.595999999999997</v>
      </c>
      <c r="F99" s="4">
        <v>52.851999999999997</v>
      </c>
      <c r="G99" s="4">
        <v>49.363999999999997</v>
      </c>
      <c r="H99" s="4">
        <v>56.478000000000002</v>
      </c>
      <c r="I99" s="4">
        <v>53.215000000000003</v>
      </c>
      <c r="J99" s="4">
        <v>48.484999999999999</v>
      </c>
      <c r="K99" s="4">
        <v>49.209000000000003</v>
      </c>
      <c r="L99" s="4">
        <v>48.627000000000002</v>
      </c>
      <c r="M99" s="4">
        <v>46.323999999999998</v>
      </c>
      <c r="N99" s="4">
        <v>55.143999999999998</v>
      </c>
      <c r="O99" s="4">
        <v>51.787999999999997</v>
      </c>
      <c r="P99" s="4">
        <v>3.5910000000000002</v>
      </c>
      <c r="Q99" s="17">
        <v>96.216392999999997</v>
      </c>
      <c r="R99" s="17">
        <v>97.057624000000004</v>
      </c>
      <c r="S99" s="4">
        <v>50.015000000000001</v>
      </c>
      <c r="T99" s="4">
        <v>52.395000000000003</v>
      </c>
      <c r="U99" s="4">
        <v>51.69</v>
      </c>
      <c r="V99" s="4">
        <v>49.363999999999997</v>
      </c>
      <c r="W99" s="4">
        <v>56.478000000000002</v>
      </c>
      <c r="X99" s="17">
        <v>53.215000000000003</v>
      </c>
      <c r="Y99" s="4">
        <v>47.540999999999997</v>
      </c>
      <c r="Z99" s="4">
        <v>48.886000000000003</v>
      </c>
      <c r="AA99" s="4">
        <v>48.445</v>
      </c>
      <c r="AC99" s="17">
        <v>95.933408999999997</v>
      </c>
      <c r="AD99" s="17">
        <v>96.727487999999994</v>
      </c>
      <c r="AE99" s="4">
        <v>49.173000000000002</v>
      </c>
      <c r="AF99" s="4">
        <v>53.667999999999999</v>
      </c>
      <c r="AG99" s="4">
        <v>53.417999999999999</v>
      </c>
      <c r="AH99" s="4">
        <v>49.363999999999997</v>
      </c>
      <c r="AI99" s="4">
        <v>56.478000000000002</v>
      </c>
      <c r="AJ99" s="4">
        <v>53.215000000000003</v>
      </c>
      <c r="AK99" s="4">
        <v>44.688000000000002</v>
      </c>
      <c r="AL99" s="4">
        <v>48.396000000000001</v>
      </c>
      <c r="AM99" s="4">
        <v>48.256999999999998</v>
      </c>
      <c r="AN99" s="17">
        <v>94.000341000000006</v>
      </c>
      <c r="AO99" s="17">
        <v>95.290763999999996</v>
      </c>
      <c r="AP99" s="4">
        <v>50.741999999999997</v>
      </c>
      <c r="AQ99" s="4">
        <v>56.521999999999998</v>
      </c>
      <c r="AR99" s="4">
        <v>55.634</v>
      </c>
      <c r="AS99" s="4">
        <v>49.363999999999997</v>
      </c>
      <c r="AT99" s="4">
        <v>56.478000000000002</v>
      </c>
      <c r="AU99" s="4">
        <v>53.215000000000003</v>
      </c>
      <c r="AV99" s="17">
        <f t="shared" si="2"/>
        <v>52.076000000000001</v>
      </c>
      <c r="AW99" s="4">
        <v>47.713999999999999</v>
      </c>
      <c r="AX99" s="4">
        <v>52.862000000000002</v>
      </c>
      <c r="AY99" s="4">
        <v>52.405000000000001</v>
      </c>
      <c r="AZ99" s="19">
        <v>96.523087000000004</v>
      </c>
      <c r="BA99" s="17">
        <v>97.183705000000003</v>
      </c>
      <c r="BB99" s="4">
        <v>51.640999999999998</v>
      </c>
      <c r="BC99" s="4">
        <v>58.762999999999998</v>
      </c>
      <c r="BD99" s="4">
        <v>57.143000000000001</v>
      </c>
      <c r="BE99" s="4">
        <v>49.363999999999997</v>
      </c>
      <c r="BF99" s="4">
        <v>56.478000000000002</v>
      </c>
      <c r="BG99" s="4">
        <v>53.215000000000003</v>
      </c>
      <c r="BH99" s="17">
        <f t="shared" si="3"/>
        <v>53.218999999999994</v>
      </c>
      <c r="BI99" s="4">
        <v>49.304000000000002</v>
      </c>
      <c r="BJ99" s="4">
        <v>55.865000000000002</v>
      </c>
      <c r="BK99" s="4">
        <v>54.002000000000002</v>
      </c>
      <c r="BL99" s="17">
        <v>96.256379999999993</v>
      </c>
      <c r="BM99" s="17">
        <v>97.108913999999999</v>
      </c>
    </row>
    <row r="100" spans="1:65" x14ac:dyDescent="0.2">
      <c r="A100" s="14"/>
      <c r="B100" s="2" t="s">
        <v>28</v>
      </c>
      <c r="C100" s="21" t="s">
        <v>81</v>
      </c>
      <c r="D100" s="4">
        <v>45.865000000000002</v>
      </c>
      <c r="E100" s="4">
        <v>52.06</v>
      </c>
      <c r="F100" s="4">
        <v>50.847000000000001</v>
      </c>
      <c r="G100" s="4">
        <v>43.521000000000001</v>
      </c>
      <c r="H100" s="4">
        <v>48.804000000000002</v>
      </c>
      <c r="I100" s="4">
        <v>45.664000000000001</v>
      </c>
      <c r="J100" s="4">
        <v>42.470999999999997</v>
      </c>
      <c r="K100" s="4">
        <v>48.128</v>
      </c>
      <c r="L100" s="4">
        <v>46.774999999999999</v>
      </c>
      <c r="M100" s="4">
        <v>39.027999999999999</v>
      </c>
      <c r="N100" s="4">
        <v>45.814999999999998</v>
      </c>
      <c r="O100" s="4">
        <v>42.481000000000002</v>
      </c>
      <c r="P100" s="4">
        <v>3.6619999999999999</v>
      </c>
      <c r="Q100" s="17">
        <v>94.970065000000005</v>
      </c>
      <c r="R100" s="17">
        <v>96.884574999999998</v>
      </c>
      <c r="S100" s="4">
        <v>45.451999999999998</v>
      </c>
      <c r="T100" s="4">
        <v>51.49</v>
      </c>
      <c r="U100" s="4">
        <v>50.563000000000002</v>
      </c>
      <c r="V100" s="4">
        <v>43.521000000000001</v>
      </c>
      <c r="W100" s="4">
        <v>48.804000000000002</v>
      </c>
      <c r="X100" s="17">
        <v>45.664000000000001</v>
      </c>
      <c r="Y100" s="4">
        <v>41.834000000000003</v>
      </c>
      <c r="Z100" s="4">
        <v>48.082999999999998</v>
      </c>
      <c r="AA100" s="4">
        <v>47.005000000000003</v>
      </c>
      <c r="AC100" s="17">
        <v>94.834992999999997</v>
      </c>
      <c r="AD100" s="17">
        <v>96.650791999999996</v>
      </c>
      <c r="AE100" s="4">
        <v>45.624000000000002</v>
      </c>
      <c r="AF100" s="4">
        <v>51.973999999999997</v>
      </c>
      <c r="AG100" s="4">
        <v>50.243000000000002</v>
      </c>
      <c r="AH100" s="4">
        <v>43.521000000000001</v>
      </c>
      <c r="AI100" s="4">
        <v>48.804000000000002</v>
      </c>
      <c r="AJ100" s="4">
        <v>45.664000000000001</v>
      </c>
      <c r="AK100" s="4">
        <v>42.134</v>
      </c>
      <c r="AL100" s="4">
        <v>47.904000000000003</v>
      </c>
      <c r="AM100" s="4">
        <v>46.2</v>
      </c>
      <c r="AN100" s="17">
        <v>93.874003000000002</v>
      </c>
      <c r="AO100" s="17">
        <v>95.738568999999998</v>
      </c>
      <c r="AP100" s="4">
        <v>43.948</v>
      </c>
      <c r="AQ100" s="4">
        <v>52.155999999999999</v>
      </c>
      <c r="AR100" s="4">
        <v>48.33</v>
      </c>
      <c r="AS100" s="4">
        <v>43.521000000000001</v>
      </c>
      <c r="AT100" s="4">
        <v>48.804000000000002</v>
      </c>
      <c r="AU100" s="4">
        <v>45.664000000000001</v>
      </c>
      <c r="AV100" s="17">
        <f t="shared" si="2"/>
        <v>45.521749999999997</v>
      </c>
      <c r="AW100" s="4">
        <v>39.475999999999999</v>
      </c>
      <c r="AX100" s="4">
        <v>48.389000000000003</v>
      </c>
      <c r="AY100" s="4">
        <v>44.335999999999999</v>
      </c>
      <c r="AZ100" s="19">
        <v>94.908935</v>
      </c>
      <c r="BA100" s="17">
        <v>96.783708000000004</v>
      </c>
      <c r="BB100" s="4">
        <v>45.1</v>
      </c>
      <c r="BC100" s="4">
        <v>52.834000000000003</v>
      </c>
      <c r="BD100" s="4">
        <v>49.226999999999997</v>
      </c>
      <c r="BE100" s="4">
        <v>43.521000000000001</v>
      </c>
      <c r="BF100" s="4">
        <v>48.804000000000002</v>
      </c>
      <c r="BG100" s="4">
        <v>45.664000000000001</v>
      </c>
      <c r="BH100" s="17">
        <f t="shared" si="3"/>
        <v>46.582625</v>
      </c>
      <c r="BI100" s="4">
        <v>41.69</v>
      </c>
      <c r="BJ100" s="4">
        <v>50.460999999999999</v>
      </c>
      <c r="BK100" s="4">
        <v>46.429000000000002</v>
      </c>
      <c r="BL100" s="17">
        <v>95.407428999999993</v>
      </c>
      <c r="BM100" s="17">
        <v>97.190378999999993</v>
      </c>
    </row>
    <row r="101" spans="1:65" x14ac:dyDescent="0.2">
      <c r="A101" s="14"/>
      <c r="B101" s="2" t="s">
        <v>29</v>
      </c>
      <c r="C101" s="21" t="s">
        <v>81</v>
      </c>
      <c r="D101" s="4">
        <v>41.241</v>
      </c>
      <c r="E101" s="4">
        <v>49.332999999999998</v>
      </c>
      <c r="F101" s="4">
        <v>48.447000000000003</v>
      </c>
      <c r="G101" s="4">
        <v>40.08</v>
      </c>
      <c r="H101" s="4">
        <v>50.402999999999999</v>
      </c>
      <c r="I101" s="4">
        <v>49.48</v>
      </c>
      <c r="J101" s="4">
        <v>42.573</v>
      </c>
      <c r="K101" s="4">
        <v>47.588000000000001</v>
      </c>
      <c r="L101" s="4">
        <v>46.75</v>
      </c>
      <c r="M101" s="4">
        <v>39.878999999999998</v>
      </c>
      <c r="N101" s="4">
        <v>50.5</v>
      </c>
      <c r="O101" s="4">
        <v>49.37</v>
      </c>
      <c r="P101" s="4">
        <v>3.609</v>
      </c>
      <c r="Q101" s="17">
        <v>93.660919000000007</v>
      </c>
      <c r="R101" s="17">
        <v>95.262904000000006</v>
      </c>
      <c r="S101" s="4">
        <v>41.183</v>
      </c>
      <c r="T101" s="4">
        <v>48.816000000000003</v>
      </c>
      <c r="U101" s="4">
        <v>47.997999999999998</v>
      </c>
      <c r="V101" s="4">
        <v>40.08</v>
      </c>
      <c r="W101" s="4">
        <v>50.402999999999999</v>
      </c>
      <c r="X101" s="17">
        <v>49.48</v>
      </c>
      <c r="Y101" s="4">
        <v>42.466000000000001</v>
      </c>
      <c r="Z101" s="4">
        <v>47.356000000000002</v>
      </c>
      <c r="AA101" s="4">
        <v>46.685000000000002</v>
      </c>
      <c r="AC101" s="17">
        <v>93.517194000000003</v>
      </c>
      <c r="AD101" s="17">
        <v>95.034256999999997</v>
      </c>
      <c r="AE101" s="4">
        <v>41.286000000000001</v>
      </c>
      <c r="AF101" s="4">
        <v>49.613999999999997</v>
      </c>
      <c r="AG101" s="4">
        <v>48.738999999999997</v>
      </c>
      <c r="AH101" s="4">
        <v>40.08</v>
      </c>
      <c r="AI101" s="4">
        <v>50.402999999999999</v>
      </c>
      <c r="AJ101" s="4">
        <v>49.48</v>
      </c>
      <c r="AK101" s="4">
        <v>41.963000000000001</v>
      </c>
      <c r="AL101" s="4">
        <v>46.883000000000003</v>
      </c>
      <c r="AM101" s="4">
        <v>46.194000000000003</v>
      </c>
      <c r="AN101" s="17">
        <v>92.486447999999996</v>
      </c>
      <c r="AO101" s="17">
        <v>94.116365000000002</v>
      </c>
      <c r="AP101" s="4">
        <v>40.652000000000001</v>
      </c>
      <c r="AQ101" s="4">
        <v>50.238999999999997</v>
      </c>
      <c r="AR101" s="4">
        <v>49.244</v>
      </c>
      <c r="AS101" s="4">
        <v>40.08</v>
      </c>
      <c r="AT101" s="4">
        <v>50.402999999999999</v>
      </c>
      <c r="AU101" s="4">
        <v>49.48</v>
      </c>
      <c r="AV101" s="17">
        <f t="shared" si="2"/>
        <v>42.924374999999998</v>
      </c>
      <c r="AW101" s="4">
        <v>40.591000000000001</v>
      </c>
      <c r="AX101" s="4">
        <v>49.713000000000001</v>
      </c>
      <c r="AY101" s="4">
        <v>48.779000000000003</v>
      </c>
      <c r="AZ101" s="19">
        <v>93.745366000000004</v>
      </c>
      <c r="BA101" s="17">
        <v>95.330313000000004</v>
      </c>
      <c r="BB101" s="4">
        <v>40.813000000000002</v>
      </c>
      <c r="BC101" s="4">
        <v>50.762999999999998</v>
      </c>
      <c r="BD101" s="4">
        <v>49.795000000000002</v>
      </c>
      <c r="BE101" s="4">
        <v>40.08</v>
      </c>
      <c r="BF101" s="4">
        <v>50.402999999999999</v>
      </c>
      <c r="BG101" s="4">
        <v>49.48</v>
      </c>
      <c r="BH101" s="17">
        <f t="shared" si="3"/>
        <v>43.179500000000004</v>
      </c>
      <c r="BI101" s="4">
        <v>41.941000000000003</v>
      </c>
      <c r="BJ101" s="4">
        <v>51.198999999999998</v>
      </c>
      <c r="BK101" s="4">
        <v>49.822000000000003</v>
      </c>
      <c r="BL101" s="17">
        <v>93.948061999999993</v>
      </c>
      <c r="BM101" s="17">
        <v>95.509315999999998</v>
      </c>
    </row>
    <row r="102" spans="1:65" x14ac:dyDescent="0.2">
      <c r="A102" s="14"/>
      <c r="B102" s="2" t="s">
        <v>30</v>
      </c>
      <c r="C102" s="21" t="s">
        <v>83</v>
      </c>
      <c r="D102" s="4">
        <v>35.256</v>
      </c>
      <c r="E102" s="4">
        <v>44.856000000000002</v>
      </c>
      <c r="F102" s="4">
        <v>44.070999999999998</v>
      </c>
      <c r="G102" s="4">
        <v>34.286999999999999</v>
      </c>
      <c r="H102" s="4">
        <v>44.69</v>
      </c>
      <c r="I102" s="4">
        <v>43.88</v>
      </c>
      <c r="J102" s="4">
        <v>36.253</v>
      </c>
      <c r="K102" s="4">
        <v>44.790999999999997</v>
      </c>
      <c r="L102" s="4">
        <v>43.868000000000002</v>
      </c>
      <c r="M102" s="4">
        <v>34.128999999999998</v>
      </c>
      <c r="N102" s="4">
        <v>44.831000000000003</v>
      </c>
      <c r="O102" s="4">
        <v>43.835999999999999</v>
      </c>
      <c r="P102" s="4">
        <v>3.6669999999999998</v>
      </c>
      <c r="Q102" s="17">
        <v>89.743825000000001</v>
      </c>
      <c r="R102" s="17">
        <v>92.214072000000002</v>
      </c>
      <c r="S102" s="4">
        <v>35.305</v>
      </c>
      <c r="T102" s="4">
        <v>44.713000000000001</v>
      </c>
      <c r="U102" s="4">
        <v>43.936</v>
      </c>
      <c r="V102" s="4">
        <v>34.286999999999999</v>
      </c>
      <c r="W102" s="4">
        <v>44.69</v>
      </c>
      <c r="X102" s="17">
        <v>43.88</v>
      </c>
      <c r="Y102" s="4">
        <v>35.976999999999997</v>
      </c>
      <c r="Z102" s="4">
        <v>44.734000000000002</v>
      </c>
      <c r="AA102" s="4">
        <v>43.890999999999998</v>
      </c>
      <c r="AC102" s="17">
        <v>89.767877999999996</v>
      </c>
      <c r="AD102" s="17">
        <v>92.169207999999998</v>
      </c>
      <c r="AE102" s="4">
        <v>35.203000000000003</v>
      </c>
      <c r="AF102" s="4">
        <v>45.198999999999998</v>
      </c>
      <c r="AG102" s="4">
        <v>44.354999999999997</v>
      </c>
      <c r="AH102" s="4">
        <v>34.286999999999999</v>
      </c>
      <c r="AI102" s="4">
        <v>44.69</v>
      </c>
      <c r="AJ102" s="4">
        <v>43.88</v>
      </c>
      <c r="AK102" s="4">
        <v>35.984000000000002</v>
      </c>
      <c r="AL102" s="4">
        <v>44.692</v>
      </c>
      <c r="AM102" s="4">
        <v>43.838000000000001</v>
      </c>
      <c r="AN102" s="17">
        <v>89.589905999999999</v>
      </c>
      <c r="AO102" s="17">
        <v>92.024394999999998</v>
      </c>
      <c r="AP102" s="4">
        <v>34.476999999999997</v>
      </c>
      <c r="AQ102" s="4">
        <v>45.115000000000002</v>
      </c>
      <c r="AR102" s="4">
        <v>44.277000000000001</v>
      </c>
      <c r="AS102" s="4">
        <v>34.286999999999999</v>
      </c>
      <c r="AT102" s="4">
        <v>44.69</v>
      </c>
      <c r="AU102" s="4">
        <v>43.88</v>
      </c>
      <c r="AV102" s="17">
        <f t="shared" si="2"/>
        <v>37.031749999999995</v>
      </c>
      <c r="AW102" s="4">
        <v>34.347000000000001</v>
      </c>
      <c r="AX102" s="4">
        <v>45.503999999999998</v>
      </c>
      <c r="AY102" s="4">
        <v>44.457000000000001</v>
      </c>
      <c r="AZ102" s="19">
        <v>89.627729000000002</v>
      </c>
      <c r="BA102" s="17">
        <v>92.085880000000003</v>
      </c>
      <c r="BB102" s="4">
        <v>34.518000000000001</v>
      </c>
      <c r="BC102" s="4">
        <v>45.334000000000003</v>
      </c>
      <c r="BD102" s="4">
        <v>44.494999999999997</v>
      </c>
      <c r="BE102" s="4">
        <v>34.286999999999999</v>
      </c>
      <c r="BF102" s="4">
        <v>44.69</v>
      </c>
      <c r="BG102" s="4">
        <v>43.88</v>
      </c>
      <c r="BH102" s="17">
        <f t="shared" si="3"/>
        <v>37.117125000000001</v>
      </c>
      <c r="BI102" s="4">
        <v>34.768000000000001</v>
      </c>
      <c r="BJ102" s="4">
        <v>46.404000000000003</v>
      </c>
      <c r="BK102" s="4">
        <v>45.222000000000001</v>
      </c>
      <c r="BL102" s="17">
        <v>90.000237999999996</v>
      </c>
      <c r="BM102" s="17">
        <v>92.483587999999997</v>
      </c>
    </row>
    <row r="103" spans="1:65" x14ac:dyDescent="0.2">
      <c r="A103" s="14"/>
      <c r="B103" s="2" t="s">
        <v>31</v>
      </c>
      <c r="C103" s="21" t="s">
        <v>81</v>
      </c>
      <c r="D103" s="4">
        <v>46.017000000000003</v>
      </c>
      <c r="E103" s="4">
        <v>53.326999999999998</v>
      </c>
      <c r="F103" s="4">
        <v>52.762</v>
      </c>
      <c r="G103" s="4">
        <v>42.097999999999999</v>
      </c>
      <c r="H103" s="4">
        <v>53.591999999999999</v>
      </c>
      <c r="I103" s="4">
        <v>55.606999999999999</v>
      </c>
      <c r="J103" s="4">
        <v>41.664000000000001</v>
      </c>
      <c r="K103" s="4">
        <v>49.23</v>
      </c>
      <c r="L103" s="4">
        <v>48.594999999999999</v>
      </c>
      <c r="M103" s="4">
        <v>37.472000000000001</v>
      </c>
      <c r="N103" s="4">
        <v>51.470999999999997</v>
      </c>
      <c r="O103" s="4">
        <v>53.393000000000001</v>
      </c>
      <c r="P103" s="4">
        <v>3.6909999999999998</v>
      </c>
      <c r="Q103" s="17">
        <v>94.383752000000001</v>
      </c>
      <c r="R103" s="17">
        <v>95.786587999999995</v>
      </c>
      <c r="S103" s="4">
        <v>45.369</v>
      </c>
      <c r="T103" s="4">
        <v>52.165999999999997</v>
      </c>
      <c r="U103" s="4">
        <v>51.54</v>
      </c>
      <c r="V103" s="4">
        <v>42.097999999999999</v>
      </c>
      <c r="W103" s="4">
        <v>53.591999999999999</v>
      </c>
      <c r="X103" s="17">
        <v>55.606999999999999</v>
      </c>
      <c r="Y103" s="4">
        <v>40.82</v>
      </c>
      <c r="Z103" s="4">
        <v>48.847999999999999</v>
      </c>
      <c r="AA103" s="4">
        <v>48.411999999999999</v>
      </c>
      <c r="AC103" s="17">
        <v>94.248039000000006</v>
      </c>
      <c r="AD103" s="17">
        <v>95.594471999999996</v>
      </c>
      <c r="AE103" s="4">
        <v>45.697000000000003</v>
      </c>
      <c r="AF103" s="4">
        <v>53.07</v>
      </c>
      <c r="AG103" s="4">
        <v>52.997999999999998</v>
      </c>
      <c r="AH103" s="4">
        <v>42.097999999999999</v>
      </c>
      <c r="AI103" s="4">
        <v>53.591999999999999</v>
      </c>
      <c r="AJ103" s="4">
        <v>55.606999999999999</v>
      </c>
      <c r="AK103" s="4">
        <v>41.845999999999997</v>
      </c>
      <c r="AL103" s="4">
        <v>48.503999999999998</v>
      </c>
      <c r="AM103" s="4">
        <v>47.932000000000002</v>
      </c>
      <c r="AN103" s="17">
        <v>93.697794999999999</v>
      </c>
      <c r="AO103" s="17">
        <v>95.009041999999994</v>
      </c>
      <c r="AP103" s="4">
        <v>42.713999999999999</v>
      </c>
      <c r="AQ103" s="4">
        <v>55.557000000000002</v>
      </c>
      <c r="AR103" s="4">
        <v>55.093000000000004</v>
      </c>
      <c r="AS103" s="4">
        <v>42.097999999999999</v>
      </c>
      <c r="AT103" s="4">
        <v>53.591999999999999</v>
      </c>
      <c r="AU103" s="4">
        <v>55.606999999999999</v>
      </c>
      <c r="AV103" s="17">
        <f t="shared" si="2"/>
        <v>45.866750000000003</v>
      </c>
      <c r="AW103" s="4">
        <v>37.939</v>
      </c>
      <c r="AX103" s="4">
        <v>52.347999999999999</v>
      </c>
      <c r="AY103" s="4">
        <v>52.177999999999997</v>
      </c>
      <c r="AZ103" s="19">
        <v>94.154017999999994</v>
      </c>
      <c r="BA103" s="17">
        <v>95.575063</v>
      </c>
      <c r="BB103" s="4">
        <v>43.997999999999998</v>
      </c>
      <c r="BC103" s="4">
        <v>57.332000000000001</v>
      </c>
      <c r="BD103" s="4">
        <v>57.469000000000001</v>
      </c>
      <c r="BE103" s="4">
        <v>42.097999999999999</v>
      </c>
      <c r="BF103" s="4">
        <v>53.591999999999999</v>
      </c>
      <c r="BG103" s="4">
        <v>55.606999999999999</v>
      </c>
      <c r="BH103" s="17">
        <f t="shared" si="3"/>
        <v>47.348624999999998</v>
      </c>
      <c r="BI103" s="4">
        <v>40.061</v>
      </c>
      <c r="BJ103" s="4">
        <v>54.896000000000001</v>
      </c>
      <c r="BK103" s="4">
        <v>54.128</v>
      </c>
      <c r="BL103" s="17">
        <v>94.628443000000004</v>
      </c>
      <c r="BM103" s="17">
        <v>95.947652000000005</v>
      </c>
    </row>
    <row r="104" spans="1:65" x14ac:dyDescent="0.2">
      <c r="A104" s="14"/>
      <c r="B104" s="2" t="s">
        <v>32</v>
      </c>
      <c r="C104" s="21" t="s">
        <v>83</v>
      </c>
      <c r="D104" s="4">
        <v>37.463999999999999</v>
      </c>
      <c r="E104" s="4">
        <v>51.578000000000003</v>
      </c>
      <c r="F104" s="4">
        <v>51.67</v>
      </c>
      <c r="G104" s="4">
        <v>35.834000000000003</v>
      </c>
      <c r="H104" s="4">
        <v>46.914999999999999</v>
      </c>
      <c r="I104" s="4">
        <v>49.043999999999997</v>
      </c>
      <c r="J104" s="4">
        <v>31.994</v>
      </c>
      <c r="K104" s="4">
        <v>48.408000000000001</v>
      </c>
      <c r="L104" s="4">
        <v>47.960999999999999</v>
      </c>
      <c r="M104" s="4">
        <v>30.530999999999999</v>
      </c>
      <c r="N104" s="4">
        <v>44.042000000000002</v>
      </c>
      <c r="O104" s="4">
        <v>46.106000000000002</v>
      </c>
      <c r="P104" s="4">
        <v>3.6709999999999998</v>
      </c>
      <c r="Q104" s="17">
        <v>88.182906000000003</v>
      </c>
      <c r="R104" s="17">
        <v>90.607073999999997</v>
      </c>
      <c r="S104" s="4">
        <v>36.973999999999997</v>
      </c>
      <c r="T104" s="4">
        <v>50.868000000000002</v>
      </c>
      <c r="U104" s="4">
        <v>50.750999999999998</v>
      </c>
      <c r="V104" s="4">
        <v>35.834000000000003</v>
      </c>
      <c r="W104" s="4">
        <v>46.914999999999999</v>
      </c>
      <c r="X104" s="17">
        <v>49.043999999999997</v>
      </c>
      <c r="Y104" s="4">
        <v>31.327999999999999</v>
      </c>
      <c r="Z104" s="4">
        <v>48.091000000000001</v>
      </c>
      <c r="AA104" s="4">
        <v>47.807000000000002</v>
      </c>
      <c r="AC104" s="17">
        <v>88.086309</v>
      </c>
      <c r="AD104" s="17">
        <v>90.445727000000005</v>
      </c>
      <c r="AE104" s="4">
        <v>37.670999999999999</v>
      </c>
      <c r="AF104" s="4">
        <v>50.819000000000003</v>
      </c>
      <c r="AG104" s="4">
        <v>51.914000000000001</v>
      </c>
      <c r="AH104" s="4">
        <v>35.834000000000003</v>
      </c>
      <c r="AI104" s="4">
        <v>46.914999999999999</v>
      </c>
      <c r="AJ104" s="4">
        <v>49.043999999999997</v>
      </c>
      <c r="AK104" s="4">
        <v>32.686</v>
      </c>
      <c r="AL104" s="4">
        <v>47.606000000000002</v>
      </c>
      <c r="AM104" s="4">
        <v>47.874000000000002</v>
      </c>
      <c r="AN104" s="17">
        <v>88.863529999999997</v>
      </c>
      <c r="AO104" s="17">
        <v>91.017025000000004</v>
      </c>
      <c r="AP104" s="4">
        <v>36.036999999999999</v>
      </c>
      <c r="AQ104" s="4">
        <v>49.826999999999998</v>
      </c>
      <c r="AR104" s="4">
        <v>51.652000000000001</v>
      </c>
      <c r="AS104" s="4">
        <v>35.834000000000003</v>
      </c>
      <c r="AT104" s="4">
        <v>46.914999999999999</v>
      </c>
      <c r="AU104" s="4">
        <v>49.043999999999997</v>
      </c>
      <c r="AV104" s="17">
        <f t="shared" si="2"/>
        <v>39.712624999999996</v>
      </c>
      <c r="AW104" s="4">
        <v>30.667999999999999</v>
      </c>
      <c r="AX104" s="4">
        <v>46.585999999999999</v>
      </c>
      <c r="AY104" s="4">
        <v>48.387999999999998</v>
      </c>
      <c r="AZ104" s="19">
        <v>87.826864999999998</v>
      </c>
      <c r="BA104" s="17">
        <v>90.228043</v>
      </c>
      <c r="BB104" s="4">
        <v>36.186999999999998</v>
      </c>
      <c r="BC104" s="4">
        <v>51.17</v>
      </c>
      <c r="BD104" s="4">
        <v>53.442</v>
      </c>
      <c r="BE104" s="4">
        <v>35.834000000000003</v>
      </c>
      <c r="BF104" s="4">
        <v>46.914999999999999</v>
      </c>
      <c r="BG104" s="4">
        <v>49.043999999999997</v>
      </c>
      <c r="BH104" s="17">
        <f t="shared" si="3"/>
        <v>40.216749999999998</v>
      </c>
      <c r="BI104" s="4">
        <v>31.038</v>
      </c>
      <c r="BJ104" s="4">
        <v>49.16</v>
      </c>
      <c r="BK104" s="4">
        <v>50.866999999999997</v>
      </c>
      <c r="BL104" s="17">
        <v>88.350733000000005</v>
      </c>
      <c r="BM104" s="17">
        <v>90.700518000000002</v>
      </c>
    </row>
    <row r="105" spans="1:65" x14ac:dyDescent="0.2">
      <c r="A105" s="14"/>
      <c r="B105" s="2" t="s">
        <v>33</v>
      </c>
      <c r="C105" s="21" t="s">
        <v>82</v>
      </c>
      <c r="D105" s="4">
        <v>41.655000000000001</v>
      </c>
      <c r="E105" s="4">
        <v>52.723999999999997</v>
      </c>
      <c r="F105" s="4">
        <v>51.972000000000001</v>
      </c>
      <c r="G105" s="4">
        <v>38.771999999999998</v>
      </c>
      <c r="H105" s="4">
        <v>49.365000000000002</v>
      </c>
      <c r="I105" s="4">
        <v>49.496000000000002</v>
      </c>
      <c r="J105" s="4">
        <v>36.79</v>
      </c>
      <c r="K105" s="4">
        <v>49.161999999999999</v>
      </c>
      <c r="L105" s="4">
        <v>48.426000000000002</v>
      </c>
      <c r="M105" s="4">
        <v>34.036999999999999</v>
      </c>
      <c r="N105" s="4">
        <v>47.173000000000002</v>
      </c>
      <c r="O105" s="4">
        <v>47.365000000000002</v>
      </c>
      <c r="P105" s="4">
        <v>3.766</v>
      </c>
      <c r="Q105" s="17">
        <v>93.658062999999999</v>
      </c>
      <c r="R105" s="17">
        <v>95.895975000000007</v>
      </c>
      <c r="S105" s="4">
        <v>40.956000000000003</v>
      </c>
      <c r="T105" s="4">
        <v>51.823</v>
      </c>
      <c r="U105" s="4">
        <v>50.997999999999998</v>
      </c>
      <c r="V105" s="4">
        <v>38.771999999999998</v>
      </c>
      <c r="W105" s="4">
        <v>49.365000000000002</v>
      </c>
      <c r="X105" s="17">
        <v>49.496000000000002</v>
      </c>
      <c r="Y105" s="4">
        <v>35.811999999999998</v>
      </c>
      <c r="Z105" s="4">
        <v>48.688000000000002</v>
      </c>
      <c r="AA105" s="4">
        <v>48.173000000000002</v>
      </c>
      <c r="AC105" s="17">
        <v>93.656409999999994</v>
      </c>
      <c r="AD105" s="17">
        <v>95.816625999999999</v>
      </c>
      <c r="AE105" s="4">
        <v>41.491999999999997</v>
      </c>
      <c r="AF105" s="4">
        <v>52.819000000000003</v>
      </c>
      <c r="AG105" s="4">
        <v>52.451999999999998</v>
      </c>
      <c r="AH105" s="4">
        <v>38.771999999999998</v>
      </c>
      <c r="AI105" s="4">
        <v>49.365000000000002</v>
      </c>
      <c r="AJ105" s="4">
        <v>49.496000000000002</v>
      </c>
      <c r="AK105" s="4">
        <v>36.997</v>
      </c>
      <c r="AL105" s="4">
        <v>48.710999999999999</v>
      </c>
      <c r="AM105" s="4">
        <v>48.351999999999997</v>
      </c>
      <c r="AN105" s="17">
        <v>93.397598000000002</v>
      </c>
      <c r="AO105" s="17">
        <v>95.502799999999993</v>
      </c>
      <c r="AP105" s="4">
        <v>39.158000000000001</v>
      </c>
      <c r="AQ105" s="4">
        <v>53.154000000000003</v>
      </c>
      <c r="AR105" s="4">
        <v>52.558999999999997</v>
      </c>
      <c r="AS105" s="4">
        <v>38.771999999999998</v>
      </c>
      <c r="AT105" s="4">
        <v>49.365000000000002</v>
      </c>
      <c r="AU105" s="4">
        <v>49.496000000000002</v>
      </c>
      <c r="AV105" s="17">
        <f t="shared" si="2"/>
        <v>42.582625000000007</v>
      </c>
      <c r="AW105" s="4">
        <v>34.298999999999999</v>
      </c>
      <c r="AX105" s="4">
        <v>50.308</v>
      </c>
      <c r="AY105" s="4">
        <v>49.948999999999998</v>
      </c>
      <c r="AZ105" s="19">
        <v>93.513578999999993</v>
      </c>
      <c r="BA105" s="17">
        <v>95.714650000000006</v>
      </c>
      <c r="BB105" s="4">
        <v>39.542000000000002</v>
      </c>
      <c r="BC105" s="4">
        <v>54.654000000000003</v>
      </c>
      <c r="BD105" s="4">
        <v>54.101999999999997</v>
      </c>
      <c r="BE105" s="4">
        <v>38.771999999999998</v>
      </c>
      <c r="BF105" s="4">
        <v>49.365000000000002</v>
      </c>
      <c r="BG105" s="4">
        <v>49.496000000000002</v>
      </c>
      <c r="BH105" s="17">
        <f t="shared" si="3"/>
        <v>43.250999999999998</v>
      </c>
      <c r="BI105" s="4">
        <v>35.058</v>
      </c>
      <c r="BJ105" s="4">
        <v>52.738</v>
      </c>
      <c r="BK105" s="4">
        <v>51.936999999999998</v>
      </c>
      <c r="BL105" s="17">
        <v>93.955719000000002</v>
      </c>
      <c r="BM105" s="17">
        <v>96.081549999999993</v>
      </c>
    </row>
    <row r="106" spans="1:65" x14ac:dyDescent="0.2">
      <c r="A106" s="14"/>
      <c r="B106" s="2" t="s">
        <v>34</v>
      </c>
      <c r="C106" s="21" t="s">
        <v>83</v>
      </c>
      <c r="D106" s="4">
        <v>33.159999999999997</v>
      </c>
      <c r="E106" s="4">
        <v>49.137</v>
      </c>
      <c r="F106" s="4">
        <v>48.673000000000002</v>
      </c>
      <c r="G106" s="4">
        <v>32.496000000000002</v>
      </c>
      <c r="H106" s="4">
        <v>42.63</v>
      </c>
      <c r="I106" s="4">
        <v>42.819000000000003</v>
      </c>
      <c r="J106" s="4">
        <v>27.670999999999999</v>
      </c>
      <c r="K106" s="4">
        <v>46.414000000000001</v>
      </c>
      <c r="L106" s="4">
        <v>45.875</v>
      </c>
      <c r="M106" s="4">
        <v>27.111000000000001</v>
      </c>
      <c r="N106" s="4">
        <v>39.670999999999999</v>
      </c>
      <c r="O106" s="4">
        <v>39.895000000000003</v>
      </c>
      <c r="P106" s="4">
        <v>3.6539999999999999</v>
      </c>
      <c r="Q106" s="17">
        <v>85.626240999999993</v>
      </c>
      <c r="R106" s="17">
        <v>89.165085000000005</v>
      </c>
      <c r="S106" s="4">
        <v>33.100999999999999</v>
      </c>
      <c r="T106" s="4">
        <v>48.671999999999997</v>
      </c>
      <c r="U106" s="4">
        <v>48.192999999999998</v>
      </c>
      <c r="V106" s="4">
        <v>32.496000000000002</v>
      </c>
      <c r="W106" s="4">
        <v>42.63</v>
      </c>
      <c r="X106" s="17">
        <v>42.819000000000003</v>
      </c>
      <c r="Y106" s="4">
        <v>27.463000000000001</v>
      </c>
      <c r="Z106" s="4">
        <v>45.893000000000001</v>
      </c>
      <c r="AA106" s="4">
        <v>45.506999999999998</v>
      </c>
      <c r="AC106" s="17">
        <v>85.635675000000006</v>
      </c>
      <c r="AD106" s="17">
        <v>89.130645999999999</v>
      </c>
      <c r="AE106" s="4">
        <v>33.405999999999999</v>
      </c>
      <c r="AF106" s="4">
        <v>46.314</v>
      </c>
      <c r="AG106" s="4">
        <v>46.527999999999999</v>
      </c>
      <c r="AH106" s="4">
        <v>32.496000000000002</v>
      </c>
      <c r="AI106" s="4">
        <v>42.63</v>
      </c>
      <c r="AJ106" s="4">
        <v>42.819000000000003</v>
      </c>
      <c r="AK106" s="4">
        <v>28.103000000000002</v>
      </c>
      <c r="AL106" s="4">
        <v>43.223999999999997</v>
      </c>
      <c r="AM106" s="4">
        <v>43.511000000000003</v>
      </c>
      <c r="AN106" s="17">
        <v>86.404320999999996</v>
      </c>
      <c r="AO106" s="17">
        <v>89.784600999999995</v>
      </c>
      <c r="AP106" s="4">
        <v>32.590000000000003</v>
      </c>
      <c r="AQ106" s="4">
        <v>44.319000000000003</v>
      </c>
      <c r="AR106" s="4">
        <v>44.445999999999998</v>
      </c>
      <c r="AS106" s="4">
        <v>32.496000000000002</v>
      </c>
      <c r="AT106" s="4">
        <v>42.63</v>
      </c>
      <c r="AU106" s="4">
        <v>42.819000000000003</v>
      </c>
      <c r="AV106" s="17">
        <f t="shared" si="2"/>
        <v>35.538125000000008</v>
      </c>
      <c r="AW106" s="4">
        <v>27.169</v>
      </c>
      <c r="AX106" s="4">
        <v>40.963000000000001</v>
      </c>
      <c r="AY106" s="4">
        <v>41.148000000000003</v>
      </c>
      <c r="AZ106" s="19">
        <v>85.419875000000005</v>
      </c>
      <c r="BA106" s="17">
        <v>88.918488999999994</v>
      </c>
      <c r="BB106" s="4">
        <v>32.628</v>
      </c>
      <c r="BC106" s="4">
        <v>44.572000000000003</v>
      </c>
      <c r="BD106" s="4">
        <v>44.927</v>
      </c>
      <c r="BE106" s="4">
        <v>32.496000000000002</v>
      </c>
      <c r="BF106" s="4">
        <v>42.63</v>
      </c>
      <c r="BG106" s="4">
        <v>42.819000000000003</v>
      </c>
      <c r="BH106" s="17">
        <f t="shared" si="3"/>
        <v>35.658374999999999</v>
      </c>
      <c r="BI106" s="4">
        <v>27.295999999999999</v>
      </c>
      <c r="BJ106" s="4">
        <v>41.982999999999997</v>
      </c>
      <c r="BK106" s="4">
        <v>42.360999999999997</v>
      </c>
      <c r="BL106" s="17">
        <v>85.838192000000006</v>
      </c>
      <c r="BM106" s="17">
        <v>89.317637000000005</v>
      </c>
    </row>
    <row r="107" spans="1:65" x14ac:dyDescent="0.2">
      <c r="A107" s="13" t="s">
        <v>42</v>
      </c>
      <c r="B107" s="2" t="s">
        <v>9</v>
      </c>
      <c r="C107" s="21" t="s">
        <v>79</v>
      </c>
      <c r="D107" s="4">
        <v>45.85</v>
      </c>
      <c r="E107" s="4">
        <v>53.033000000000001</v>
      </c>
      <c r="F107" s="4">
        <v>50.595999999999997</v>
      </c>
      <c r="G107" s="4">
        <v>47.908999999999999</v>
      </c>
      <c r="H107" s="4">
        <v>61.972999999999999</v>
      </c>
      <c r="I107" s="4">
        <v>61.335000000000001</v>
      </c>
      <c r="J107" s="4">
        <v>42.343000000000004</v>
      </c>
      <c r="K107" s="4">
        <v>48.475999999999999</v>
      </c>
      <c r="L107" s="4">
        <v>46.703000000000003</v>
      </c>
      <c r="M107" s="4">
        <v>44.201999999999998</v>
      </c>
      <c r="N107" s="4">
        <v>58.405000000000001</v>
      </c>
      <c r="O107" s="4">
        <v>57.65</v>
      </c>
      <c r="P107" s="4">
        <v>3.6469999999999998</v>
      </c>
      <c r="Q107" s="17">
        <v>92.589647999999997</v>
      </c>
      <c r="R107" s="17">
        <v>94.929610999999994</v>
      </c>
      <c r="S107" s="4">
        <v>45.247999999999998</v>
      </c>
      <c r="T107" s="4">
        <v>52.765000000000001</v>
      </c>
      <c r="U107" s="4">
        <v>49.837000000000003</v>
      </c>
      <c r="V107" s="4">
        <v>47.908999999999999</v>
      </c>
      <c r="W107" s="4">
        <v>61.972999999999999</v>
      </c>
      <c r="X107" s="17">
        <v>61.335000000000001</v>
      </c>
      <c r="Y107" s="4">
        <v>42.280999999999999</v>
      </c>
      <c r="Z107" s="4">
        <v>48.704999999999998</v>
      </c>
      <c r="AA107" s="4">
        <v>46.584000000000003</v>
      </c>
      <c r="AC107" s="17">
        <v>92.288285000000002</v>
      </c>
      <c r="AD107" s="17">
        <v>94.624679</v>
      </c>
      <c r="AE107" s="4">
        <v>46.689</v>
      </c>
      <c r="AF107" s="4">
        <v>55.320999999999998</v>
      </c>
      <c r="AG107" s="4">
        <v>53.204000000000001</v>
      </c>
      <c r="AH107" s="4">
        <v>47.908999999999999</v>
      </c>
      <c r="AI107" s="4">
        <v>61.972999999999999</v>
      </c>
      <c r="AJ107" s="4">
        <v>61.335000000000001</v>
      </c>
      <c r="AK107" s="4">
        <v>43.46</v>
      </c>
      <c r="AL107" s="4">
        <v>50.137999999999998</v>
      </c>
      <c r="AM107" s="4">
        <v>48.387999999999998</v>
      </c>
      <c r="AN107" s="17">
        <v>92.613161000000005</v>
      </c>
      <c r="AO107" s="17">
        <v>94.626401999999999</v>
      </c>
      <c r="AP107" s="4">
        <v>47.069000000000003</v>
      </c>
      <c r="AQ107" s="4">
        <v>54.244</v>
      </c>
      <c r="AR107" s="4">
        <v>52.406999999999996</v>
      </c>
      <c r="AS107" s="4">
        <v>47.908999999999999</v>
      </c>
      <c r="AT107" s="4">
        <v>61.972999999999999</v>
      </c>
      <c r="AU107" s="4">
        <v>61.335000000000001</v>
      </c>
      <c r="AV107" s="17">
        <f t="shared" si="2"/>
        <v>48.633125</v>
      </c>
      <c r="AW107" s="4">
        <v>43.734000000000002</v>
      </c>
      <c r="AX107" s="4">
        <v>50.485999999999997</v>
      </c>
      <c r="AY107" s="4">
        <v>49.786000000000001</v>
      </c>
      <c r="AZ107" s="19">
        <v>93.008904000000001</v>
      </c>
      <c r="BA107" s="17">
        <v>95.434588000000005</v>
      </c>
      <c r="BB107" s="4">
        <v>48.945999999999998</v>
      </c>
      <c r="BC107" s="4">
        <v>61.206000000000003</v>
      </c>
      <c r="BD107" s="4">
        <v>59.463999999999999</v>
      </c>
      <c r="BE107" s="4">
        <v>47.908999999999999</v>
      </c>
      <c r="BF107" s="4">
        <v>61.972999999999999</v>
      </c>
      <c r="BG107" s="4">
        <v>61.335000000000001</v>
      </c>
      <c r="BH107" s="17">
        <f t="shared" si="3"/>
        <v>51.79325</v>
      </c>
      <c r="BI107" s="4">
        <v>48.872</v>
      </c>
      <c r="BJ107" s="4">
        <v>58.238</v>
      </c>
      <c r="BK107" s="4">
        <v>56.116</v>
      </c>
      <c r="BL107" s="17">
        <v>95.090698000000003</v>
      </c>
      <c r="BM107" s="17">
        <v>96.991634000000005</v>
      </c>
    </row>
    <row r="108" spans="1:65" x14ac:dyDescent="0.2">
      <c r="A108" s="14"/>
      <c r="B108" s="2" t="s">
        <v>10</v>
      </c>
      <c r="C108" s="21" t="s">
        <v>80</v>
      </c>
      <c r="D108" s="4">
        <v>44.247999999999998</v>
      </c>
      <c r="E108" s="4">
        <v>53.156999999999996</v>
      </c>
      <c r="F108" s="4">
        <v>50.771999999999998</v>
      </c>
      <c r="G108" s="4">
        <v>43.323</v>
      </c>
      <c r="H108" s="4">
        <v>58.375</v>
      </c>
      <c r="I108" s="4">
        <v>57.634999999999998</v>
      </c>
      <c r="J108" s="4">
        <v>38.97</v>
      </c>
      <c r="K108" s="4">
        <v>48.527999999999999</v>
      </c>
      <c r="L108" s="4">
        <v>46.89</v>
      </c>
      <c r="M108" s="4">
        <v>37.753</v>
      </c>
      <c r="N108" s="4">
        <v>54.667999999999999</v>
      </c>
      <c r="O108" s="4">
        <v>53.993000000000002</v>
      </c>
      <c r="P108" s="4">
        <v>3.617</v>
      </c>
      <c r="Q108" s="17">
        <v>90.14734</v>
      </c>
      <c r="R108" s="17">
        <v>92.492446000000001</v>
      </c>
      <c r="S108" s="4">
        <v>43.695</v>
      </c>
      <c r="T108" s="4">
        <v>52.887</v>
      </c>
      <c r="U108" s="4">
        <v>49.993000000000002</v>
      </c>
      <c r="V108" s="4">
        <v>43.323</v>
      </c>
      <c r="W108" s="4">
        <v>58.375</v>
      </c>
      <c r="X108" s="17">
        <v>57.634999999999998</v>
      </c>
      <c r="Y108" s="4">
        <v>38.515999999999998</v>
      </c>
      <c r="Z108" s="4">
        <v>48.777999999999999</v>
      </c>
      <c r="AA108" s="4">
        <v>46.746000000000002</v>
      </c>
      <c r="AC108" s="17">
        <v>89.878872000000001</v>
      </c>
      <c r="AD108" s="17">
        <v>92.209494000000007</v>
      </c>
      <c r="AE108" s="4">
        <v>45.482999999999997</v>
      </c>
      <c r="AF108" s="4">
        <v>55.216000000000001</v>
      </c>
      <c r="AG108" s="4">
        <v>53.481000000000002</v>
      </c>
      <c r="AH108" s="4">
        <v>43.323</v>
      </c>
      <c r="AI108" s="4">
        <v>58.375</v>
      </c>
      <c r="AJ108" s="4">
        <v>57.634999999999998</v>
      </c>
      <c r="AK108" s="4">
        <v>40.85</v>
      </c>
      <c r="AL108" s="4">
        <v>50.128999999999998</v>
      </c>
      <c r="AM108" s="4">
        <v>48.69</v>
      </c>
      <c r="AN108" s="17">
        <v>91.546994999999995</v>
      </c>
      <c r="AO108" s="17">
        <v>93.490769</v>
      </c>
      <c r="AP108" s="4">
        <v>43.427999999999997</v>
      </c>
      <c r="AQ108" s="4">
        <v>54.365000000000002</v>
      </c>
      <c r="AR108" s="4">
        <v>52.662999999999997</v>
      </c>
      <c r="AS108" s="4">
        <v>43.323</v>
      </c>
      <c r="AT108" s="4">
        <v>58.375</v>
      </c>
      <c r="AU108" s="4">
        <v>57.634999999999998</v>
      </c>
      <c r="AV108" s="17">
        <f t="shared" si="2"/>
        <v>45.9495</v>
      </c>
      <c r="AW108" s="4">
        <v>37.909999999999997</v>
      </c>
      <c r="AX108" s="4">
        <v>50.515000000000001</v>
      </c>
      <c r="AY108" s="4">
        <v>49.96</v>
      </c>
      <c r="AZ108" s="19">
        <v>89.883437999999998</v>
      </c>
      <c r="BA108" s="17">
        <v>92.378848000000005</v>
      </c>
      <c r="BB108" s="4">
        <v>44.954000000000001</v>
      </c>
      <c r="BC108" s="4">
        <v>61.28</v>
      </c>
      <c r="BD108" s="4">
        <v>59.500999999999998</v>
      </c>
      <c r="BE108" s="4">
        <v>43.323</v>
      </c>
      <c r="BF108" s="4">
        <v>58.375</v>
      </c>
      <c r="BG108" s="4">
        <v>57.634999999999998</v>
      </c>
      <c r="BH108" s="17">
        <f t="shared" si="3"/>
        <v>48.813124999999999</v>
      </c>
      <c r="BI108" s="4">
        <v>40.164000000000001</v>
      </c>
      <c r="BJ108" s="4">
        <v>57.927</v>
      </c>
      <c r="BK108" s="4">
        <v>56.005000000000003</v>
      </c>
      <c r="BL108" s="17">
        <v>92.319083000000006</v>
      </c>
      <c r="BM108" s="17">
        <v>94.438642000000002</v>
      </c>
    </row>
    <row r="109" spans="1:65" x14ac:dyDescent="0.2">
      <c r="A109" s="14"/>
      <c r="B109" s="2" t="s">
        <v>11</v>
      </c>
      <c r="C109" s="21" t="s">
        <v>81</v>
      </c>
      <c r="D109" s="4">
        <v>43.859000000000002</v>
      </c>
      <c r="E109" s="4">
        <v>53.206000000000003</v>
      </c>
      <c r="F109" s="4">
        <v>50.734999999999999</v>
      </c>
      <c r="G109" s="4">
        <v>42.273000000000003</v>
      </c>
      <c r="H109" s="4">
        <v>57.753999999999998</v>
      </c>
      <c r="I109" s="4">
        <v>57.033000000000001</v>
      </c>
      <c r="J109" s="4">
        <v>38.331000000000003</v>
      </c>
      <c r="K109" s="4">
        <v>48.515999999999998</v>
      </c>
      <c r="L109" s="4">
        <v>46.783000000000001</v>
      </c>
      <c r="M109" s="4">
        <v>36.820999999999998</v>
      </c>
      <c r="N109" s="4">
        <v>54.308</v>
      </c>
      <c r="O109" s="4">
        <v>53.628</v>
      </c>
      <c r="P109" s="4">
        <v>3.5870000000000002</v>
      </c>
      <c r="Q109" s="17">
        <v>89.997690000000006</v>
      </c>
      <c r="R109" s="17">
        <v>92.652725000000004</v>
      </c>
      <c r="S109" s="4">
        <v>43.252000000000002</v>
      </c>
      <c r="T109" s="4">
        <v>52.935000000000002</v>
      </c>
      <c r="U109" s="4">
        <v>49.960999999999999</v>
      </c>
      <c r="V109" s="4">
        <v>42.273000000000003</v>
      </c>
      <c r="W109" s="4">
        <v>57.753999999999998</v>
      </c>
      <c r="X109" s="17">
        <v>57.033000000000001</v>
      </c>
      <c r="Y109" s="4">
        <v>37.802999999999997</v>
      </c>
      <c r="Z109" s="4">
        <v>48.76</v>
      </c>
      <c r="AA109" s="4">
        <v>46.652999999999999</v>
      </c>
      <c r="AC109" s="17">
        <v>89.763547000000003</v>
      </c>
      <c r="AD109" s="17">
        <v>92.387337000000002</v>
      </c>
      <c r="AE109" s="4">
        <v>44.924999999999997</v>
      </c>
      <c r="AF109" s="4">
        <v>55.564999999999998</v>
      </c>
      <c r="AG109" s="4">
        <v>53.542000000000002</v>
      </c>
      <c r="AH109" s="4">
        <v>42.273000000000003</v>
      </c>
      <c r="AI109" s="4">
        <v>57.753999999999998</v>
      </c>
      <c r="AJ109" s="4">
        <v>57.033000000000001</v>
      </c>
      <c r="AK109" s="4">
        <v>39.771000000000001</v>
      </c>
      <c r="AL109" s="4">
        <v>50.274999999999999</v>
      </c>
      <c r="AM109" s="4">
        <v>48.658000000000001</v>
      </c>
      <c r="AN109" s="17">
        <v>91.296957000000006</v>
      </c>
      <c r="AO109" s="17">
        <v>93.548107000000002</v>
      </c>
      <c r="AP109" s="4">
        <v>42.531999999999996</v>
      </c>
      <c r="AQ109" s="4">
        <v>54.466999999999999</v>
      </c>
      <c r="AR109" s="4">
        <v>52.655000000000001</v>
      </c>
      <c r="AS109" s="4">
        <v>42.273000000000003</v>
      </c>
      <c r="AT109" s="4">
        <v>57.753999999999998</v>
      </c>
      <c r="AU109" s="4">
        <v>57.033000000000001</v>
      </c>
      <c r="AV109" s="17">
        <f t="shared" si="2"/>
        <v>45.289249999999996</v>
      </c>
      <c r="AW109" s="4">
        <v>37.033999999999999</v>
      </c>
      <c r="AX109" s="4">
        <v>50.573999999999998</v>
      </c>
      <c r="AY109" s="4">
        <v>49.869</v>
      </c>
      <c r="AZ109" s="19">
        <v>89.75752</v>
      </c>
      <c r="BA109" s="17">
        <v>92.487722000000005</v>
      </c>
      <c r="BB109" s="4">
        <v>43.536999999999999</v>
      </c>
      <c r="BC109" s="4">
        <v>61.267000000000003</v>
      </c>
      <c r="BD109" s="4">
        <v>59.502000000000002</v>
      </c>
      <c r="BE109" s="4">
        <v>42.273000000000003</v>
      </c>
      <c r="BF109" s="4">
        <v>57.753999999999998</v>
      </c>
      <c r="BG109" s="4">
        <v>57.033000000000001</v>
      </c>
      <c r="BH109" s="17">
        <f t="shared" si="3"/>
        <v>47.748874999999998</v>
      </c>
      <c r="BI109" s="4">
        <v>38.487000000000002</v>
      </c>
      <c r="BJ109" s="4">
        <v>57.756999999999998</v>
      </c>
      <c r="BK109" s="4">
        <v>55.826999999999998</v>
      </c>
      <c r="BL109" s="17">
        <v>91.637563</v>
      </c>
      <c r="BM109" s="17">
        <v>94.054485</v>
      </c>
    </row>
    <row r="110" spans="1:65" x14ac:dyDescent="0.2">
      <c r="A110" s="14"/>
      <c r="B110" s="2" t="s">
        <v>12</v>
      </c>
      <c r="C110" s="21" t="s">
        <v>81</v>
      </c>
      <c r="D110" s="4">
        <v>45.103000000000002</v>
      </c>
      <c r="E110" s="4">
        <v>53.34</v>
      </c>
      <c r="F110" s="4">
        <v>50.847999999999999</v>
      </c>
      <c r="G110" s="4">
        <v>43.338999999999999</v>
      </c>
      <c r="H110" s="4">
        <v>58.921999999999997</v>
      </c>
      <c r="I110" s="4">
        <v>58.204000000000001</v>
      </c>
      <c r="J110" s="4">
        <v>39.609000000000002</v>
      </c>
      <c r="K110" s="4">
        <v>48.628</v>
      </c>
      <c r="L110" s="4">
        <v>46.908000000000001</v>
      </c>
      <c r="M110" s="4">
        <v>37.945999999999998</v>
      </c>
      <c r="N110" s="4">
        <v>55.91</v>
      </c>
      <c r="O110" s="4">
        <v>55.255000000000003</v>
      </c>
      <c r="P110" s="4">
        <v>3.6040000000000001</v>
      </c>
      <c r="Q110" s="17">
        <v>92.099806999999998</v>
      </c>
      <c r="R110" s="17">
        <v>94.159216999999998</v>
      </c>
      <c r="S110" s="4">
        <v>44.387</v>
      </c>
      <c r="T110" s="4">
        <v>53.045999999999999</v>
      </c>
      <c r="U110" s="4">
        <v>50.046999999999997</v>
      </c>
      <c r="V110" s="4">
        <v>43.338999999999999</v>
      </c>
      <c r="W110" s="4">
        <v>58.921999999999997</v>
      </c>
      <c r="X110" s="17">
        <v>58.204000000000001</v>
      </c>
      <c r="Y110" s="4">
        <v>39.031999999999996</v>
      </c>
      <c r="Z110" s="4">
        <v>48.86</v>
      </c>
      <c r="AA110" s="4">
        <v>46.753</v>
      </c>
      <c r="AC110" s="17">
        <v>91.877043999999998</v>
      </c>
      <c r="AD110" s="17">
        <v>93.891683</v>
      </c>
      <c r="AE110" s="4">
        <v>46.3</v>
      </c>
      <c r="AF110" s="4">
        <v>55.679000000000002</v>
      </c>
      <c r="AG110" s="4">
        <v>53.689</v>
      </c>
      <c r="AH110" s="4">
        <v>43.338999999999999</v>
      </c>
      <c r="AI110" s="4">
        <v>58.921999999999997</v>
      </c>
      <c r="AJ110" s="4">
        <v>58.204000000000001</v>
      </c>
      <c r="AK110" s="4">
        <v>41.029000000000003</v>
      </c>
      <c r="AL110" s="4">
        <v>50.343000000000004</v>
      </c>
      <c r="AM110" s="4">
        <v>48.764000000000003</v>
      </c>
      <c r="AN110" s="17">
        <v>92.604723000000007</v>
      </c>
      <c r="AO110" s="17">
        <v>94.421158000000005</v>
      </c>
      <c r="AP110" s="4">
        <v>43.661000000000001</v>
      </c>
      <c r="AQ110" s="4">
        <v>54.642000000000003</v>
      </c>
      <c r="AR110" s="4">
        <v>52.886000000000003</v>
      </c>
      <c r="AS110" s="4">
        <v>43.338999999999999</v>
      </c>
      <c r="AT110" s="4">
        <v>58.921999999999997</v>
      </c>
      <c r="AU110" s="4">
        <v>58.204000000000001</v>
      </c>
      <c r="AV110" s="17">
        <f t="shared" si="2"/>
        <v>46.186750000000004</v>
      </c>
      <c r="AW110" s="4">
        <v>38.191000000000003</v>
      </c>
      <c r="AX110" s="4">
        <v>50.747</v>
      </c>
      <c r="AY110" s="4">
        <v>50.241999999999997</v>
      </c>
      <c r="AZ110" s="19">
        <v>91.979864000000006</v>
      </c>
      <c r="BA110" s="17">
        <v>94.122170999999994</v>
      </c>
      <c r="BB110" s="4">
        <v>44.915999999999997</v>
      </c>
      <c r="BC110" s="4">
        <v>62.066000000000003</v>
      </c>
      <c r="BD110" s="4">
        <v>60.109000000000002</v>
      </c>
      <c r="BE110" s="4">
        <v>43.338999999999999</v>
      </c>
      <c r="BF110" s="4">
        <v>58.921999999999997</v>
      </c>
      <c r="BG110" s="4">
        <v>58.204000000000001</v>
      </c>
      <c r="BH110" s="17">
        <f t="shared" si="3"/>
        <v>48.958874999999999</v>
      </c>
      <c r="BI110" s="4">
        <v>39.896999999999998</v>
      </c>
      <c r="BJ110" s="4">
        <v>58.401000000000003</v>
      </c>
      <c r="BK110" s="4">
        <v>56.341000000000001</v>
      </c>
      <c r="BL110" s="17">
        <v>93.354059000000007</v>
      </c>
      <c r="BM110" s="17">
        <v>95.242041</v>
      </c>
    </row>
    <row r="111" spans="1:65" x14ac:dyDescent="0.2">
      <c r="A111" s="14"/>
      <c r="B111" s="2" t="s">
        <v>13</v>
      </c>
      <c r="C111" s="21" t="s">
        <v>80</v>
      </c>
      <c r="D111" s="4">
        <v>46.290999999999997</v>
      </c>
      <c r="E111" s="4">
        <v>53.331000000000003</v>
      </c>
      <c r="F111" s="4">
        <v>50.868000000000002</v>
      </c>
      <c r="G111" s="4">
        <v>45.688000000000002</v>
      </c>
      <c r="H111" s="4">
        <v>60.570999999999998</v>
      </c>
      <c r="I111" s="4">
        <v>59.851999999999997</v>
      </c>
      <c r="J111" s="4">
        <v>41.15</v>
      </c>
      <c r="K111" s="4">
        <v>48.648000000000003</v>
      </c>
      <c r="L111" s="4">
        <v>46.957000000000001</v>
      </c>
      <c r="M111" s="4">
        <v>40.078000000000003</v>
      </c>
      <c r="N111" s="4">
        <v>57.558</v>
      </c>
      <c r="O111" s="4">
        <v>56.911000000000001</v>
      </c>
      <c r="P111" s="4">
        <v>3.62</v>
      </c>
      <c r="Q111" s="17">
        <v>93.205732999999995</v>
      </c>
      <c r="R111" s="17">
        <v>94.839961000000002</v>
      </c>
      <c r="S111" s="4">
        <v>45.494999999999997</v>
      </c>
      <c r="T111" s="4">
        <v>53.03</v>
      </c>
      <c r="U111" s="4">
        <v>50.061</v>
      </c>
      <c r="V111" s="4">
        <v>45.688000000000002</v>
      </c>
      <c r="W111" s="4">
        <v>60.570999999999998</v>
      </c>
      <c r="X111" s="17">
        <v>59.851999999999997</v>
      </c>
      <c r="Y111" s="4">
        <v>40.664000000000001</v>
      </c>
      <c r="Z111" s="4">
        <v>48.878999999999998</v>
      </c>
      <c r="AA111" s="4">
        <v>46.795999999999999</v>
      </c>
      <c r="AC111" s="17">
        <v>92.917051999999998</v>
      </c>
      <c r="AD111" s="17">
        <v>94.536317999999994</v>
      </c>
      <c r="AE111" s="4">
        <v>47.292000000000002</v>
      </c>
      <c r="AF111" s="4">
        <v>55.509</v>
      </c>
      <c r="AG111" s="4">
        <v>53.631</v>
      </c>
      <c r="AH111" s="4">
        <v>45.688000000000002</v>
      </c>
      <c r="AI111" s="4">
        <v>60.570999999999998</v>
      </c>
      <c r="AJ111" s="4">
        <v>59.851999999999997</v>
      </c>
      <c r="AK111" s="4">
        <v>42.398000000000003</v>
      </c>
      <c r="AL111" s="4">
        <v>50.277000000000001</v>
      </c>
      <c r="AM111" s="4">
        <v>48.738999999999997</v>
      </c>
      <c r="AN111" s="17">
        <v>92.949855999999997</v>
      </c>
      <c r="AO111" s="17">
        <v>94.500128000000004</v>
      </c>
      <c r="AP111" s="4">
        <v>45.677999999999997</v>
      </c>
      <c r="AQ111" s="4">
        <v>54.609000000000002</v>
      </c>
      <c r="AR111" s="4">
        <v>52.890999999999998</v>
      </c>
      <c r="AS111" s="4">
        <v>45.688000000000002</v>
      </c>
      <c r="AT111" s="4">
        <v>60.570999999999998</v>
      </c>
      <c r="AU111" s="4">
        <v>59.851999999999997</v>
      </c>
      <c r="AV111" s="17">
        <f t="shared" si="2"/>
        <v>47.695999999999998</v>
      </c>
      <c r="AW111" s="4">
        <v>40.220999999999997</v>
      </c>
      <c r="AX111" s="4">
        <v>50.731000000000002</v>
      </c>
      <c r="AY111" s="4">
        <v>50.323</v>
      </c>
      <c r="AZ111" s="19">
        <v>93.220313000000004</v>
      </c>
      <c r="BA111" s="17">
        <v>94.995028000000005</v>
      </c>
      <c r="BB111" s="4">
        <v>47.825000000000003</v>
      </c>
      <c r="BC111" s="4">
        <v>62.423000000000002</v>
      </c>
      <c r="BD111" s="4">
        <v>60.378</v>
      </c>
      <c r="BE111" s="4">
        <v>45.688000000000002</v>
      </c>
      <c r="BF111" s="4">
        <v>60.570999999999998</v>
      </c>
      <c r="BG111" s="4">
        <v>59.851999999999997</v>
      </c>
      <c r="BH111" s="17">
        <f t="shared" si="3"/>
        <v>51.218875000000004</v>
      </c>
      <c r="BI111" s="4">
        <v>42.863</v>
      </c>
      <c r="BJ111" s="4">
        <v>58.777000000000001</v>
      </c>
      <c r="BK111" s="4">
        <v>56.631</v>
      </c>
      <c r="BL111" s="17">
        <v>94.410358000000002</v>
      </c>
      <c r="BM111" s="17">
        <v>95.947433000000004</v>
      </c>
    </row>
    <row r="112" spans="1:65" x14ac:dyDescent="0.2">
      <c r="A112" s="14"/>
      <c r="B112" s="2" t="s">
        <v>14</v>
      </c>
      <c r="C112" s="21" t="s">
        <v>79</v>
      </c>
      <c r="D112" s="4">
        <v>39.540999999999997</v>
      </c>
      <c r="E112" s="4">
        <v>51.497999999999998</v>
      </c>
      <c r="F112" s="4">
        <v>49.619</v>
      </c>
      <c r="G112" s="4">
        <v>39.909999999999997</v>
      </c>
      <c r="H112" s="4">
        <v>54.820999999999998</v>
      </c>
      <c r="I112" s="4">
        <v>54.066000000000003</v>
      </c>
      <c r="J112" s="4">
        <v>36.781999999999996</v>
      </c>
      <c r="K112" s="4">
        <v>47.384999999999998</v>
      </c>
      <c r="L112" s="4">
        <v>46.006999999999998</v>
      </c>
      <c r="M112" s="4">
        <v>37.009</v>
      </c>
      <c r="N112" s="4">
        <v>50.756</v>
      </c>
      <c r="O112" s="4">
        <v>50.018999999999998</v>
      </c>
      <c r="P112" s="4">
        <v>3.6230000000000002</v>
      </c>
      <c r="Q112" s="17">
        <v>83.683773000000002</v>
      </c>
      <c r="R112" s="17">
        <v>87.502347</v>
      </c>
      <c r="S112" s="4">
        <v>39.423999999999999</v>
      </c>
      <c r="T112" s="4">
        <v>51.381</v>
      </c>
      <c r="U112" s="4">
        <v>49.061999999999998</v>
      </c>
      <c r="V112" s="4">
        <v>39.909999999999997</v>
      </c>
      <c r="W112" s="4">
        <v>54.820999999999998</v>
      </c>
      <c r="X112" s="17">
        <v>54.066000000000003</v>
      </c>
      <c r="Y112" s="4">
        <v>36.676000000000002</v>
      </c>
      <c r="Z112" s="4">
        <v>47.741</v>
      </c>
      <c r="AA112" s="4">
        <v>45.997</v>
      </c>
      <c r="AC112" s="17">
        <v>83.350955999999996</v>
      </c>
      <c r="AD112" s="17">
        <v>87.144693000000004</v>
      </c>
      <c r="AE112" s="4">
        <v>40.179000000000002</v>
      </c>
      <c r="AF112" s="4">
        <v>52.817999999999998</v>
      </c>
      <c r="AG112" s="4">
        <v>51.606999999999999</v>
      </c>
      <c r="AH112" s="4">
        <v>39.909999999999997</v>
      </c>
      <c r="AI112" s="4">
        <v>54.820999999999998</v>
      </c>
      <c r="AJ112" s="4">
        <v>54.066000000000003</v>
      </c>
      <c r="AK112" s="4">
        <v>38.938000000000002</v>
      </c>
      <c r="AL112" s="4">
        <v>48.939</v>
      </c>
      <c r="AM112" s="4">
        <v>47.719000000000001</v>
      </c>
      <c r="AN112" s="17">
        <v>87.338372000000007</v>
      </c>
      <c r="AO112" s="17">
        <v>90.406644999999997</v>
      </c>
      <c r="AP112" s="4">
        <v>39.774999999999999</v>
      </c>
      <c r="AQ112" s="4">
        <v>52.13</v>
      </c>
      <c r="AR112" s="4">
        <v>50.790999999999997</v>
      </c>
      <c r="AS112" s="4">
        <v>39.909999999999997</v>
      </c>
      <c r="AT112" s="4">
        <v>54.820999999999998</v>
      </c>
      <c r="AU112" s="4">
        <v>54.066000000000003</v>
      </c>
      <c r="AV112" s="17">
        <f t="shared" si="2"/>
        <v>42.696374999999996</v>
      </c>
      <c r="AW112" s="4">
        <v>36.923999999999999</v>
      </c>
      <c r="AX112" s="4">
        <v>48.468000000000004</v>
      </c>
      <c r="AY112" s="4">
        <v>47.765000000000001</v>
      </c>
      <c r="AZ112" s="19">
        <v>83.545550000000006</v>
      </c>
      <c r="BA112" s="17">
        <v>87.657219999999995</v>
      </c>
      <c r="BB112" s="4">
        <v>40.512</v>
      </c>
      <c r="BC112" s="4">
        <v>55.627000000000002</v>
      </c>
      <c r="BD112" s="4">
        <v>54.578000000000003</v>
      </c>
      <c r="BE112" s="4">
        <v>39.909999999999997</v>
      </c>
      <c r="BF112" s="4">
        <v>54.820999999999998</v>
      </c>
      <c r="BG112" s="4">
        <v>54.066000000000003</v>
      </c>
      <c r="BH112" s="17">
        <f t="shared" si="3"/>
        <v>44.159625000000005</v>
      </c>
      <c r="BI112" s="4">
        <v>39.369999999999997</v>
      </c>
      <c r="BJ112" s="4">
        <v>53.689</v>
      </c>
      <c r="BK112" s="4">
        <v>52.383000000000003</v>
      </c>
      <c r="BL112" s="17">
        <v>88.559456999999995</v>
      </c>
      <c r="BM112" s="17">
        <v>92.135665000000003</v>
      </c>
    </row>
    <row r="113" spans="1:65" x14ac:dyDescent="0.2">
      <c r="A113" s="14"/>
      <c r="B113" s="2" t="s">
        <v>15</v>
      </c>
      <c r="C113" s="21" t="s">
        <v>79</v>
      </c>
      <c r="D113" s="4">
        <v>44.241999999999997</v>
      </c>
      <c r="E113" s="4">
        <v>52.881999999999998</v>
      </c>
      <c r="F113" s="4">
        <v>50.499000000000002</v>
      </c>
      <c r="G113" s="4">
        <v>45.189</v>
      </c>
      <c r="H113" s="4">
        <v>58.819000000000003</v>
      </c>
      <c r="I113" s="4">
        <v>58.402999999999999</v>
      </c>
      <c r="J113" s="4">
        <v>38.93</v>
      </c>
      <c r="K113" s="4">
        <v>48.158000000000001</v>
      </c>
      <c r="L113" s="4">
        <v>46.472000000000001</v>
      </c>
      <c r="M113" s="4">
        <v>39.149000000000001</v>
      </c>
      <c r="N113" s="4">
        <v>53.11</v>
      </c>
      <c r="O113" s="4">
        <v>52.793999999999997</v>
      </c>
      <c r="P113" s="4">
        <v>3.6619999999999999</v>
      </c>
      <c r="Q113" s="17">
        <v>88.129257999999993</v>
      </c>
      <c r="R113" s="17">
        <v>91.337984000000006</v>
      </c>
      <c r="S113" s="4">
        <v>43.792000000000002</v>
      </c>
      <c r="T113" s="4">
        <v>52.686999999999998</v>
      </c>
      <c r="U113" s="4">
        <v>49.795999999999999</v>
      </c>
      <c r="V113" s="4">
        <v>45.189</v>
      </c>
      <c r="W113" s="4">
        <v>58.819000000000003</v>
      </c>
      <c r="X113" s="17">
        <v>58.402999999999999</v>
      </c>
      <c r="Y113" s="4">
        <v>38.753999999999998</v>
      </c>
      <c r="Z113" s="4">
        <v>48.478000000000002</v>
      </c>
      <c r="AA113" s="4">
        <v>46.436</v>
      </c>
      <c r="AC113" s="17">
        <v>87.796785</v>
      </c>
      <c r="AD113" s="17">
        <v>91.025829000000002</v>
      </c>
      <c r="AE113" s="4">
        <v>45.921999999999997</v>
      </c>
      <c r="AF113" s="4">
        <v>55.268999999999998</v>
      </c>
      <c r="AG113" s="4">
        <v>53.201000000000001</v>
      </c>
      <c r="AH113" s="4">
        <v>45.189</v>
      </c>
      <c r="AI113" s="4">
        <v>58.819000000000003</v>
      </c>
      <c r="AJ113" s="4">
        <v>58.402999999999999</v>
      </c>
      <c r="AK113" s="4">
        <v>41.420999999999999</v>
      </c>
      <c r="AL113" s="4">
        <v>49.97</v>
      </c>
      <c r="AM113" s="4">
        <v>48.296999999999997</v>
      </c>
      <c r="AN113" s="17">
        <v>90.631855000000002</v>
      </c>
      <c r="AO113" s="17">
        <v>93.132651999999993</v>
      </c>
      <c r="AP113" s="4">
        <v>44.73</v>
      </c>
      <c r="AQ113" s="4">
        <v>53.972999999999999</v>
      </c>
      <c r="AR113" s="4">
        <v>52.119</v>
      </c>
      <c r="AS113" s="4">
        <v>45.189</v>
      </c>
      <c r="AT113" s="4">
        <v>58.819000000000003</v>
      </c>
      <c r="AU113" s="4">
        <v>58.402999999999999</v>
      </c>
      <c r="AV113" s="17">
        <f t="shared" si="2"/>
        <v>46.808999999999997</v>
      </c>
      <c r="AW113" s="4">
        <v>39.014000000000003</v>
      </c>
      <c r="AX113" s="4">
        <v>49.843000000000004</v>
      </c>
      <c r="AY113" s="4">
        <v>48.966000000000001</v>
      </c>
      <c r="AZ113" s="19">
        <v>88.068622000000005</v>
      </c>
      <c r="BA113" s="17">
        <v>91.418034000000006</v>
      </c>
      <c r="BB113" s="4">
        <v>47.241999999999997</v>
      </c>
      <c r="BC113" s="4">
        <v>60.802</v>
      </c>
      <c r="BD113" s="4">
        <v>59.189</v>
      </c>
      <c r="BE113" s="4">
        <v>45.189</v>
      </c>
      <c r="BF113" s="4">
        <v>58.819000000000003</v>
      </c>
      <c r="BG113" s="4">
        <v>58.402999999999999</v>
      </c>
      <c r="BH113" s="17">
        <f t="shared" si="3"/>
        <v>50.430375000000005</v>
      </c>
      <c r="BI113" s="4">
        <v>43.204000000000001</v>
      </c>
      <c r="BJ113" s="4">
        <v>57.216000000000001</v>
      </c>
      <c r="BK113" s="4">
        <v>55.444000000000003</v>
      </c>
      <c r="BL113" s="17">
        <v>92.718298000000004</v>
      </c>
      <c r="BM113" s="17">
        <v>95.245739</v>
      </c>
    </row>
    <row r="114" spans="1:65" x14ac:dyDescent="0.2">
      <c r="A114" s="14"/>
      <c r="B114" s="2" t="s">
        <v>16</v>
      </c>
      <c r="C114" s="21" t="s">
        <v>82</v>
      </c>
      <c r="D114" s="4">
        <v>45.646000000000001</v>
      </c>
      <c r="E114" s="4">
        <v>53.335000000000001</v>
      </c>
      <c r="F114" s="4">
        <v>50.837000000000003</v>
      </c>
      <c r="G114" s="4">
        <v>42.968000000000004</v>
      </c>
      <c r="H114" s="4">
        <v>60.183</v>
      </c>
      <c r="I114" s="4">
        <v>59.487000000000002</v>
      </c>
      <c r="J114" s="4">
        <v>41.332999999999998</v>
      </c>
      <c r="K114" s="4">
        <v>48.625999999999998</v>
      </c>
      <c r="L114" s="4">
        <v>46.896000000000001</v>
      </c>
      <c r="M114" s="4">
        <v>39.139000000000003</v>
      </c>
      <c r="N114" s="4">
        <v>58.201000000000001</v>
      </c>
      <c r="O114" s="4">
        <v>57.554000000000002</v>
      </c>
      <c r="P114" s="4">
        <v>3.6520000000000001</v>
      </c>
      <c r="Q114" s="17">
        <v>93.388542000000001</v>
      </c>
      <c r="R114" s="17">
        <v>95.157240999999999</v>
      </c>
      <c r="S114" s="4">
        <v>45.075000000000003</v>
      </c>
      <c r="T114" s="4">
        <v>53.034999999999997</v>
      </c>
      <c r="U114" s="4">
        <v>50.034999999999997</v>
      </c>
      <c r="V114" s="4">
        <v>42.968000000000004</v>
      </c>
      <c r="W114" s="4">
        <v>60.183</v>
      </c>
      <c r="X114" s="17">
        <v>59.487000000000002</v>
      </c>
      <c r="Y114" s="4">
        <v>40.850999999999999</v>
      </c>
      <c r="Z114" s="4">
        <v>48.863</v>
      </c>
      <c r="AA114" s="4">
        <v>46.747</v>
      </c>
      <c r="AC114" s="17">
        <v>93.219307000000001</v>
      </c>
      <c r="AD114" s="17">
        <v>94.925955999999999</v>
      </c>
      <c r="AE114" s="4">
        <v>46.185000000000002</v>
      </c>
      <c r="AF114" s="4">
        <v>55.674999999999997</v>
      </c>
      <c r="AG114" s="4">
        <v>53.654000000000003</v>
      </c>
      <c r="AH114" s="4">
        <v>42.968000000000004</v>
      </c>
      <c r="AI114" s="4">
        <v>60.183</v>
      </c>
      <c r="AJ114" s="4">
        <v>59.487000000000002</v>
      </c>
      <c r="AK114" s="4">
        <v>42.097000000000001</v>
      </c>
      <c r="AL114" s="4">
        <v>50.356000000000002</v>
      </c>
      <c r="AM114" s="4">
        <v>48.741</v>
      </c>
      <c r="AN114" s="17">
        <v>93.454554000000002</v>
      </c>
      <c r="AO114" s="17">
        <v>95.100795000000005</v>
      </c>
      <c r="AP114" s="4">
        <v>43.607999999999997</v>
      </c>
      <c r="AQ114" s="4">
        <v>54.613999999999997</v>
      </c>
      <c r="AR114" s="4">
        <v>52.884</v>
      </c>
      <c r="AS114" s="4">
        <v>42.968000000000004</v>
      </c>
      <c r="AT114" s="4">
        <v>60.183</v>
      </c>
      <c r="AU114" s="4">
        <v>59.487000000000002</v>
      </c>
      <c r="AV114" s="17">
        <f t="shared" si="2"/>
        <v>46.143249999999995</v>
      </c>
      <c r="AW114" s="4">
        <v>39.573999999999998</v>
      </c>
      <c r="AX114" s="4">
        <v>50.716999999999999</v>
      </c>
      <c r="AY114" s="4">
        <v>50.284999999999997</v>
      </c>
      <c r="AZ114" s="19">
        <v>93.558533999999995</v>
      </c>
      <c r="BA114" s="17">
        <v>95.38467</v>
      </c>
      <c r="BB114" s="4">
        <v>44.383000000000003</v>
      </c>
      <c r="BC114" s="4">
        <v>62.393000000000001</v>
      </c>
      <c r="BD114" s="4">
        <v>60.365000000000002</v>
      </c>
      <c r="BE114" s="4">
        <v>42.968000000000004</v>
      </c>
      <c r="BF114" s="4">
        <v>60.183</v>
      </c>
      <c r="BG114" s="4">
        <v>59.487000000000002</v>
      </c>
      <c r="BH114" s="17">
        <f t="shared" si="3"/>
        <v>48.632000000000005</v>
      </c>
      <c r="BI114" s="4">
        <v>40.819000000000003</v>
      </c>
      <c r="BJ114" s="4">
        <v>58.951999999999998</v>
      </c>
      <c r="BK114" s="4">
        <v>56.725000000000001</v>
      </c>
      <c r="BL114" s="17">
        <v>94.241738999999995</v>
      </c>
      <c r="BM114" s="17">
        <v>95.900626000000003</v>
      </c>
    </row>
    <row r="115" spans="1:65" x14ac:dyDescent="0.2">
      <c r="A115" s="14"/>
      <c r="B115" s="2" t="s">
        <v>17</v>
      </c>
      <c r="C115" s="21" t="s">
        <v>80</v>
      </c>
      <c r="D115" s="4">
        <v>48.13</v>
      </c>
      <c r="E115" s="4">
        <v>53.347999999999999</v>
      </c>
      <c r="F115" s="4">
        <v>50.877000000000002</v>
      </c>
      <c r="G115" s="4">
        <v>47.837000000000003</v>
      </c>
      <c r="H115" s="4">
        <v>64.081000000000003</v>
      </c>
      <c r="I115" s="4">
        <v>63.345999999999997</v>
      </c>
      <c r="J115" s="4">
        <v>44.363999999999997</v>
      </c>
      <c r="K115" s="4">
        <v>48.662999999999997</v>
      </c>
      <c r="L115" s="4">
        <v>46.965000000000003</v>
      </c>
      <c r="M115" s="4">
        <v>44.408000000000001</v>
      </c>
      <c r="N115" s="4">
        <v>62.404000000000003</v>
      </c>
      <c r="O115" s="4">
        <v>61.76</v>
      </c>
      <c r="P115" s="4">
        <v>3.669</v>
      </c>
      <c r="Q115" s="17">
        <v>94.824985999999996</v>
      </c>
      <c r="R115" s="17">
        <v>95.997609999999995</v>
      </c>
      <c r="S115" s="4">
        <v>47.252000000000002</v>
      </c>
      <c r="T115" s="4">
        <v>53.042000000000002</v>
      </c>
      <c r="U115" s="4">
        <v>50.064999999999998</v>
      </c>
      <c r="V115" s="4">
        <v>47.837000000000003</v>
      </c>
      <c r="W115" s="4">
        <v>64.081000000000003</v>
      </c>
      <c r="X115" s="17">
        <v>63.345999999999997</v>
      </c>
      <c r="Y115" s="4">
        <v>44.106000000000002</v>
      </c>
      <c r="Z115" s="4">
        <v>48.896999999999998</v>
      </c>
      <c r="AA115" s="4">
        <v>46.807000000000002</v>
      </c>
      <c r="AC115" s="17">
        <v>94.570380999999998</v>
      </c>
      <c r="AD115" s="17">
        <v>95.705207000000001</v>
      </c>
      <c r="AE115" s="4">
        <v>48.631999999999998</v>
      </c>
      <c r="AF115" s="4">
        <v>55.621000000000002</v>
      </c>
      <c r="AG115" s="4">
        <v>53.664999999999999</v>
      </c>
      <c r="AH115" s="4">
        <v>47.837000000000003</v>
      </c>
      <c r="AI115" s="4">
        <v>64.081000000000003</v>
      </c>
      <c r="AJ115" s="4">
        <v>63.345999999999997</v>
      </c>
      <c r="AK115" s="4">
        <v>44.636000000000003</v>
      </c>
      <c r="AL115" s="4">
        <v>50.329000000000001</v>
      </c>
      <c r="AM115" s="4">
        <v>48.735999999999997</v>
      </c>
      <c r="AN115" s="17">
        <v>93.781285999999994</v>
      </c>
      <c r="AO115" s="17">
        <v>95.126583999999994</v>
      </c>
      <c r="AP115" s="4">
        <v>48.277999999999999</v>
      </c>
      <c r="AQ115" s="4">
        <v>54.613999999999997</v>
      </c>
      <c r="AR115" s="4">
        <v>52.887</v>
      </c>
      <c r="AS115" s="4">
        <v>47.837000000000003</v>
      </c>
      <c r="AT115" s="4">
        <v>64.081000000000003</v>
      </c>
      <c r="AU115" s="4">
        <v>63.345999999999997</v>
      </c>
      <c r="AV115" s="17">
        <f t="shared" si="2"/>
        <v>49.646124999999998</v>
      </c>
      <c r="AW115" s="4">
        <v>44.881999999999998</v>
      </c>
      <c r="AX115" s="4">
        <v>50.716000000000001</v>
      </c>
      <c r="AY115" s="4">
        <v>50.350999999999999</v>
      </c>
      <c r="AZ115" s="19">
        <v>95.276645000000002</v>
      </c>
      <c r="BA115" s="17">
        <v>96.519366000000005</v>
      </c>
      <c r="BB115" s="4">
        <v>50.521000000000001</v>
      </c>
      <c r="BC115" s="4">
        <v>63.164999999999999</v>
      </c>
      <c r="BD115" s="4">
        <v>60.905000000000001</v>
      </c>
      <c r="BE115" s="4">
        <v>47.837000000000003</v>
      </c>
      <c r="BF115" s="4">
        <v>64.081000000000003</v>
      </c>
      <c r="BG115" s="4">
        <v>63.345999999999997</v>
      </c>
      <c r="BH115" s="17">
        <f t="shared" si="3"/>
        <v>53.399500000000003</v>
      </c>
      <c r="BI115" s="4">
        <v>47.606999999999999</v>
      </c>
      <c r="BJ115" s="4">
        <v>59.537999999999997</v>
      </c>
      <c r="BK115" s="4">
        <v>57.158000000000001</v>
      </c>
      <c r="BL115" s="17">
        <v>95.631584000000004</v>
      </c>
      <c r="BM115" s="17">
        <v>96.806535999999994</v>
      </c>
    </row>
    <row r="116" spans="1:65" x14ac:dyDescent="0.2">
      <c r="A116" s="14"/>
      <c r="B116" s="2" t="s">
        <v>18</v>
      </c>
      <c r="C116" s="21" t="s">
        <v>81</v>
      </c>
      <c r="D116" s="4">
        <v>43.343000000000004</v>
      </c>
      <c r="E116" s="4">
        <v>53.033000000000001</v>
      </c>
      <c r="F116" s="4">
        <v>50.598999999999997</v>
      </c>
      <c r="G116" s="4">
        <v>42.124000000000002</v>
      </c>
      <c r="H116" s="4">
        <v>57.426000000000002</v>
      </c>
      <c r="I116" s="4">
        <v>56.71</v>
      </c>
      <c r="J116" s="4">
        <v>38.542999999999999</v>
      </c>
      <c r="K116" s="4">
        <v>48.478000000000002</v>
      </c>
      <c r="L116" s="4">
        <v>46.712000000000003</v>
      </c>
      <c r="M116" s="4">
        <v>37.085999999999999</v>
      </c>
      <c r="N116" s="4">
        <v>54.427999999999997</v>
      </c>
      <c r="O116" s="4">
        <v>53.722000000000001</v>
      </c>
      <c r="P116" s="4">
        <v>3.6680000000000001</v>
      </c>
      <c r="Q116" s="17">
        <v>90.795801999999995</v>
      </c>
      <c r="R116" s="17">
        <v>93.465371000000005</v>
      </c>
      <c r="S116" s="4">
        <v>42.832999999999998</v>
      </c>
      <c r="T116" s="4">
        <v>52.771999999999998</v>
      </c>
      <c r="U116" s="4">
        <v>49.843000000000004</v>
      </c>
      <c r="V116" s="4">
        <v>42.124000000000002</v>
      </c>
      <c r="W116" s="4">
        <v>57.426000000000002</v>
      </c>
      <c r="X116" s="17">
        <v>56.71</v>
      </c>
      <c r="Y116" s="4">
        <v>38.006999999999998</v>
      </c>
      <c r="Z116" s="4">
        <v>48.704000000000001</v>
      </c>
      <c r="AA116" s="4">
        <v>46.585000000000001</v>
      </c>
      <c r="AC116" s="17">
        <v>90.539869999999993</v>
      </c>
      <c r="AD116" s="17">
        <v>93.178359</v>
      </c>
      <c r="AE116" s="4">
        <v>44.353999999999999</v>
      </c>
      <c r="AF116" s="4">
        <v>55.375</v>
      </c>
      <c r="AG116" s="4">
        <v>53.329000000000001</v>
      </c>
      <c r="AH116" s="4">
        <v>42.124000000000002</v>
      </c>
      <c r="AI116" s="4">
        <v>57.426000000000002</v>
      </c>
      <c r="AJ116" s="4">
        <v>56.71</v>
      </c>
      <c r="AK116" s="4">
        <v>39.875</v>
      </c>
      <c r="AL116" s="4">
        <v>50.234999999999999</v>
      </c>
      <c r="AM116" s="4">
        <v>48.561</v>
      </c>
      <c r="AN116" s="17">
        <v>91.615666000000004</v>
      </c>
      <c r="AO116" s="17">
        <v>93.958077000000003</v>
      </c>
      <c r="AP116" s="4">
        <v>42.32</v>
      </c>
      <c r="AQ116" s="4">
        <v>54.262999999999998</v>
      </c>
      <c r="AR116" s="4">
        <v>52.475000000000001</v>
      </c>
      <c r="AS116" s="4">
        <v>42.124000000000002</v>
      </c>
      <c r="AT116" s="4">
        <v>57.426000000000002</v>
      </c>
      <c r="AU116" s="4">
        <v>56.71</v>
      </c>
      <c r="AV116" s="17">
        <f t="shared" si="2"/>
        <v>45.082250000000002</v>
      </c>
      <c r="AW116" s="4">
        <v>37.283000000000001</v>
      </c>
      <c r="AX116" s="4">
        <v>50.542000000000002</v>
      </c>
      <c r="AY116" s="4">
        <v>49.817999999999998</v>
      </c>
      <c r="AZ116" s="19">
        <v>90.602885000000001</v>
      </c>
      <c r="BA116" s="17">
        <v>93.340680000000006</v>
      </c>
      <c r="BB116" s="4">
        <v>43.277999999999999</v>
      </c>
      <c r="BC116" s="4">
        <v>60.14</v>
      </c>
      <c r="BD116" s="4">
        <v>58.588999999999999</v>
      </c>
      <c r="BE116" s="4">
        <v>42.124000000000002</v>
      </c>
      <c r="BF116" s="4">
        <v>57.426000000000002</v>
      </c>
      <c r="BG116" s="4">
        <v>56.71</v>
      </c>
      <c r="BH116" s="17">
        <f t="shared" si="3"/>
        <v>47.299624999999999</v>
      </c>
      <c r="BI116" s="4">
        <v>38.780999999999999</v>
      </c>
      <c r="BJ116" s="4">
        <v>57.165999999999997</v>
      </c>
      <c r="BK116" s="4">
        <v>55.326999999999998</v>
      </c>
      <c r="BL116" s="17">
        <v>92.151375999999999</v>
      </c>
      <c r="BM116" s="17">
        <v>94.648692999999994</v>
      </c>
    </row>
    <row r="117" spans="1:65" x14ac:dyDescent="0.2">
      <c r="A117" s="14"/>
      <c r="B117" s="2" t="s">
        <v>19</v>
      </c>
      <c r="C117" s="21" t="s">
        <v>79</v>
      </c>
      <c r="D117" s="4">
        <v>46.165999999999997</v>
      </c>
      <c r="E117" s="4">
        <v>52.654000000000003</v>
      </c>
      <c r="F117" s="4">
        <v>50.305999999999997</v>
      </c>
      <c r="G117" s="4">
        <v>48.588000000000001</v>
      </c>
      <c r="H117" s="4">
        <v>55.595999999999997</v>
      </c>
      <c r="I117" s="4">
        <v>54.558999999999997</v>
      </c>
      <c r="J117" s="4">
        <v>43.225000000000001</v>
      </c>
      <c r="K117" s="4">
        <v>47.76</v>
      </c>
      <c r="L117" s="4">
        <v>46.046999999999997</v>
      </c>
      <c r="M117" s="4">
        <v>46.152999999999999</v>
      </c>
      <c r="N117" s="4">
        <v>49.438000000000002</v>
      </c>
      <c r="O117" s="4">
        <v>48.290999999999997</v>
      </c>
      <c r="P117" s="4">
        <v>3.6749999999999998</v>
      </c>
      <c r="Q117" s="17">
        <v>93.450464999999994</v>
      </c>
      <c r="R117" s="17">
        <v>95.568895999999995</v>
      </c>
      <c r="S117" s="4">
        <v>45.518000000000001</v>
      </c>
      <c r="T117" s="4">
        <v>52.576000000000001</v>
      </c>
      <c r="U117" s="4">
        <v>49.704999999999998</v>
      </c>
      <c r="V117" s="4">
        <v>48.588000000000001</v>
      </c>
      <c r="W117" s="4">
        <v>55.595999999999997</v>
      </c>
      <c r="X117" s="17">
        <v>54.558999999999997</v>
      </c>
      <c r="Y117" s="4">
        <v>43.186</v>
      </c>
      <c r="Z117" s="4">
        <v>48.195999999999998</v>
      </c>
      <c r="AA117" s="4">
        <v>46.143999999999998</v>
      </c>
      <c r="AC117" s="17">
        <v>93.140079999999998</v>
      </c>
      <c r="AD117" s="17">
        <v>95.253861000000001</v>
      </c>
      <c r="AE117" s="4">
        <v>46.75</v>
      </c>
      <c r="AF117" s="4">
        <v>55.170999999999999</v>
      </c>
      <c r="AG117" s="4">
        <v>53.106999999999999</v>
      </c>
      <c r="AH117" s="4">
        <v>48.588000000000001</v>
      </c>
      <c r="AI117" s="4">
        <v>55.595999999999997</v>
      </c>
      <c r="AJ117" s="4">
        <v>54.558999999999997</v>
      </c>
      <c r="AK117" s="4">
        <v>43.698</v>
      </c>
      <c r="AL117" s="4">
        <v>49.816000000000003</v>
      </c>
      <c r="AM117" s="4">
        <v>48.098999999999997</v>
      </c>
      <c r="AN117" s="17">
        <v>92.816123000000005</v>
      </c>
      <c r="AO117" s="17">
        <v>94.756891999999993</v>
      </c>
      <c r="AP117" s="4">
        <v>47.616</v>
      </c>
      <c r="AQ117" s="4">
        <v>53.384</v>
      </c>
      <c r="AR117" s="4">
        <v>51.28</v>
      </c>
      <c r="AS117" s="4">
        <v>48.588000000000001</v>
      </c>
      <c r="AT117" s="4">
        <v>55.595999999999997</v>
      </c>
      <c r="AU117" s="4">
        <v>54.558999999999997</v>
      </c>
      <c r="AV117" s="17">
        <f t="shared" si="2"/>
        <v>48.795000000000002</v>
      </c>
      <c r="AW117" s="4">
        <v>45.414000000000001</v>
      </c>
      <c r="AX117" s="4">
        <v>48.744</v>
      </c>
      <c r="AY117" s="4">
        <v>47.149000000000001</v>
      </c>
      <c r="AZ117" s="19">
        <v>94.024659999999997</v>
      </c>
      <c r="BA117" s="17">
        <v>96.193944999999999</v>
      </c>
      <c r="BB117" s="4">
        <v>49.058</v>
      </c>
      <c r="BC117" s="4">
        <v>59.790999999999997</v>
      </c>
      <c r="BD117" s="4">
        <v>58.222999999999999</v>
      </c>
      <c r="BE117" s="4">
        <v>48.588000000000001</v>
      </c>
      <c r="BF117" s="4">
        <v>55.595999999999997</v>
      </c>
      <c r="BG117" s="4">
        <v>54.558999999999997</v>
      </c>
      <c r="BH117" s="17">
        <f t="shared" si="3"/>
        <v>51.545250000000003</v>
      </c>
      <c r="BI117" s="4">
        <v>49.517000000000003</v>
      </c>
      <c r="BJ117" s="4">
        <v>55.44</v>
      </c>
      <c r="BK117" s="4">
        <v>53.750999999999998</v>
      </c>
      <c r="BL117" s="17">
        <v>95.276844999999994</v>
      </c>
      <c r="BM117" s="17">
        <v>97.103549000000001</v>
      </c>
    </row>
    <row r="118" spans="1:65" x14ac:dyDescent="0.2">
      <c r="A118" s="14"/>
      <c r="B118" s="2" t="s">
        <v>20</v>
      </c>
      <c r="C118" s="21" t="s">
        <v>81</v>
      </c>
      <c r="D118" s="4">
        <v>45.423000000000002</v>
      </c>
      <c r="E118" s="4">
        <v>52.463999999999999</v>
      </c>
      <c r="F118" s="4">
        <v>50.25</v>
      </c>
      <c r="G118" s="4">
        <v>45.207999999999998</v>
      </c>
      <c r="H118" s="4">
        <v>48.427999999999997</v>
      </c>
      <c r="I118" s="4">
        <v>47.313000000000002</v>
      </c>
      <c r="J118" s="4">
        <v>40.795999999999999</v>
      </c>
      <c r="K118" s="4">
        <v>47.357999999999997</v>
      </c>
      <c r="L118" s="4">
        <v>45.764000000000003</v>
      </c>
      <c r="M118" s="4">
        <v>40.011000000000003</v>
      </c>
      <c r="N118" s="4">
        <v>44.3</v>
      </c>
      <c r="O118" s="4">
        <v>43.164000000000001</v>
      </c>
      <c r="P118" s="4">
        <v>3.7170000000000001</v>
      </c>
      <c r="Q118" s="17">
        <v>91.921582000000001</v>
      </c>
      <c r="R118" s="17">
        <v>93.903048999999996</v>
      </c>
      <c r="S118" s="4">
        <v>44.863</v>
      </c>
      <c r="T118" s="4">
        <v>52.579000000000001</v>
      </c>
      <c r="U118" s="4">
        <v>49.780999999999999</v>
      </c>
      <c r="V118" s="4">
        <v>45.207999999999998</v>
      </c>
      <c r="W118" s="4">
        <v>48.427999999999997</v>
      </c>
      <c r="X118" s="17">
        <v>47.313000000000002</v>
      </c>
      <c r="Y118" s="4">
        <v>40.47</v>
      </c>
      <c r="Z118" s="4">
        <v>47.878</v>
      </c>
      <c r="AA118" s="4">
        <v>45.901000000000003</v>
      </c>
      <c r="AC118" s="17">
        <v>91.657762000000005</v>
      </c>
      <c r="AD118" s="17">
        <v>93.628753000000003</v>
      </c>
      <c r="AE118" s="4">
        <v>46.585999999999999</v>
      </c>
      <c r="AF118" s="4">
        <v>53.722999999999999</v>
      </c>
      <c r="AG118" s="4">
        <v>51.850999999999999</v>
      </c>
      <c r="AH118" s="4">
        <v>45.207999999999998</v>
      </c>
      <c r="AI118" s="4">
        <v>48.427999999999997</v>
      </c>
      <c r="AJ118" s="4">
        <v>47.313000000000002</v>
      </c>
      <c r="AK118" s="4">
        <v>42.628</v>
      </c>
      <c r="AL118" s="4">
        <v>48.896999999999998</v>
      </c>
      <c r="AM118" s="4">
        <v>47.069000000000003</v>
      </c>
      <c r="AN118" s="17">
        <v>92.529033999999996</v>
      </c>
      <c r="AO118" s="17">
        <v>94.210905999999994</v>
      </c>
      <c r="AP118" s="4">
        <v>45.152999999999999</v>
      </c>
      <c r="AQ118" s="4">
        <v>51.701000000000001</v>
      </c>
      <c r="AR118" s="4">
        <v>49.338999999999999</v>
      </c>
      <c r="AS118" s="4">
        <v>45.207999999999998</v>
      </c>
      <c r="AT118" s="4">
        <v>48.427999999999997</v>
      </c>
      <c r="AU118" s="4">
        <v>47.313000000000002</v>
      </c>
      <c r="AV118" s="17">
        <f t="shared" si="2"/>
        <v>46.494750000000003</v>
      </c>
      <c r="AW118" s="4">
        <v>40.127000000000002</v>
      </c>
      <c r="AX118" s="4">
        <v>46.555</v>
      </c>
      <c r="AY118" s="4">
        <v>44.491</v>
      </c>
      <c r="AZ118" s="19">
        <v>91.860415000000003</v>
      </c>
      <c r="BA118" s="17">
        <v>94.018275000000003</v>
      </c>
      <c r="BB118" s="4">
        <v>47.383000000000003</v>
      </c>
      <c r="BC118" s="4">
        <v>53.728000000000002</v>
      </c>
      <c r="BD118" s="4">
        <v>51.96</v>
      </c>
      <c r="BE118" s="4">
        <v>45.207999999999998</v>
      </c>
      <c r="BF118" s="4">
        <v>48.427999999999997</v>
      </c>
      <c r="BG118" s="4">
        <v>47.313000000000002</v>
      </c>
      <c r="BH118" s="17">
        <f t="shared" si="3"/>
        <v>48.748249999999999</v>
      </c>
      <c r="BI118" s="4">
        <v>43.649000000000001</v>
      </c>
      <c r="BJ118" s="4">
        <v>50.250999999999998</v>
      </c>
      <c r="BK118" s="4">
        <v>48.387</v>
      </c>
      <c r="BL118" s="17">
        <v>94.080714999999998</v>
      </c>
      <c r="BM118" s="17">
        <v>95.821844999999996</v>
      </c>
    </row>
    <row r="119" spans="1:65" x14ac:dyDescent="0.2">
      <c r="A119" s="14"/>
      <c r="B119" s="2" t="s">
        <v>21</v>
      </c>
      <c r="C119" s="21" t="s">
        <v>82</v>
      </c>
      <c r="D119" s="4">
        <v>45.317999999999998</v>
      </c>
      <c r="E119" s="4">
        <v>52.523000000000003</v>
      </c>
      <c r="F119" s="4">
        <v>50.238999999999997</v>
      </c>
      <c r="G119" s="4">
        <v>44.21</v>
      </c>
      <c r="H119" s="4">
        <v>48.07</v>
      </c>
      <c r="I119" s="4">
        <v>47.176000000000002</v>
      </c>
      <c r="J119" s="4">
        <v>40.197000000000003</v>
      </c>
      <c r="K119" s="4">
        <v>47.454999999999998</v>
      </c>
      <c r="L119" s="4">
        <v>45.786999999999999</v>
      </c>
      <c r="M119" s="4">
        <v>38.908999999999999</v>
      </c>
      <c r="N119" s="4">
        <v>44.46</v>
      </c>
      <c r="O119" s="4">
        <v>43.543999999999997</v>
      </c>
      <c r="P119" s="4">
        <v>3.661</v>
      </c>
      <c r="Q119" s="17">
        <v>91.694974999999999</v>
      </c>
      <c r="R119" s="17">
        <v>94.012022000000002</v>
      </c>
      <c r="S119" s="4">
        <v>44.680999999999997</v>
      </c>
      <c r="T119" s="4">
        <v>52.637999999999998</v>
      </c>
      <c r="U119" s="4">
        <v>49.774999999999999</v>
      </c>
      <c r="V119" s="4">
        <v>44.21</v>
      </c>
      <c r="W119" s="4">
        <v>48.07</v>
      </c>
      <c r="X119" s="17">
        <v>47.176000000000002</v>
      </c>
      <c r="Y119" s="4">
        <v>39.768000000000001</v>
      </c>
      <c r="Z119" s="4">
        <v>47.905000000000001</v>
      </c>
      <c r="AA119" s="4">
        <v>45.884999999999998</v>
      </c>
      <c r="AC119" s="17">
        <v>91.454562999999993</v>
      </c>
      <c r="AD119" s="17">
        <v>93.749735999999999</v>
      </c>
      <c r="AE119" s="4">
        <v>46.491999999999997</v>
      </c>
      <c r="AF119" s="4">
        <v>53.188000000000002</v>
      </c>
      <c r="AG119" s="4">
        <v>51.116999999999997</v>
      </c>
      <c r="AH119" s="4">
        <v>44.21</v>
      </c>
      <c r="AI119" s="4">
        <v>48.07</v>
      </c>
      <c r="AJ119" s="4">
        <v>47.176000000000002</v>
      </c>
      <c r="AK119" s="4">
        <v>41.633000000000003</v>
      </c>
      <c r="AL119" s="4">
        <v>48.526000000000003</v>
      </c>
      <c r="AM119" s="4">
        <v>46.581000000000003</v>
      </c>
      <c r="AN119" s="17">
        <v>92.314344000000006</v>
      </c>
      <c r="AO119" s="17">
        <v>94.327699999999993</v>
      </c>
      <c r="AP119" s="4">
        <v>44.4</v>
      </c>
      <c r="AQ119" s="4">
        <v>51.707999999999998</v>
      </c>
      <c r="AR119" s="4">
        <v>49.125999999999998</v>
      </c>
      <c r="AS119" s="4">
        <v>44.21</v>
      </c>
      <c r="AT119" s="4">
        <v>48.07</v>
      </c>
      <c r="AU119" s="4">
        <v>47.176000000000002</v>
      </c>
      <c r="AV119" s="17">
        <f t="shared" si="2"/>
        <v>45.90424999999999</v>
      </c>
      <c r="AW119" s="4">
        <v>39.125999999999998</v>
      </c>
      <c r="AX119" s="4">
        <v>46.683</v>
      </c>
      <c r="AY119" s="4">
        <v>44.64</v>
      </c>
      <c r="AZ119" s="19">
        <v>91.633166000000003</v>
      </c>
      <c r="BA119" s="17">
        <v>94.045337000000004</v>
      </c>
      <c r="BB119" s="4">
        <v>45.970999999999997</v>
      </c>
      <c r="BC119" s="4">
        <v>52.170999999999999</v>
      </c>
      <c r="BD119" s="4">
        <v>50.668999999999997</v>
      </c>
      <c r="BE119" s="4">
        <v>44.21</v>
      </c>
      <c r="BF119" s="4">
        <v>48.07</v>
      </c>
      <c r="BG119" s="4">
        <v>47.176000000000002</v>
      </c>
      <c r="BH119" s="17">
        <f t="shared" si="3"/>
        <v>47.333249999999992</v>
      </c>
      <c r="BI119" s="4">
        <v>41.307000000000002</v>
      </c>
      <c r="BJ119" s="4">
        <v>48.988999999999997</v>
      </c>
      <c r="BK119" s="4">
        <v>47.381</v>
      </c>
      <c r="BL119" s="17">
        <v>93.388963000000004</v>
      </c>
      <c r="BM119" s="17">
        <v>95.452830000000006</v>
      </c>
    </row>
    <row r="120" spans="1:65" x14ac:dyDescent="0.2">
      <c r="A120" s="14"/>
      <c r="B120" s="2" t="s">
        <v>22</v>
      </c>
      <c r="C120" s="21" t="s">
        <v>82</v>
      </c>
      <c r="D120" s="4">
        <v>46.563000000000002</v>
      </c>
      <c r="E120" s="4">
        <v>53.085000000000001</v>
      </c>
      <c r="F120" s="4">
        <v>50.7</v>
      </c>
      <c r="G120" s="4">
        <v>45.485999999999997</v>
      </c>
      <c r="H120" s="4">
        <v>49.25</v>
      </c>
      <c r="I120" s="4">
        <v>47.685000000000002</v>
      </c>
      <c r="J120" s="4">
        <v>41.375</v>
      </c>
      <c r="K120" s="4">
        <v>48.353000000000002</v>
      </c>
      <c r="L120" s="4">
        <v>46.649000000000001</v>
      </c>
      <c r="M120" s="4">
        <v>40.112000000000002</v>
      </c>
      <c r="N120" s="4">
        <v>46.223999999999997</v>
      </c>
      <c r="O120" s="4">
        <v>44.642000000000003</v>
      </c>
      <c r="P120" s="4">
        <v>3.7269999999999999</v>
      </c>
      <c r="Q120" s="17">
        <v>93.217495</v>
      </c>
      <c r="R120" s="17">
        <v>94.994788</v>
      </c>
      <c r="S120" s="4">
        <v>45.767000000000003</v>
      </c>
      <c r="T120" s="4">
        <v>52.98</v>
      </c>
      <c r="U120" s="4">
        <v>50.051000000000002</v>
      </c>
      <c r="V120" s="4">
        <v>45.485999999999997</v>
      </c>
      <c r="W120" s="4">
        <v>49.25</v>
      </c>
      <c r="X120" s="17">
        <v>47.685000000000002</v>
      </c>
      <c r="Y120" s="4">
        <v>40.908000000000001</v>
      </c>
      <c r="Z120" s="4">
        <v>48.579000000000001</v>
      </c>
      <c r="AA120" s="4">
        <v>46.506</v>
      </c>
      <c r="AC120" s="17">
        <v>92.980079000000003</v>
      </c>
      <c r="AD120" s="17">
        <v>94.720421999999999</v>
      </c>
      <c r="AE120" s="4">
        <v>47.859000000000002</v>
      </c>
      <c r="AF120" s="4">
        <v>54.360999999999997</v>
      </c>
      <c r="AG120" s="4">
        <v>52.301000000000002</v>
      </c>
      <c r="AH120" s="4">
        <v>45.485999999999997</v>
      </c>
      <c r="AI120" s="4">
        <v>49.25</v>
      </c>
      <c r="AJ120" s="4">
        <v>47.685000000000002</v>
      </c>
      <c r="AK120" s="4">
        <v>42.695</v>
      </c>
      <c r="AL120" s="4">
        <v>49.823</v>
      </c>
      <c r="AM120" s="4">
        <v>47.951000000000001</v>
      </c>
      <c r="AN120" s="17">
        <v>93.139509000000004</v>
      </c>
      <c r="AO120" s="17">
        <v>94.783997999999997</v>
      </c>
      <c r="AP120" s="4">
        <v>45.707000000000001</v>
      </c>
      <c r="AQ120" s="4">
        <v>53.000999999999998</v>
      </c>
      <c r="AR120" s="4">
        <v>50.154000000000003</v>
      </c>
      <c r="AS120" s="4">
        <v>45.485999999999997</v>
      </c>
      <c r="AT120" s="4">
        <v>49.25</v>
      </c>
      <c r="AU120" s="4">
        <v>47.685000000000002</v>
      </c>
      <c r="AV120" s="17">
        <f t="shared" si="2"/>
        <v>47.174624999999999</v>
      </c>
      <c r="AW120" s="4">
        <v>40.348999999999997</v>
      </c>
      <c r="AX120" s="4">
        <v>48.673000000000002</v>
      </c>
      <c r="AY120" s="4">
        <v>46.305999999999997</v>
      </c>
      <c r="AZ120" s="19">
        <v>93.284571</v>
      </c>
      <c r="BA120" s="17">
        <v>95.153940000000006</v>
      </c>
      <c r="BB120" s="4">
        <v>47.838999999999999</v>
      </c>
      <c r="BC120" s="4">
        <v>54.173000000000002</v>
      </c>
      <c r="BD120" s="4">
        <v>51.942999999999998</v>
      </c>
      <c r="BE120" s="4">
        <v>45.485999999999997</v>
      </c>
      <c r="BF120" s="4">
        <v>49.25</v>
      </c>
      <c r="BG120" s="4">
        <v>47.685000000000002</v>
      </c>
      <c r="BH120" s="17">
        <f t="shared" si="3"/>
        <v>49.143749999999997</v>
      </c>
      <c r="BI120" s="4">
        <v>42.97</v>
      </c>
      <c r="BJ120" s="4">
        <v>51.308</v>
      </c>
      <c r="BK120" s="4">
        <v>49.067999999999998</v>
      </c>
      <c r="BL120" s="17">
        <v>94.544492000000005</v>
      </c>
      <c r="BM120" s="17">
        <v>96.131626999999995</v>
      </c>
    </row>
    <row r="121" spans="1:65" x14ac:dyDescent="0.2">
      <c r="A121" s="14"/>
      <c r="B121" s="2" t="s">
        <v>23</v>
      </c>
      <c r="C121" s="21" t="s">
        <v>80</v>
      </c>
      <c r="D121" s="4">
        <v>47.295000000000002</v>
      </c>
      <c r="E121" s="4">
        <v>53.228000000000002</v>
      </c>
      <c r="F121" s="4">
        <v>50.832000000000001</v>
      </c>
      <c r="G121" s="4">
        <v>47.744999999999997</v>
      </c>
      <c r="H121" s="4">
        <v>51.566000000000003</v>
      </c>
      <c r="I121" s="4">
        <v>49.448</v>
      </c>
      <c r="J121" s="4">
        <v>42.576000000000001</v>
      </c>
      <c r="K121" s="4">
        <v>48.563000000000002</v>
      </c>
      <c r="L121" s="4">
        <v>46.89</v>
      </c>
      <c r="M121" s="4">
        <v>42.261000000000003</v>
      </c>
      <c r="N121" s="4">
        <v>48.435000000000002</v>
      </c>
      <c r="O121" s="4">
        <v>46.279000000000003</v>
      </c>
      <c r="P121" s="4">
        <v>3.67</v>
      </c>
      <c r="Q121" s="17">
        <v>93.959524999999999</v>
      </c>
      <c r="R121" s="17">
        <v>95.382025999999996</v>
      </c>
      <c r="S121" s="4">
        <v>46.423000000000002</v>
      </c>
      <c r="T121" s="4">
        <v>53.01</v>
      </c>
      <c r="U121" s="4">
        <v>50.093000000000004</v>
      </c>
      <c r="V121" s="4">
        <v>47.744999999999997</v>
      </c>
      <c r="W121" s="4">
        <v>51.566000000000003</v>
      </c>
      <c r="X121" s="17">
        <v>49.448</v>
      </c>
      <c r="Y121" s="4">
        <v>42.194000000000003</v>
      </c>
      <c r="Z121" s="4">
        <v>48.738999999999997</v>
      </c>
      <c r="AA121" s="4">
        <v>46.68</v>
      </c>
      <c r="AC121" s="17">
        <v>93.669824000000006</v>
      </c>
      <c r="AD121" s="17">
        <v>95.071543000000005</v>
      </c>
      <c r="AE121" s="4">
        <v>48.107999999999997</v>
      </c>
      <c r="AF121" s="4">
        <v>55.29</v>
      </c>
      <c r="AG121" s="4">
        <v>53.01</v>
      </c>
      <c r="AH121" s="4">
        <v>47.744999999999997</v>
      </c>
      <c r="AI121" s="4">
        <v>51.566000000000003</v>
      </c>
      <c r="AJ121" s="4">
        <v>49.448</v>
      </c>
      <c r="AK121" s="4">
        <v>43.4</v>
      </c>
      <c r="AL121" s="4">
        <v>50.53</v>
      </c>
      <c r="AM121" s="4">
        <v>48.459000000000003</v>
      </c>
      <c r="AN121" s="17">
        <v>93.206378999999998</v>
      </c>
      <c r="AO121" s="17">
        <v>94.655261999999993</v>
      </c>
      <c r="AP121" s="4">
        <v>47.451999999999998</v>
      </c>
      <c r="AQ121" s="4">
        <v>53.875999999999998</v>
      </c>
      <c r="AR121" s="4">
        <v>51.357999999999997</v>
      </c>
      <c r="AS121" s="4">
        <v>47.744999999999997</v>
      </c>
      <c r="AT121" s="4">
        <v>51.566000000000003</v>
      </c>
      <c r="AU121" s="4">
        <v>49.448</v>
      </c>
      <c r="AV121" s="17">
        <f t="shared" si="2"/>
        <v>48.743249999999996</v>
      </c>
      <c r="AW121" s="4">
        <v>42.316000000000003</v>
      </c>
      <c r="AX121" s="4">
        <v>49.798000000000002</v>
      </c>
      <c r="AY121" s="4">
        <v>47.743000000000002</v>
      </c>
      <c r="AZ121" s="19">
        <v>94.166194000000004</v>
      </c>
      <c r="BA121" s="17">
        <v>95.712524999999999</v>
      </c>
      <c r="BB121" s="4">
        <v>50.237000000000002</v>
      </c>
      <c r="BC121" s="4">
        <v>56.710999999999999</v>
      </c>
      <c r="BD121" s="4">
        <v>54.417999999999999</v>
      </c>
      <c r="BE121" s="4">
        <v>47.744999999999997</v>
      </c>
      <c r="BF121" s="4">
        <v>51.566000000000003</v>
      </c>
      <c r="BG121" s="4">
        <v>49.448</v>
      </c>
      <c r="BH121" s="17">
        <f t="shared" si="3"/>
        <v>51.568875000000006</v>
      </c>
      <c r="BI121" s="4">
        <v>45.633000000000003</v>
      </c>
      <c r="BJ121" s="4">
        <v>53.581000000000003</v>
      </c>
      <c r="BK121" s="4">
        <v>51.280999999999999</v>
      </c>
      <c r="BL121" s="17">
        <v>95.087439000000003</v>
      </c>
      <c r="BM121" s="17">
        <v>96.428201000000001</v>
      </c>
    </row>
    <row r="122" spans="1:65" x14ac:dyDescent="0.2">
      <c r="A122" s="14"/>
      <c r="B122" s="2" t="s">
        <v>24</v>
      </c>
      <c r="C122" s="21" t="s">
        <v>79</v>
      </c>
      <c r="D122" s="4">
        <v>40.006</v>
      </c>
      <c r="E122" s="4">
        <v>48.81</v>
      </c>
      <c r="F122" s="4">
        <v>47.182000000000002</v>
      </c>
      <c r="G122" s="4">
        <v>40.468000000000004</v>
      </c>
      <c r="H122" s="4">
        <v>48.456000000000003</v>
      </c>
      <c r="I122" s="4">
        <v>47.353000000000002</v>
      </c>
      <c r="J122" s="4">
        <v>38.353999999999999</v>
      </c>
      <c r="K122" s="4">
        <v>42.67</v>
      </c>
      <c r="L122" s="4">
        <v>41.259</v>
      </c>
      <c r="M122" s="4">
        <v>38.887</v>
      </c>
      <c r="N122" s="4">
        <v>41.43</v>
      </c>
      <c r="O122" s="4">
        <v>40.228000000000002</v>
      </c>
      <c r="P122" s="4">
        <v>3.7290000000000001</v>
      </c>
      <c r="Q122" s="17">
        <v>86.926502999999997</v>
      </c>
      <c r="R122" s="17">
        <v>90.358277999999999</v>
      </c>
      <c r="S122" s="4">
        <v>39.887</v>
      </c>
      <c r="T122" s="4">
        <v>48.966999999999999</v>
      </c>
      <c r="U122" s="4">
        <v>46.956000000000003</v>
      </c>
      <c r="V122" s="4">
        <v>40.468000000000004</v>
      </c>
      <c r="W122" s="4">
        <v>48.456000000000003</v>
      </c>
      <c r="X122" s="17">
        <v>47.353000000000002</v>
      </c>
      <c r="Y122" s="4">
        <v>38.292000000000002</v>
      </c>
      <c r="Z122" s="4">
        <v>42.777000000000001</v>
      </c>
      <c r="AA122" s="4">
        <v>41.133000000000003</v>
      </c>
      <c r="AC122" s="17">
        <v>86.629559</v>
      </c>
      <c r="AD122" s="17">
        <v>90.024023</v>
      </c>
      <c r="AE122" s="4">
        <v>40.447000000000003</v>
      </c>
      <c r="AF122" s="4">
        <v>51.210999999999999</v>
      </c>
      <c r="AG122" s="4">
        <v>49.795999999999999</v>
      </c>
      <c r="AH122" s="4">
        <v>40.468000000000004</v>
      </c>
      <c r="AI122" s="4">
        <v>48.456000000000003</v>
      </c>
      <c r="AJ122" s="4">
        <v>47.353000000000002</v>
      </c>
      <c r="AK122" s="4">
        <v>40.274000000000001</v>
      </c>
      <c r="AL122" s="4">
        <v>45.781999999999996</v>
      </c>
      <c r="AM122" s="4">
        <v>44.093000000000004</v>
      </c>
      <c r="AN122" s="17">
        <v>89.458687999999995</v>
      </c>
      <c r="AO122" s="17">
        <v>92.181282999999993</v>
      </c>
      <c r="AP122" s="4">
        <v>40.314</v>
      </c>
      <c r="AQ122" s="4">
        <v>48.122999999999998</v>
      </c>
      <c r="AR122" s="4">
        <v>46.640999999999998</v>
      </c>
      <c r="AS122" s="4">
        <v>40.468000000000004</v>
      </c>
      <c r="AT122" s="4">
        <v>48.456000000000003</v>
      </c>
      <c r="AU122" s="4">
        <v>47.353000000000002</v>
      </c>
      <c r="AV122" s="17">
        <f t="shared" si="2"/>
        <v>42.081000000000003</v>
      </c>
      <c r="AW122" s="4">
        <v>38.752000000000002</v>
      </c>
      <c r="AX122" s="4">
        <v>41.656999999999996</v>
      </c>
      <c r="AY122" s="4">
        <v>40.215000000000003</v>
      </c>
      <c r="AZ122" s="19">
        <v>86.970140000000001</v>
      </c>
      <c r="BA122" s="17">
        <v>90.731497000000005</v>
      </c>
      <c r="BB122" s="4">
        <v>40.981000000000002</v>
      </c>
      <c r="BC122" s="4">
        <v>52.8</v>
      </c>
      <c r="BD122" s="4">
        <v>51.359000000000002</v>
      </c>
      <c r="BE122" s="4">
        <v>40.468000000000004</v>
      </c>
      <c r="BF122" s="4">
        <v>48.456000000000003</v>
      </c>
      <c r="BG122" s="4">
        <v>47.353000000000002</v>
      </c>
      <c r="BH122" s="17">
        <f t="shared" si="3"/>
        <v>43.755625000000002</v>
      </c>
      <c r="BI122" s="4">
        <v>41.819000000000003</v>
      </c>
      <c r="BJ122" s="4">
        <v>47.691000000000003</v>
      </c>
      <c r="BK122" s="4">
        <v>45.89</v>
      </c>
      <c r="BL122" s="17">
        <v>91.414174000000003</v>
      </c>
      <c r="BM122" s="17">
        <v>94.596216999999996</v>
      </c>
    </row>
    <row r="123" spans="1:65" x14ac:dyDescent="0.2">
      <c r="A123" s="14"/>
      <c r="B123" s="2" t="s">
        <v>25</v>
      </c>
      <c r="C123" s="21" t="s">
        <v>79</v>
      </c>
      <c r="D123" s="4">
        <v>45.276000000000003</v>
      </c>
      <c r="E123" s="4">
        <v>51.552999999999997</v>
      </c>
      <c r="F123" s="4">
        <v>49.427</v>
      </c>
      <c r="G123" s="4">
        <v>46.860999999999997</v>
      </c>
      <c r="H123" s="4">
        <v>51.216999999999999</v>
      </c>
      <c r="I123" s="4">
        <v>50.097000000000001</v>
      </c>
      <c r="J123" s="4">
        <v>40.917000000000002</v>
      </c>
      <c r="K123" s="4">
        <v>45.889000000000003</v>
      </c>
      <c r="L123" s="4">
        <v>44.292000000000002</v>
      </c>
      <c r="M123" s="4">
        <v>41.877000000000002</v>
      </c>
      <c r="N123" s="4">
        <v>44.5</v>
      </c>
      <c r="O123" s="4">
        <v>43.325000000000003</v>
      </c>
      <c r="P123" s="4">
        <v>3.673</v>
      </c>
      <c r="Q123" s="17">
        <v>90.911305999999996</v>
      </c>
      <c r="R123" s="17">
        <v>93.620536999999999</v>
      </c>
      <c r="S123" s="4">
        <v>44.744</v>
      </c>
      <c r="T123" s="4">
        <v>51.805</v>
      </c>
      <c r="U123" s="4">
        <v>49.115000000000002</v>
      </c>
      <c r="V123" s="4">
        <v>46.860999999999997</v>
      </c>
      <c r="W123" s="4">
        <v>51.216999999999999</v>
      </c>
      <c r="X123" s="17">
        <v>50.097000000000001</v>
      </c>
      <c r="Y123" s="4">
        <v>40.822000000000003</v>
      </c>
      <c r="Z123" s="4">
        <v>46.472999999999999</v>
      </c>
      <c r="AA123" s="4">
        <v>44.56</v>
      </c>
      <c r="AC123" s="17">
        <v>90.607155000000006</v>
      </c>
      <c r="AD123" s="17">
        <v>93.324498000000006</v>
      </c>
      <c r="AE123" s="4">
        <v>46.518999999999998</v>
      </c>
      <c r="AF123" s="4">
        <v>54.475999999999999</v>
      </c>
      <c r="AG123" s="4">
        <v>52.395000000000003</v>
      </c>
      <c r="AH123" s="4">
        <v>46.860999999999997</v>
      </c>
      <c r="AI123" s="4">
        <v>51.216999999999999</v>
      </c>
      <c r="AJ123" s="4">
        <v>50.097000000000001</v>
      </c>
      <c r="AK123" s="4">
        <v>42.825000000000003</v>
      </c>
      <c r="AL123" s="4">
        <v>48.734999999999999</v>
      </c>
      <c r="AM123" s="4">
        <v>46.875999999999998</v>
      </c>
      <c r="AN123" s="17">
        <v>92.014216000000005</v>
      </c>
      <c r="AO123" s="17">
        <v>94.190027000000001</v>
      </c>
      <c r="AP123" s="4">
        <v>46.192999999999998</v>
      </c>
      <c r="AQ123" s="4">
        <v>51.101999999999997</v>
      </c>
      <c r="AR123" s="4">
        <v>49.011000000000003</v>
      </c>
      <c r="AS123" s="4">
        <v>46.860999999999997</v>
      </c>
      <c r="AT123" s="4">
        <v>51.216999999999999</v>
      </c>
      <c r="AU123" s="4">
        <v>50.097000000000001</v>
      </c>
      <c r="AV123" s="17">
        <f t="shared" si="2"/>
        <v>47.158875000000002</v>
      </c>
      <c r="AW123" s="4">
        <v>41.606000000000002</v>
      </c>
      <c r="AX123" s="4">
        <v>45.16</v>
      </c>
      <c r="AY123" s="4">
        <v>43.335000000000001</v>
      </c>
      <c r="AZ123" s="19">
        <v>91.145403000000002</v>
      </c>
      <c r="BA123" s="17">
        <v>93.972317000000004</v>
      </c>
      <c r="BB123" s="4">
        <v>48.591000000000001</v>
      </c>
      <c r="BC123" s="4">
        <v>57.530999999999999</v>
      </c>
      <c r="BD123" s="4">
        <v>55.859000000000002</v>
      </c>
      <c r="BE123" s="4">
        <v>46.860999999999997</v>
      </c>
      <c r="BF123" s="4">
        <v>51.216999999999999</v>
      </c>
      <c r="BG123" s="4">
        <v>50.097000000000001</v>
      </c>
      <c r="BH123" s="17">
        <f t="shared" si="3"/>
        <v>50.616999999999997</v>
      </c>
      <c r="BI123" s="4">
        <v>46.985999999999997</v>
      </c>
      <c r="BJ123" s="4">
        <v>52.137999999999998</v>
      </c>
      <c r="BK123" s="4">
        <v>50.408000000000001</v>
      </c>
      <c r="BL123" s="17">
        <v>94.493122</v>
      </c>
      <c r="BM123" s="17">
        <v>96.576364999999996</v>
      </c>
    </row>
    <row r="124" spans="1:65" x14ac:dyDescent="0.2">
      <c r="A124" s="14"/>
      <c r="B124" s="2" t="s">
        <v>26</v>
      </c>
      <c r="C124" s="21" t="s">
        <v>82</v>
      </c>
      <c r="D124" s="4">
        <v>46.953000000000003</v>
      </c>
      <c r="E124" s="4">
        <v>53.191000000000003</v>
      </c>
      <c r="F124" s="4">
        <v>50.792999999999999</v>
      </c>
      <c r="G124" s="4">
        <v>44.881</v>
      </c>
      <c r="H124" s="4">
        <v>49.987000000000002</v>
      </c>
      <c r="I124" s="4">
        <v>50.741999999999997</v>
      </c>
      <c r="J124" s="4">
        <v>42.741999999999997</v>
      </c>
      <c r="K124" s="4">
        <v>48.485999999999997</v>
      </c>
      <c r="L124" s="4">
        <v>46.816000000000003</v>
      </c>
      <c r="M124" s="4">
        <v>41.094000000000001</v>
      </c>
      <c r="N124" s="4">
        <v>48.075000000000003</v>
      </c>
      <c r="O124" s="4">
        <v>48.819000000000003</v>
      </c>
      <c r="P124" s="4">
        <v>3.7709999999999999</v>
      </c>
      <c r="Q124" s="17">
        <v>94.015088000000006</v>
      </c>
      <c r="R124" s="17">
        <v>95.583105000000003</v>
      </c>
      <c r="S124" s="4">
        <v>46.247999999999998</v>
      </c>
      <c r="T124" s="4">
        <v>52.98</v>
      </c>
      <c r="U124" s="4">
        <v>50.042000000000002</v>
      </c>
      <c r="V124" s="4">
        <v>44.881</v>
      </c>
      <c r="W124" s="4">
        <v>49.987000000000002</v>
      </c>
      <c r="X124" s="17">
        <v>50.741999999999997</v>
      </c>
      <c r="Y124" s="4">
        <v>42.344000000000001</v>
      </c>
      <c r="Z124" s="4">
        <v>48.670999999999999</v>
      </c>
      <c r="AA124" s="4">
        <v>46.636000000000003</v>
      </c>
      <c r="AC124" s="17">
        <v>93.812708999999998</v>
      </c>
      <c r="AD124" s="17">
        <v>95.331203000000002</v>
      </c>
      <c r="AE124" s="4">
        <v>47.69</v>
      </c>
      <c r="AF124" s="4">
        <v>55.395000000000003</v>
      </c>
      <c r="AG124" s="4">
        <v>53.338999999999999</v>
      </c>
      <c r="AH124" s="4">
        <v>44.881</v>
      </c>
      <c r="AI124" s="4">
        <v>49.987000000000002</v>
      </c>
      <c r="AJ124" s="4">
        <v>50.741999999999997</v>
      </c>
      <c r="AK124" s="4">
        <v>43.482999999999997</v>
      </c>
      <c r="AL124" s="4">
        <v>50.787999999999997</v>
      </c>
      <c r="AM124" s="4">
        <v>48.889000000000003</v>
      </c>
      <c r="AN124" s="17">
        <v>93.691824999999994</v>
      </c>
      <c r="AO124" s="17">
        <v>95.233102000000002</v>
      </c>
      <c r="AP124" s="4">
        <v>45.555</v>
      </c>
      <c r="AQ124" s="4">
        <v>54.488999999999997</v>
      </c>
      <c r="AR124" s="4">
        <v>52.322000000000003</v>
      </c>
      <c r="AS124" s="4">
        <v>44.881</v>
      </c>
      <c r="AT124" s="4">
        <v>49.987000000000002</v>
      </c>
      <c r="AU124" s="4">
        <v>50.741999999999997</v>
      </c>
      <c r="AV124" s="17">
        <f t="shared" si="2"/>
        <v>47.517624999999995</v>
      </c>
      <c r="AW124" s="4">
        <v>41.593000000000004</v>
      </c>
      <c r="AX124" s="4">
        <v>50.381</v>
      </c>
      <c r="AY124" s="4">
        <v>49.103000000000002</v>
      </c>
      <c r="AZ124" s="19">
        <v>94.323747999999995</v>
      </c>
      <c r="BA124" s="17">
        <v>95.943196</v>
      </c>
      <c r="BB124" s="4">
        <v>46.847999999999999</v>
      </c>
      <c r="BC124" s="4">
        <v>55.921999999999997</v>
      </c>
      <c r="BD124" s="4">
        <v>55.058999999999997</v>
      </c>
      <c r="BE124" s="4">
        <v>44.881</v>
      </c>
      <c r="BF124" s="4">
        <v>49.987000000000002</v>
      </c>
      <c r="BG124" s="4">
        <v>50.741999999999997</v>
      </c>
      <c r="BH124" s="17">
        <f t="shared" si="3"/>
        <v>49.008624999999995</v>
      </c>
      <c r="BI124" s="4">
        <v>43.404000000000003</v>
      </c>
      <c r="BJ124" s="4">
        <v>53.692999999999998</v>
      </c>
      <c r="BK124" s="4">
        <v>52.604999999999997</v>
      </c>
      <c r="BL124" s="17">
        <v>94.947175999999999</v>
      </c>
      <c r="BM124" s="17">
        <v>96.401003000000003</v>
      </c>
    </row>
    <row r="125" spans="1:65" x14ac:dyDescent="0.2">
      <c r="A125" s="14"/>
      <c r="B125" s="2" t="s">
        <v>27</v>
      </c>
      <c r="C125" s="21" t="s">
        <v>80</v>
      </c>
      <c r="D125" s="4">
        <v>48.484000000000002</v>
      </c>
      <c r="E125" s="4">
        <v>53.33</v>
      </c>
      <c r="F125" s="4">
        <v>50.881</v>
      </c>
      <c r="G125" s="4">
        <v>49.67</v>
      </c>
      <c r="H125" s="4">
        <v>55.404000000000003</v>
      </c>
      <c r="I125" s="4">
        <v>55.097000000000001</v>
      </c>
      <c r="J125" s="4">
        <v>44.828000000000003</v>
      </c>
      <c r="K125" s="4">
        <v>48.646999999999998</v>
      </c>
      <c r="L125" s="4">
        <v>46.966000000000001</v>
      </c>
      <c r="M125" s="4">
        <v>46.414999999999999</v>
      </c>
      <c r="N125" s="4">
        <v>53.866</v>
      </c>
      <c r="O125" s="4">
        <v>53.563000000000002</v>
      </c>
      <c r="P125" s="4">
        <v>3.661</v>
      </c>
      <c r="Q125" s="17">
        <v>95.022662999999994</v>
      </c>
      <c r="R125" s="17">
        <v>96.110349999999997</v>
      </c>
      <c r="S125" s="4">
        <v>47.527000000000001</v>
      </c>
      <c r="T125" s="4">
        <v>53.03</v>
      </c>
      <c r="U125" s="4">
        <v>50.067999999999998</v>
      </c>
      <c r="V125" s="4">
        <v>49.67</v>
      </c>
      <c r="W125" s="4">
        <v>55.404000000000003</v>
      </c>
      <c r="X125" s="17">
        <v>55.097000000000001</v>
      </c>
      <c r="Y125" s="4">
        <v>44.634</v>
      </c>
      <c r="Z125" s="4">
        <v>48.856999999999999</v>
      </c>
      <c r="AA125" s="4">
        <v>46.783000000000001</v>
      </c>
      <c r="AC125" s="17">
        <v>94.750684000000007</v>
      </c>
      <c r="AD125" s="17">
        <v>95.803670999999994</v>
      </c>
      <c r="AE125" s="4">
        <v>48.962000000000003</v>
      </c>
      <c r="AF125" s="4">
        <v>55.713000000000001</v>
      </c>
      <c r="AG125" s="4">
        <v>53.781999999999996</v>
      </c>
      <c r="AH125" s="4">
        <v>49.67</v>
      </c>
      <c r="AI125" s="4">
        <v>55.404000000000003</v>
      </c>
      <c r="AJ125" s="4">
        <v>55.097000000000001</v>
      </c>
      <c r="AK125" s="4">
        <v>44.84</v>
      </c>
      <c r="AL125" s="4">
        <v>50.627000000000002</v>
      </c>
      <c r="AM125" s="4">
        <v>48.981999999999999</v>
      </c>
      <c r="AN125" s="17">
        <v>93.710020999999998</v>
      </c>
      <c r="AO125" s="17">
        <v>95.035067999999995</v>
      </c>
      <c r="AP125" s="4">
        <v>49.701999999999998</v>
      </c>
      <c r="AQ125" s="4">
        <v>54.558999999999997</v>
      </c>
      <c r="AR125" s="4">
        <v>53.046999999999997</v>
      </c>
      <c r="AS125" s="4">
        <v>49.67</v>
      </c>
      <c r="AT125" s="4">
        <v>55.404000000000003</v>
      </c>
      <c r="AU125" s="4">
        <v>55.097000000000001</v>
      </c>
      <c r="AV125" s="17">
        <f t="shared" si="2"/>
        <v>50.727249999999998</v>
      </c>
      <c r="AW125" s="4">
        <v>46.676000000000002</v>
      </c>
      <c r="AX125" s="4">
        <v>50.704000000000001</v>
      </c>
      <c r="AY125" s="4">
        <v>50.387999999999998</v>
      </c>
      <c r="AZ125" s="19">
        <v>95.604215999999994</v>
      </c>
      <c r="BA125" s="17">
        <v>96.729474999999994</v>
      </c>
      <c r="BB125" s="4">
        <v>52.408000000000001</v>
      </c>
      <c r="BC125" s="4">
        <v>61.023000000000003</v>
      </c>
      <c r="BD125" s="4">
        <v>59.152000000000001</v>
      </c>
      <c r="BE125" s="4">
        <v>49.67</v>
      </c>
      <c r="BF125" s="4">
        <v>55.404000000000003</v>
      </c>
      <c r="BG125" s="4">
        <v>55.097000000000001</v>
      </c>
      <c r="BH125" s="17">
        <f t="shared" si="3"/>
        <v>54.327874999999999</v>
      </c>
      <c r="BI125" s="4">
        <v>49.732999999999997</v>
      </c>
      <c r="BJ125" s="4">
        <v>58.106999999999999</v>
      </c>
      <c r="BK125" s="4">
        <v>56.029000000000003</v>
      </c>
      <c r="BL125" s="17">
        <v>95.817139999999995</v>
      </c>
      <c r="BM125" s="17">
        <v>96.923969999999997</v>
      </c>
    </row>
    <row r="126" spans="1:65" x14ac:dyDescent="0.2">
      <c r="A126" s="14"/>
      <c r="B126" s="2" t="s">
        <v>28</v>
      </c>
      <c r="C126" s="21" t="s">
        <v>82</v>
      </c>
      <c r="D126" s="4">
        <v>44.576999999999998</v>
      </c>
      <c r="E126" s="4">
        <v>52.548000000000002</v>
      </c>
      <c r="F126" s="4">
        <v>50.252000000000002</v>
      </c>
      <c r="G126" s="4">
        <v>43.893000000000001</v>
      </c>
      <c r="H126" s="4">
        <v>47.798000000000002</v>
      </c>
      <c r="I126" s="4">
        <v>46.685000000000002</v>
      </c>
      <c r="J126" s="4">
        <v>40.438000000000002</v>
      </c>
      <c r="K126" s="4">
        <v>47.802999999999997</v>
      </c>
      <c r="L126" s="4">
        <v>46.08</v>
      </c>
      <c r="M126" s="4">
        <v>39.277999999999999</v>
      </c>
      <c r="N126" s="4">
        <v>44.430999999999997</v>
      </c>
      <c r="O126" s="4">
        <v>43.293999999999997</v>
      </c>
      <c r="P126" s="4">
        <v>3.7890000000000001</v>
      </c>
      <c r="Q126" s="17">
        <v>92.236643000000001</v>
      </c>
      <c r="R126" s="17">
        <v>94.611599999999996</v>
      </c>
      <c r="S126" s="4">
        <v>44.043999999999997</v>
      </c>
      <c r="T126" s="4">
        <v>52.591999999999999</v>
      </c>
      <c r="U126" s="4">
        <v>49.747999999999998</v>
      </c>
      <c r="V126" s="4">
        <v>43.893000000000001</v>
      </c>
      <c r="W126" s="4">
        <v>47.798000000000002</v>
      </c>
      <c r="X126" s="17">
        <v>46.685000000000002</v>
      </c>
      <c r="Y126" s="4">
        <v>40.006</v>
      </c>
      <c r="Z126" s="4">
        <v>48.137</v>
      </c>
      <c r="AA126" s="4">
        <v>46.075000000000003</v>
      </c>
      <c r="AC126" s="17">
        <v>91.982647</v>
      </c>
      <c r="AD126" s="17">
        <v>94.328181000000001</v>
      </c>
      <c r="AE126" s="4">
        <v>45.61</v>
      </c>
      <c r="AF126" s="4">
        <v>53.161999999999999</v>
      </c>
      <c r="AG126" s="4">
        <v>51.024000000000001</v>
      </c>
      <c r="AH126" s="4">
        <v>43.893000000000001</v>
      </c>
      <c r="AI126" s="4">
        <v>47.798000000000002</v>
      </c>
      <c r="AJ126" s="4">
        <v>46.685000000000002</v>
      </c>
      <c r="AK126" s="4">
        <v>41.72</v>
      </c>
      <c r="AL126" s="4">
        <v>48.765000000000001</v>
      </c>
      <c r="AM126" s="4">
        <v>46.743000000000002</v>
      </c>
      <c r="AN126" s="17">
        <v>92.450564</v>
      </c>
      <c r="AO126" s="17">
        <v>94.579193000000004</v>
      </c>
      <c r="AP126" s="4">
        <v>43.984999999999999</v>
      </c>
      <c r="AQ126" s="4">
        <v>51.667000000000002</v>
      </c>
      <c r="AR126" s="4">
        <v>49.036999999999999</v>
      </c>
      <c r="AS126" s="4">
        <v>43.893000000000001</v>
      </c>
      <c r="AT126" s="4">
        <v>47.798000000000002</v>
      </c>
      <c r="AU126" s="4">
        <v>46.685000000000002</v>
      </c>
      <c r="AV126" s="17">
        <f t="shared" si="2"/>
        <v>45.576749999999997</v>
      </c>
      <c r="AW126" s="4">
        <v>39.462000000000003</v>
      </c>
      <c r="AX126" s="4">
        <v>47.075000000000003</v>
      </c>
      <c r="AY126" s="4">
        <v>44.850999999999999</v>
      </c>
      <c r="AZ126" s="19">
        <v>92.240131000000005</v>
      </c>
      <c r="BA126" s="17">
        <v>94.691360000000003</v>
      </c>
      <c r="BB126" s="4">
        <v>45.381999999999998</v>
      </c>
      <c r="BC126" s="4">
        <v>51.957999999999998</v>
      </c>
      <c r="BD126" s="4">
        <v>50.286999999999999</v>
      </c>
      <c r="BE126" s="4">
        <v>43.893000000000001</v>
      </c>
      <c r="BF126" s="4">
        <v>47.798000000000002</v>
      </c>
      <c r="BG126" s="4">
        <v>46.685000000000002</v>
      </c>
      <c r="BH126" s="17">
        <f t="shared" si="3"/>
        <v>46.817124999999997</v>
      </c>
      <c r="BI126" s="4">
        <v>41.723999999999997</v>
      </c>
      <c r="BJ126" s="4">
        <v>48.982999999999997</v>
      </c>
      <c r="BK126" s="4">
        <v>47.177</v>
      </c>
      <c r="BL126" s="17">
        <v>93.656848999999994</v>
      </c>
      <c r="BM126" s="17">
        <v>95.847397000000001</v>
      </c>
    </row>
    <row r="127" spans="1:65" x14ac:dyDescent="0.2">
      <c r="A127" s="14"/>
      <c r="B127" s="2" t="s">
        <v>29</v>
      </c>
      <c r="C127" s="21" t="s">
        <v>81</v>
      </c>
      <c r="D127" s="4">
        <v>41.146000000000001</v>
      </c>
      <c r="E127" s="4">
        <v>51.893000000000001</v>
      </c>
      <c r="F127" s="4">
        <v>49.945999999999998</v>
      </c>
      <c r="G127" s="4">
        <v>40.5</v>
      </c>
      <c r="H127" s="4">
        <v>55.780999999999999</v>
      </c>
      <c r="I127" s="4">
        <v>55.116999999999997</v>
      </c>
      <c r="J127" s="4">
        <v>41.024000000000001</v>
      </c>
      <c r="K127" s="4">
        <v>48.06</v>
      </c>
      <c r="L127" s="4">
        <v>46.485999999999997</v>
      </c>
      <c r="M127" s="4">
        <v>40.069000000000003</v>
      </c>
      <c r="N127" s="4">
        <v>54.252000000000002</v>
      </c>
      <c r="O127" s="4">
        <v>52.904000000000003</v>
      </c>
      <c r="P127" s="4">
        <v>3.6829999999999998</v>
      </c>
      <c r="Q127" s="17">
        <v>92.051697000000004</v>
      </c>
      <c r="R127" s="17">
        <v>94.452753999999999</v>
      </c>
      <c r="S127" s="4">
        <v>41.03</v>
      </c>
      <c r="T127" s="4">
        <v>51.668999999999997</v>
      </c>
      <c r="U127" s="4">
        <v>49.284999999999997</v>
      </c>
      <c r="V127" s="4">
        <v>40.5</v>
      </c>
      <c r="W127" s="4">
        <v>55.780999999999999</v>
      </c>
      <c r="X127" s="17">
        <v>55.116999999999997</v>
      </c>
      <c r="Y127" s="4">
        <v>40.853000000000002</v>
      </c>
      <c r="Z127" s="4">
        <v>48.29</v>
      </c>
      <c r="AA127" s="4">
        <v>46.341999999999999</v>
      </c>
      <c r="AC127" s="17">
        <v>91.875872999999999</v>
      </c>
      <c r="AD127" s="17">
        <v>94.222588999999999</v>
      </c>
      <c r="AE127" s="4">
        <v>41.402000000000001</v>
      </c>
      <c r="AF127" s="4">
        <v>53.116</v>
      </c>
      <c r="AG127" s="4">
        <v>51.896999999999998</v>
      </c>
      <c r="AH127" s="4">
        <v>40.5</v>
      </c>
      <c r="AI127" s="4">
        <v>55.780999999999999</v>
      </c>
      <c r="AJ127" s="4">
        <v>55.116999999999997</v>
      </c>
      <c r="AK127" s="4">
        <v>42.082999999999998</v>
      </c>
      <c r="AL127" s="4">
        <v>49.213999999999999</v>
      </c>
      <c r="AM127" s="4">
        <v>47.823999999999998</v>
      </c>
      <c r="AN127" s="17">
        <v>92.319027000000006</v>
      </c>
      <c r="AO127" s="17">
        <v>94.567188000000002</v>
      </c>
      <c r="AP127" s="4">
        <v>40.933999999999997</v>
      </c>
      <c r="AQ127" s="4">
        <v>52.685000000000002</v>
      </c>
      <c r="AR127" s="4">
        <v>51.41</v>
      </c>
      <c r="AS127" s="4">
        <v>40.5</v>
      </c>
      <c r="AT127" s="4">
        <v>55.780999999999999</v>
      </c>
      <c r="AU127" s="4">
        <v>55.116999999999997</v>
      </c>
      <c r="AV127" s="17">
        <f t="shared" si="2"/>
        <v>43.712374999999994</v>
      </c>
      <c r="AW127" s="4">
        <v>40.512999999999998</v>
      </c>
      <c r="AX127" s="4">
        <v>49.683999999999997</v>
      </c>
      <c r="AY127" s="4">
        <v>49.127000000000002</v>
      </c>
      <c r="AZ127" s="19">
        <v>92.191490999999999</v>
      </c>
      <c r="BA127" s="17">
        <v>94.854899000000003</v>
      </c>
      <c r="BB127" s="4">
        <v>41.216000000000001</v>
      </c>
      <c r="BC127" s="4">
        <v>56.003</v>
      </c>
      <c r="BD127" s="4">
        <v>54.997</v>
      </c>
      <c r="BE127" s="4">
        <v>40.5</v>
      </c>
      <c r="BF127" s="4">
        <v>55.780999999999999</v>
      </c>
      <c r="BG127" s="4">
        <v>55.116999999999997</v>
      </c>
      <c r="BH127" s="17">
        <f t="shared" si="3"/>
        <v>44.786999999999999</v>
      </c>
      <c r="BI127" s="4">
        <v>42.003999999999998</v>
      </c>
      <c r="BJ127" s="4">
        <v>54.368000000000002</v>
      </c>
      <c r="BK127" s="4">
        <v>52.500999999999998</v>
      </c>
      <c r="BL127" s="17">
        <v>93.066641000000004</v>
      </c>
      <c r="BM127" s="17">
        <v>95.706390999999996</v>
      </c>
    </row>
    <row r="128" spans="1:65" x14ac:dyDescent="0.2">
      <c r="A128" s="14"/>
      <c r="B128" s="2" t="s">
        <v>30</v>
      </c>
      <c r="C128" s="21" t="s">
        <v>83</v>
      </c>
      <c r="D128" s="4">
        <v>35.386000000000003</v>
      </c>
      <c r="E128" s="4">
        <v>49.271000000000001</v>
      </c>
      <c r="F128" s="4">
        <v>47.911000000000001</v>
      </c>
      <c r="G128" s="4">
        <v>34.722999999999999</v>
      </c>
      <c r="H128" s="4">
        <v>50.213999999999999</v>
      </c>
      <c r="I128" s="4">
        <v>49.542999999999999</v>
      </c>
      <c r="J128" s="4">
        <v>35.499000000000002</v>
      </c>
      <c r="K128" s="4">
        <v>46.612000000000002</v>
      </c>
      <c r="L128" s="4">
        <v>45.142000000000003</v>
      </c>
      <c r="M128" s="4">
        <v>34.340000000000003</v>
      </c>
      <c r="N128" s="4">
        <v>48.719000000000001</v>
      </c>
      <c r="O128" s="4">
        <v>47.375</v>
      </c>
      <c r="P128" s="4">
        <v>3.7669999999999999</v>
      </c>
      <c r="Q128" s="17">
        <v>86.762628000000007</v>
      </c>
      <c r="R128" s="17">
        <v>90.661906000000002</v>
      </c>
      <c r="S128" s="4">
        <v>35.506999999999998</v>
      </c>
      <c r="T128" s="4">
        <v>49.183999999999997</v>
      </c>
      <c r="U128" s="4">
        <v>47.52</v>
      </c>
      <c r="V128" s="4">
        <v>34.722999999999999</v>
      </c>
      <c r="W128" s="4">
        <v>50.213999999999999</v>
      </c>
      <c r="X128" s="17">
        <v>49.542999999999999</v>
      </c>
      <c r="Y128" s="4">
        <v>35.451000000000001</v>
      </c>
      <c r="Z128" s="4">
        <v>46.860999999999997</v>
      </c>
      <c r="AA128" s="4">
        <v>45.061</v>
      </c>
      <c r="AC128" s="17">
        <v>86.709913</v>
      </c>
      <c r="AD128" s="17">
        <v>90.556501999999995</v>
      </c>
      <c r="AE128" s="4">
        <v>35.473999999999997</v>
      </c>
      <c r="AF128" s="4">
        <v>49.841999999999999</v>
      </c>
      <c r="AG128" s="4">
        <v>49.026000000000003</v>
      </c>
      <c r="AH128" s="4">
        <v>34.722999999999999</v>
      </c>
      <c r="AI128" s="4">
        <v>50.213999999999999</v>
      </c>
      <c r="AJ128" s="4">
        <v>49.542999999999999</v>
      </c>
      <c r="AK128" s="4">
        <v>35.948999999999998</v>
      </c>
      <c r="AL128" s="4">
        <v>47.445999999999998</v>
      </c>
      <c r="AM128" s="4">
        <v>46.045000000000002</v>
      </c>
      <c r="AN128" s="17">
        <v>87.839546999999996</v>
      </c>
      <c r="AO128" s="17">
        <v>91.744800999999995</v>
      </c>
      <c r="AP128" s="4">
        <v>34.883000000000003</v>
      </c>
      <c r="AQ128" s="4">
        <v>49.674999999999997</v>
      </c>
      <c r="AR128" s="4">
        <v>48.712000000000003</v>
      </c>
      <c r="AS128" s="4">
        <v>34.722999999999999</v>
      </c>
      <c r="AT128" s="4">
        <v>50.213999999999999</v>
      </c>
      <c r="AU128" s="4">
        <v>49.542999999999999</v>
      </c>
      <c r="AV128" s="17">
        <f t="shared" si="2"/>
        <v>38.460625</v>
      </c>
      <c r="AW128" s="4">
        <v>34.506</v>
      </c>
      <c r="AX128" s="4">
        <v>47.686</v>
      </c>
      <c r="AY128" s="4">
        <v>46.618000000000002</v>
      </c>
      <c r="AZ128" s="19">
        <v>86.607712000000006</v>
      </c>
      <c r="BA128" s="17">
        <v>90.640534000000002</v>
      </c>
      <c r="BB128" s="4">
        <v>34.904000000000003</v>
      </c>
      <c r="BC128" s="4">
        <v>50.820999999999998</v>
      </c>
      <c r="BD128" s="4">
        <v>50.042999999999999</v>
      </c>
      <c r="BE128" s="4">
        <v>34.722999999999999</v>
      </c>
      <c r="BF128" s="4">
        <v>50.213999999999999</v>
      </c>
      <c r="BG128" s="4">
        <v>49.542999999999999</v>
      </c>
      <c r="BH128" s="17">
        <f t="shared" si="3"/>
        <v>38.786000000000001</v>
      </c>
      <c r="BI128" s="4">
        <v>34.832999999999998</v>
      </c>
      <c r="BJ128" s="4">
        <v>49.646000000000001</v>
      </c>
      <c r="BK128" s="4">
        <v>47.978000000000002</v>
      </c>
      <c r="BL128" s="17">
        <v>87.254626000000002</v>
      </c>
      <c r="BM128" s="17">
        <v>91.387085999999996</v>
      </c>
    </row>
    <row r="129" spans="1:65" x14ac:dyDescent="0.2">
      <c r="A129" s="14"/>
      <c r="B129" s="2" t="s">
        <v>31</v>
      </c>
      <c r="C129" s="21" t="s">
        <v>81</v>
      </c>
      <c r="D129" s="4">
        <v>44.408000000000001</v>
      </c>
      <c r="E129" s="4">
        <v>53.194000000000003</v>
      </c>
      <c r="F129" s="4">
        <v>50.704000000000001</v>
      </c>
      <c r="G129" s="4">
        <v>42.271999999999998</v>
      </c>
      <c r="H129" s="4">
        <v>59.673000000000002</v>
      </c>
      <c r="I129" s="4">
        <v>59.305</v>
      </c>
      <c r="J129" s="4">
        <v>39.457000000000001</v>
      </c>
      <c r="K129" s="4">
        <v>48.558</v>
      </c>
      <c r="L129" s="4">
        <v>46.793999999999997</v>
      </c>
      <c r="M129" s="4">
        <v>37.365000000000002</v>
      </c>
      <c r="N129" s="4">
        <v>57.457000000000001</v>
      </c>
      <c r="O129" s="4">
        <v>57.14</v>
      </c>
      <c r="P129" s="4">
        <v>3.6669999999999998</v>
      </c>
      <c r="Q129" s="17">
        <v>91.997540999999998</v>
      </c>
      <c r="R129" s="17">
        <v>93.779077000000001</v>
      </c>
      <c r="S129" s="4">
        <v>43.698999999999998</v>
      </c>
      <c r="T129" s="4">
        <v>52.902000000000001</v>
      </c>
      <c r="U129" s="4">
        <v>49.92</v>
      </c>
      <c r="V129" s="4">
        <v>42.271999999999998</v>
      </c>
      <c r="W129" s="4">
        <v>59.673000000000002</v>
      </c>
      <c r="X129" s="17">
        <v>59.305</v>
      </c>
      <c r="Y129" s="4">
        <v>38.729999999999997</v>
      </c>
      <c r="Z129" s="4">
        <v>48.779000000000003</v>
      </c>
      <c r="AA129" s="4">
        <v>46.656999999999996</v>
      </c>
      <c r="AC129" s="17">
        <v>91.711382999999998</v>
      </c>
      <c r="AD129" s="17">
        <v>93.448719999999994</v>
      </c>
      <c r="AE129" s="4">
        <v>45.414000000000001</v>
      </c>
      <c r="AF129" s="4">
        <v>55.587000000000003</v>
      </c>
      <c r="AG129" s="4">
        <v>53.47</v>
      </c>
      <c r="AH129" s="4">
        <v>42.271999999999998</v>
      </c>
      <c r="AI129" s="4">
        <v>59.673000000000002</v>
      </c>
      <c r="AJ129" s="4">
        <v>59.305</v>
      </c>
      <c r="AK129" s="4">
        <v>40.817999999999998</v>
      </c>
      <c r="AL129" s="4">
        <v>50.29</v>
      </c>
      <c r="AM129" s="4">
        <v>48.661000000000001</v>
      </c>
      <c r="AN129" s="17">
        <v>92.309946999999994</v>
      </c>
      <c r="AO129" s="17">
        <v>93.862881999999999</v>
      </c>
      <c r="AP129" s="4">
        <v>42.637</v>
      </c>
      <c r="AQ129" s="4">
        <v>54.453000000000003</v>
      </c>
      <c r="AR129" s="4">
        <v>52.655000000000001</v>
      </c>
      <c r="AS129" s="4">
        <v>42.271999999999998</v>
      </c>
      <c r="AT129" s="4">
        <v>59.673000000000002</v>
      </c>
      <c r="AU129" s="4">
        <v>59.305</v>
      </c>
      <c r="AV129" s="17">
        <f t="shared" si="2"/>
        <v>45.366249999999994</v>
      </c>
      <c r="AW129" s="4">
        <v>37.646999999999998</v>
      </c>
      <c r="AX129" s="4">
        <v>50.645000000000003</v>
      </c>
      <c r="AY129" s="4">
        <v>50.118000000000002</v>
      </c>
      <c r="AZ129" s="19">
        <v>91.759811999999997</v>
      </c>
      <c r="BA129" s="17">
        <v>93.592794999999995</v>
      </c>
      <c r="BB129" s="4">
        <v>43.762</v>
      </c>
      <c r="BC129" s="4">
        <v>61.84</v>
      </c>
      <c r="BD129" s="4">
        <v>59.868000000000002</v>
      </c>
      <c r="BE129" s="4">
        <v>42.271999999999998</v>
      </c>
      <c r="BF129" s="4">
        <v>59.673000000000002</v>
      </c>
      <c r="BG129" s="4">
        <v>59.305</v>
      </c>
      <c r="BH129" s="17">
        <f t="shared" si="3"/>
        <v>48.035000000000004</v>
      </c>
      <c r="BI129" s="4">
        <v>39.311</v>
      </c>
      <c r="BJ129" s="4">
        <v>58.689</v>
      </c>
      <c r="BK129" s="4">
        <v>56.454000000000001</v>
      </c>
      <c r="BL129" s="17">
        <v>92.729246000000003</v>
      </c>
      <c r="BM129" s="17">
        <v>94.421237000000005</v>
      </c>
    </row>
    <row r="130" spans="1:65" x14ac:dyDescent="0.2">
      <c r="A130" s="14"/>
      <c r="B130" s="2" t="s">
        <v>32</v>
      </c>
      <c r="C130" s="21" t="s">
        <v>83</v>
      </c>
      <c r="D130" s="4">
        <v>36.994</v>
      </c>
      <c r="E130" s="4">
        <v>52.688000000000002</v>
      </c>
      <c r="F130" s="4">
        <v>50.262999999999998</v>
      </c>
      <c r="G130" s="4">
        <v>36.014000000000003</v>
      </c>
      <c r="H130" s="4">
        <v>53.323</v>
      </c>
      <c r="I130" s="4">
        <v>52.970999999999997</v>
      </c>
      <c r="J130" s="4">
        <v>31.23</v>
      </c>
      <c r="K130" s="4">
        <v>48.314</v>
      </c>
      <c r="L130" s="4">
        <v>46.48</v>
      </c>
      <c r="M130" s="4">
        <v>30.416</v>
      </c>
      <c r="N130" s="4">
        <v>50.384</v>
      </c>
      <c r="O130" s="4">
        <v>50.125999999999998</v>
      </c>
      <c r="P130" s="4">
        <v>3.7389999999999999</v>
      </c>
      <c r="Q130" s="17">
        <v>82.168261999999999</v>
      </c>
      <c r="R130" s="17">
        <v>85.325159999999997</v>
      </c>
      <c r="S130" s="4">
        <v>36.707999999999998</v>
      </c>
      <c r="T130" s="4">
        <v>52.442999999999998</v>
      </c>
      <c r="U130" s="4">
        <v>49.564</v>
      </c>
      <c r="V130" s="4">
        <v>36.014000000000003</v>
      </c>
      <c r="W130" s="4">
        <v>53.323</v>
      </c>
      <c r="X130" s="17">
        <v>52.970999999999997</v>
      </c>
      <c r="Y130" s="4">
        <v>30.855</v>
      </c>
      <c r="Z130" s="4">
        <v>48.494</v>
      </c>
      <c r="AA130" s="4">
        <v>46.363999999999997</v>
      </c>
      <c r="AC130" s="17">
        <v>81.964298999999997</v>
      </c>
      <c r="AD130" s="17">
        <v>85.028328000000002</v>
      </c>
      <c r="AE130" s="4">
        <v>37.414000000000001</v>
      </c>
      <c r="AF130" s="4">
        <v>54.716999999999999</v>
      </c>
      <c r="AG130" s="4">
        <v>52.75</v>
      </c>
      <c r="AH130" s="4">
        <v>36.014000000000003</v>
      </c>
      <c r="AI130" s="4">
        <v>53.323</v>
      </c>
      <c r="AJ130" s="4">
        <v>52.970999999999997</v>
      </c>
      <c r="AK130" s="4">
        <v>31.948</v>
      </c>
      <c r="AL130" s="4">
        <v>49.997999999999998</v>
      </c>
      <c r="AM130" s="4">
        <v>48.45</v>
      </c>
      <c r="AN130" s="17">
        <v>83.494936999999993</v>
      </c>
      <c r="AO130" s="17">
        <v>86.389717000000005</v>
      </c>
      <c r="AP130" s="4">
        <v>36.155999999999999</v>
      </c>
      <c r="AQ130" s="4">
        <v>53.682000000000002</v>
      </c>
      <c r="AR130" s="4">
        <v>51.78</v>
      </c>
      <c r="AS130" s="4">
        <v>36.014000000000003</v>
      </c>
      <c r="AT130" s="4">
        <v>53.323</v>
      </c>
      <c r="AU130" s="4">
        <v>52.970999999999997</v>
      </c>
      <c r="AV130" s="17">
        <f t="shared" si="2"/>
        <v>40.299750000000003</v>
      </c>
      <c r="AW130" s="4">
        <v>30.510999999999999</v>
      </c>
      <c r="AX130" s="4">
        <v>50.152000000000001</v>
      </c>
      <c r="AY130" s="4">
        <v>49.064</v>
      </c>
      <c r="AZ130" s="19">
        <v>81.861874999999998</v>
      </c>
      <c r="BA130" s="17">
        <v>84.970973999999998</v>
      </c>
      <c r="BB130" s="4">
        <v>36.252000000000002</v>
      </c>
      <c r="BC130" s="4">
        <v>57.715000000000003</v>
      </c>
      <c r="BD130" s="4">
        <v>56.497</v>
      </c>
      <c r="BE130" s="4">
        <v>36.014000000000003</v>
      </c>
      <c r="BF130" s="4">
        <v>53.323</v>
      </c>
      <c r="BG130" s="4">
        <v>52.970999999999997</v>
      </c>
      <c r="BH130" s="17">
        <f t="shared" si="3"/>
        <v>41.465499999999999</v>
      </c>
      <c r="BI130" s="4">
        <v>30.748000000000001</v>
      </c>
      <c r="BJ130" s="4">
        <v>55.27</v>
      </c>
      <c r="BK130" s="4">
        <v>53.8</v>
      </c>
      <c r="BL130" s="17">
        <v>82.450013999999996</v>
      </c>
      <c r="BM130" s="17">
        <v>85.520717000000005</v>
      </c>
    </row>
    <row r="131" spans="1:65" x14ac:dyDescent="0.2">
      <c r="A131" s="14"/>
      <c r="B131" s="2" t="s">
        <v>33</v>
      </c>
      <c r="C131" s="21" t="s">
        <v>83</v>
      </c>
      <c r="D131" s="4">
        <v>40.651000000000003</v>
      </c>
      <c r="E131" s="4">
        <v>53.03</v>
      </c>
      <c r="F131" s="4">
        <v>50.607999999999997</v>
      </c>
      <c r="G131" s="4">
        <v>39</v>
      </c>
      <c r="H131" s="4">
        <v>54.796999999999997</v>
      </c>
      <c r="I131" s="4">
        <v>54.104999999999997</v>
      </c>
      <c r="J131" s="4">
        <v>35.633000000000003</v>
      </c>
      <c r="K131" s="4">
        <v>48.542999999999999</v>
      </c>
      <c r="L131" s="4">
        <v>46.747</v>
      </c>
      <c r="M131" s="4">
        <v>34.134</v>
      </c>
      <c r="N131" s="4">
        <v>52.451000000000001</v>
      </c>
      <c r="O131" s="4">
        <v>51.738999999999997</v>
      </c>
      <c r="P131" s="4">
        <v>3.669</v>
      </c>
      <c r="Q131" s="17">
        <v>90.454295999999999</v>
      </c>
      <c r="R131" s="17">
        <v>93.132949999999994</v>
      </c>
      <c r="S131" s="4">
        <v>40.228000000000002</v>
      </c>
      <c r="T131" s="4">
        <v>52.765000000000001</v>
      </c>
      <c r="U131" s="4">
        <v>49.85</v>
      </c>
      <c r="V131" s="4">
        <v>39</v>
      </c>
      <c r="W131" s="4">
        <v>54.796999999999997</v>
      </c>
      <c r="X131" s="17">
        <v>54.104999999999997</v>
      </c>
      <c r="Y131" s="4">
        <v>35.073</v>
      </c>
      <c r="Z131" s="4">
        <v>48.722999999999999</v>
      </c>
      <c r="AA131" s="4">
        <v>46.588000000000001</v>
      </c>
      <c r="AC131" s="17">
        <v>90.251093999999995</v>
      </c>
      <c r="AD131" s="17">
        <v>92.855114999999998</v>
      </c>
      <c r="AE131" s="4">
        <v>41.101999999999997</v>
      </c>
      <c r="AF131" s="4">
        <v>55.307000000000002</v>
      </c>
      <c r="AG131" s="4">
        <v>53.39</v>
      </c>
      <c r="AH131" s="4">
        <v>39</v>
      </c>
      <c r="AI131" s="4">
        <v>54.796999999999997</v>
      </c>
      <c r="AJ131" s="4">
        <v>54.104999999999997</v>
      </c>
      <c r="AK131" s="4">
        <v>36.408000000000001</v>
      </c>
      <c r="AL131" s="4">
        <v>50.365000000000002</v>
      </c>
      <c r="AM131" s="4">
        <v>48.725000000000001</v>
      </c>
      <c r="AN131" s="17">
        <v>91.066873000000001</v>
      </c>
      <c r="AO131" s="17">
        <v>93.561867000000007</v>
      </c>
      <c r="AP131" s="4">
        <v>39.264000000000003</v>
      </c>
      <c r="AQ131" s="4">
        <v>54.271999999999998</v>
      </c>
      <c r="AR131" s="4">
        <v>52.552999999999997</v>
      </c>
      <c r="AS131" s="4">
        <v>39</v>
      </c>
      <c r="AT131" s="4">
        <v>54.796999999999997</v>
      </c>
      <c r="AU131" s="4">
        <v>54.104999999999997</v>
      </c>
      <c r="AV131" s="17">
        <f t="shared" si="2"/>
        <v>42.801124999999999</v>
      </c>
      <c r="AW131" s="4">
        <v>34.316000000000003</v>
      </c>
      <c r="AX131" s="4">
        <v>50.655999999999999</v>
      </c>
      <c r="AY131" s="4">
        <v>49.902999999999999</v>
      </c>
      <c r="AZ131" s="19">
        <v>90.290379000000001</v>
      </c>
      <c r="BA131" s="17">
        <v>92.961202999999998</v>
      </c>
      <c r="BB131" s="4">
        <v>39.572000000000003</v>
      </c>
      <c r="BC131" s="4">
        <v>59.558999999999997</v>
      </c>
      <c r="BD131" s="4">
        <v>58.18</v>
      </c>
      <c r="BE131" s="4">
        <v>39</v>
      </c>
      <c r="BF131" s="4">
        <v>54.796999999999997</v>
      </c>
      <c r="BG131" s="4">
        <v>54.104999999999997</v>
      </c>
      <c r="BH131" s="17">
        <f t="shared" si="3"/>
        <v>44.396374999999999</v>
      </c>
      <c r="BI131" s="4">
        <v>34.887999999999998</v>
      </c>
      <c r="BJ131" s="4">
        <v>56.899000000000001</v>
      </c>
      <c r="BK131" s="4">
        <v>55.085000000000001</v>
      </c>
      <c r="BL131" s="17">
        <v>90.978058000000004</v>
      </c>
      <c r="BM131" s="17">
        <v>93.584271000000001</v>
      </c>
    </row>
    <row r="132" spans="1:65" x14ac:dyDescent="0.2">
      <c r="A132" s="14"/>
      <c r="B132" s="2" t="s">
        <v>34</v>
      </c>
      <c r="C132" s="21" t="s">
        <v>83</v>
      </c>
      <c r="D132" s="4">
        <v>33.130000000000003</v>
      </c>
      <c r="E132" s="4">
        <v>51.947000000000003</v>
      </c>
      <c r="F132" s="4">
        <v>49.801000000000002</v>
      </c>
      <c r="G132" s="4">
        <v>32.738</v>
      </c>
      <c r="H132" s="4">
        <v>48.189</v>
      </c>
      <c r="I132" s="4">
        <v>47.468000000000004</v>
      </c>
      <c r="J132" s="4">
        <v>27.516999999999999</v>
      </c>
      <c r="K132" s="4">
        <v>47.963999999999999</v>
      </c>
      <c r="L132" s="4">
        <v>46.167999999999999</v>
      </c>
      <c r="M132" s="4">
        <v>27.2</v>
      </c>
      <c r="N132" s="4">
        <v>45.085000000000001</v>
      </c>
      <c r="O132" s="4">
        <v>44.38</v>
      </c>
      <c r="P132" s="4">
        <v>3.7090000000000001</v>
      </c>
      <c r="Q132" s="17">
        <v>77.583685000000003</v>
      </c>
      <c r="R132" s="17">
        <v>81.904447000000005</v>
      </c>
      <c r="S132" s="4">
        <v>33.145000000000003</v>
      </c>
      <c r="T132" s="4">
        <v>51.843000000000004</v>
      </c>
      <c r="U132" s="4">
        <v>49.261000000000003</v>
      </c>
      <c r="V132" s="4">
        <v>32.738</v>
      </c>
      <c r="W132" s="4">
        <v>48.189</v>
      </c>
      <c r="X132" s="17">
        <v>47.468000000000004</v>
      </c>
      <c r="Y132" s="4">
        <v>27.423999999999999</v>
      </c>
      <c r="Z132" s="4">
        <v>48.093000000000004</v>
      </c>
      <c r="AA132" s="4">
        <v>46.057000000000002</v>
      </c>
      <c r="AC132" s="17">
        <v>77.504947000000001</v>
      </c>
      <c r="AD132" s="17">
        <v>81.747946999999996</v>
      </c>
      <c r="AE132" s="4">
        <v>33.411000000000001</v>
      </c>
      <c r="AF132" s="4">
        <v>52.530999999999999</v>
      </c>
      <c r="AG132" s="4">
        <v>51.183999999999997</v>
      </c>
      <c r="AH132" s="4">
        <v>32.738</v>
      </c>
      <c r="AI132" s="4">
        <v>48.189</v>
      </c>
      <c r="AJ132" s="4">
        <v>47.468000000000004</v>
      </c>
      <c r="AK132" s="4">
        <v>27.922999999999998</v>
      </c>
      <c r="AL132" s="4">
        <v>48.624000000000002</v>
      </c>
      <c r="AM132" s="4">
        <v>47.344999999999999</v>
      </c>
      <c r="AN132" s="17">
        <v>78.656636000000006</v>
      </c>
      <c r="AO132" s="17">
        <v>82.869771</v>
      </c>
      <c r="AP132" s="4">
        <v>32.814999999999998</v>
      </c>
      <c r="AQ132" s="4">
        <v>51.512</v>
      </c>
      <c r="AR132" s="4">
        <v>49.462000000000003</v>
      </c>
      <c r="AS132" s="4">
        <v>32.738</v>
      </c>
      <c r="AT132" s="4">
        <v>48.189</v>
      </c>
      <c r="AU132" s="4">
        <v>47.468000000000004</v>
      </c>
      <c r="AV132" s="17">
        <f t="shared" ref="AV132:AV195" si="4">((AP132*6)+AQ132+AR132)/8</f>
        <v>37.232999999999997</v>
      </c>
      <c r="AW132" s="4">
        <v>27.247</v>
      </c>
      <c r="AX132" s="4">
        <v>47.710999999999999</v>
      </c>
      <c r="AY132" s="4">
        <v>45.96</v>
      </c>
      <c r="AZ132" s="19">
        <v>77.444621999999995</v>
      </c>
      <c r="BA132" s="17">
        <v>81.718159</v>
      </c>
      <c r="BB132" s="4">
        <v>32.831000000000003</v>
      </c>
      <c r="BC132" s="4">
        <v>51.877000000000002</v>
      </c>
      <c r="BD132" s="4">
        <v>51.085999999999999</v>
      </c>
      <c r="BE132" s="4">
        <v>32.738</v>
      </c>
      <c r="BF132" s="4">
        <v>48.189</v>
      </c>
      <c r="BG132" s="4">
        <v>47.468000000000004</v>
      </c>
      <c r="BH132" s="17">
        <f t="shared" ref="BH132:BH195" si="5">((BB132*6)+BC132+BD132)/8</f>
        <v>37.493625000000002</v>
      </c>
      <c r="BI132" s="4">
        <v>27.327999999999999</v>
      </c>
      <c r="BJ132" s="4">
        <v>49.234000000000002</v>
      </c>
      <c r="BK132" s="4">
        <v>48.335000000000001</v>
      </c>
      <c r="BL132" s="17">
        <v>77.815359000000001</v>
      </c>
      <c r="BM132" s="17">
        <v>82.084286000000006</v>
      </c>
    </row>
    <row r="133" spans="1:65" x14ac:dyDescent="0.2">
      <c r="A133" s="13" t="s">
        <v>43</v>
      </c>
      <c r="B133" s="2" t="s">
        <v>9</v>
      </c>
      <c r="C133" s="21" t="s">
        <v>79</v>
      </c>
      <c r="D133" s="4">
        <v>44.752000000000002</v>
      </c>
      <c r="E133" s="4">
        <v>49.814</v>
      </c>
      <c r="F133" s="4">
        <v>48.753</v>
      </c>
      <c r="G133" s="4">
        <v>47.194000000000003</v>
      </c>
      <c r="H133" s="4">
        <v>61.82</v>
      </c>
      <c r="I133" s="4">
        <v>62.274000000000001</v>
      </c>
      <c r="J133" s="4">
        <v>40.94</v>
      </c>
      <c r="K133" s="4">
        <v>44.637999999999998</v>
      </c>
      <c r="L133" s="4">
        <v>43.734999999999999</v>
      </c>
      <c r="M133" s="4">
        <v>43.226999999999997</v>
      </c>
      <c r="N133" s="4">
        <v>58.473999999999997</v>
      </c>
      <c r="O133" s="4">
        <v>57.886000000000003</v>
      </c>
      <c r="P133" s="4">
        <v>3.6349999999999998</v>
      </c>
      <c r="Q133" s="17">
        <v>90.736919999999998</v>
      </c>
      <c r="R133" s="17">
        <v>91.678815999999998</v>
      </c>
      <c r="S133" s="4">
        <v>43.709000000000003</v>
      </c>
      <c r="T133" s="4">
        <v>48.673999999999999</v>
      </c>
      <c r="U133" s="4">
        <v>47.655999999999999</v>
      </c>
      <c r="V133" s="4">
        <v>47.194000000000003</v>
      </c>
      <c r="W133" s="4">
        <v>61.82</v>
      </c>
      <c r="X133" s="17">
        <v>62.274000000000001</v>
      </c>
      <c r="Y133" s="4">
        <v>40.709000000000003</v>
      </c>
      <c r="Z133" s="4">
        <v>44.039000000000001</v>
      </c>
      <c r="AA133" s="4">
        <v>43.381999999999998</v>
      </c>
      <c r="AC133" s="17">
        <v>90.459671</v>
      </c>
      <c r="AD133" s="17">
        <v>91.474254000000002</v>
      </c>
      <c r="AE133" s="4">
        <v>43.71</v>
      </c>
      <c r="AF133" s="4">
        <v>50.536000000000001</v>
      </c>
      <c r="AG133" s="4">
        <v>49.906999999999996</v>
      </c>
      <c r="AH133" s="4">
        <v>47.194000000000003</v>
      </c>
      <c r="AI133" s="4">
        <v>61.82</v>
      </c>
      <c r="AJ133" s="4">
        <v>62.274000000000001</v>
      </c>
      <c r="AK133" s="4">
        <v>38.588000000000001</v>
      </c>
      <c r="AL133" s="4">
        <v>44.152000000000001</v>
      </c>
      <c r="AM133" s="4">
        <v>43.670999999999999</v>
      </c>
      <c r="AN133" s="17">
        <v>86.254265000000004</v>
      </c>
      <c r="AO133" s="17">
        <v>87.245007999999999</v>
      </c>
      <c r="AP133" s="4">
        <v>45.713999999999999</v>
      </c>
      <c r="AQ133" s="4">
        <v>52.743000000000002</v>
      </c>
      <c r="AR133" s="4">
        <v>51.585999999999999</v>
      </c>
      <c r="AS133" s="4">
        <v>47.194000000000003</v>
      </c>
      <c r="AT133" s="4">
        <v>61.82</v>
      </c>
      <c r="AU133" s="4">
        <v>62.274000000000001</v>
      </c>
      <c r="AV133" s="17">
        <f t="shared" si="4"/>
        <v>47.326625</v>
      </c>
      <c r="AW133" s="4">
        <v>42.396999999999998</v>
      </c>
      <c r="AX133" s="4">
        <v>48.774999999999999</v>
      </c>
      <c r="AY133" s="4">
        <v>48.189</v>
      </c>
      <c r="AZ133" s="19">
        <v>92.078137999999996</v>
      </c>
      <c r="BA133" s="17">
        <v>93.257440000000003</v>
      </c>
      <c r="BB133" s="4">
        <v>46.832999999999998</v>
      </c>
      <c r="BC133" s="4">
        <v>57.091999999999999</v>
      </c>
      <c r="BD133" s="4">
        <v>56.293999999999997</v>
      </c>
      <c r="BE133" s="4">
        <v>47.194000000000003</v>
      </c>
      <c r="BF133" s="4">
        <v>61.82</v>
      </c>
      <c r="BG133" s="4">
        <v>62.274000000000001</v>
      </c>
      <c r="BH133" s="17">
        <f t="shared" si="5"/>
        <v>49.297999999999995</v>
      </c>
      <c r="BI133" s="4">
        <v>44.222000000000001</v>
      </c>
      <c r="BJ133" s="4">
        <v>52.323</v>
      </c>
      <c r="BK133" s="4">
        <v>51.398000000000003</v>
      </c>
      <c r="BL133" s="17">
        <v>93.113969999999995</v>
      </c>
      <c r="BM133" s="17">
        <v>93.851096999999996</v>
      </c>
    </row>
    <row r="134" spans="1:65" x14ac:dyDescent="0.2">
      <c r="A134" s="14"/>
      <c r="B134" s="2" t="s">
        <v>10</v>
      </c>
      <c r="C134" s="21" t="s">
        <v>81</v>
      </c>
      <c r="D134" s="4">
        <v>42.98</v>
      </c>
      <c r="E134" s="4">
        <v>50.101999999999997</v>
      </c>
      <c r="F134" s="4">
        <v>48.823999999999998</v>
      </c>
      <c r="G134" s="4">
        <v>42.741</v>
      </c>
      <c r="H134" s="4">
        <v>58.744</v>
      </c>
      <c r="I134" s="4">
        <v>59.085999999999999</v>
      </c>
      <c r="J134" s="4">
        <v>37.716000000000001</v>
      </c>
      <c r="K134" s="4">
        <v>44.914000000000001</v>
      </c>
      <c r="L134" s="4">
        <v>43.835999999999999</v>
      </c>
      <c r="M134" s="4">
        <v>37.238</v>
      </c>
      <c r="N134" s="4">
        <v>55.195999999999998</v>
      </c>
      <c r="O134" s="4">
        <v>55.311</v>
      </c>
      <c r="P134" s="4">
        <v>3.6230000000000002</v>
      </c>
      <c r="Q134" s="17">
        <v>89.160872999999995</v>
      </c>
      <c r="R134" s="17">
        <v>91.780811</v>
      </c>
      <c r="S134" s="4">
        <v>42.279000000000003</v>
      </c>
      <c r="T134" s="4">
        <v>48.859000000000002</v>
      </c>
      <c r="U134" s="4">
        <v>47.716000000000001</v>
      </c>
      <c r="V134" s="4">
        <v>42.741</v>
      </c>
      <c r="W134" s="4">
        <v>58.744</v>
      </c>
      <c r="X134" s="17">
        <v>59.085999999999999</v>
      </c>
      <c r="Y134" s="4">
        <v>37.305999999999997</v>
      </c>
      <c r="Z134" s="4">
        <v>44.198</v>
      </c>
      <c r="AA134" s="4">
        <v>43.445999999999998</v>
      </c>
      <c r="AC134" s="17">
        <v>88.877943999999999</v>
      </c>
      <c r="AD134" s="17">
        <v>91.622119999999995</v>
      </c>
      <c r="AE134" s="4">
        <v>43.366999999999997</v>
      </c>
      <c r="AF134" s="4">
        <v>50.813000000000002</v>
      </c>
      <c r="AG134" s="4">
        <v>50.085999999999999</v>
      </c>
      <c r="AH134" s="4">
        <v>42.741</v>
      </c>
      <c r="AI134" s="4">
        <v>58.744</v>
      </c>
      <c r="AJ134" s="4">
        <v>59.085999999999999</v>
      </c>
      <c r="AK134" s="4">
        <v>38.012999999999998</v>
      </c>
      <c r="AL134" s="4">
        <v>44.518999999999998</v>
      </c>
      <c r="AM134" s="4">
        <v>43.884</v>
      </c>
      <c r="AN134" s="17">
        <v>88.060389999999998</v>
      </c>
      <c r="AO134" s="17">
        <v>90.279882000000001</v>
      </c>
      <c r="AP134" s="4">
        <v>42.652000000000001</v>
      </c>
      <c r="AQ134" s="4">
        <v>52.918999999999997</v>
      </c>
      <c r="AR134" s="4">
        <v>51.622</v>
      </c>
      <c r="AS134" s="4">
        <v>42.741</v>
      </c>
      <c r="AT134" s="4">
        <v>58.744</v>
      </c>
      <c r="AU134" s="4">
        <v>59.085999999999999</v>
      </c>
      <c r="AV134" s="17">
        <f t="shared" si="4"/>
        <v>45.056625000000004</v>
      </c>
      <c r="AW134" s="4">
        <v>37.337000000000003</v>
      </c>
      <c r="AX134" s="4">
        <v>48.957999999999998</v>
      </c>
      <c r="AY134" s="4">
        <v>48.177</v>
      </c>
      <c r="AZ134" s="19">
        <v>89.472855999999993</v>
      </c>
      <c r="BA134" s="17">
        <v>92.578427000000005</v>
      </c>
      <c r="BB134" s="4">
        <v>44.173000000000002</v>
      </c>
      <c r="BC134" s="4">
        <v>57.338999999999999</v>
      </c>
      <c r="BD134" s="4">
        <v>56.378999999999998</v>
      </c>
      <c r="BE134" s="4">
        <v>42.741</v>
      </c>
      <c r="BF134" s="4">
        <v>58.744</v>
      </c>
      <c r="BG134" s="4">
        <v>59.085999999999999</v>
      </c>
      <c r="BH134" s="17">
        <f t="shared" si="5"/>
        <v>47.344500000000004</v>
      </c>
      <c r="BI134" s="4">
        <v>39.533999999999999</v>
      </c>
      <c r="BJ134" s="4">
        <v>52.503</v>
      </c>
      <c r="BK134" s="4">
        <v>51.561</v>
      </c>
      <c r="BL134" s="17">
        <v>91.872573000000003</v>
      </c>
      <c r="BM134" s="17">
        <v>94.626109999999997</v>
      </c>
    </row>
    <row r="135" spans="1:65" x14ac:dyDescent="0.2">
      <c r="A135" s="14"/>
      <c r="B135" s="2" t="s">
        <v>11</v>
      </c>
      <c r="C135" s="21" t="s">
        <v>81</v>
      </c>
      <c r="D135" s="4">
        <v>42.438000000000002</v>
      </c>
      <c r="E135" s="4">
        <v>49.924999999999997</v>
      </c>
      <c r="F135" s="4">
        <v>48.802999999999997</v>
      </c>
      <c r="G135" s="4">
        <v>41.67</v>
      </c>
      <c r="H135" s="4">
        <v>58.078000000000003</v>
      </c>
      <c r="I135" s="4">
        <v>58.5</v>
      </c>
      <c r="J135" s="4">
        <v>37.106999999999999</v>
      </c>
      <c r="K135" s="4">
        <v>44.7</v>
      </c>
      <c r="L135" s="4">
        <v>43.774999999999999</v>
      </c>
      <c r="M135" s="4">
        <v>36.363999999999997</v>
      </c>
      <c r="N135" s="4">
        <v>54.808</v>
      </c>
      <c r="O135" s="4">
        <v>55.039000000000001</v>
      </c>
      <c r="P135" s="4">
        <v>3.68</v>
      </c>
      <c r="Q135" s="17">
        <v>87.716241999999994</v>
      </c>
      <c r="R135" s="17">
        <v>89.358811000000003</v>
      </c>
      <c r="S135" s="4">
        <v>41.898000000000003</v>
      </c>
      <c r="T135" s="4">
        <v>48.759</v>
      </c>
      <c r="U135" s="4">
        <v>47.698</v>
      </c>
      <c r="V135" s="4">
        <v>41.67</v>
      </c>
      <c r="W135" s="4">
        <v>58.078000000000003</v>
      </c>
      <c r="X135" s="17">
        <v>58.5</v>
      </c>
      <c r="Y135" s="4">
        <v>36.759</v>
      </c>
      <c r="Z135" s="4">
        <v>44.073</v>
      </c>
      <c r="AA135" s="4">
        <v>43.408000000000001</v>
      </c>
      <c r="AC135" s="17">
        <v>87.539586</v>
      </c>
      <c r="AD135" s="17">
        <v>89.250131999999994</v>
      </c>
      <c r="AE135" s="4">
        <v>42.828000000000003</v>
      </c>
      <c r="AF135" s="4">
        <v>50.756</v>
      </c>
      <c r="AG135" s="4">
        <v>50.058</v>
      </c>
      <c r="AH135" s="4">
        <v>41.67</v>
      </c>
      <c r="AI135" s="4">
        <v>58.078000000000003</v>
      </c>
      <c r="AJ135" s="4">
        <v>58.5</v>
      </c>
      <c r="AK135" s="4">
        <v>37.415999999999997</v>
      </c>
      <c r="AL135" s="4">
        <v>44.390999999999998</v>
      </c>
      <c r="AM135" s="4">
        <v>43.841999999999999</v>
      </c>
      <c r="AN135" s="17">
        <v>86.685440999999997</v>
      </c>
      <c r="AO135" s="17">
        <v>88.122809000000004</v>
      </c>
      <c r="AP135" s="4">
        <v>41.859000000000002</v>
      </c>
      <c r="AQ135" s="4">
        <v>52.853000000000002</v>
      </c>
      <c r="AR135" s="4">
        <v>51.652000000000001</v>
      </c>
      <c r="AS135" s="4">
        <v>41.67</v>
      </c>
      <c r="AT135" s="4">
        <v>58.078000000000003</v>
      </c>
      <c r="AU135" s="4">
        <v>58.5</v>
      </c>
      <c r="AV135" s="17">
        <f t="shared" si="4"/>
        <v>44.457374999999999</v>
      </c>
      <c r="AW135" s="4">
        <v>36.573999999999998</v>
      </c>
      <c r="AX135" s="4">
        <v>48.81</v>
      </c>
      <c r="AY135" s="4">
        <v>48.21</v>
      </c>
      <c r="AZ135" s="19">
        <v>88.199068999999994</v>
      </c>
      <c r="BA135" s="17">
        <v>90.129442999999995</v>
      </c>
      <c r="BB135" s="4">
        <v>42.863999999999997</v>
      </c>
      <c r="BC135" s="4">
        <v>57.100999999999999</v>
      </c>
      <c r="BD135" s="4">
        <v>56.277000000000001</v>
      </c>
      <c r="BE135" s="4">
        <v>41.67</v>
      </c>
      <c r="BF135" s="4">
        <v>58.078000000000003</v>
      </c>
      <c r="BG135" s="4">
        <v>58.5</v>
      </c>
      <c r="BH135" s="17">
        <f t="shared" si="5"/>
        <v>46.320249999999994</v>
      </c>
      <c r="BI135" s="4">
        <v>38.054000000000002</v>
      </c>
      <c r="BJ135" s="4">
        <v>52.25</v>
      </c>
      <c r="BK135" s="4">
        <v>51.462000000000003</v>
      </c>
      <c r="BL135" s="17">
        <v>89.939882999999995</v>
      </c>
      <c r="BM135" s="17">
        <v>91.550528</v>
      </c>
    </row>
    <row r="136" spans="1:65" x14ac:dyDescent="0.2">
      <c r="A136" s="14"/>
      <c r="B136" s="2" t="s">
        <v>12</v>
      </c>
      <c r="C136" s="21" t="s">
        <v>81</v>
      </c>
      <c r="D136" s="4">
        <v>43.533000000000001</v>
      </c>
      <c r="E136" s="4">
        <v>50.048000000000002</v>
      </c>
      <c r="F136" s="4">
        <v>48.851999999999997</v>
      </c>
      <c r="G136" s="4">
        <v>42.732999999999997</v>
      </c>
      <c r="H136" s="4">
        <v>59.188000000000002</v>
      </c>
      <c r="I136" s="4">
        <v>59.6</v>
      </c>
      <c r="J136" s="4">
        <v>38.280999999999999</v>
      </c>
      <c r="K136" s="4">
        <v>44.817</v>
      </c>
      <c r="L136" s="4">
        <v>43.837000000000003</v>
      </c>
      <c r="M136" s="4">
        <v>37.51</v>
      </c>
      <c r="N136" s="4">
        <v>56.335000000000001</v>
      </c>
      <c r="O136" s="4">
        <v>56.655999999999999</v>
      </c>
      <c r="P136" s="4">
        <v>3.6</v>
      </c>
      <c r="Q136" s="17">
        <v>90.365562999999995</v>
      </c>
      <c r="R136" s="17">
        <v>91.950596000000004</v>
      </c>
      <c r="S136" s="4">
        <v>42.85</v>
      </c>
      <c r="T136" s="4">
        <v>48.838999999999999</v>
      </c>
      <c r="U136" s="4">
        <v>47.734000000000002</v>
      </c>
      <c r="V136" s="4">
        <v>42.732999999999997</v>
      </c>
      <c r="W136" s="4">
        <v>59.188000000000002</v>
      </c>
      <c r="X136" s="17">
        <v>59.6</v>
      </c>
      <c r="Y136" s="4">
        <v>37.871000000000002</v>
      </c>
      <c r="Z136" s="4">
        <v>44.156999999999996</v>
      </c>
      <c r="AA136" s="4">
        <v>43.460999999999999</v>
      </c>
      <c r="AC136" s="17">
        <v>90.239281000000005</v>
      </c>
      <c r="AD136" s="17">
        <v>91.887961000000004</v>
      </c>
      <c r="AE136" s="4">
        <v>43.68</v>
      </c>
      <c r="AF136" s="4">
        <v>50.831000000000003</v>
      </c>
      <c r="AG136" s="4">
        <v>50.109000000000002</v>
      </c>
      <c r="AH136" s="4">
        <v>42.732999999999997</v>
      </c>
      <c r="AI136" s="4">
        <v>59.188000000000002</v>
      </c>
      <c r="AJ136" s="4">
        <v>59.6</v>
      </c>
      <c r="AK136" s="4">
        <v>38.130000000000003</v>
      </c>
      <c r="AL136" s="4">
        <v>44.447000000000003</v>
      </c>
      <c r="AM136" s="4">
        <v>43.883000000000003</v>
      </c>
      <c r="AN136" s="17">
        <v>88.141709000000006</v>
      </c>
      <c r="AO136" s="17">
        <v>89.645111</v>
      </c>
      <c r="AP136" s="4">
        <v>42.948</v>
      </c>
      <c r="AQ136" s="4">
        <v>53.045999999999999</v>
      </c>
      <c r="AR136" s="4">
        <v>51.762999999999998</v>
      </c>
      <c r="AS136" s="4">
        <v>42.732999999999997</v>
      </c>
      <c r="AT136" s="4">
        <v>59.188000000000002</v>
      </c>
      <c r="AU136" s="4">
        <v>59.6</v>
      </c>
      <c r="AV136" s="17">
        <f t="shared" si="4"/>
        <v>45.312124999999995</v>
      </c>
      <c r="AW136" s="4">
        <v>37.737000000000002</v>
      </c>
      <c r="AX136" s="4">
        <v>49.058999999999997</v>
      </c>
      <c r="AY136" s="4">
        <v>48.398000000000003</v>
      </c>
      <c r="AZ136" s="19">
        <v>90.977180000000004</v>
      </c>
      <c r="BA136" s="17">
        <v>92.889031000000003</v>
      </c>
      <c r="BB136" s="4">
        <v>44.115000000000002</v>
      </c>
      <c r="BC136" s="4">
        <v>57.453000000000003</v>
      </c>
      <c r="BD136" s="4">
        <v>56.521999999999998</v>
      </c>
      <c r="BE136" s="4">
        <v>42.732999999999997</v>
      </c>
      <c r="BF136" s="4">
        <v>59.188000000000002</v>
      </c>
      <c r="BG136" s="4">
        <v>59.6</v>
      </c>
      <c r="BH136" s="17">
        <f t="shared" si="5"/>
        <v>47.333125000000003</v>
      </c>
      <c r="BI136" s="4">
        <v>39.357999999999997</v>
      </c>
      <c r="BJ136" s="4">
        <v>52.488</v>
      </c>
      <c r="BK136" s="4">
        <v>51.695999999999998</v>
      </c>
      <c r="BL136" s="17">
        <v>92.056012999999993</v>
      </c>
      <c r="BM136" s="17">
        <v>93.683598000000003</v>
      </c>
    </row>
    <row r="137" spans="1:65" x14ac:dyDescent="0.2">
      <c r="A137" s="14"/>
      <c r="B137" s="2" t="s">
        <v>13</v>
      </c>
      <c r="C137" s="21" t="s">
        <v>80</v>
      </c>
      <c r="D137" s="4">
        <v>44.831000000000003</v>
      </c>
      <c r="E137" s="4">
        <v>50.125999999999998</v>
      </c>
      <c r="F137" s="4">
        <v>48.866999999999997</v>
      </c>
      <c r="G137" s="4">
        <v>45.098999999999997</v>
      </c>
      <c r="H137" s="4">
        <v>60.779000000000003</v>
      </c>
      <c r="I137" s="4">
        <v>61.162999999999997</v>
      </c>
      <c r="J137" s="4">
        <v>39.787999999999997</v>
      </c>
      <c r="K137" s="4">
        <v>44.911000000000001</v>
      </c>
      <c r="L137" s="4">
        <v>43.872</v>
      </c>
      <c r="M137" s="4">
        <v>39.609000000000002</v>
      </c>
      <c r="N137" s="4">
        <v>57.921999999999997</v>
      </c>
      <c r="O137" s="4">
        <v>58.173000000000002</v>
      </c>
      <c r="P137" s="4">
        <v>3.6640000000000001</v>
      </c>
      <c r="Q137" s="17">
        <v>92.273100999999997</v>
      </c>
      <c r="R137" s="17">
        <v>94.027013999999994</v>
      </c>
      <c r="S137" s="4">
        <v>43.804000000000002</v>
      </c>
      <c r="T137" s="4">
        <v>48.883000000000003</v>
      </c>
      <c r="U137" s="4">
        <v>47.746000000000002</v>
      </c>
      <c r="V137" s="4">
        <v>45.098999999999997</v>
      </c>
      <c r="W137" s="4">
        <v>60.779000000000003</v>
      </c>
      <c r="X137" s="17">
        <v>61.162999999999997</v>
      </c>
      <c r="Y137" s="4">
        <v>39.295999999999999</v>
      </c>
      <c r="Z137" s="4">
        <v>44.216999999999999</v>
      </c>
      <c r="AA137" s="4">
        <v>43.487000000000002</v>
      </c>
      <c r="AC137" s="17">
        <v>92.060604999999995</v>
      </c>
      <c r="AD137" s="17">
        <v>93.909751999999997</v>
      </c>
      <c r="AE137" s="4">
        <v>44.43</v>
      </c>
      <c r="AF137" s="4">
        <v>50.838999999999999</v>
      </c>
      <c r="AG137" s="4">
        <v>50.107999999999997</v>
      </c>
      <c r="AH137" s="4">
        <v>45.098999999999997</v>
      </c>
      <c r="AI137" s="4">
        <v>60.779000000000003</v>
      </c>
      <c r="AJ137" s="4">
        <v>61.162999999999997</v>
      </c>
      <c r="AK137" s="4">
        <v>38.720999999999997</v>
      </c>
      <c r="AL137" s="4">
        <v>44.463999999999999</v>
      </c>
      <c r="AM137" s="4">
        <v>43.877000000000002</v>
      </c>
      <c r="AN137" s="17">
        <v>88.678319999999999</v>
      </c>
      <c r="AO137" s="17">
        <v>90.388840000000002</v>
      </c>
      <c r="AP137" s="4">
        <v>44.71</v>
      </c>
      <c r="AQ137" s="4">
        <v>53.109000000000002</v>
      </c>
      <c r="AR137" s="4">
        <v>51.771999999999998</v>
      </c>
      <c r="AS137" s="4">
        <v>45.098999999999997</v>
      </c>
      <c r="AT137" s="4">
        <v>60.779000000000003</v>
      </c>
      <c r="AU137" s="4">
        <v>61.162999999999997</v>
      </c>
      <c r="AV137" s="17">
        <f t="shared" si="4"/>
        <v>46.642624999999995</v>
      </c>
      <c r="AW137" s="4">
        <v>39.622</v>
      </c>
      <c r="AX137" s="4">
        <v>49.168999999999997</v>
      </c>
      <c r="AY137" s="4">
        <v>48.433999999999997</v>
      </c>
      <c r="AZ137" s="19">
        <v>92.954783000000006</v>
      </c>
      <c r="BA137" s="17">
        <v>95.173648999999997</v>
      </c>
      <c r="BB137" s="4">
        <v>46.444000000000003</v>
      </c>
      <c r="BC137" s="4">
        <v>57.667000000000002</v>
      </c>
      <c r="BD137" s="4">
        <v>56.646000000000001</v>
      </c>
      <c r="BE137" s="4">
        <v>45.098999999999997</v>
      </c>
      <c r="BF137" s="4">
        <v>60.779000000000003</v>
      </c>
      <c r="BG137" s="4">
        <v>61.162999999999997</v>
      </c>
      <c r="BH137" s="17">
        <f t="shared" si="5"/>
        <v>49.122125000000004</v>
      </c>
      <c r="BI137" s="4">
        <v>41.679000000000002</v>
      </c>
      <c r="BJ137" s="4">
        <v>52.651000000000003</v>
      </c>
      <c r="BK137" s="4">
        <v>51.786999999999999</v>
      </c>
      <c r="BL137" s="17">
        <v>93.763084000000006</v>
      </c>
      <c r="BM137" s="17">
        <v>95.646102999999997</v>
      </c>
    </row>
    <row r="138" spans="1:65" x14ac:dyDescent="0.2">
      <c r="A138" s="14"/>
      <c r="B138" s="2" t="s">
        <v>14</v>
      </c>
      <c r="C138" s="21" t="s">
        <v>80</v>
      </c>
      <c r="D138" s="4">
        <v>38.935000000000002</v>
      </c>
      <c r="E138" s="4">
        <v>49.500999999999998</v>
      </c>
      <c r="F138" s="4">
        <v>48.344000000000001</v>
      </c>
      <c r="G138" s="4">
        <v>39.326000000000001</v>
      </c>
      <c r="H138" s="4">
        <v>55.36</v>
      </c>
      <c r="I138" s="4">
        <v>55.594000000000001</v>
      </c>
      <c r="J138" s="4">
        <v>35.581000000000003</v>
      </c>
      <c r="K138" s="4">
        <v>44.646999999999998</v>
      </c>
      <c r="L138" s="4">
        <v>43.426000000000002</v>
      </c>
      <c r="M138" s="4">
        <v>35.875</v>
      </c>
      <c r="N138" s="4">
        <v>51.354999999999997</v>
      </c>
      <c r="O138" s="4">
        <v>50.54</v>
      </c>
      <c r="P138" s="4">
        <v>3.5920000000000001</v>
      </c>
      <c r="Q138" s="17">
        <v>84.122339999999994</v>
      </c>
      <c r="R138" s="17">
        <v>89.239475999999996</v>
      </c>
      <c r="S138" s="4">
        <v>38.61</v>
      </c>
      <c r="T138" s="4">
        <v>48.37</v>
      </c>
      <c r="U138" s="4">
        <v>47.347000000000001</v>
      </c>
      <c r="V138" s="4">
        <v>39.326000000000001</v>
      </c>
      <c r="W138" s="4">
        <v>55.36</v>
      </c>
      <c r="X138" s="17">
        <v>55.594000000000001</v>
      </c>
      <c r="Y138" s="4">
        <v>35.348999999999997</v>
      </c>
      <c r="Z138" s="4">
        <v>43.899000000000001</v>
      </c>
      <c r="AA138" s="4">
        <v>43.029000000000003</v>
      </c>
      <c r="AC138" s="17">
        <v>83.638931999999997</v>
      </c>
      <c r="AD138" s="17">
        <v>88.826876999999996</v>
      </c>
      <c r="AE138" s="4">
        <v>39.271000000000001</v>
      </c>
      <c r="AF138" s="4">
        <v>50.006999999999998</v>
      </c>
      <c r="AG138" s="4">
        <v>49.454000000000001</v>
      </c>
      <c r="AH138" s="4">
        <v>39.326000000000001</v>
      </c>
      <c r="AI138" s="4">
        <v>55.36</v>
      </c>
      <c r="AJ138" s="4">
        <v>55.594000000000001</v>
      </c>
      <c r="AK138" s="4">
        <v>36.232999999999997</v>
      </c>
      <c r="AL138" s="4">
        <v>44.296999999999997</v>
      </c>
      <c r="AM138" s="4">
        <v>43.457000000000001</v>
      </c>
      <c r="AN138" s="17">
        <v>85.520358999999999</v>
      </c>
      <c r="AO138" s="17">
        <v>89.739204999999998</v>
      </c>
      <c r="AP138" s="4">
        <v>39.079000000000001</v>
      </c>
      <c r="AQ138" s="4">
        <v>51.451999999999998</v>
      </c>
      <c r="AR138" s="4">
        <v>50.546999999999997</v>
      </c>
      <c r="AS138" s="4">
        <v>39.326000000000001</v>
      </c>
      <c r="AT138" s="4">
        <v>55.36</v>
      </c>
      <c r="AU138" s="4">
        <v>55.594000000000001</v>
      </c>
      <c r="AV138" s="17">
        <f t="shared" si="4"/>
        <v>42.059124999999995</v>
      </c>
      <c r="AW138" s="4">
        <v>35.743000000000002</v>
      </c>
      <c r="AX138" s="4">
        <v>47.598999999999997</v>
      </c>
      <c r="AY138" s="4">
        <v>46.642000000000003</v>
      </c>
      <c r="AZ138" s="19">
        <v>84.514709999999994</v>
      </c>
      <c r="BA138" s="17">
        <v>90.380860999999996</v>
      </c>
      <c r="BB138" s="4">
        <v>39.796999999999997</v>
      </c>
      <c r="BC138" s="4">
        <v>54.572000000000003</v>
      </c>
      <c r="BD138" s="4">
        <v>54.122</v>
      </c>
      <c r="BE138" s="4">
        <v>39.326000000000001</v>
      </c>
      <c r="BF138" s="4">
        <v>55.36</v>
      </c>
      <c r="BG138" s="4">
        <v>55.594000000000001</v>
      </c>
      <c r="BH138" s="17">
        <f t="shared" si="5"/>
        <v>43.4345</v>
      </c>
      <c r="BI138" s="4">
        <v>37.701999999999998</v>
      </c>
      <c r="BJ138" s="4">
        <v>51.093000000000004</v>
      </c>
      <c r="BK138" s="4">
        <v>49.569000000000003</v>
      </c>
      <c r="BL138" s="17">
        <v>89.647486999999998</v>
      </c>
      <c r="BM138" s="17">
        <v>95.245058</v>
      </c>
    </row>
    <row r="139" spans="1:65" x14ac:dyDescent="0.2">
      <c r="A139" s="14"/>
      <c r="B139" s="2" t="s">
        <v>15</v>
      </c>
      <c r="C139" s="21" t="s">
        <v>79</v>
      </c>
      <c r="D139" s="4">
        <v>43.164999999999999</v>
      </c>
      <c r="E139" s="4">
        <v>49.704000000000001</v>
      </c>
      <c r="F139" s="4">
        <v>48.7</v>
      </c>
      <c r="G139" s="4">
        <v>44.558999999999997</v>
      </c>
      <c r="H139" s="4">
        <v>58.517000000000003</v>
      </c>
      <c r="I139" s="4">
        <v>59.784999999999997</v>
      </c>
      <c r="J139" s="4">
        <v>37.841999999999999</v>
      </c>
      <c r="K139" s="4">
        <v>44.445</v>
      </c>
      <c r="L139" s="4">
        <v>43.642000000000003</v>
      </c>
      <c r="M139" s="4">
        <v>38.603999999999999</v>
      </c>
      <c r="N139" s="4">
        <v>52.886000000000003</v>
      </c>
      <c r="O139" s="4">
        <v>54.276000000000003</v>
      </c>
      <c r="P139" s="4">
        <v>3.5920000000000001</v>
      </c>
      <c r="Q139" s="17">
        <v>85.736857999999998</v>
      </c>
      <c r="R139" s="17">
        <v>87.363919999999993</v>
      </c>
      <c r="S139" s="4">
        <v>42.396000000000001</v>
      </c>
      <c r="T139" s="4">
        <v>48.604999999999997</v>
      </c>
      <c r="U139" s="4">
        <v>47.621000000000002</v>
      </c>
      <c r="V139" s="4">
        <v>44.558999999999997</v>
      </c>
      <c r="W139" s="4">
        <v>58.517000000000003</v>
      </c>
      <c r="X139" s="17">
        <v>59.784999999999997</v>
      </c>
      <c r="Y139" s="4">
        <v>37.637</v>
      </c>
      <c r="Z139" s="4">
        <v>43.874000000000002</v>
      </c>
      <c r="AA139" s="4">
        <v>43.292000000000002</v>
      </c>
      <c r="AC139" s="17">
        <v>85.343357999999995</v>
      </c>
      <c r="AD139" s="17">
        <v>87.066435999999996</v>
      </c>
      <c r="AE139" s="4">
        <v>43.279000000000003</v>
      </c>
      <c r="AF139" s="4">
        <v>50.536999999999999</v>
      </c>
      <c r="AG139" s="4">
        <v>49.902000000000001</v>
      </c>
      <c r="AH139" s="4">
        <v>44.558999999999997</v>
      </c>
      <c r="AI139" s="4">
        <v>58.517000000000003</v>
      </c>
      <c r="AJ139" s="4">
        <v>59.784999999999997</v>
      </c>
      <c r="AK139" s="4">
        <v>37.747</v>
      </c>
      <c r="AL139" s="4">
        <v>44.122999999999998</v>
      </c>
      <c r="AM139" s="4">
        <v>43.652000000000001</v>
      </c>
      <c r="AN139" s="17">
        <v>84.712293000000003</v>
      </c>
      <c r="AO139" s="17">
        <v>85.978739000000004</v>
      </c>
      <c r="AP139" s="4">
        <v>43.697000000000003</v>
      </c>
      <c r="AQ139" s="4">
        <v>52.363999999999997</v>
      </c>
      <c r="AR139" s="4">
        <v>51.4</v>
      </c>
      <c r="AS139" s="4">
        <v>44.558999999999997</v>
      </c>
      <c r="AT139" s="4">
        <v>58.517000000000003</v>
      </c>
      <c r="AU139" s="4">
        <v>59.784999999999997</v>
      </c>
      <c r="AV139" s="17">
        <f t="shared" si="4"/>
        <v>45.743249999999996</v>
      </c>
      <c r="AW139" s="4">
        <v>38.311</v>
      </c>
      <c r="AX139" s="4">
        <v>47.996000000000002</v>
      </c>
      <c r="AY139" s="4">
        <v>47.759</v>
      </c>
      <c r="AZ139" s="19">
        <v>86.546449999999993</v>
      </c>
      <c r="BA139" s="17">
        <v>88.497022999999999</v>
      </c>
      <c r="BB139" s="4">
        <v>45.704999999999998</v>
      </c>
      <c r="BC139" s="4">
        <v>56.914999999999999</v>
      </c>
      <c r="BD139" s="4">
        <v>56.201000000000001</v>
      </c>
      <c r="BE139" s="4">
        <v>44.558999999999997</v>
      </c>
      <c r="BF139" s="4">
        <v>58.517000000000003</v>
      </c>
      <c r="BG139" s="4">
        <v>59.784999999999997</v>
      </c>
      <c r="BH139" s="17">
        <f t="shared" si="5"/>
        <v>48.418250000000008</v>
      </c>
      <c r="BI139" s="4">
        <v>41.435000000000002</v>
      </c>
      <c r="BJ139" s="4">
        <v>52.003</v>
      </c>
      <c r="BK139" s="4">
        <v>51.253999999999998</v>
      </c>
      <c r="BL139" s="17">
        <v>90.604816999999997</v>
      </c>
      <c r="BM139" s="17">
        <v>91.874436000000003</v>
      </c>
    </row>
    <row r="140" spans="1:65" x14ac:dyDescent="0.2">
      <c r="A140" s="14"/>
      <c r="B140" s="2" t="s">
        <v>16</v>
      </c>
      <c r="C140" s="21" t="s">
        <v>83</v>
      </c>
      <c r="D140" s="4">
        <v>44.021999999999998</v>
      </c>
      <c r="E140" s="4">
        <v>50.04</v>
      </c>
      <c r="F140" s="4">
        <v>48.850999999999999</v>
      </c>
      <c r="G140" s="4">
        <v>42.36</v>
      </c>
      <c r="H140" s="4">
        <v>60.354999999999997</v>
      </c>
      <c r="I140" s="4">
        <v>60.738</v>
      </c>
      <c r="J140" s="4">
        <v>39.832999999999998</v>
      </c>
      <c r="K140" s="4">
        <v>44.813000000000002</v>
      </c>
      <c r="L140" s="4">
        <v>43.838000000000001</v>
      </c>
      <c r="M140" s="4">
        <v>38.673000000000002</v>
      </c>
      <c r="N140" s="4">
        <v>58.460999999999999</v>
      </c>
      <c r="O140" s="4">
        <v>58.655000000000001</v>
      </c>
      <c r="P140" s="4">
        <v>3.621</v>
      </c>
      <c r="Q140" s="17">
        <v>91.989358999999993</v>
      </c>
      <c r="R140" s="17">
        <v>93.246656999999999</v>
      </c>
      <c r="S140" s="4">
        <v>43.600999999999999</v>
      </c>
      <c r="T140" s="4">
        <v>48.832000000000001</v>
      </c>
      <c r="U140" s="4">
        <v>47.731999999999999</v>
      </c>
      <c r="V140" s="4">
        <v>42.36</v>
      </c>
      <c r="W140" s="4">
        <v>60.354999999999997</v>
      </c>
      <c r="X140" s="17">
        <v>60.738</v>
      </c>
      <c r="Y140" s="4">
        <v>39.590000000000003</v>
      </c>
      <c r="Z140" s="4">
        <v>44.161000000000001</v>
      </c>
      <c r="AA140" s="4">
        <v>43.468000000000004</v>
      </c>
      <c r="AC140" s="17">
        <v>92.000456999999997</v>
      </c>
      <c r="AD140" s="17">
        <v>93.278931999999998</v>
      </c>
      <c r="AE140" s="4">
        <v>43.801000000000002</v>
      </c>
      <c r="AF140" s="4">
        <v>50.817</v>
      </c>
      <c r="AG140" s="4">
        <v>50.103000000000002</v>
      </c>
      <c r="AH140" s="4">
        <v>42.36</v>
      </c>
      <c r="AI140" s="4">
        <v>60.354999999999997</v>
      </c>
      <c r="AJ140" s="4">
        <v>60.738</v>
      </c>
      <c r="AK140" s="4">
        <v>39.1</v>
      </c>
      <c r="AL140" s="4">
        <v>44.423000000000002</v>
      </c>
      <c r="AM140" s="4">
        <v>43.872999999999998</v>
      </c>
      <c r="AN140" s="17">
        <v>89.535273000000004</v>
      </c>
      <c r="AO140" s="17">
        <v>90.867140000000006</v>
      </c>
      <c r="AP140" s="4">
        <v>43.017000000000003</v>
      </c>
      <c r="AQ140" s="4">
        <v>53.072000000000003</v>
      </c>
      <c r="AR140" s="4">
        <v>51.792999999999999</v>
      </c>
      <c r="AS140" s="4">
        <v>42.36</v>
      </c>
      <c r="AT140" s="4">
        <v>60.354999999999997</v>
      </c>
      <c r="AU140" s="4">
        <v>60.738</v>
      </c>
      <c r="AV140" s="17">
        <f t="shared" si="4"/>
        <v>45.370875000000005</v>
      </c>
      <c r="AW140" s="4">
        <v>39.152000000000001</v>
      </c>
      <c r="AX140" s="4">
        <v>49.093000000000004</v>
      </c>
      <c r="AY140" s="4">
        <v>48.457999999999998</v>
      </c>
      <c r="AZ140" s="19">
        <v>92.861465999999993</v>
      </c>
      <c r="BA140" s="17">
        <v>94.397728999999998</v>
      </c>
      <c r="BB140" s="4">
        <v>43.746000000000002</v>
      </c>
      <c r="BC140" s="4">
        <v>57.593000000000004</v>
      </c>
      <c r="BD140" s="4">
        <v>56.627000000000002</v>
      </c>
      <c r="BE140" s="4">
        <v>42.36</v>
      </c>
      <c r="BF140" s="4">
        <v>60.354999999999997</v>
      </c>
      <c r="BG140" s="4">
        <v>60.738</v>
      </c>
      <c r="BH140" s="17">
        <f t="shared" si="5"/>
        <v>47.087000000000003</v>
      </c>
      <c r="BI140" s="4">
        <v>40.332000000000001</v>
      </c>
      <c r="BJ140" s="4">
        <v>52.618000000000002</v>
      </c>
      <c r="BK140" s="4">
        <v>51.787999999999997</v>
      </c>
      <c r="BL140" s="17">
        <v>93.303205000000005</v>
      </c>
      <c r="BM140" s="17">
        <v>94.629553999999999</v>
      </c>
    </row>
    <row r="141" spans="1:65" x14ac:dyDescent="0.2">
      <c r="A141" s="14"/>
      <c r="B141" s="2" t="s">
        <v>17</v>
      </c>
      <c r="C141" s="21" t="s">
        <v>80</v>
      </c>
      <c r="D141" s="4">
        <v>46.718000000000004</v>
      </c>
      <c r="E141" s="4">
        <v>50.136000000000003</v>
      </c>
      <c r="F141" s="4">
        <v>48.87</v>
      </c>
      <c r="G141" s="4">
        <v>47.253999999999998</v>
      </c>
      <c r="H141" s="4">
        <v>63.795000000000002</v>
      </c>
      <c r="I141" s="4">
        <v>64.185000000000002</v>
      </c>
      <c r="J141" s="4">
        <v>42.988</v>
      </c>
      <c r="K141" s="4">
        <v>44.920999999999999</v>
      </c>
      <c r="L141" s="4">
        <v>43.875999999999998</v>
      </c>
      <c r="M141" s="4">
        <v>43.877000000000002</v>
      </c>
      <c r="N141" s="4">
        <v>62.11</v>
      </c>
      <c r="O141" s="4">
        <v>62.253999999999998</v>
      </c>
      <c r="P141" s="4">
        <v>3.6160000000000001</v>
      </c>
      <c r="Q141" s="17">
        <v>94.473336000000003</v>
      </c>
      <c r="R141" s="17">
        <v>95.719849999999994</v>
      </c>
      <c r="S141" s="4">
        <v>45.41</v>
      </c>
      <c r="T141" s="4">
        <v>48.887999999999998</v>
      </c>
      <c r="U141" s="4">
        <v>47.747</v>
      </c>
      <c r="V141" s="4">
        <v>47.253999999999998</v>
      </c>
      <c r="W141" s="4">
        <v>63.795000000000002</v>
      </c>
      <c r="X141" s="17">
        <v>64.185000000000002</v>
      </c>
      <c r="Y141" s="4">
        <v>42.53</v>
      </c>
      <c r="Z141" s="4">
        <v>44.23</v>
      </c>
      <c r="AA141" s="4">
        <v>43.496000000000002</v>
      </c>
      <c r="AC141" s="17">
        <v>94.419134999999997</v>
      </c>
      <c r="AD141" s="17">
        <v>95.690695000000005</v>
      </c>
      <c r="AE141" s="4">
        <v>45.158000000000001</v>
      </c>
      <c r="AF141" s="4">
        <v>50.823999999999998</v>
      </c>
      <c r="AG141" s="4">
        <v>50.095999999999997</v>
      </c>
      <c r="AH141" s="4">
        <v>47.253999999999998</v>
      </c>
      <c r="AI141" s="4">
        <v>63.795000000000002</v>
      </c>
      <c r="AJ141" s="4">
        <v>64.185000000000002</v>
      </c>
      <c r="AK141" s="4">
        <v>39.777999999999999</v>
      </c>
      <c r="AL141" s="4">
        <v>44.42</v>
      </c>
      <c r="AM141" s="4">
        <v>43.847999999999999</v>
      </c>
      <c r="AN141" s="17">
        <v>89.484354999999994</v>
      </c>
      <c r="AO141" s="17">
        <v>91.023718000000002</v>
      </c>
      <c r="AP141" s="4">
        <v>47.189</v>
      </c>
      <c r="AQ141" s="4">
        <v>53.158000000000001</v>
      </c>
      <c r="AR141" s="4">
        <v>51.802</v>
      </c>
      <c r="AS141" s="4">
        <v>47.253999999999998</v>
      </c>
      <c r="AT141" s="4">
        <v>63.795000000000002</v>
      </c>
      <c r="AU141" s="4">
        <v>64.185000000000002</v>
      </c>
      <c r="AV141" s="17">
        <f t="shared" si="4"/>
        <v>48.511750000000006</v>
      </c>
      <c r="AW141" s="4">
        <v>44.067999999999998</v>
      </c>
      <c r="AX141" s="4">
        <v>49.220999999999997</v>
      </c>
      <c r="AY141" s="4">
        <v>48.493000000000002</v>
      </c>
      <c r="AZ141" s="19">
        <v>95.675196</v>
      </c>
      <c r="BA141" s="17">
        <v>97.333308000000002</v>
      </c>
      <c r="BB141" s="4">
        <v>48.241999999999997</v>
      </c>
      <c r="BC141" s="4">
        <v>57.826000000000001</v>
      </c>
      <c r="BD141" s="4">
        <v>56.764000000000003</v>
      </c>
      <c r="BE141" s="4">
        <v>47.253999999999998</v>
      </c>
      <c r="BF141" s="4">
        <v>63.795000000000002</v>
      </c>
      <c r="BG141" s="4">
        <v>64.185000000000002</v>
      </c>
      <c r="BH141" s="17">
        <f t="shared" si="5"/>
        <v>50.505250000000004</v>
      </c>
      <c r="BI141" s="4">
        <v>44.883000000000003</v>
      </c>
      <c r="BJ141" s="4">
        <v>52.768000000000001</v>
      </c>
      <c r="BK141" s="4">
        <v>51.88</v>
      </c>
      <c r="BL141" s="17">
        <v>95.260740999999996</v>
      </c>
      <c r="BM141" s="17">
        <v>96.706119000000001</v>
      </c>
    </row>
    <row r="142" spans="1:65" x14ac:dyDescent="0.2">
      <c r="A142" s="14"/>
      <c r="B142" s="2" t="s">
        <v>18</v>
      </c>
      <c r="C142" s="21" t="s">
        <v>81</v>
      </c>
      <c r="D142" s="4">
        <v>42</v>
      </c>
      <c r="E142" s="4">
        <v>49.798999999999999</v>
      </c>
      <c r="F142" s="4">
        <v>48.749000000000002</v>
      </c>
      <c r="G142" s="4">
        <v>41.5</v>
      </c>
      <c r="H142" s="4">
        <v>57.726999999999997</v>
      </c>
      <c r="I142" s="4">
        <v>58.15</v>
      </c>
      <c r="J142" s="4">
        <v>37.180999999999997</v>
      </c>
      <c r="K142" s="4">
        <v>44.628999999999998</v>
      </c>
      <c r="L142" s="4">
        <v>43.731000000000002</v>
      </c>
      <c r="M142" s="4">
        <v>36.542999999999999</v>
      </c>
      <c r="N142" s="4">
        <v>54.853000000000002</v>
      </c>
      <c r="O142" s="4">
        <v>54.749000000000002</v>
      </c>
      <c r="P142" s="4">
        <v>3.7189999999999999</v>
      </c>
      <c r="Q142" s="17">
        <v>88.148859999999999</v>
      </c>
      <c r="R142" s="17">
        <v>89.490109000000004</v>
      </c>
      <c r="S142" s="4">
        <v>41.503</v>
      </c>
      <c r="T142" s="4">
        <v>48.670999999999999</v>
      </c>
      <c r="U142" s="4">
        <v>47.655999999999999</v>
      </c>
      <c r="V142" s="4">
        <v>41.5</v>
      </c>
      <c r="W142" s="4">
        <v>57.726999999999997</v>
      </c>
      <c r="X142" s="17">
        <v>58.15</v>
      </c>
      <c r="Y142" s="4">
        <v>36.838000000000001</v>
      </c>
      <c r="Z142" s="4">
        <v>44.027000000000001</v>
      </c>
      <c r="AA142" s="4">
        <v>43.372</v>
      </c>
      <c r="AC142" s="17">
        <v>87.993500999999995</v>
      </c>
      <c r="AD142" s="17">
        <v>89.389584999999997</v>
      </c>
      <c r="AE142" s="4">
        <v>42.36</v>
      </c>
      <c r="AF142" s="4">
        <v>50.634999999999998</v>
      </c>
      <c r="AG142" s="4">
        <v>49.972000000000001</v>
      </c>
      <c r="AH142" s="4">
        <v>41.5</v>
      </c>
      <c r="AI142" s="4">
        <v>57.726999999999997</v>
      </c>
      <c r="AJ142" s="4">
        <v>58.15</v>
      </c>
      <c r="AK142" s="4">
        <v>37.340000000000003</v>
      </c>
      <c r="AL142" s="4">
        <v>44.32</v>
      </c>
      <c r="AM142" s="4">
        <v>43.78</v>
      </c>
      <c r="AN142" s="17">
        <v>86.491927000000004</v>
      </c>
      <c r="AO142" s="17">
        <v>87.718136999999999</v>
      </c>
      <c r="AP142" s="4">
        <v>41.587000000000003</v>
      </c>
      <c r="AQ142" s="4">
        <v>52.698</v>
      </c>
      <c r="AR142" s="4">
        <v>51.569000000000003</v>
      </c>
      <c r="AS142" s="4">
        <v>41.5</v>
      </c>
      <c r="AT142" s="4">
        <v>57.726999999999997</v>
      </c>
      <c r="AU142" s="4">
        <v>58.15</v>
      </c>
      <c r="AV142" s="17">
        <f t="shared" si="4"/>
        <v>44.223625000000006</v>
      </c>
      <c r="AW142" s="4">
        <v>36.710999999999999</v>
      </c>
      <c r="AX142" s="4">
        <v>48.76</v>
      </c>
      <c r="AY142" s="4">
        <v>48.149000000000001</v>
      </c>
      <c r="AZ142" s="19">
        <v>88.756883000000002</v>
      </c>
      <c r="BA142" s="17">
        <v>90.338527999999997</v>
      </c>
      <c r="BB142" s="4">
        <v>42.603999999999999</v>
      </c>
      <c r="BC142" s="4">
        <v>56.735999999999997</v>
      </c>
      <c r="BD142" s="4">
        <v>56.014000000000003</v>
      </c>
      <c r="BE142" s="4">
        <v>41.5</v>
      </c>
      <c r="BF142" s="4">
        <v>57.726999999999997</v>
      </c>
      <c r="BG142" s="4">
        <v>58.15</v>
      </c>
      <c r="BH142" s="17">
        <f t="shared" si="5"/>
        <v>46.046750000000003</v>
      </c>
      <c r="BI142" s="4">
        <v>38.247999999999998</v>
      </c>
      <c r="BJ142" s="4">
        <v>52.115000000000002</v>
      </c>
      <c r="BK142" s="4">
        <v>51.238</v>
      </c>
      <c r="BL142" s="17">
        <v>90.176174000000003</v>
      </c>
      <c r="BM142" s="17">
        <v>91.492227</v>
      </c>
    </row>
    <row r="143" spans="1:65" x14ac:dyDescent="0.2">
      <c r="A143" s="14"/>
      <c r="B143" s="2" t="s">
        <v>19</v>
      </c>
      <c r="C143" s="21" t="s">
        <v>79</v>
      </c>
      <c r="D143" s="4">
        <v>45.098999999999997</v>
      </c>
      <c r="E143" s="4">
        <v>49.609000000000002</v>
      </c>
      <c r="F143" s="4">
        <v>48.411000000000001</v>
      </c>
      <c r="G143" s="4">
        <v>47.889000000000003</v>
      </c>
      <c r="H143" s="4">
        <v>55.652999999999999</v>
      </c>
      <c r="I143" s="4">
        <v>53.768000000000001</v>
      </c>
      <c r="J143" s="4">
        <v>41.801000000000002</v>
      </c>
      <c r="K143" s="4">
        <v>44.286999999999999</v>
      </c>
      <c r="L143" s="4">
        <v>43.142000000000003</v>
      </c>
      <c r="M143" s="4">
        <v>44.997</v>
      </c>
      <c r="N143" s="4">
        <v>49.587000000000003</v>
      </c>
      <c r="O143" s="4">
        <v>47.344000000000001</v>
      </c>
      <c r="P143" s="4">
        <v>3.6739999999999999</v>
      </c>
      <c r="Q143" s="17">
        <v>91.746166000000002</v>
      </c>
      <c r="R143" s="17">
        <v>92.507450000000006</v>
      </c>
      <c r="S143" s="4">
        <v>43.984999999999999</v>
      </c>
      <c r="T143" s="4">
        <v>48.558</v>
      </c>
      <c r="U143" s="4">
        <v>47.420999999999999</v>
      </c>
      <c r="V143" s="4">
        <v>47.889000000000003</v>
      </c>
      <c r="W143" s="4">
        <v>55.652999999999999</v>
      </c>
      <c r="X143" s="17">
        <v>53.768000000000001</v>
      </c>
      <c r="Y143" s="4">
        <v>41.566000000000003</v>
      </c>
      <c r="Z143" s="4">
        <v>43.744999999999997</v>
      </c>
      <c r="AA143" s="4">
        <v>42.79</v>
      </c>
      <c r="AC143" s="17">
        <v>91.512806999999995</v>
      </c>
      <c r="AD143" s="17">
        <v>92.330174</v>
      </c>
      <c r="AE143" s="4">
        <v>43.749000000000002</v>
      </c>
      <c r="AF143" s="4">
        <v>50.558</v>
      </c>
      <c r="AG143" s="4">
        <v>49.902000000000001</v>
      </c>
      <c r="AH143" s="4">
        <v>47.889000000000003</v>
      </c>
      <c r="AI143" s="4">
        <v>55.652999999999999</v>
      </c>
      <c r="AJ143" s="4">
        <v>53.768000000000001</v>
      </c>
      <c r="AK143" s="4">
        <v>38.695999999999998</v>
      </c>
      <c r="AL143" s="4">
        <v>44.152999999999999</v>
      </c>
      <c r="AM143" s="4">
        <v>43.616999999999997</v>
      </c>
      <c r="AN143" s="17">
        <v>86.388565999999997</v>
      </c>
      <c r="AO143" s="17">
        <v>87.337478000000004</v>
      </c>
      <c r="AP143" s="4">
        <v>46.195</v>
      </c>
      <c r="AQ143" s="4">
        <v>51.86</v>
      </c>
      <c r="AR143" s="4">
        <v>50.256999999999998</v>
      </c>
      <c r="AS143" s="4">
        <v>47.889000000000003</v>
      </c>
      <c r="AT143" s="4">
        <v>55.652999999999999</v>
      </c>
      <c r="AU143" s="4">
        <v>53.768000000000001</v>
      </c>
      <c r="AV143" s="17">
        <f t="shared" si="4"/>
        <v>47.410875000000004</v>
      </c>
      <c r="AW143" s="4">
        <v>43.792000000000002</v>
      </c>
      <c r="AX143" s="4">
        <v>47.148000000000003</v>
      </c>
      <c r="AY143" s="4">
        <v>45.603999999999999</v>
      </c>
      <c r="AZ143" s="19">
        <v>93.283168000000003</v>
      </c>
      <c r="BA143" s="17">
        <v>94.220619999999997</v>
      </c>
      <c r="BB143" s="4">
        <v>46.968000000000004</v>
      </c>
      <c r="BC143" s="4">
        <v>56.558999999999997</v>
      </c>
      <c r="BD143" s="4">
        <v>55.515000000000001</v>
      </c>
      <c r="BE143" s="4">
        <v>47.889000000000003</v>
      </c>
      <c r="BF143" s="4">
        <v>55.652999999999999</v>
      </c>
      <c r="BG143" s="4">
        <v>53.768000000000001</v>
      </c>
      <c r="BH143" s="17">
        <f t="shared" si="5"/>
        <v>49.235249999999994</v>
      </c>
      <c r="BI143" s="4">
        <v>44.628999999999998</v>
      </c>
      <c r="BJ143" s="4">
        <v>51.52</v>
      </c>
      <c r="BK143" s="4">
        <v>50.258000000000003</v>
      </c>
      <c r="BL143" s="17">
        <v>93.425897000000006</v>
      </c>
      <c r="BM143" s="17">
        <v>94.072438000000005</v>
      </c>
    </row>
    <row r="144" spans="1:65" x14ac:dyDescent="0.2">
      <c r="A144" s="14"/>
      <c r="B144" s="2" t="s">
        <v>20</v>
      </c>
      <c r="C144" s="21" t="s">
        <v>81</v>
      </c>
      <c r="D144" s="4">
        <v>44.302</v>
      </c>
      <c r="E144" s="4">
        <v>49.728000000000002</v>
      </c>
      <c r="F144" s="4">
        <v>48.195</v>
      </c>
      <c r="G144" s="4">
        <v>44.793999999999997</v>
      </c>
      <c r="H144" s="4">
        <v>48.51</v>
      </c>
      <c r="I144" s="4">
        <v>46.290999999999997</v>
      </c>
      <c r="J144" s="4">
        <v>39.588000000000001</v>
      </c>
      <c r="K144" s="4">
        <v>44.326999999999998</v>
      </c>
      <c r="L144" s="4">
        <v>42.843000000000004</v>
      </c>
      <c r="M144" s="4">
        <v>39.630000000000003</v>
      </c>
      <c r="N144" s="4">
        <v>44.433999999999997</v>
      </c>
      <c r="O144" s="4">
        <v>42.164999999999999</v>
      </c>
      <c r="P144" s="4">
        <v>3.6560000000000001</v>
      </c>
      <c r="Q144" s="17">
        <v>91.426721000000001</v>
      </c>
      <c r="R144" s="17">
        <v>93.816693000000001</v>
      </c>
      <c r="S144" s="4">
        <v>43.383000000000003</v>
      </c>
      <c r="T144" s="4">
        <v>48.677</v>
      </c>
      <c r="U144" s="4">
        <v>47.319000000000003</v>
      </c>
      <c r="V144" s="4">
        <v>44.793999999999997</v>
      </c>
      <c r="W144" s="4">
        <v>48.51</v>
      </c>
      <c r="X144" s="17">
        <v>46.290999999999997</v>
      </c>
      <c r="Y144" s="4">
        <v>39.152000000000001</v>
      </c>
      <c r="Z144" s="4">
        <v>43.667999999999999</v>
      </c>
      <c r="AA144" s="4">
        <v>42.357999999999997</v>
      </c>
      <c r="AC144" s="17">
        <v>91.157494999999997</v>
      </c>
      <c r="AD144" s="17">
        <v>93.669408000000004</v>
      </c>
      <c r="AE144" s="4">
        <v>44.113</v>
      </c>
      <c r="AF144" s="4">
        <v>51.024000000000001</v>
      </c>
      <c r="AG144" s="4">
        <v>49.756999999999998</v>
      </c>
      <c r="AH144" s="4">
        <v>44.793999999999997</v>
      </c>
      <c r="AI144" s="4">
        <v>48.51</v>
      </c>
      <c r="AJ144" s="4">
        <v>46.290999999999997</v>
      </c>
      <c r="AK144" s="4">
        <v>38.834000000000003</v>
      </c>
      <c r="AL144" s="4">
        <v>45.194000000000003</v>
      </c>
      <c r="AM144" s="4">
        <v>44.347000000000001</v>
      </c>
      <c r="AN144" s="17">
        <v>88.733227999999997</v>
      </c>
      <c r="AO144" s="17">
        <v>90.781706999999997</v>
      </c>
      <c r="AP144" s="4">
        <v>44.359000000000002</v>
      </c>
      <c r="AQ144" s="4">
        <v>50.62</v>
      </c>
      <c r="AR144" s="4">
        <v>48.390999999999998</v>
      </c>
      <c r="AS144" s="4">
        <v>44.793999999999997</v>
      </c>
      <c r="AT144" s="4">
        <v>48.51</v>
      </c>
      <c r="AU144" s="4">
        <v>46.290999999999997</v>
      </c>
      <c r="AV144" s="17">
        <f t="shared" si="4"/>
        <v>45.645625000000003</v>
      </c>
      <c r="AW144" s="4">
        <v>39.598999999999997</v>
      </c>
      <c r="AX144" s="4">
        <v>45.634999999999998</v>
      </c>
      <c r="AY144" s="4">
        <v>43.332000000000001</v>
      </c>
      <c r="AZ144" s="19">
        <v>91.953163000000004</v>
      </c>
      <c r="BA144" s="17">
        <v>94.892481000000004</v>
      </c>
      <c r="BB144" s="4">
        <v>46.176000000000002</v>
      </c>
      <c r="BC144" s="4">
        <v>53.612000000000002</v>
      </c>
      <c r="BD144" s="4">
        <v>50.875</v>
      </c>
      <c r="BE144" s="4">
        <v>44.793999999999997</v>
      </c>
      <c r="BF144" s="4">
        <v>48.51</v>
      </c>
      <c r="BG144" s="4">
        <v>46.290999999999997</v>
      </c>
      <c r="BH144" s="17">
        <f t="shared" si="5"/>
        <v>47.692875000000008</v>
      </c>
      <c r="BI144" s="4">
        <v>42.26</v>
      </c>
      <c r="BJ144" s="4">
        <v>49.460999999999999</v>
      </c>
      <c r="BK144" s="4">
        <v>47.01</v>
      </c>
      <c r="BL144" s="17">
        <v>93.797274000000002</v>
      </c>
      <c r="BM144" s="17">
        <v>96.294011999999995</v>
      </c>
    </row>
    <row r="145" spans="1:65" x14ac:dyDescent="0.2">
      <c r="A145" s="14"/>
      <c r="B145" s="2" t="s">
        <v>21</v>
      </c>
      <c r="C145" s="21" t="s">
        <v>82</v>
      </c>
      <c r="D145" s="4">
        <v>43.960999999999999</v>
      </c>
      <c r="E145" s="4">
        <v>49.595999999999997</v>
      </c>
      <c r="F145" s="4">
        <v>48.149000000000001</v>
      </c>
      <c r="G145" s="4">
        <v>43.87</v>
      </c>
      <c r="H145" s="4">
        <v>48.387999999999998</v>
      </c>
      <c r="I145" s="4">
        <v>45.536000000000001</v>
      </c>
      <c r="J145" s="4">
        <v>39.002000000000002</v>
      </c>
      <c r="K145" s="4">
        <v>44.198</v>
      </c>
      <c r="L145" s="4">
        <v>42.8</v>
      </c>
      <c r="M145" s="4">
        <v>38.725999999999999</v>
      </c>
      <c r="N145" s="4">
        <v>44.813000000000002</v>
      </c>
      <c r="O145" s="4">
        <v>41.911000000000001</v>
      </c>
      <c r="P145" s="4">
        <v>3.6680000000000001</v>
      </c>
      <c r="Q145" s="17">
        <v>89.898501999999993</v>
      </c>
      <c r="R145" s="17">
        <v>91.244523999999998</v>
      </c>
      <c r="S145" s="4">
        <v>43.207000000000001</v>
      </c>
      <c r="T145" s="4">
        <v>48.606000000000002</v>
      </c>
      <c r="U145" s="4">
        <v>47.305</v>
      </c>
      <c r="V145" s="4">
        <v>43.87</v>
      </c>
      <c r="W145" s="4">
        <v>48.387999999999998</v>
      </c>
      <c r="X145" s="17">
        <v>45.536000000000001</v>
      </c>
      <c r="Y145" s="4">
        <v>38.688000000000002</v>
      </c>
      <c r="Z145" s="4">
        <v>43.603999999999999</v>
      </c>
      <c r="AA145" s="4">
        <v>42.329000000000001</v>
      </c>
      <c r="AC145" s="17">
        <v>89.746932999999999</v>
      </c>
      <c r="AD145" s="17">
        <v>91.154416999999995</v>
      </c>
      <c r="AE145" s="4">
        <v>43.811999999999998</v>
      </c>
      <c r="AF145" s="4">
        <v>50.808999999999997</v>
      </c>
      <c r="AG145" s="4">
        <v>49.286999999999999</v>
      </c>
      <c r="AH145" s="4">
        <v>43.87</v>
      </c>
      <c r="AI145" s="4">
        <v>48.387999999999998</v>
      </c>
      <c r="AJ145" s="4">
        <v>45.536000000000001</v>
      </c>
      <c r="AK145" s="4">
        <v>38.338000000000001</v>
      </c>
      <c r="AL145" s="4">
        <v>45.13</v>
      </c>
      <c r="AM145" s="4">
        <v>44.274999999999999</v>
      </c>
      <c r="AN145" s="17">
        <v>87.290795000000003</v>
      </c>
      <c r="AO145" s="17">
        <v>88.559625999999994</v>
      </c>
      <c r="AP145" s="4">
        <v>43.81</v>
      </c>
      <c r="AQ145" s="4">
        <v>50.665999999999997</v>
      </c>
      <c r="AR145" s="4">
        <v>48.075000000000003</v>
      </c>
      <c r="AS145" s="4">
        <v>43.87</v>
      </c>
      <c r="AT145" s="4">
        <v>48.387999999999998</v>
      </c>
      <c r="AU145" s="4">
        <v>45.536000000000001</v>
      </c>
      <c r="AV145" s="17">
        <f t="shared" si="4"/>
        <v>45.200125</v>
      </c>
      <c r="AW145" s="4">
        <v>38.863999999999997</v>
      </c>
      <c r="AX145" s="4">
        <v>45.780999999999999</v>
      </c>
      <c r="AY145" s="4">
        <v>43.234000000000002</v>
      </c>
      <c r="AZ145" s="19">
        <v>90.650261999999998</v>
      </c>
      <c r="BA145" s="17">
        <v>92.286942999999994</v>
      </c>
      <c r="BB145" s="4">
        <v>45.22</v>
      </c>
      <c r="BC145" s="4">
        <v>52.735999999999997</v>
      </c>
      <c r="BD145" s="4">
        <v>49.287999999999997</v>
      </c>
      <c r="BE145" s="4">
        <v>43.87</v>
      </c>
      <c r="BF145" s="4">
        <v>48.387999999999998</v>
      </c>
      <c r="BG145" s="4">
        <v>45.536000000000001</v>
      </c>
      <c r="BH145" s="17">
        <f t="shared" si="5"/>
        <v>46.667999999999999</v>
      </c>
      <c r="BI145" s="4">
        <v>40.759</v>
      </c>
      <c r="BJ145" s="4">
        <v>48.941000000000003</v>
      </c>
      <c r="BK145" s="4">
        <v>45.826999999999998</v>
      </c>
      <c r="BL145" s="17">
        <v>91.974748000000005</v>
      </c>
      <c r="BM145" s="17">
        <v>93.261736999999997</v>
      </c>
    </row>
    <row r="146" spans="1:65" x14ac:dyDescent="0.2">
      <c r="A146" s="14"/>
      <c r="B146" s="2" t="s">
        <v>22</v>
      </c>
      <c r="C146" s="21" t="s">
        <v>82</v>
      </c>
      <c r="D146" s="4">
        <v>44.991999999999997</v>
      </c>
      <c r="E146" s="4">
        <v>49.929000000000002</v>
      </c>
      <c r="F146" s="4">
        <v>48.609000000000002</v>
      </c>
      <c r="G146" s="4">
        <v>45.003</v>
      </c>
      <c r="H146" s="4">
        <v>48.994999999999997</v>
      </c>
      <c r="I146" s="4">
        <v>47.298999999999999</v>
      </c>
      <c r="J146" s="4">
        <v>40.009</v>
      </c>
      <c r="K146" s="4">
        <v>44.670999999999999</v>
      </c>
      <c r="L146" s="4">
        <v>43.533000000000001</v>
      </c>
      <c r="M146" s="4">
        <v>39.805</v>
      </c>
      <c r="N146" s="4">
        <v>45.966000000000001</v>
      </c>
      <c r="O146" s="4">
        <v>44.259</v>
      </c>
      <c r="P146" s="4">
        <v>3.649</v>
      </c>
      <c r="Q146" s="17">
        <v>91.786240000000006</v>
      </c>
      <c r="R146" s="17">
        <v>93.136262000000002</v>
      </c>
      <c r="S146" s="4">
        <v>44.027999999999999</v>
      </c>
      <c r="T146" s="4">
        <v>48.81</v>
      </c>
      <c r="U146" s="4">
        <v>47.631999999999998</v>
      </c>
      <c r="V146" s="4">
        <v>45.003</v>
      </c>
      <c r="W146" s="4">
        <v>48.994999999999997</v>
      </c>
      <c r="X146" s="17">
        <v>47.298999999999999</v>
      </c>
      <c r="Y146" s="4">
        <v>39.61</v>
      </c>
      <c r="Z146" s="4">
        <v>43.975999999999999</v>
      </c>
      <c r="AA146" s="4">
        <v>43.039000000000001</v>
      </c>
      <c r="AC146" s="17">
        <v>91.666284000000005</v>
      </c>
      <c r="AD146" s="17">
        <v>93.070381999999995</v>
      </c>
      <c r="AE146" s="4">
        <v>44.563000000000002</v>
      </c>
      <c r="AF146" s="4">
        <v>51.243000000000002</v>
      </c>
      <c r="AG146" s="4">
        <v>50.042000000000002</v>
      </c>
      <c r="AH146" s="4">
        <v>45.003</v>
      </c>
      <c r="AI146" s="4">
        <v>48.994999999999997</v>
      </c>
      <c r="AJ146" s="4">
        <v>47.298999999999999</v>
      </c>
      <c r="AK146" s="4">
        <v>38.847999999999999</v>
      </c>
      <c r="AL146" s="4">
        <v>45.502000000000002</v>
      </c>
      <c r="AM146" s="4">
        <v>44.917000000000002</v>
      </c>
      <c r="AN146" s="17">
        <v>88.320411000000007</v>
      </c>
      <c r="AO146" s="17">
        <v>89.706710999999999</v>
      </c>
      <c r="AP146" s="4">
        <v>44.896999999999998</v>
      </c>
      <c r="AQ146" s="4">
        <v>51.576000000000001</v>
      </c>
      <c r="AR146" s="4">
        <v>49.34</v>
      </c>
      <c r="AS146" s="4">
        <v>45.003</v>
      </c>
      <c r="AT146" s="4">
        <v>48.994999999999997</v>
      </c>
      <c r="AU146" s="4">
        <v>47.298999999999999</v>
      </c>
      <c r="AV146" s="17">
        <f t="shared" si="4"/>
        <v>46.28725</v>
      </c>
      <c r="AW146" s="4">
        <v>39.933999999999997</v>
      </c>
      <c r="AX146" s="4">
        <v>47.241</v>
      </c>
      <c r="AY146" s="4">
        <v>45.265999999999998</v>
      </c>
      <c r="AZ146" s="19">
        <v>92.633555000000001</v>
      </c>
      <c r="BA146" s="17">
        <v>94.30865</v>
      </c>
      <c r="BB146" s="4">
        <v>46.552</v>
      </c>
      <c r="BC146" s="4">
        <v>53.924999999999997</v>
      </c>
      <c r="BD146" s="4">
        <v>51.064</v>
      </c>
      <c r="BE146" s="4">
        <v>45.003</v>
      </c>
      <c r="BF146" s="4">
        <v>48.994999999999997</v>
      </c>
      <c r="BG146" s="4">
        <v>47.298999999999999</v>
      </c>
      <c r="BH146" s="17">
        <f t="shared" si="5"/>
        <v>48.037625000000006</v>
      </c>
      <c r="BI146" s="4">
        <v>41.924999999999997</v>
      </c>
      <c r="BJ146" s="4">
        <v>50.149000000000001</v>
      </c>
      <c r="BK146" s="4">
        <v>47.744</v>
      </c>
      <c r="BL146" s="17">
        <v>93.392660000000006</v>
      </c>
      <c r="BM146" s="17">
        <v>94.761589999999998</v>
      </c>
    </row>
    <row r="147" spans="1:65" x14ac:dyDescent="0.2">
      <c r="A147" s="14"/>
      <c r="B147" s="2" t="s">
        <v>23</v>
      </c>
      <c r="C147" s="21" t="s">
        <v>81</v>
      </c>
      <c r="D147" s="4">
        <v>45.906999999999996</v>
      </c>
      <c r="E147" s="4">
        <v>50.069000000000003</v>
      </c>
      <c r="F147" s="4">
        <v>48.756</v>
      </c>
      <c r="G147" s="4">
        <v>47.188000000000002</v>
      </c>
      <c r="H147" s="4">
        <v>50.878999999999998</v>
      </c>
      <c r="I147" s="4">
        <v>49.728000000000002</v>
      </c>
      <c r="J147" s="4">
        <v>41.222000000000001</v>
      </c>
      <c r="K147" s="4">
        <v>44.851999999999997</v>
      </c>
      <c r="L147" s="4">
        <v>43.741999999999997</v>
      </c>
      <c r="M147" s="4">
        <v>41.808</v>
      </c>
      <c r="N147" s="4">
        <v>47.746000000000002</v>
      </c>
      <c r="O147" s="4">
        <v>46.584000000000003</v>
      </c>
      <c r="P147" s="4">
        <v>3.7130000000000001</v>
      </c>
      <c r="Q147" s="17">
        <v>93.260237000000004</v>
      </c>
      <c r="R147" s="17">
        <v>94.833417999999995</v>
      </c>
      <c r="S147" s="4">
        <v>44.625</v>
      </c>
      <c r="T147" s="4">
        <v>48.875</v>
      </c>
      <c r="U147" s="4">
        <v>47.713000000000001</v>
      </c>
      <c r="V147" s="4">
        <v>47.188000000000002</v>
      </c>
      <c r="W147" s="4">
        <v>50.878999999999998</v>
      </c>
      <c r="X147" s="17">
        <v>49.728000000000002</v>
      </c>
      <c r="Y147" s="4">
        <v>40.710999999999999</v>
      </c>
      <c r="Z147" s="4">
        <v>44.116</v>
      </c>
      <c r="AA147" s="4">
        <v>43.268999999999998</v>
      </c>
      <c r="AC147" s="17">
        <v>93.067728000000002</v>
      </c>
      <c r="AD147" s="17">
        <v>94.717723000000007</v>
      </c>
      <c r="AE147" s="4">
        <v>44.912999999999997</v>
      </c>
      <c r="AF147" s="4">
        <v>51.194000000000003</v>
      </c>
      <c r="AG147" s="4">
        <v>50.319000000000003</v>
      </c>
      <c r="AH147" s="4">
        <v>47.188000000000002</v>
      </c>
      <c r="AI147" s="4">
        <v>50.878999999999998</v>
      </c>
      <c r="AJ147" s="4">
        <v>49.728000000000002</v>
      </c>
      <c r="AK147" s="4">
        <v>39.122</v>
      </c>
      <c r="AL147" s="4">
        <v>45.234999999999999</v>
      </c>
      <c r="AM147" s="4">
        <v>44.746000000000002</v>
      </c>
      <c r="AN147" s="17">
        <v>88.736693000000002</v>
      </c>
      <c r="AO147" s="17">
        <v>90.371205000000003</v>
      </c>
      <c r="AP147" s="4">
        <v>46.264000000000003</v>
      </c>
      <c r="AQ147" s="4">
        <v>52.220999999999997</v>
      </c>
      <c r="AR147" s="4">
        <v>50.442</v>
      </c>
      <c r="AS147" s="4">
        <v>47.188000000000002</v>
      </c>
      <c r="AT147" s="4">
        <v>50.878999999999998</v>
      </c>
      <c r="AU147" s="4">
        <v>49.728000000000002</v>
      </c>
      <c r="AV147" s="17">
        <f t="shared" si="4"/>
        <v>47.530875000000002</v>
      </c>
      <c r="AW147" s="4">
        <v>41.61</v>
      </c>
      <c r="AX147" s="4">
        <v>48.076000000000001</v>
      </c>
      <c r="AY147" s="4">
        <v>46.557000000000002</v>
      </c>
      <c r="AZ147" s="19">
        <v>94.143084999999999</v>
      </c>
      <c r="BA147" s="17">
        <v>96.183276000000006</v>
      </c>
      <c r="BB147" s="4">
        <v>48.112000000000002</v>
      </c>
      <c r="BC147" s="4">
        <v>55.106000000000002</v>
      </c>
      <c r="BD147" s="4">
        <v>53.25</v>
      </c>
      <c r="BE147" s="4">
        <v>47.188000000000002</v>
      </c>
      <c r="BF147" s="4">
        <v>50.878999999999998</v>
      </c>
      <c r="BG147" s="4">
        <v>49.728000000000002</v>
      </c>
      <c r="BH147" s="17">
        <f t="shared" si="5"/>
        <v>49.628500000000003</v>
      </c>
      <c r="BI147" s="4">
        <v>43.581000000000003</v>
      </c>
      <c r="BJ147" s="4">
        <v>50.936999999999998</v>
      </c>
      <c r="BK147" s="4">
        <v>49.417000000000002</v>
      </c>
      <c r="BL147" s="17">
        <v>94.527184000000005</v>
      </c>
      <c r="BM147" s="17">
        <v>96.219605999999999</v>
      </c>
    </row>
    <row r="148" spans="1:65" x14ac:dyDescent="0.2">
      <c r="A148" s="14"/>
      <c r="B148" s="2" t="s">
        <v>24</v>
      </c>
      <c r="C148" s="21" t="s">
        <v>80</v>
      </c>
      <c r="D148" s="4">
        <v>39.478999999999999</v>
      </c>
      <c r="E148" s="4">
        <v>47.585999999999999</v>
      </c>
      <c r="F148" s="4">
        <v>45.777000000000001</v>
      </c>
      <c r="G148" s="4">
        <v>39.942999999999998</v>
      </c>
      <c r="H148" s="4">
        <v>48.570999999999998</v>
      </c>
      <c r="I148" s="4">
        <v>46.652999999999999</v>
      </c>
      <c r="J148" s="4">
        <v>37.082000000000001</v>
      </c>
      <c r="K148" s="4">
        <v>41.481999999999999</v>
      </c>
      <c r="L148" s="4">
        <v>39.363999999999997</v>
      </c>
      <c r="M148" s="4">
        <v>37.566000000000003</v>
      </c>
      <c r="N148" s="4">
        <v>41.552999999999997</v>
      </c>
      <c r="O148" s="4">
        <v>39.314</v>
      </c>
      <c r="P148" s="4">
        <v>3.6349999999999998</v>
      </c>
      <c r="Q148" s="17">
        <v>88.255035000000007</v>
      </c>
      <c r="R148" s="17">
        <v>93.317139999999995</v>
      </c>
      <c r="S148" s="4">
        <v>39.119999999999997</v>
      </c>
      <c r="T148" s="4">
        <v>46.92</v>
      </c>
      <c r="U148" s="4">
        <v>45.176000000000002</v>
      </c>
      <c r="V148" s="4">
        <v>39.942999999999998</v>
      </c>
      <c r="W148" s="4">
        <v>48.570999999999998</v>
      </c>
      <c r="X148" s="17">
        <v>46.652999999999999</v>
      </c>
      <c r="Y148" s="4">
        <v>36.796999999999997</v>
      </c>
      <c r="Z148" s="4">
        <v>41.024999999999999</v>
      </c>
      <c r="AA148" s="4">
        <v>38.94</v>
      </c>
      <c r="AC148" s="17">
        <v>87.796440000000004</v>
      </c>
      <c r="AD148" s="17">
        <v>92.955979999999997</v>
      </c>
      <c r="AE148" s="4">
        <v>39.524999999999999</v>
      </c>
      <c r="AF148" s="4">
        <v>49.338999999999999</v>
      </c>
      <c r="AG148" s="4">
        <v>48.088999999999999</v>
      </c>
      <c r="AH148" s="4">
        <v>39.942999999999998</v>
      </c>
      <c r="AI148" s="4">
        <v>48.570999999999998</v>
      </c>
      <c r="AJ148" s="4">
        <v>46.652999999999999</v>
      </c>
      <c r="AK148" s="4">
        <v>36.981000000000002</v>
      </c>
      <c r="AL148" s="4">
        <v>43.171999999999997</v>
      </c>
      <c r="AM148" s="4">
        <v>41.485999999999997</v>
      </c>
      <c r="AN148" s="17">
        <v>87.594046000000006</v>
      </c>
      <c r="AO148" s="17">
        <v>91.679717999999994</v>
      </c>
      <c r="AP148" s="4">
        <v>39.659999999999997</v>
      </c>
      <c r="AQ148" s="4">
        <v>47.692999999999998</v>
      </c>
      <c r="AR148" s="4">
        <v>45.783999999999999</v>
      </c>
      <c r="AS148" s="4">
        <v>39.942999999999998</v>
      </c>
      <c r="AT148" s="4">
        <v>48.570999999999998</v>
      </c>
      <c r="AU148" s="4">
        <v>46.652999999999999</v>
      </c>
      <c r="AV148" s="17">
        <f t="shared" si="4"/>
        <v>41.429624999999994</v>
      </c>
      <c r="AW148" s="4">
        <v>37.371000000000002</v>
      </c>
      <c r="AX148" s="4">
        <v>41.314999999999998</v>
      </c>
      <c r="AY148" s="4">
        <v>39.1</v>
      </c>
      <c r="AZ148" s="19">
        <v>88.755747</v>
      </c>
      <c r="BA148" s="17">
        <v>94.714778999999993</v>
      </c>
      <c r="BB148" s="4">
        <v>40.22</v>
      </c>
      <c r="BC148" s="4">
        <v>52.68</v>
      </c>
      <c r="BD148" s="4">
        <v>50.86</v>
      </c>
      <c r="BE148" s="4">
        <v>39.942999999999998</v>
      </c>
      <c r="BF148" s="4">
        <v>48.570999999999998</v>
      </c>
      <c r="BG148" s="4">
        <v>46.652999999999999</v>
      </c>
      <c r="BH148" s="17">
        <f t="shared" si="5"/>
        <v>43.107500000000002</v>
      </c>
      <c r="BI148" s="4">
        <v>39.21</v>
      </c>
      <c r="BJ148" s="4">
        <v>47.53</v>
      </c>
      <c r="BK148" s="4">
        <v>44.779000000000003</v>
      </c>
      <c r="BL148" s="17">
        <v>92.592206000000004</v>
      </c>
      <c r="BM148" s="17">
        <v>98.257270000000005</v>
      </c>
    </row>
    <row r="149" spans="1:65" x14ac:dyDescent="0.2">
      <c r="A149" s="14"/>
      <c r="B149" s="2" t="s">
        <v>25</v>
      </c>
      <c r="C149" s="21" t="s">
        <v>80</v>
      </c>
      <c r="D149" s="4">
        <v>44.234000000000002</v>
      </c>
      <c r="E149" s="4">
        <v>49.005000000000003</v>
      </c>
      <c r="F149" s="4">
        <v>47.524999999999999</v>
      </c>
      <c r="G149" s="4">
        <v>46.264000000000003</v>
      </c>
      <c r="H149" s="4">
        <v>51.302999999999997</v>
      </c>
      <c r="I149" s="4">
        <v>49.152999999999999</v>
      </c>
      <c r="J149" s="4">
        <v>39.774000000000001</v>
      </c>
      <c r="K149" s="4">
        <v>43.302999999999997</v>
      </c>
      <c r="L149" s="4">
        <v>41.720999999999997</v>
      </c>
      <c r="M149" s="4">
        <v>41.301000000000002</v>
      </c>
      <c r="N149" s="4">
        <v>44.670999999999999</v>
      </c>
      <c r="O149" s="4">
        <v>42.378</v>
      </c>
      <c r="P149" s="4">
        <v>3.6019999999999999</v>
      </c>
      <c r="Q149" s="17">
        <v>89.009800999999996</v>
      </c>
      <c r="R149" s="17">
        <v>90.228444999999994</v>
      </c>
      <c r="S149" s="4">
        <v>43.290999999999997</v>
      </c>
      <c r="T149" s="4">
        <v>48.155999999999999</v>
      </c>
      <c r="U149" s="4">
        <v>46.725999999999999</v>
      </c>
      <c r="V149" s="4">
        <v>46.264000000000003</v>
      </c>
      <c r="W149" s="4">
        <v>51.302999999999997</v>
      </c>
      <c r="X149" s="17">
        <v>49.152999999999999</v>
      </c>
      <c r="Y149" s="4">
        <v>39.558</v>
      </c>
      <c r="Z149" s="4">
        <v>42.87</v>
      </c>
      <c r="AA149" s="4">
        <v>41.334000000000003</v>
      </c>
      <c r="AC149" s="17">
        <v>88.686932999999996</v>
      </c>
      <c r="AD149" s="17">
        <v>89.992553000000001</v>
      </c>
      <c r="AE149" s="4">
        <v>43.625999999999998</v>
      </c>
      <c r="AF149" s="4">
        <v>50.442</v>
      </c>
      <c r="AG149" s="4">
        <v>49.578000000000003</v>
      </c>
      <c r="AH149" s="4">
        <v>46.264000000000003</v>
      </c>
      <c r="AI149" s="4">
        <v>51.302999999999997</v>
      </c>
      <c r="AJ149" s="4">
        <v>49.152999999999999</v>
      </c>
      <c r="AK149" s="4">
        <v>38.357999999999997</v>
      </c>
      <c r="AL149" s="4">
        <v>43.994</v>
      </c>
      <c r="AM149" s="4">
        <v>43.191000000000003</v>
      </c>
      <c r="AN149" s="17">
        <v>85.839125999999993</v>
      </c>
      <c r="AO149" s="17">
        <v>86.927119000000005</v>
      </c>
      <c r="AP149" s="4">
        <v>45.036000000000001</v>
      </c>
      <c r="AQ149" s="4">
        <v>50.036000000000001</v>
      </c>
      <c r="AR149" s="4">
        <v>47.994</v>
      </c>
      <c r="AS149" s="4">
        <v>46.264000000000003</v>
      </c>
      <c r="AT149" s="4">
        <v>51.302999999999997</v>
      </c>
      <c r="AU149" s="4">
        <v>49.152999999999999</v>
      </c>
      <c r="AV149" s="17">
        <f t="shared" si="4"/>
        <v>46.030749999999998</v>
      </c>
      <c r="AW149" s="4">
        <v>40.756</v>
      </c>
      <c r="AX149" s="4">
        <v>44.3</v>
      </c>
      <c r="AY149" s="4">
        <v>42.137</v>
      </c>
      <c r="AZ149" s="19">
        <v>90.140702000000005</v>
      </c>
      <c r="BA149" s="17">
        <v>91.648052000000007</v>
      </c>
      <c r="BB149" s="4">
        <v>46.588000000000001</v>
      </c>
      <c r="BC149" s="4">
        <v>55.432000000000002</v>
      </c>
      <c r="BD149" s="4">
        <v>53.944000000000003</v>
      </c>
      <c r="BE149" s="4">
        <v>46.264000000000003</v>
      </c>
      <c r="BF149" s="4">
        <v>51.302999999999997</v>
      </c>
      <c r="BG149" s="4">
        <v>49.152999999999999</v>
      </c>
      <c r="BH149" s="17">
        <f t="shared" si="5"/>
        <v>48.613000000000007</v>
      </c>
      <c r="BI149" s="4">
        <v>43.414999999999999</v>
      </c>
      <c r="BJ149" s="4">
        <v>49.927</v>
      </c>
      <c r="BK149" s="4">
        <v>48.271000000000001</v>
      </c>
      <c r="BL149" s="17">
        <v>92.415285999999995</v>
      </c>
      <c r="BM149" s="17">
        <v>93.333337</v>
      </c>
    </row>
    <row r="150" spans="1:65" x14ac:dyDescent="0.2">
      <c r="A150" s="14"/>
      <c r="B150" s="2" t="s">
        <v>26</v>
      </c>
      <c r="C150" s="21" t="s">
        <v>82</v>
      </c>
      <c r="D150" s="4">
        <v>45.386000000000003</v>
      </c>
      <c r="E150" s="4">
        <v>49.987000000000002</v>
      </c>
      <c r="F150" s="4">
        <v>48.756999999999998</v>
      </c>
      <c r="G150" s="4">
        <v>44.500999999999998</v>
      </c>
      <c r="H150" s="4">
        <v>51.755000000000003</v>
      </c>
      <c r="I150" s="4">
        <v>48.929000000000002</v>
      </c>
      <c r="J150" s="4">
        <v>41.292999999999999</v>
      </c>
      <c r="K150" s="4">
        <v>44.737000000000002</v>
      </c>
      <c r="L150" s="4">
        <v>43.69</v>
      </c>
      <c r="M150" s="4">
        <v>40.850999999999999</v>
      </c>
      <c r="N150" s="4">
        <v>49.866999999999997</v>
      </c>
      <c r="O150" s="4">
        <v>47.023000000000003</v>
      </c>
      <c r="P150" s="4">
        <v>3.5880000000000001</v>
      </c>
      <c r="Q150" s="17">
        <v>92.833252999999999</v>
      </c>
      <c r="R150" s="17">
        <v>93.898961</v>
      </c>
      <c r="S150" s="4">
        <v>44.593000000000004</v>
      </c>
      <c r="T150" s="4">
        <v>48.814</v>
      </c>
      <c r="U150" s="4">
        <v>47.701999999999998</v>
      </c>
      <c r="V150" s="4">
        <v>44.500999999999998</v>
      </c>
      <c r="W150" s="4">
        <v>51.755000000000003</v>
      </c>
      <c r="X150" s="17">
        <v>48.929000000000002</v>
      </c>
      <c r="Y150" s="4">
        <v>41.023000000000003</v>
      </c>
      <c r="Z150" s="4">
        <v>44.073999999999998</v>
      </c>
      <c r="AA150" s="4">
        <v>43.27</v>
      </c>
      <c r="AC150" s="17">
        <v>92.832933999999995</v>
      </c>
      <c r="AD150" s="17">
        <v>93.913794999999993</v>
      </c>
      <c r="AE150" s="4">
        <v>44.607999999999997</v>
      </c>
      <c r="AF150" s="4">
        <v>51.32</v>
      </c>
      <c r="AG150" s="4">
        <v>50.677999999999997</v>
      </c>
      <c r="AH150" s="4">
        <v>44.500999999999998</v>
      </c>
      <c r="AI150" s="4">
        <v>51.755000000000003</v>
      </c>
      <c r="AJ150" s="4">
        <v>48.929000000000002</v>
      </c>
      <c r="AK150" s="4">
        <v>39.488999999999997</v>
      </c>
      <c r="AL150" s="4">
        <v>45.392000000000003</v>
      </c>
      <c r="AM150" s="4">
        <v>45.33</v>
      </c>
      <c r="AN150" s="17">
        <v>89.191751999999994</v>
      </c>
      <c r="AO150" s="17">
        <v>90.453860000000006</v>
      </c>
      <c r="AP150" s="4">
        <v>45.034999999999997</v>
      </c>
      <c r="AQ150" s="4">
        <v>52.75</v>
      </c>
      <c r="AR150" s="4">
        <v>51.234000000000002</v>
      </c>
      <c r="AS150" s="4">
        <v>44.500999999999998</v>
      </c>
      <c r="AT150" s="4">
        <v>51.755000000000003</v>
      </c>
      <c r="AU150" s="4">
        <v>48.929000000000002</v>
      </c>
      <c r="AV150" s="17">
        <f t="shared" si="4"/>
        <v>46.774249999999995</v>
      </c>
      <c r="AW150" s="4">
        <v>41.317</v>
      </c>
      <c r="AX150" s="4">
        <v>48.604999999999997</v>
      </c>
      <c r="AY150" s="4">
        <v>47.415999999999997</v>
      </c>
      <c r="AZ150" s="19">
        <v>93.926789999999997</v>
      </c>
      <c r="BA150" s="17">
        <v>95.255324999999999</v>
      </c>
      <c r="BB150" s="4">
        <v>45.987000000000002</v>
      </c>
      <c r="BC150" s="4">
        <v>55.357999999999997</v>
      </c>
      <c r="BD150" s="4">
        <v>53.185000000000002</v>
      </c>
      <c r="BE150" s="4">
        <v>44.500999999999998</v>
      </c>
      <c r="BF150" s="4">
        <v>51.755000000000003</v>
      </c>
      <c r="BG150" s="4">
        <v>48.929000000000002</v>
      </c>
      <c r="BH150" s="17">
        <f t="shared" si="5"/>
        <v>48.058125000000004</v>
      </c>
      <c r="BI150" s="4">
        <v>42.548999999999999</v>
      </c>
      <c r="BJ150" s="4">
        <v>51.469000000000001</v>
      </c>
      <c r="BK150" s="4">
        <v>49.914999999999999</v>
      </c>
      <c r="BL150" s="17">
        <v>94.027517000000003</v>
      </c>
      <c r="BM150" s="17">
        <v>95.152978000000004</v>
      </c>
    </row>
    <row r="151" spans="1:65" x14ac:dyDescent="0.2">
      <c r="A151" s="14"/>
      <c r="B151" s="2" t="s">
        <v>27</v>
      </c>
      <c r="C151" s="21" t="s">
        <v>80</v>
      </c>
      <c r="D151" s="4">
        <v>47.256</v>
      </c>
      <c r="E151" s="4">
        <v>50.128</v>
      </c>
      <c r="F151" s="4">
        <v>48.862000000000002</v>
      </c>
      <c r="G151" s="4">
        <v>49.204000000000001</v>
      </c>
      <c r="H151" s="4">
        <v>56.575000000000003</v>
      </c>
      <c r="I151" s="4">
        <v>54.167000000000002</v>
      </c>
      <c r="J151" s="4">
        <v>43.631999999999998</v>
      </c>
      <c r="K151" s="4">
        <v>44.908000000000001</v>
      </c>
      <c r="L151" s="4">
        <v>43.856999999999999</v>
      </c>
      <c r="M151" s="4">
        <v>45.94</v>
      </c>
      <c r="N151" s="4">
        <v>55.034999999999997</v>
      </c>
      <c r="O151" s="4">
        <v>52.606000000000002</v>
      </c>
      <c r="P151" s="4">
        <v>3.613</v>
      </c>
      <c r="Q151" s="17">
        <v>94.771002999999993</v>
      </c>
      <c r="R151" s="17">
        <v>95.925858000000005</v>
      </c>
      <c r="S151" s="4">
        <v>45.692</v>
      </c>
      <c r="T151" s="4">
        <v>48.884999999999998</v>
      </c>
      <c r="U151" s="4">
        <v>47.746000000000002</v>
      </c>
      <c r="V151" s="4">
        <v>49.204000000000001</v>
      </c>
      <c r="W151" s="4">
        <v>56.575000000000003</v>
      </c>
      <c r="X151" s="17">
        <v>54.167000000000002</v>
      </c>
      <c r="Y151" s="4">
        <v>43.097999999999999</v>
      </c>
      <c r="Z151" s="4">
        <v>44.212000000000003</v>
      </c>
      <c r="AA151" s="4">
        <v>43.459000000000003</v>
      </c>
      <c r="AC151" s="17">
        <v>94.699354999999997</v>
      </c>
      <c r="AD151" s="17">
        <v>95.868222000000003</v>
      </c>
      <c r="AE151" s="4">
        <v>45.345999999999997</v>
      </c>
      <c r="AF151" s="4">
        <v>51.045000000000002</v>
      </c>
      <c r="AG151" s="4">
        <v>50.475999999999999</v>
      </c>
      <c r="AH151" s="4">
        <v>49.204000000000001</v>
      </c>
      <c r="AI151" s="4">
        <v>56.575000000000003</v>
      </c>
      <c r="AJ151" s="4">
        <v>54.167000000000002</v>
      </c>
      <c r="AK151" s="4">
        <v>39.756</v>
      </c>
      <c r="AL151" s="4">
        <v>44.790999999999997</v>
      </c>
      <c r="AM151" s="4">
        <v>44.484999999999999</v>
      </c>
      <c r="AN151" s="17">
        <v>89.106995999999995</v>
      </c>
      <c r="AO151" s="17">
        <v>90.618280999999996</v>
      </c>
      <c r="AP151" s="4">
        <v>48.338999999999999</v>
      </c>
      <c r="AQ151" s="4">
        <v>53.098999999999997</v>
      </c>
      <c r="AR151" s="4">
        <v>51.889000000000003</v>
      </c>
      <c r="AS151" s="4">
        <v>49.204000000000001</v>
      </c>
      <c r="AT151" s="4">
        <v>56.575000000000003</v>
      </c>
      <c r="AU151" s="4">
        <v>54.167000000000002</v>
      </c>
      <c r="AV151" s="17">
        <f t="shared" si="4"/>
        <v>49.377749999999999</v>
      </c>
      <c r="AW151" s="4">
        <v>45.625999999999998</v>
      </c>
      <c r="AX151" s="4">
        <v>49.158999999999999</v>
      </c>
      <c r="AY151" s="4">
        <v>48.462000000000003</v>
      </c>
      <c r="AZ151" s="19">
        <v>96.124531000000005</v>
      </c>
      <c r="BA151" s="17">
        <v>97.658580000000001</v>
      </c>
      <c r="BB151" s="4">
        <v>49.322000000000003</v>
      </c>
      <c r="BC151" s="4">
        <v>57.213999999999999</v>
      </c>
      <c r="BD151" s="4">
        <v>55.875</v>
      </c>
      <c r="BE151" s="4">
        <v>49.204000000000001</v>
      </c>
      <c r="BF151" s="4">
        <v>56.575000000000003</v>
      </c>
      <c r="BG151" s="4">
        <v>54.167000000000002</v>
      </c>
      <c r="BH151" s="17">
        <f t="shared" si="5"/>
        <v>51.127625000000002</v>
      </c>
      <c r="BI151" s="4">
        <v>45.854999999999997</v>
      </c>
      <c r="BJ151" s="4">
        <v>52.512</v>
      </c>
      <c r="BK151" s="4">
        <v>51.511000000000003</v>
      </c>
      <c r="BL151" s="17">
        <v>95.453813999999994</v>
      </c>
      <c r="BM151" s="17">
        <v>96.824892000000006</v>
      </c>
    </row>
    <row r="152" spans="1:65" x14ac:dyDescent="0.2">
      <c r="A152" s="14"/>
      <c r="B152" s="2" t="s">
        <v>28</v>
      </c>
      <c r="C152" s="21" t="s">
        <v>82</v>
      </c>
      <c r="D152" s="4">
        <v>43.256999999999998</v>
      </c>
      <c r="E152" s="4">
        <v>49.582999999999998</v>
      </c>
      <c r="F152" s="4">
        <v>48.261000000000003</v>
      </c>
      <c r="G152" s="4">
        <v>43.387999999999998</v>
      </c>
      <c r="H152" s="4">
        <v>48.066000000000003</v>
      </c>
      <c r="I152" s="4">
        <v>45.682000000000002</v>
      </c>
      <c r="J152" s="4">
        <v>38.945999999999998</v>
      </c>
      <c r="K152" s="4">
        <v>44.326999999999998</v>
      </c>
      <c r="L152" s="4">
        <v>43.09</v>
      </c>
      <c r="M152" s="4">
        <v>38.819000000000003</v>
      </c>
      <c r="N152" s="4">
        <v>44.758000000000003</v>
      </c>
      <c r="O152" s="4">
        <v>42.305999999999997</v>
      </c>
      <c r="P152" s="4">
        <v>3.6789999999999998</v>
      </c>
      <c r="Q152" s="17">
        <v>89.940072000000001</v>
      </c>
      <c r="R152" s="17">
        <v>91.033339999999995</v>
      </c>
      <c r="S152" s="4">
        <v>42.597999999999999</v>
      </c>
      <c r="T152" s="4">
        <v>48.59</v>
      </c>
      <c r="U152" s="4">
        <v>47.39</v>
      </c>
      <c r="V152" s="4">
        <v>43.387999999999998</v>
      </c>
      <c r="W152" s="4">
        <v>48.066000000000003</v>
      </c>
      <c r="X152" s="17">
        <v>45.682000000000002</v>
      </c>
      <c r="Y152" s="4">
        <v>38.655000000000001</v>
      </c>
      <c r="Z152" s="4">
        <v>43.709000000000003</v>
      </c>
      <c r="AA152" s="4">
        <v>42.601999999999997</v>
      </c>
      <c r="AC152" s="17">
        <v>89.812993000000006</v>
      </c>
      <c r="AD152" s="17">
        <v>90.949969999999993</v>
      </c>
      <c r="AE152" s="4">
        <v>43.097999999999999</v>
      </c>
      <c r="AF152" s="4">
        <v>50.737000000000002</v>
      </c>
      <c r="AG152" s="4">
        <v>49.311999999999998</v>
      </c>
      <c r="AH152" s="4">
        <v>43.387999999999998</v>
      </c>
      <c r="AI152" s="4">
        <v>48.066000000000003</v>
      </c>
      <c r="AJ152" s="4">
        <v>45.682000000000002</v>
      </c>
      <c r="AK152" s="4">
        <v>38.116999999999997</v>
      </c>
      <c r="AL152" s="4">
        <v>45.203000000000003</v>
      </c>
      <c r="AM152" s="4">
        <v>44.414000000000001</v>
      </c>
      <c r="AN152" s="17">
        <v>86.840636000000003</v>
      </c>
      <c r="AO152" s="17">
        <v>87.935644999999994</v>
      </c>
      <c r="AP152" s="4">
        <v>43.219000000000001</v>
      </c>
      <c r="AQ152" s="4">
        <v>50.686999999999998</v>
      </c>
      <c r="AR152" s="4">
        <v>48.167000000000002</v>
      </c>
      <c r="AS152" s="4">
        <v>43.387999999999998</v>
      </c>
      <c r="AT152" s="4">
        <v>48.066000000000003</v>
      </c>
      <c r="AU152" s="4">
        <v>45.682000000000002</v>
      </c>
      <c r="AV152" s="17">
        <f t="shared" si="4"/>
        <v>44.771000000000001</v>
      </c>
      <c r="AW152" s="4">
        <v>38.887999999999998</v>
      </c>
      <c r="AX152" s="4">
        <v>46.145000000000003</v>
      </c>
      <c r="AY152" s="4">
        <v>43.744999999999997</v>
      </c>
      <c r="AZ152" s="19">
        <v>90.827147999999994</v>
      </c>
      <c r="BA152" s="17">
        <v>92.143683999999993</v>
      </c>
      <c r="BB152" s="4">
        <v>44.439</v>
      </c>
      <c r="BC152" s="4">
        <v>52.292999999999999</v>
      </c>
      <c r="BD152" s="4">
        <v>49.524999999999999</v>
      </c>
      <c r="BE152" s="4">
        <v>43.387999999999998</v>
      </c>
      <c r="BF152" s="4">
        <v>48.066000000000003</v>
      </c>
      <c r="BG152" s="4">
        <v>45.682000000000002</v>
      </c>
      <c r="BH152" s="17">
        <f t="shared" si="5"/>
        <v>46.0565</v>
      </c>
      <c r="BI152" s="4">
        <v>40.680999999999997</v>
      </c>
      <c r="BJ152" s="4">
        <v>48.706000000000003</v>
      </c>
      <c r="BK152" s="4">
        <v>46.177</v>
      </c>
      <c r="BL152" s="17">
        <v>91.774664999999999</v>
      </c>
      <c r="BM152" s="17">
        <v>92.817966999999996</v>
      </c>
    </row>
    <row r="153" spans="1:65" x14ac:dyDescent="0.2">
      <c r="A153" s="14"/>
      <c r="B153" s="2" t="s">
        <v>29</v>
      </c>
      <c r="C153" s="21" t="s">
        <v>81</v>
      </c>
      <c r="D153" s="4">
        <v>40.344000000000001</v>
      </c>
      <c r="E153" s="4">
        <v>49.768000000000001</v>
      </c>
      <c r="F153" s="4">
        <v>48.52</v>
      </c>
      <c r="G153" s="4">
        <v>39.863</v>
      </c>
      <c r="H153" s="4">
        <v>56.563000000000002</v>
      </c>
      <c r="I153" s="4">
        <v>56.42</v>
      </c>
      <c r="J153" s="4">
        <v>38.923999999999999</v>
      </c>
      <c r="K153" s="4">
        <v>45.018999999999998</v>
      </c>
      <c r="L153" s="4">
        <v>43.744</v>
      </c>
      <c r="M153" s="4">
        <v>38.505000000000003</v>
      </c>
      <c r="N153" s="4">
        <v>54.905999999999999</v>
      </c>
      <c r="O153" s="4">
        <v>53.024999999999999</v>
      </c>
      <c r="P153" s="4">
        <v>3.6160000000000001</v>
      </c>
      <c r="Q153" s="17">
        <v>93.153836999999996</v>
      </c>
      <c r="R153" s="17">
        <v>97.847461999999993</v>
      </c>
      <c r="S153" s="4">
        <v>40.052999999999997</v>
      </c>
      <c r="T153" s="4">
        <v>48.566000000000003</v>
      </c>
      <c r="U153" s="4">
        <v>47.475999999999999</v>
      </c>
      <c r="V153" s="4">
        <v>39.863</v>
      </c>
      <c r="W153" s="4">
        <v>56.563000000000002</v>
      </c>
      <c r="X153" s="17">
        <v>56.42</v>
      </c>
      <c r="Y153" s="4">
        <v>38.564999999999998</v>
      </c>
      <c r="Z153" s="4">
        <v>44.216999999999999</v>
      </c>
      <c r="AA153" s="4">
        <v>43.314999999999998</v>
      </c>
      <c r="AC153" s="17">
        <v>92.898951999999994</v>
      </c>
      <c r="AD153" s="17">
        <v>97.792428999999998</v>
      </c>
      <c r="AE153" s="4">
        <v>40.142000000000003</v>
      </c>
      <c r="AF153" s="4">
        <v>50.170999999999999</v>
      </c>
      <c r="AG153" s="4">
        <v>49.552</v>
      </c>
      <c r="AH153" s="4">
        <v>39.863</v>
      </c>
      <c r="AI153" s="4">
        <v>56.563000000000002</v>
      </c>
      <c r="AJ153" s="4">
        <v>56.42</v>
      </c>
      <c r="AK153" s="4">
        <v>38.220999999999997</v>
      </c>
      <c r="AL153" s="4">
        <v>44.451000000000001</v>
      </c>
      <c r="AM153" s="4">
        <v>43.633000000000003</v>
      </c>
      <c r="AN153" s="17">
        <v>90.933783000000005</v>
      </c>
      <c r="AO153" s="17">
        <v>94.963014999999999</v>
      </c>
      <c r="AP153" s="4">
        <v>40.292999999999999</v>
      </c>
      <c r="AQ153" s="4">
        <v>52.040999999999997</v>
      </c>
      <c r="AR153" s="4">
        <v>50.923000000000002</v>
      </c>
      <c r="AS153" s="4">
        <v>39.863</v>
      </c>
      <c r="AT153" s="4">
        <v>56.563000000000002</v>
      </c>
      <c r="AU153" s="4">
        <v>56.42</v>
      </c>
      <c r="AV153" s="17">
        <f t="shared" si="4"/>
        <v>43.090249999999997</v>
      </c>
      <c r="AW153" s="4">
        <v>38.866999999999997</v>
      </c>
      <c r="AX153" s="4">
        <v>48.761000000000003</v>
      </c>
      <c r="AY153" s="4">
        <v>47.546999999999997</v>
      </c>
      <c r="AZ153" s="19">
        <v>93.497943000000006</v>
      </c>
      <c r="BA153" s="17">
        <v>99.161152999999999</v>
      </c>
      <c r="BB153" s="4">
        <v>40.44</v>
      </c>
      <c r="BC153" s="4">
        <v>54.959000000000003</v>
      </c>
      <c r="BD153" s="4">
        <v>54.289000000000001</v>
      </c>
      <c r="BE153" s="4">
        <v>39.863</v>
      </c>
      <c r="BF153" s="4">
        <v>56.563000000000002</v>
      </c>
      <c r="BG153" s="4">
        <v>56.42</v>
      </c>
      <c r="BH153" s="17">
        <f t="shared" si="5"/>
        <v>43.985999999999997</v>
      </c>
      <c r="BI153" s="4">
        <v>39.731000000000002</v>
      </c>
      <c r="BJ153" s="4">
        <v>51.487000000000002</v>
      </c>
      <c r="BK153" s="4">
        <v>49.976999999999997</v>
      </c>
      <c r="BL153" s="17">
        <v>94.228442000000001</v>
      </c>
      <c r="BM153" s="17">
        <v>99.662525000000002</v>
      </c>
    </row>
    <row r="154" spans="1:65" x14ac:dyDescent="0.2">
      <c r="A154" s="14"/>
      <c r="B154" s="2" t="s">
        <v>30</v>
      </c>
      <c r="C154" s="21" t="s">
        <v>83</v>
      </c>
      <c r="D154" s="4">
        <v>34.753999999999998</v>
      </c>
      <c r="E154" s="4">
        <v>48.493000000000002</v>
      </c>
      <c r="F154" s="4">
        <v>47.534999999999997</v>
      </c>
      <c r="G154" s="4">
        <v>34.106000000000002</v>
      </c>
      <c r="H154" s="4">
        <v>51.103999999999999</v>
      </c>
      <c r="I154" s="4">
        <v>50.938000000000002</v>
      </c>
      <c r="J154" s="4">
        <v>33.572000000000003</v>
      </c>
      <c r="K154" s="4">
        <v>44.697000000000003</v>
      </c>
      <c r="L154" s="4">
        <v>43.155000000000001</v>
      </c>
      <c r="M154" s="4">
        <v>32.798000000000002</v>
      </c>
      <c r="N154" s="4">
        <v>49.496000000000002</v>
      </c>
      <c r="O154" s="4">
        <v>47.491999999999997</v>
      </c>
      <c r="P154" s="4">
        <v>3.6269999999999998</v>
      </c>
      <c r="Q154" s="17">
        <v>88.463156999999995</v>
      </c>
      <c r="R154" s="17">
        <v>96.460153000000005</v>
      </c>
      <c r="S154" s="4">
        <v>34.881999999999998</v>
      </c>
      <c r="T154" s="4">
        <v>47.529000000000003</v>
      </c>
      <c r="U154" s="4">
        <v>46.683999999999997</v>
      </c>
      <c r="V154" s="4">
        <v>34.106000000000002</v>
      </c>
      <c r="W154" s="4">
        <v>51.103999999999999</v>
      </c>
      <c r="X154" s="17">
        <v>50.938000000000002</v>
      </c>
      <c r="Y154" s="4">
        <v>33.503999999999998</v>
      </c>
      <c r="Z154" s="4">
        <v>43.837000000000003</v>
      </c>
      <c r="AA154" s="4">
        <v>42.691000000000003</v>
      </c>
      <c r="AC154" s="17">
        <v>88.358233999999996</v>
      </c>
      <c r="AD154" s="17">
        <v>96.497381000000004</v>
      </c>
      <c r="AE154" s="4">
        <v>34.814</v>
      </c>
      <c r="AF154" s="4">
        <v>48.637999999999998</v>
      </c>
      <c r="AG154" s="4">
        <v>48.238</v>
      </c>
      <c r="AH154" s="4">
        <v>34.106000000000002</v>
      </c>
      <c r="AI154" s="4">
        <v>51.103999999999999</v>
      </c>
      <c r="AJ154" s="4">
        <v>50.938000000000002</v>
      </c>
      <c r="AK154" s="4">
        <v>33.908999999999999</v>
      </c>
      <c r="AL154" s="4">
        <v>44.177</v>
      </c>
      <c r="AM154" s="4">
        <v>42.981000000000002</v>
      </c>
      <c r="AN154" s="17">
        <v>89.076250999999999</v>
      </c>
      <c r="AO154" s="17">
        <v>96.970371999999998</v>
      </c>
      <c r="AP154" s="4">
        <v>34.298000000000002</v>
      </c>
      <c r="AQ154" s="4">
        <v>49.735999999999997</v>
      </c>
      <c r="AR154" s="4">
        <v>49.063000000000002</v>
      </c>
      <c r="AS154" s="4">
        <v>34.106000000000002</v>
      </c>
      <c r="AT154" s="4">
        <v>51.103999999999999</v>
      </c>
      <c r="AU154" s="4">
        <v>50.938000000000002</v>
      </c>
      <c r="AV154" s="17">
        <f t="shared" si="4"/>
        <v>38.073374999999999</v>
      </c>
      <c r="AW154" s="4">
        <v>32.959000000000003</v>
      </c>
      <c r="AX154" s="4">
        <v>47.307000000000002</v>
      </c>
      <c r="AY154" s="4">
        <v>45.591000000000001</v>
      </c>
      <c r="AZ154" s="19">
        <v>88.434603999999993</v>
      </c>
      <c r="BA154" s="17">
        <v>97.111559999999997</v>
      </c>
      <c r="BB154" s="4">
        <v>34.335999999999999</v>
      </c>
      <c r="BC154" s="4">
        <v>51.106000000000002</v>
      </c>
      <c r="BD154" s="4">
        <v>50.734999999999999</v>
      </c>
      <c r="BE154" s="4">
        <v>34.106000000000002</v>
      </c>
      <c r="BF154" s="4">
        <v>51.103999999999999</v>
      </c>
      <c r="BG154" s="4">
        <v>50.938000000000002</v>
      </c>
      <c r="BH154" s="17">
        <f t="shared" si="5"/>
        <v>38.482125000000003</v>
      </c>
      <c r="BI154" s="4">
        <v>33.301000000000002</v>
      </c>
      <c r="BJ154" s="4">
        <v>48.942999999999998</v>
      </c>
      <c r="BK154" s="4">
        <v>46.904000000000003</v>
      </c>
      <c r="BL154" s="17">
        <v>89.258442000000002</v>
      </c>
      <c r="BM154" s="17">
        <v>98.129344000000003</v>
      </c>
    </row>
    <row r="155" spans="1:65" x14ac:dyDescent="0.2">
      <c r="A155" s="14"/>
      <c r="B155" s="2" t="s">
        <v>31</v>
      </c>
      <c r="C155" s="21" t="s">
        <v>81</v>
      </c>
      <c r="D155" s="4">
        <v>41.56</v>
      </c>
      <c r="E155" s="4">
        <v>49.841999999999999</v>
      </c>
      <c r="F155" s="4">
        <v>48.723999999999997</v>
      </c>
      <c r="G155" s="4">
        <v>39.725999999999999</v>
      </c>
      <c r="H155" s="4">
        <v>58.64</v>
      </c>
      <c r="I155" s="4">
        <v>61.418999999999997</v>
      </c>
      <c r="J155" s="4">
        <v>36.304000000000002</v>
      </c>
      <c r="K155" s="4">
        <v>44.639000000000003</v>
      </c>
      <c r="L155" s="4">
        <v>43.709000000000003</v>
      </c>
      <c r="M155" s="4">
        <v>34.738999999999997</v>
      </c>
      <c r="N155" s="4">
        <v>56.389000000000003</v>
      </c>
      <c r="O155" s="4">
        <v>59.058</v>
      </c>
      <c r="P155" s="4">
        <v>3.6</v>
      </c>
      <c r="Q155" s="17">
        <v>89.078821000000005</v>
      </c>
      <c r="R155" s="17">
        <v>90.211223000000004</v>
      </c>
      <c r="S155" s="4">
        <v>41.005000000000003</v>
      </c>
      <c r="T155" s="4">
        <v>48.695999999999998</v>
      </c>
      <c r="U155" s="4">
        <v>47.636000000000003</v>
      </c>
      <c r="V155" s="4">
        <v>39.725999999999999</v>
      </c>
      <c r="W155" s="4">
        <v>58.64</v>
      </c>
      <c r="X155" s="17">
        <v>61.418999999999997</v>
      </c>
      <c r="Y155" s="4">
        <v>35.698</v>
      </c>
      <c r="Z155" s="4">
        <v>44.036999999999999</v>
      </c>
      <c r="AA155" s="4">
        <v>43.372</v>
      </c>
      <c r="AC155" s="17">
        <v>88.858998999999997</v>
      </c>
      <c r="AD155" s="17">
        <v>90.017673000000002</v>
      </c>
      <c r="AE155" s="4">
        <v>41.991999999999997</v>
      </c>
      <c r="AF155" s="4">
        <v>50.658000000000001</v>
      </c>
      <c r="AG155" s="4">
        <v>49.92</v>
      </c>
      <c r="AH155" s="4">
        <v>39.725999999999999</v>
      </c>
      <c r="AI155" s="4">
        <v>58.64</v>
      </c>
      <c r="AJ155" s="4">
        <v>61.418999999999997</v>
      </c>
      <c r="AK155" s="4">
        <v>36.878</v>
      </c>
      <c r="AL155" s="4">
        <v>44.31</v>
      </c>
      <c r="AM155" s="4">
        <v>43.71</v>
      </c>
      <c r="AN155" s="17">
        <v>87.918122999999994</v>
      </c>
      <c r="AO155" s="17">
        <v>88.949248999999995</v>
      </c>
      <c r="AP155" s="4">
        <v>40.127000000000002</v>
      </c>
      <c r="AQ155" s="4">
        <v>52.838000000000001</v>
      </c>
      <c r="AR155" s="4">
        <v>51.645000000000003</v>
      </c>
      <c r="AS155" s="4">
        <v>39.725999999999999</v>
      </c>
      <c r="AT155" s="4">
        <v>58.64</v>
      </c>
      <c r="AU155" s="4">
        <v>61.418999999999997</v>
      </c>
      <c r="AV155" s="17">
        <f t="shared" si="4"/>
        <v>43.155625000000001</v>
      </c>
      <c r="AW155" s="4">
        <v>35.021999999999998</v>
      </c>
      <c r="AX155" s="4">
        <v>48.914000000000001</v>
      </c>
      <c r="AY155" s="4">
        <v>48.332999999999998</v>
      </c>
      <c r="AZ155" s="19">
        <v>89.350702999999996</v>
      </c>
      <c r="BA155" s="17">
        <v>90.674189999999996</v>
      </c>
      <c r="BB155" s="4">
        <v>40.793999999999997</v>
      </c>
      <c r="BC155" s="4">
        <v>57.07</v>
      </c>
      <c r="BD155" s="4">
        <v>56.387</v>
      </c>
      <c r="BE155" s="4">
        <v>39.725999999999999</v>
      </c>
      <c r="BF155" s="4">
        <v>58.64</v>
      </c>
      <c r="BG155" s="4">
        <v>61.418999999999997</v>
      </c>
      <c r="BH155" s="17">
        <f t="shared" si="5"/>
        <v>44.777625</v>
      </c>
      <c r="BI155" s="4">
        <v>36.154000000000003</v>
      </c>
      <c r="BJ155" s="4">
        <v>52.326000000000001</v>
      </c>
      <c r="BK155" s="4">
        <v>51.618000000000002</v>
      </c>
      <c r="BL155" s="17">
        <v>90.249595999999997</v>
      </c>
      <c r="BM155" s="17">
        <v>91.424149</v>
      </c>
    </row>
    <row r="156" spans="1:65" x14ac:dyDescent="0.2">
      <c r="A156" s="14"/>
      <c r="B156" s="2" t="s">
        <v>32</v>
      </c>
      <c r="C156" s="21" t="s">
        <v>83</v>
      </c>
      <c r="D156" s="4">
        <v>34.331000000000003</v>
      </c>
      <c r="E156" s="4">
        <v>49.305999999999997</v>
      </c>
      <c r="F156" s="4">
        <v>48.460999999999999</v>
      </c>
      <c r="G156" s="4">
        <v>33.497999999999998</v>
      </c>
      <c r="H156" s="4">
        <v>52.45</v>
      </c>
      <c r="I156" s="4">
        <v>55.655999999999999</v>
      </c>
      <c r="J156" s="4">
        <v>28.465</v>
      </c>
      <c r="K156" s="4">
        <v>44.259</v>
      </c>
      <c r="L156" s="4">
        <v>43.494</v>
      </c>
      <c r="M156" s="4">
        <v>27.812999999999999</v>
      </c>
      <c r="N156" s="4">
        <v>49.567999999999998</v>
      </c>
      <c r="O156" s="4">
        <v>52.723999999999997</v>
      </c>
      <c r="P156" s="4">
        <v>3.605</v>
      </c>
      <c r="Q156" s="17">
        <v>75.142472999999995</v>
      </c>
      <c r="R156" s="17">
        <v>77.121772000000007</v>
      </c>
      <c r="S156" s="4">
        <v>34.131</v>
      </c>
      <c r="T156" s="4">
        <v>48.338999999999999</v>
      </c>
      <c r="U156" s="4">
        <v>47.438000000000002</v>
      </c>
      <c r="V156" s="4">
        <v>33.497999999999998</v>
      </c>
      <c r="W156" s="4">
        <v>52.45</v>
      </c>
      <c r="X156" s="17">
        <v>55.655999999999999</v>
      </c>
      <c r="Y156" s="4">
        <v>28.14</v>
      </c>
      <c r="Z156" s="4">
        <v>43.731000000000002</v>
      </c>
      <c r="AA156" s="4">
        <v>43.183</v>
      </c>
      <c r="AC156" s="17">
        <v>74.812673000000004</v>
      </c>
      <c r="AD156" s="17">
        <v>76.726669999999999</v>
      </c>
      <c r="AE156" s="4">
        <v>34.685000000000002</v>
      </c>
      <c r="AF156" s="4">
        <v>50.244</v>
      </c>
      <c r="AG156" s="4">
        <v>49.628</v>
      </c>
      <c r="AH156" s="4">
        <v>33.497999999999998</v>
      </c>
      <c r="AI156" s="4">
        <v>52.45</v>
      </c>
      <c r="AJ156" s="4">
        <v>55.655999999999999</v>
      </c>
      <c r="AK156" s="4">
        <v>29.047000000000001</v>
      </c>
      <c r="AL156" s="4">
        <v>44.279000000000003</v>
      </c>
      <c r="AM156" s="4">
        <v>43.601999999999997</v>
      </c>
      <c r="AN156" s="17">
        <v>76.281591000000006</v>
      </c>
      <c r="AO156" s="17">
        <v>77.974002999999996</v>
      </c>
      <c r="AP156" s="4">
        <v>33.631</v>
      </c>
      <c r="AQ156" s="4">
        <v>51.792000000000002</v>
      </c>
      <c r="AR156" s="4">
        <v>51.177</v>
      </c>
      <c r="AS156" s="4">
        <v>33.497999999999998</v>
      </c>
      <c r="AT156" s="4">
        <v>52.45</v>
      </c>
      <c r="AU156" s="4">
        <v>55.655999999999999</v>
      </c>
      <c r="AV156" s="17">
        <f t="shared" si="4"/>
        <v>38.094374999999999</v>
      </c>
      <c r="AW156" s="4">
        <v>27.896999999999998</v>
      </c>
      <c r="AX156" s="4">
        <v>48.005000000000003</v>
      </c>
      <c r="AY156" s="4">
        <v>47.841999999999999</v>
      </c>
      <c r="AZ156" s="19">
        <v>74.969012000000006</v>
      </c>
      <c r="BA156" s="17">
        <v>76.957689999999999</v>
      </c>
      <c r="BB156" s="4">
        <v>33.677999999999997</v>
      </c>
      <c r="BC156" s="4">
        <v>54.488</v>
      </c>
      <c r="BD156" s="4">
        <v>55.012999999999998</v>
      </c>
      <c r="BE156" s="4">
        <v>33.497999999999998</v>
      </c>
      <c r="BF156" s="4">
        <v>52.45</v>
      </c>
      <c r="BG156" s="4">
        <v>55.655999999999999</v>
      </c>
      <c r="BH156" s="17">
        <f t="shared" si="5"/>
        <v>38.946124999999995</v>
      </c>
      <c r="BI156" s="4">
        <v>28.073</v>
      </c>
      <c r="BJ156" s="4">
        <v>50.72</v>
      </c>
      <c r="BK156" s="4">
        <v>50.716000000000001</v>
      </c>
      <c r="BL156" s="17">
        <v>75.580230999999998</v>
      </c>
      <c r="BM156" s="17">
        <v>77.531013999999999</v>
      </c>
    </row>
    <row r="157" spans="1:65" x14ac:dyDescent="0.2">
      <c r="A157" s="14"/>
      <c r="B157" s="2" t="s">
        <v>33</v>
      </c>
      <c r="C157" s="21" t="s">
        <v>83</v>
      </c>
      <c r="D157" s="4">
        <v>39.64</v>
      </c>
      <c r="E157" s="4">
        <v>49.783000000000001</v>
      </c>
      <c r="F157" s="4">
        <v>48.771999999999998</v>
      </c>
      <c r="G157" s="4">
        <v>38.354999999999997</v>
      </c>
      <c r="H157" s="4">
        <v>55.21</v>
      </c>
      <c r="I157" s="4">
        <v>55.651000000000003</v>
      </c>
      <c r="J157" s="4">
        <v>34.768999999999998</v>
      </c>
      <c r="K157" s="4">
        <v>44.633000000000003</v>
      </c>
      <c r="L157" s="4">
        <v>43.761000000000003</v>
      </c>
      <c r="M157" s="4">
        <v>33.622</v>
      </c>
      <c r="N157" s="4">
        <v>52.906999999999996</v>
      </c>
      <c r="O157" s="4">
        <v>52.899000000000001</v>
      </c>
      <c r="P157" s="4">
        <v>3.6</v>
      </c>
      <c r="Q157" s="17">
        <v>87.431483</v>
      </c>
      <c r="R157" s="17">
        <v>88.872331000000003</v>
      </c>
      <c r="S157" s="4">
        <v>39.351999999999997</v>
      </c>
      <c r="T157" s="4">
        <v>48.67</v>
      </c>
      <c r="U157" s="4">
        <v>47.674999999999997</v>
      </c>
      <c r="V157" s="4">
        <v>38.354999999999997</v>
      </c>
      <c r="W157" s="4">
        <v>55.21</v>
      </c>
      <c r="X157" s="17">
        <v>55.651000000000003</v>
      </c>
      <c r="Y157" s="4">
        <v>34.338000000000001</v>
      </c>
      <c r="Z157" s="4">
        <v>44.03</v>
      </c>
      <c r="AA157" s="4">
        <v>43.387999999999998</v>
      </c>
      <c r="AC157" s="17">
        <v>87.332057000000006</v>
      </c>
      <c r="AD157" s="17">
        <v>88.775091000000003</v>
      </c>
      <c r="AE157" s="4">
        <v>40.066000000000003</v>
      </c>
      <c r="AF157" s="4">
        <v>50.753</v>
      </c>
      <c r="AG157" s="4">
        <v>50.061</v>
      </c>
      <c r="AH157" s="4">
        <v>38.354999999999997</v>
      </c>
      <c r="AI157" s="4">
        <v>55.21</v>
      </c>
      <c r="AJ157" s="4">
        <v>55.651000000000003</v>
      </c>
      <c r="AK157" s="4">
        <v>35.354999999999997</v>
      </c>
      <c r="AL157" s="4">
        <v>44.536000000000001</v>
      </c>
      <c r="AM157" s="4">
        <v>43.923999999999999</v>
      </c>
      <c r="AN157" s="17">
        <v>86.714074999999994</v>
      </c>
      <c r="AO157" s="17">
        <v>88.056735000000003</v>
      </c>
      <c r="AP157" s="4">
        <v>38.661000000000001</v>
      </c>
      <c r="AQ157" s="4">
        <v>52.689</v>
      </c>
      <c r="AR157" s="4">
        <v>51.609000000000002</v>
      </c>
      <c r="AS157" s="4">
        <v>38.354999999999997</v>
      </c>
      <c r="AT157" s="4">
        <v>55.21</v>
      </c>
      <c r="AU157" s="4">
        <v>55.651000000000003</v>
      </c>
      <c r="AV157" s="17">
        <f t="shared" si="4"/>
        <v>42.033000000000001</v>
      </c>
      <c r="AW157" s="4">
        <v>33.844000000000001</v>
      </c>
      <c r="AX157" s="4">
        <v>48.841000000000001</v>
      </c>
      <c r="AY157" s="4">
        <v>48.204999999999998</v>
      </c>
      <c r="AZ157" s="19">
        <v>87.847217999999998</v>
      </c>
      <c r="BA157" s="17">
        <v>89.425757000000004</v>
      </c>
      <c r="BB157" s="4">
        <v>39.055</v>
      </c>
      <c r="BC157" s="4">
        <v>56.421999999999997</v>
      </c>
      <c r="BD157" s="4">
        <v>55.761000000000003</v>
      </c>
      <c r="BE157" s="4">
        <v>38.354999999999997</v>
      </c>
      <c r="BF157" s="4">
        <v>55.21</v>
      </c>
      <c r="BG157" s="4">
        <v>55.651000000000003</v>
      </c>
      <c r="BH157" s="17">
        <f t="shared" si="5"/>
        <v>43.314124999999997</v>
      </c>
      <c r="BI157" s="4">
        <v>34.578000000000003</v>
      </c>
      <c r="BJ157" s="4">
        <v>51.993000000000002</v>
      </c>
      <c r="BK157" s="4">
        <v>51.109000000000002</v>
      </c>
      <c r="BL157" s="17">
        <v>88.573773000000003</v>
      </c>
      <c r="BM157" s="17">
        <v>90.057157000000004</v>
      </c>
    </row>
    <row r="158" spans="1:65" x14ac:dyDescent="0.2">
      <c r="A158" s="14"/>
      <c r="B158" s="2" t="s">
        <v>34</v>
      </c>
      <c r="C158" s="21" t="s">
        <v>83</v>
      </c>
      <c r="D158" s="4">
        <v>32.622</v>
      </c>
      <c r="E158" s="4">
        <v>48.982999999999997</v>
      </c>
      <c r="F158" s="4">
        <v>48.326999999999998</v>
      </c>
      <c r="G158" s="4">
        <v>32.107999999999997</v>
      </c>
      <c r="H158" s="4">
        <v>48.686</v>
      </c>
      <c r="I158" s="4">
        <v>49.133000000000003</v>
      </c>
      <c r="J158" s="4">
        <v>27.123999999999999</v>
      </c>
      <c r="K158" s="4">
        <v>44.103999999999999</v>
      </c>
      <c r="L158" s="4">
        <v>43.357999999999997</v>
      </c>
      <c r="M158" s="4">
        <v>26.692</v>
      </c>
      <c r="N158" s="4">
        <v>45.658999999999999</v>
      </c>
      <c r="O158" s="4">
        <v>45.78</v>
      </c>
      <c r="P158" s="4">
        <v>3.5880000000000001</v>
      </c>
      <c r="Q158" s="17">
        <v>71.362745000000004</v>
      </c>
      <c r="R158" s="17">
        <v>73.632862000000003</v>
      </c>
      <c r="S158" s="4">
        <v>32.570999999999998</v>
      </c>
      <c r="T158" s="4">
        <v>48.183</v>
      </c>
      <c r="U158" s="4">
        <v>47.365000000000002</v>
      </c>
      <c r="V158" s="4">
        <v>32.107999999999997</v>
      </c>
      <c r="W158" s="4">
        <v>48.686</v>
      </c>
      <c r="X158" s="17">
        <v>49.133000000000003</v>
      </c>
      <c r="Y158" s="4">
        <v>26.939</v>
      </c>
      <c r="Z158" s="4">
        <v>43.570999999999998</v>
      </c>
      <c r="AA158" s="4">
        <v>42.945999999999998</v>
      </c>
      <c r="AC158" s="17">
        <v>71.174723999999998</v>
      </c>
      <c r="AD158" s="17">
        <v>73.391683999999998</v>
      </c>
      <c r="AE158" s="4">
        <v>32.915999999999997</v>
      </c>
      <c r="AF158" s="4">
        <v>50.319000000000003</v>
      </c>
      <c r="AG158" s="4">
        <v>49.462000000000003</v>
      </c>
      <c r="AH158" s="4">
        <v>32.107999999999997</v>
      </c>
      <c r="AI158" s="4">
        <v>48.686</v>
      </c>
      <c r="AJ158" s="4">
        <v>49.133000000000003</v>
      </c>
      <c r="AK158" s="4">
        <v>27.574999999999999</v>
      </c>
      <c r="AL158" s="4">
        <v>44.914999999999999</v>
      </c>
      <c r="AM158" s="4">
        <v>43.801000000000002</v>
      </c>
      <c r="AN158" s="17">
        <v>72.369319000000004</v>
      </c>
      <c r="AO158" s="17">
        <v>74.46172</v>
      </c>
      <c r="AP158" s="4">
        <v>32.200000000000003</v>
      </c>
      <c r="AQ158" s="4">
        <v>50.779000000000003</v>
      </c>
      <c r="AR158" s="4">
        <v>50.075000000000003</v>
      </c>
      <c r="AS158" s="4">
        <v>32.107999999999997</v>
      </c>
      <c r="AT158" s="4">
        <v>48.686</v>
      </c>
      <c r="AU158" s="4">
        <v>49.133000000000003</v>
      </c>
      <c r="AV158" s="17">
        <f t="shared" si="4"/>
        <v>36.756750000000004</v>
      </c>
      <c r="AW158" s="4">
        <v>26.751000000000001</v>
      </c>
      <c r="AX158" s="4">
        <v>46.970999999999997</v>
      </c>
      <c r="AY158" s="4">
        <v>46.15</v>
      </c>
      <c r="AZ158" s="19">
        <v>71.368050999999994</v>
      </c>
      <c r="BA158" s="17">
        <v>73.648295000000005</v>
      </c>
      <c r="BB158" s="4">
        <v>32.24</v>
      </c>
      <c r="BC158" s="4">
        <v>52.561999999999998</v>
      </c>
      <c r="BD158" s="4">
        <v>52.09</v>
      </c>
      <c r="BE158" s="4">
        <v>32.107999999999997</v>
      </c>
      <c r="BF158" s="4">
        <v>48.686</v>
      </c>
      <c r="BG158" s="4">
        <v>49.133000000000003</v>
      </c>
      <c r="BH158" s="17">
        <f t="shared" si="5"/>
        <v>37.261499999999998</v>
      </c>
      <c r="BI158" s="4">
        <v>26.882000000000001</v>
      </c>
      <c r="BJ158" s="4">
        <v>49.228999999999999</v>
      </c>
      <c r="BK158" s="4">
        <v>48.156999999999996</v>
      </c>
      <c r="BL158" s="17">
        <v>71.864149999999995</v>
      </c>
      <c r="BM158" s="17">
        <v>74.118769999999998</v>
      </c>
    </row>
    <row r="159" spans="1:65" x14ac:dyDescent="0.2">
      <c r="A159" s="13" t="s">
        <v>44</v>
      </c>
      <c r="B159" s="2" t="s">
        <v>9</v>
      </c>
      <c r="C159" s="21" t="s">
        <v>79</v>
      </c>
      <c r="D159" s="4">
        <v>46.347999999999999</v>
      </c>
      <c r="E159" s="4">
        <v>50.667000000000002</v>
      </c>
      <c r="F159" s="4">
        <v>51.133000000000003</v>
      </c>
      <c r="G159" s="4">
        <v>49.488999999999997</v>
      </c>
      <c r="H159" s="4">
        <v>61.784999999999997</v>
      </c>
      <c r="I159" s="4">
        <v>63.198999999999998</v>
      </c>
      <c r="J159" s="4">
        <v>42.368000000000002</v>
      </c>
      <c r="K159" s="4">
        <v>45.753999999999998</v>
      </c>
      <c r="L159" s="4">
        <v>45.814</v>
      </c>
      <c r="M159" s="4">
        <v>45.128</v>
      </c>
      <c r="N159" s="4">
        <v>58.61</v>
      </c>
      <c r="O159" s="4">
        <v>59.731000000000002</v>
      </c>
      <c r="P159" s="4">
        <v>3.6619999999999999</v>
      </c>
      <c r="Q159" s="17">
        <v>90.880564000000007</v>
      </c>
      <c r="R159" s="17">
        <v>91.708370000000002</v>
      </c>
      <c r="S159" s="4">
        <v>45.304000000000002</v>
      </c>
      <c r="T159" s="4">
        <v>49.692</v>
      </c>
      <c r="U159" s="4">
        <v>49.994999999999997</v>
      </c>
      <c r="V159" s="4">
        <v>49.488999999999997</v>
      </c>
      <c r="W159" s="4">
        <v>61.784999999999997</v>
      </c>
      <c r="X159" s="17">
        <v>63.198999999999998</v>
      </c>
      <c r="Y159" s="4">
        <v>41.902000000000001</v>
      </c>
      <c r="Z159" s="4">
        <v>45.195</v>
      </c>
      <c r="AA159" s="4">
        <v>44.973999999999997</v>
      </c>
      <c r="AC159" s="17">
        <v>90.574689000000006</v>
      </c>
      <c r="AD159" s="17">
        <v>91.437548000000007</v>
      </c>
      <c r="AE159" s="4">
        <v>43.941000000000003</v>
      </c>
      <c r="AF159" s="4">
        <v>50.256</v>
      </c>
      <c r="AG159" s="4">
        <v>50.140999999999998</v>
      </c>
      <c r="AH159" s="4">
        <v>49.488999999999997</v>
      </c>
      <c r="AI159" s="4">
        <v>61.784999999999997</v>
      </c>
      <c r="AJ159" s="4">
        <v>63.198999999999998</v>
      </c>
      <c r="AK159" s="4">
        <v>38.046999999999997</v>
      </c>
      <c r="AL159" s="4">
        <v>43.738999999999997</v>
      </c>
      <c r="AM159" s="4">
        <v>43.365000000000002</v>
      </c>
      <c r="AN159" s="17">
        <v>82.443439999999995</v>
      </c>
      <c r="AO159" s="17">
        <v>83.582831999999996</v>
      </c>
      <c r="AP159" s="4">
        <v>47.487000000000002</v>
      </c>
      <c r="AQ159" s="4">
        <v>53.161000000000001</v>
      </c>
      <c r="AR159" s="4">
        <v>53.715000000000003</v>
      </c>
      <c r="AS159" s="4">
        <v>49.488999999999997</v>
      </c>
      <c r="AT159" s="4">
        <v>61.784999999999997</v>
      </c>
      <c r="AU159" s="4">
        <v>63.198999999999998</v>
      </c>
      <c r="AV159" s="17">
        <f t="shared" si="4"/>
        <v>48.97475</v>
      </c>
      <c r="AW159" s="4">
        <v>44.093000000000004</v>
      </c>
      <c r="AX159" s="4">
        <v>49.337000000000003</v>
      </c>
      <c r="AY159" s="4">
        <v>49.417999999999999</v>
      </c>
      <c r="AZ159" s="19">
        <v>92.404543000000004</v>
      </c>
      <c r="BA159" s="17">
        <v>93.458105000000003</v>
      </c>
      <c r="BB159" s="4">
        <v>48.723999999999997</v>
      </c>
      <c r="BC159" s="4">
        <v>58.216000000000001</v>
      </c>
      <c r="BD159" s="4">
        <v>58.01</v>
      </c>
      <c r="BE159" s="4">
        <v>49.488999999999997</v>
      </c>
      <c r="BF159" s="4">
        <v>61.784999999999997</v>
      </c>
      <c r="BG159" s="4">
        <v>63.198999999999998</v>
      </c>
      <c r="BH159" s="17">
        <f t="shared" si="5"/>
        <v>51.071249999999999</v>
      </c>
      <c r="BI159" s="4">
        <v>45.691000000000003</v>
      </c>
      <c r="BJ159" s="4">
        <v>53.905000000000001</v>
      </c>
      <c r="BK159" s="4">
        <v>52.982999999999997</v>
      </c>
      <c r="BL159" s="17">
        <v>93.021322999999995</v>
      </c>
      <c r="BM159" s="17">
        <v>93.693071000000003</v>
      </c>
    </row>
    <row r="160" spans="1:65" x14ac:dyDescent="0.2">
      <c r="A160" s="14"/>
      <c r="B160" s="2" t="s">
        <v>10</v>
      </c>
      <c r="C160" s="21" t="s">
        <v>82</v>
      </c>
      <c r="D160" s="4">
        <v>45.07</v>
      </c>
      <c r="E160" s="4">
        <v>50.912999999999997</v>
      </c>
      <c r="F160" s="4">
        <v>51.279000000000003</v>
      </c>
      <c r="G160" s="4">
        <v>44.968000000000004</v>
      </c>
      <c r="H160" s="4">
        <v>58.606999999999999</v>
      </c>
      <c r="I160" s="4">
        <v>60.29</v>
      </c>
      <c r="J160" s="4">
        <v>39.972000000000001</v>
      </c>
      <c r="K160" s="4">
        <v>46.012999999999998</v>
      </c>
      <c r="L160" s="4">
        <v>46.024999999999999</v>
      </c>
      <c r="M160" s="4">
        <v>39.421999999999997</v>
      </c>
      <c r="N160" s="4">
        <v>55.137999999999998</v>
      </c>
      <c r="O160" s="4">
        <v>56.841000000000001</v>
      </c>
      <c r="P160" s="4">
        <v>3.7170000000000001</v>
      </c>
      <c r="Q160" s="17">
        <v>89.991910000000004</v>
      </c>
      <c r="R160" s="17">
        <v>92.461737999999997</v>
      </c>
      <c r="S160" s="4">
        <v>44.369</v>
      </c>
      <c r="T160" s="4">
        <v>49.866999999999997</v>
      </c>
      <c r="U160" s="4">
        <v>50.119</v>
      </c>
      <c r="V160" s="4">
        <v>44.968000000000004</v>
      </c>
      <c r="W160" s="4">
        <v>58.606999999999999</v>
      </c>
      <c r="X160" s="17">
        <v>60.29</v>
      </c>
      <c r="Y160" s="4">
        <v>39.491999999999997</v>
      </c>
      <c r="Z160" s="4">
        <v>45.345999999999997</v>
      </c>
      <c r="AA160" s="4">
        <v>45.125999999999998</v>
      </c>
      <c r="AC160" s="17">
        <v>89.863348000000002</v>
      </c>
      <c r="AD160" s="17">
        <v>92.443389999999994</v>
      </c>
      <c r="AE160" s="4">
        <v>44.277000000000001</v>
      </c>
      <c r="AF160" s="4">
        <v>50.545000000000002</v>
      </c>
      <c r="AG160" s="4">
        <v>50.332000000000001</v>
      </c>
      <c r="AH160" s="4">
        <v>44.968000000000004</v>
      </c>
      <c r="AI160" s="4">
        <v>58.606999999999999</v>
      </c>
      <c r="AJ160" s="4">
        <v>60.29</v>
      </c>
      <c r="AK160" s="4">
        <v>38.418999999999997</v>
      </c>
      <c r="AL160" s="4">
        <v>44.033000000000001</v>
      </c>
      <c r="AM160" s="4">
        <v>43.56</v>
      </c>
      <c r="AN160" s="17">
        <v>85.579445000000007</v>
      </c>
      <c r="AO160" s="17">
        <v>87.953864999999993</v>
      </c>
      <c r="AP160" s="4">
        <v>44.737000000000002</v>
      </c>
      <c r="AQ160" s="4">
        <v>53.298000000000002</v>
      </c>
      <c r="AR160" s="4">
        <v>53.802999999999997</v>
      </c>
      <c r="AS160" s="4">
        <v>44.968000000000004</v>
      </c>
      <c r="AT160" s="4">
        <v>58.606999999999999</v>
      </c>
      <c r="AU160" s="4">
        <v>60.29</v>
      </c>
      <c r="AV160" s="17">
        <f t="shared" si="4"/>
        <v>46.940375000000003</v>
      </c>
      <c r="AW160" s="4">
        <v>39.533000000000001</v>
      </c>
      <c r="AX160" s="4">
        <v>49.448999999999998</v>
      </c>
      <c r="AY160" s="4">
        <v>49.524000000000001</v>
      </c>
      <c r="AZ160" s="19">
        <v>90.708330000000004</v>
      </c>
      <c r="BA160" s="17">
        <v>93.813467000000003</v>
      </c>
      <c r="BB160" s="4">
        <v>46.646999999999998</v>
      </c>
      <c r="BC160" s="4">
        <v>58.415999999999997</v>
      </c>
      <c r="BD160" s="4">
        <v>58.110999999999997</v>
      </c>
      <c r="BE160" s="4">
        <v>44.968000000000004</v>
      </c>
      <c r="BF160" s="4">
        <v>58.606999999999999</v>
      </c>
      <c r="BG160" s="4">
        <v>60.29</v>
      </c>
      <c r="BH160" s="17">
        <f t="shared" si="5"/>
        <v>49.551124999999999</v>
      </c>
      <c r="BI160" s="4">
        <v>42.173000000000002</v>
      </c>
      <c r="BJ160" s="4">
        <v>53.991</v>
      </c>
      <c r="BK160" s="4">
        <v>53.073999999999998</v>
      </c>
      <c r="BL160" s="17">
        <v>92.788691</v>
      </c>
      <c r="BM160" s="17">
        <v>95.410749999999993</v>
      </c>
    </row>
    <row r="161" spans="1:65" x14ac:dyDescent="0.2">
      <c r="A161" s="14"/>
      <c r="B161" s="2" t="s">
        <v>11</v>
      </c>
      <c r="C161" s="21" t="s">
        <v>82</v>
      </c>
      <c r="D161" s="4">
        <v>44.677999999999997</v>
      </c>
      <c r="E161" s="4">
        <v>50.783999999999999</v>
      </c>
      <c r="F161" s="4">
        <v>51.207999999999998</v>
      </c>
      <c r="G161" s="4">
        <v>43.924999999999997</v>
      </c>
      <c r="H161" s="4">
        <v>57.953000000000003</v>
      </c>
      <c r="I161" s="4">
        <v>59.654000000000003</v>
      </c>
      <c r="J161" s="4">
        <v>39.466000000000001</v>
      </c>
      <c r="K161" s="4">
        <v>45.81</v>
      </c>
      <c r="L161" s="4">
        <v>45.871000000000002</v>
      </c>
      <c r="M161" s="4">
        <v>38.584000000000003</v>
      </c>
      <c r="N161" s="4">
        <v>54.741</v>
      </c>
      <c r="O161" s="4">
        <v>56.499000000000002</v>
      </c>
      <c r="P161" s="4">
        <v>3.6669999999999998</v>
      </c>
      <c r="Q161" s="17">
        <v>88.375049000000004</v>
      </c>
      <c r="R161" s="17">
        <v>89.835183999999998</v>
      </c>
      <c r="S161" s="4">
        <v>44.116999999999997</v>
      </c>
      <c r="T161" s="4">
        <v>49.789000000000001</v>
      </c>
      <c r="U161" s="4">
        <v>50.061</v>
      </c>
      <c r="V161" s="4">
        <v>43.924999999999997</v>
      </c>
      <c r="W161" s="4">
        <v>57.953000000000003</v>
      </c>
      <c r="X161" s="17">
        <v>59.654000000000003</v>
      </c>
      <c r="Y161" s="4">
        <v>39.078000000000003</v>
      </c>
      <c r="Z161" s="4">
        <v>45.222999999999999</v>
      </c>
      <c r="AA161" s="4">
        <v>45.015999999999998</v>
      </c>
      <c r="AC161" s="17">
        <v>88.333871000000002</v>
      </c>
      <c r="AD161" s="17">
        <v>89.845984999999999</v>
      </c>
      <c r="AE161" s="4">
        <v>44.1</v>
      </c>
      <c r="AF161" s="4">
        <v>50.491</v>
      </c>
      <c r="AG161" s="4">
        <v>50.280999999999999</v>
      </c>
      <c r="AH161" s="4">
        <v>43.924999999999997</v>
      </c>
      <c r="AI161" s="4">
        <v>57.953000000000003</v>
      </c>
      <c r="AJ161" s="4">
        <v>59.654000000000003</v>
      </c>
      <c r="AK161" s="4">
        <v>38.264000000000003</v>
      </c>
      <c r="AL161" s="4">
        <v>43.963000000000001</v>
      </c>
      <c r="AM161" s="4">
        <v>43.503999999999998</v>
      </c>
      <c r="AN161" s="17">
        <v>84.555752999999996</v>
      </c>
      <c r="AO161" s="17">
        <v>86.070812000000004</v>
      </c>
      <c r="AP161" s="4">
        <v>44.045999999999999</v>
      </c>
      <c r="AQ161" s="4">
        <v>53.283999999999999</v>
      </c>
      <c r="AR161" s="4">
        <v>53.811</v>
      </c>
      <c r="AS161" s="4">
        <v>43.924999999999997</v>
      </c>
      <c r="AT161" s="4">
        <v>57.953000000000003</v>
      </c>
      <c r="AU161" s="4">
        <v>59.654000000000003</v>
      </c>
      <c r="AV161" s="17">
        <f t="shared" si="4"/>
        <v>46.421374999999998</v>
      </c>
      <c r="AW161" s="4">
        <v>38.837000000000003</v>
      </c>
      <c r="AX161" s="4">
        <v>49.356000000000002</v>
      </c>
      <c r="AY161" s="4">
        <v>49.478000000000002</v>
      </c>
      <c r="AZ161" s="19">
        <v>89.352051000000003</v>
      </c>
      <c r="BA161" s="17">
        <v>91.168651999999994</v>
      </c>
      <c r="BB161" s="4">
        <v>45.514000000000003</v>
      </c>
      <c r="BC161" s="4">
        <v>58.220999999999997</v>
      </c>
      <c r="BD161" s="4">
        <v>57.991999999999997</v>
      </c>
      <c r="BE161" s="4">
        <v>43.924999999999997</v>
      </c>
      <c r="BF161" s="4">
        <v>57.953000000000003</v>
      </c>
      <c r="BG161" s="4">
        <v>59.654000000000003</v>
      </c>
      <c r="BH161" s="17">
        <f t="shared" si="5"/>
        <v>48.662125000000003</v>
      </c>
      <c r="BI161" s="4">
        <v>40.847000000000001</v>
      </c>
      <c r="BJ161" s="4">
        <v>53.741</v>
      </c>
      <c r="BK161" s="4">
        <v>52.957000000000001</v>
      </c>
      <c r="BL161" s="17">
        <v>90.957426999999996</v>
      </c>
      <c r="BM161" s="17">
        <v>92.368779000000004</v>
      </c>
    </row>
    <row r="162" spans="1:65" x14ac:dyDescent="0.2">
      <c r="A162" s="14"/>
      <c r="B162" s="2" t="s">
        <v>12</v>
      </c>
      <c r="C162" s="21" t="s">
        <v>82</v>
      </c>
      <c r="D162" s="4">
        <v>45.701999999999998</v>
      </c>
      <c r="E162" s="4">
        <v>50.912999999999997</v>
      </c>
      <c r="F162" s="4">
        <v>51.289000000000001</v>
      </c>
      <c r="G162" s="4">
        <v>44.984999999999999</v>
      </c>
      <c r="H162" s="4">
        <v>59.067999999999998</v>
      </c>
      <c r="I162" s="4">
        <v>60.712000000000003</v>
      </c>
      <c r="J162" s="4">
        <v>40.631</v>
      </c>
      <c r="K162" s="4">
        <v>45.941000000000003</v>
      </c>
      <c r="L162" s="4">
        <v>45.963999999999999</v>
      </c>
      <c r="M162" s="4">
        <v>39.749000000000002</v>
      </c>
      <c r="N162" s="4">
        <v>56.256</v>
      </c>
      <c r="O162" s="4">
        <v>58.000999999999998</v>
      </c>
      <c r="P162" s="4">
        <v>3.7189999999999999</v>
      </c>
      <c r="Q162" s="17">
        <v>90.611386999999993</v>
      </c>
      <c r="R162" s="17">
        <v>92.002251000000001</v>
      </c>
      <c r="S162" s="4">
        <v>44.991999999999997</v>
      </c>
      <c r="T162" s="4">
        <v>49.881</v>
      </c>
      <c r="U162" s="4">
        <v>50.122</v>
      </c>
      <c r="V162" s="4">
        <v>44.984999999999999</v>
      </c>
      <c r="W162" s="4">
        <v>59.067999999999998</v>
      </c>
      <c r="X162" s="17">
        <v>60.712000000000003</v>
      </c>
      <c r="Y162" s="4">
        <v>40.161999999999999</v>
      </c>
      <c r="Z162" s="4">
        <v>45.323</v>
      </c>
      <c r="AA162" s="4">
        <v>45.087000000000003</v>
      </c>
      <c r="AC162" s="17">
        <v>90.644368</v>
      </c>
      <c r="AD162" s="17">
        <v>92.064842999999996</v>
      </c>
      <c r="AE162" s="4">
        <v>44.677</v>
      </c>
      <c r="AF162" s="4">
        <v>50.567</v>
      </c>
      <c r="AG162" s="4">
        <v>50.334000000000003</v>
      </c>
      <c r="AH162" s="4">
        <v>44.984999999999999</v>
      </c>
      <c r="AI162" s="4">
        <v>59.067999999999998</v>
      </c>
      <c r="AJ162" s="4">
        <v>60.712000000000003</v>
      </c>
      <c r="AK162" s="4">
        <v>38.683999999999997</v>
      </c>
      <c r="AL162" s="4">
        <v>44.002000000000002</v>
      </c>
      <c r="AM162" s="4">
        <v>43.534999999999997</v>
      </c>
      <c r="AN162" s="17">
        <v>85.601074999999994</v>
      </c>
      <c r="AO162" s="17">
        <v>87.239994999999993</v>
      </c>
      <c r="AP162" s="4">
        <v>45.128</v>
      </c>
      <c r="AQ162" s="4">
        <v>53.488</v>
      </c>
      <c r="AR162" s="4">
        <v>53.941000000000003</v>
      </c>
      <c r="AS162" s="4">
        <v>44.984999999999999</v>
      </c>
      <c r="AT162" s="4">
        <v>59.067999999999998</v>
      </c>
      <c r="AU162" s="4">
        <v>60.712000000000003</v>
      </c>
      <c r="AV162" s="17">
        <f t="shared" si="4"/>
        <v>47.274625</v>
      </c>
      <c r="AW162" s="4">
        <v>40.040999999999997</v>
      </c>
      <c r="AX162" s="4">
        <v>49.615000000000002</v>
      </c>
      <c r="AY162" s="4">
        <v>49.634999999999998</v>
      </c>
      <c r="AZ162" s="19">
        <v>91.769492999999997</v>
      </c>
      <c r="BA162" s="17">
        <v>93.515495999999999</v>
      </c>
      <c r="BB162" s="4">
        <v>46.762999999999998</v>
      </c>
      <c r="BC162" s="4">
        <v>58.689</v>
      </c>
      <c r="BD162" s="4">
        <v>58.277999999999999</v>
      </c>
      <c r="BE162" s="4">
        <v>44.984999999999999</v>
      </c>
      <c r="BF162" s="4">
        <v>59.067999999999998</v>
      </c>
      <c r="BG162" s="4">
        <v>60.712000000000003</v>
      </c>
      <c r="BH162" s="17">
        <f t="shared" si="5"/>
        <v>49.693125000000002</v>
      </c>
      <c r="BI162" s="4">
        <v>42.164000000000001</v>
      </c>
      <c r="BJ162" s="4">
        <v>54.05</v>
      </c>
      <c r="BK162" s="4">
        <v>53.156999999999996</v>
      </c>
      <c r="BL162" s="17">
        <v>92.683982999999998</v>
      </c>
      <c r="BM162" s="17">
        <v>94.109661000000003</v>
      </c>
    </row>
    <row r="163" spans="1:65" x14ac:dyDescent="0.2">
      <c r="A163" s="14"/>
      <c r="B163" s="2" t="s">
        <v>13</v>
      </c>
      <c r="C163" s="21" t="s">
        <v>81</v>
      </c>
      <c r="D163" s="4">
        <v>46.706000000000003</v>
      </c>
      <c r="E163" s="4">
        <v>50.973999999999997</v>
      </c>
      <c r="F163" s="4">
        <v>51.328000000000003</v>
      </c>
      <c r="G163" s="4">
        <v>47.317</v>
      </c>
      <c r="H163" s="4">
        <v>60.652000000000001</v>
      </c>
      <c r="I163" s="4">
        <v>62.231999999999999</v>
      </c>
      <c r="J163" s="4">
        <v>41.905999999999999</v>
      </c>
      <c r="K163" s="4">
        <v>46.033999999999999</v>
      </c>
      <c r="L163" s="4">
        <v>46.033999999999999</v>
      </c>
      <c r="M163" s="4">
        <v>41.81</v>
      </c>
      <c r="N163" s="4">
        <v>57.844000000000001</v>
      </c>
      <c r="O163" s="4">
        <v>59.491</v>
      </c>
      <c r="P163" s="4">
        <v>3.6339999999999999</v>
      </c>
      <c r="Q163" s="17">
        <v>92.340125999999998</v>
      </c>
      <c r="R163" s="17">
        <v>93.946395999999993</v>
      </c>
      <c r="S163" s="4">
        <v>45.694000000000003</v>
      </c>
      <c r="T163" s="4">
        <v>49.917999999999999</v>
      </c>
      <c r="U163" s="4">
        <v>50.15</v>
      </c>
      <c r="V163" s="4">
        <v>47.317</v>
      </c>
      <c r="W163" s="4">
        <v>60.652000000000001</v>
      </c>
      <c r="X163" s="17">
        <v>62.231999999999999</v>
      </c>
      <c r="Y163" s="4">
        <v>41.298999999999999</v>
      </c>
      <c r="Z163" s="4">
        <v>45.386000000000003</v>
      </c>
      <c r="AA163" s="4">
        <v>45.137999999999998</v>
      </c>
      <c r="AC163" s="17">
        <v>92.283181999999996</v>
      </c>
      <c r="AD163" s="17">
        <v>93.908734999999993</v>
      </c>
      <c r="AE163" s="4">
        <v>44.768999999999998</v>
      </c>
      <c r="AF163" s="4">
        <v>50.566000000000003</v>
      </c>
      <c r="AG163" s="4">
        <v>50.341999999999999</v>
      </c>
      <c r="AH163" s="4">
        <v>47.317</v>
      </c>
      <c r="AI163" s="4">
        <v>60.652000000000001</v>
      </c>
      <c r="AJ163" s="4">
        <v>62.231999999999999</v>
      </c>
      <c r="AK163" s="4">
        <v>38.603000000000002</v>
      </c>
      <c r="AL163" s="4">
        <v>43.994</v>
      </c>
      <c r="AM163" s="4">
        <v>43.537999999999997</v>
      </c>
      <c r="AN163" s="17">
        <v>85.442728000000002</v>
      </c>
      <c r="AO163" s="17">
        <v>87.351229000000004</v>
      </c>
      <c r="AP163" s="4">
        <v>46.691000000000003</v>
      </c>
      <c r="AQ163" s="4">
        <v>53.53</v>
      </c>
      <c r="AR163" s="4">
        <v>53.962000000000003</v>
      </c>
      <c r="AS163" s="4">
        <v>47.317</v>
      </c>
      <c r="AT163" s="4">
        <v>60.652000000000001</v>
      </c>
      <c r="AU163" s="4">
        <v>62.231999999999999</v>
      </c>
      <c r="AV163" s="17">
        <f t="shared" si="4"/>
        <v>48.454750000000004</v>
      </c>
      <c r="AW163" s="4">
        <v>41.832999999999998</v>
      </c>
      <c r="AX163" s="4">
        <v>49.701999999999998</v>
      </c>
      <c r="AY163" s="4">
        <v>49.682000000000002</v>
      </c>
      <c r="AZ163" s="19">
        <v>93.510786999999993</v>
      </c>
      <c r="BA163" s="17">
        <v>95.578198</v>
      </c>
      <c r="BB163" s="4">
        <v>48.625</v>
      </c>
      <c r="BC163" s="4">
        <v>58.866999999999997</v>
      </c>
      <c r="BD163" s="4">
        <v>58.387999999999998</v>
      </c>
      <c r="BE163" s="4">
        <v>47.317</v>
      </c>
      <c r="BF163" s="4">
        <v>60.652000000000001</v>
      </c>
      <c r="BG163" s="4">
        <v>62.231999999999999</v>
      </c>
      <c r="BH163" s="17">
        <f t="shared" si="5"/>
        <v>51.125624999999999</v>
      </c>
      <c r="BI163" s="4">
        <v>44.037999999999997</v>
      </c>
      <c r="BJ163" s="4">
        <v>54.204000000000001</v>
      </c>
      <c r="BK163" s="4">
        <v>53.232999999999997</v>
      </c>
      <c r="BL163" s="17">
        <v>94.029544000000001</v>
      </c>
      <c r="BM163" s="17">
        <v>95.772571999999997</v>
      </c>
    </row>
    <row r="164" spans="1:65" x14ac:dyDescent="0.2">
      <c r="A164" s="14"/>
      <c r="B164" s="2" t="s">
        <v>14</v>
      </c>
      <c r="C164" s="21" t="s">
        <v>80</v>
      </c>
      <c r="D164" s="4">
        <v>41.012</v>
      </c>
      <c r="E164" s="4">
        <v>50.057000000000002</v>
      </c>
      <c r="F164" s="4">
        <v>50.658999999999999</v>
      </c>
      <c r="G164" s="4">
        <v>41.555</v>
      </c>
      <c r="H164" s="4">
        <v>55.216000000000001</v>
      </c>
      <c r="I164" s="4">
        <v>57.018000000000001</v>
      </c>
      <c r="J164" s="4">
        <v>37.341000000000001</v>
      </c>
      <c r="K164" s="4">
        <v>45.597999999999999</v>
      </c>
      <c r="L164" s="4">
        <v>45.720999999999997</v>
      </c>
      <c r="M164" s="4">
        <v>37.709000000000003</v>
      </c>
      <c r="N164" s="4">
        <v>51.481000000000002</v>
      </c>
      <c r="O164" s="4">
        <v>52.804000000000002</v>
      </c>
      <c r="P164" s="4">
        <v>3.67</v>
      </c>
      <c r="Q164" s="17">
        <v>86.313826000000006</v>
      </c>
      <c r="R164" s="17">
        <v>91.793897000000001</v>
      </c>
      <c r="S164" s="4">
        <v>40.652999999999999</v>
      </c>
      <c r="T164" s="4">
        <v>49.162999999999997</v>
      </c>
      <c r="U164" s="4">
        <v>49.646999999999998</v>
      </c>
      <c r="V164" s="4">
        <v>41.555</v>
      </c>
      <c r="W164" s="4">
        <v>55.216000000000001</v>
      </c>
      <c r="X164" s="17">
        <v>57.018000000000001</v>
      </c>
      <c r="Y164" s="4">
        <v>37.011000000000003</v>
      </c>
      <c r="Z164" s="4">
        <v>44.920999999999999</v>
      </c>
      <c r="AA164" s="4">
        <v>44.851999999999997</v>
      </c>
      <c r="AC164" s="17">
        <v>85.932413999999994</v>
      </c>
      <c r="AD164" s="17">
        <v>91.388261999999997</v>
      </c>
      <c r="AE164" s="4">
        <v>40.85</v>
      </c>
      <c r="AF164" s="4">
        <v>49.744</v>
      </c>
      <c r="AG164" s="4">
        <v>49.841000000000001</v>
      </c>
      <c r="AH164" s="4">
        <v>41.555</v>
      </c>
      <c r="AI164" s="4">
        <v>55.216000000000001</v>
      </c>
      <c r="AJ164" s="4">
        <v>57.018000000000001</v>
      </c>
      <c r="AK164" s="4">
        <v>36.710999999999999</v>
      </c>
      <c r="AL164" s="4">
        <v>43.804000000000002</v>
      </c>
      <c r="AM164" s="4">
        <v>43.381</v>
      </c>
      <c r="AN164" s="17">
        <v>83.901338999999993</v>
      </c>
      <c r="AO164" s="17">
        <v>88.206751999999994</v>
      </c>
      <c r="AP164" s="4">
        <v>41.203000000000003</v>
      </c>
      <c r="AQ164" s="4">
        <v>51.607999999999997</v>
      </c>
      <c r="AR164" s="4">
        <v>52.518000000000001</v>
      </c>
      <c r="AS164" s="4">
        <v>41.555</v>
      </c>
      <c r="AT164" s="4">
        <v>55.216000000000001</v>
      </c>
      <c r="AU164" s="4">
        <v>57.018000000000001</v>
      </c>
      <c r="AV164" s="17">
        <f t="shared" si="4"/>
        <v>43.918000000000006</v>
      </c>
      <c r="AW164" s="4">
        <v>37.536999999999999</v>
      </c>
      <c r="AX164" s="4">
        <v>47.936</v>
      </c>
      <c r="AY164" s="4">
        <v>48.331000000000003</v>
      </c>
      <c r="AZ164" s="19">
        <v>86.792873999999998</v>
      </c>
      <c r="BA164" s="17">
        <v>93.163342</v>
      </c>
      <c r="BB164" s="4">
        <v>42.067</v>
      </c>
      <c r="BC164" s="4">
        <v>54.976999999999997</v>
      </c>
      <c r="BD164" s="4">
        <v>55.749000000000002</v>
      </c>
      <c r="BE164" s="4">
        <v>41.555</v>
      </c>
      <c r="BF164" s="4">
        <v>55.216000000000001</v>
      </c>
      <c r="BG164" s="4">
        <v>57.018000000000001</v>
      </c>
      <c r="BH164" s="17">
        <f t="shared" si="5"/>
        <v>45.390999999999998</v>
      </c>
      <c r="BI164" s="4">
        <v>39.564999999999998</v>
      </c>
      <c r="BJ164" s="4">
        <v>52.207999999999998</v>
      </c>
      <c r="BK164" s="4">
        <v>51.631</v>
      </c>
      <c r="BL164" s="17">
        <v>91.366895999999997</v>
      </c>
      <c r="BM164" s="17">
        <v>97.172641999999996</v>
      </c>
    </row>
    <row r="165" spans="1:65" x14ac:dyDescent="0.2">
      <c r="A165" s="14"/>
      <c r="B165" s="2" t="s">
        <v>15</v>
      </c>
      <c r="C165" s="21" t="s">
        <v>80</v>
      </c>
      <c r="D165" s="4">
        <v>45</v>
      </c>
      <c r="E165" s="4">
        <v>50.555</v>
      </c>
      <c r="F165" s="4">
        <v>51.07</v>
      </c>
      <c r="G165" s="4">
        <v>46.823999999999998</v>
      </c>
      <c r="H165" s="4">
        <v>58.965000000000003</v>
      </c>
      <c r="I165" s="4">
        <v>60.988999999999997</v>
      </c>
      <c r="J165" s="4">
        <v>39.786999999999999</v>
      </c>
      <c r="K165" s="4">
        <v>45.55</v>
      </c>
      <c r="L165" s="4">
        <v>45.719000000000001</v>
      </c>
      <c r="M165" s="4">
        <v>40.753</v>
      </c>
      <c r="N165" s="4">
        <v>53.613999999999997</v>
      </c>
      <c r="O165" s="4">
        <v>56.015999999999998</v>
      </c>
      <c r="P165" s="4">
        <v>3.633</v>
      </c>
      <c r="Q165" s="17">
        <v>87.004847999999996</v>
      </c>
      <c r="R165" s="17">
        <v>88.467014000000006</v>
      </c>
      <c r="S165" s="4">
        <v>44.21</v>
      </c>
      <c r="T165" s="4">
        <v>49.616</v>
      </c>
      <c r="U165" s="4">
        <v>49.954999999999998</v>
      </c>
      <c r="V165" s="4">
        <v>46.823999999999998</v>
      </c>
      <c r="W165" s="4">
        <v>58.965000000000003</v>
      </c>
      <c r="X165" s="17">
        <v>60.988999999999997</v>
      </c>
      <c r="Y165" s="4">
        <v>39.436</v>
      </c>
      <c r="Z165" s="4">
        <v>45.015999999999998</v>
      </c>
      <c r="AA165" s="4">
        <v>44.896999999999998</v>
      </c>
      <c r="AC165" s="17">
        <v>86.649568000000002</v>
      </c>
      <c r="AD165" s="17">
        <v>88.195918000000006</v>
      </c>
      <c r="AE165" s="4">
        <v>43.875999999999998</v>
      </c>
      <c r="AF165" s="4">
        <v>50.280999999999999</v>
      </c>
      <c r="AG165" s="4">
        <v>50.148000000000003</v>
      </c>
      <c r="AH165" s="4">
        <v>46.823999999999998</v>
      </c>
      <c r="AI165" s="4">
        <v>58.965000000000003</v>
      </c>
      <c r="AJ165" s="4">
        <v>60.988999999999997</v>
      </c>
      <c r="AK165" s="4">
        <v>37.845999999999997</v>
      </c>
      <c r="AL165" s="4">
        <v>43.738999999999997</v>
      </c>
      <c r="AM165" s="4">
        <v>43.363</v>
      </c>
      <c r="AN165" s="17">
        <v>82.010037999999994</v>
      </c>
      <c r="AO165" s="17">
        <v>83.331468999999998</v>
      </c>
      <c r="AP165" s="4">
        <v>45.642000000000003</v>
      </c>
      <c r="AQ165" s="4">
        <v>52.841999999999999</v>
      </c>
      <c r="AR165" s="4">
        <v>53.536000000000001</v>
      </c>
      <c r="AS165" s="4">
        <v>46.823999999999998</v>
      </c>
      <c r="AT165" s="4">
        <v>58.965000000000003</v>
      </c>
      <c r="AU165" s="4">
        <v>60.988999999999997</v>
      </c>
      <c r="AV165" s="17">
        <f t="shared" si="4"/>
        <v>47.528750000000002</v>
      </c>
      <c r="AW165" s="4">
        <v>40.371000000000002</v>
      </c>
      <c r="AX165" s="4">
        <v>48.658999999999999</v>
      </c>
      <c r="AY165" s="4">
        <v>49.091999999999999</v>
      </c>
      <c r="AZ165" s="19">
        <v>87.991123999999999</v>
      </c>
      <c r="BA165" s="17">
        <v>89.855410000000006</v>
      </c>
      <c r="BB165" s="4">
        <v>47.850999999999999</v>
      </c>
      <c r="BC165" s="4">
        <v>58.033000000000001</v>
      </c>
      <c r="BD165" s="4">
        <v>57.908999999999999</v>
      </c>
      <c r="BE165" s="4">
        <v>46.823999999999998</v>
      </c>
      <c r="BF165" s="4">
        <v>58.965000000000003</v>
      </c>
      <c r="BG165" s="4">
        <v>60.988999999999997</v>
      </c>
      <c r="BH165" s="17">
        <f t="shared" si="5"/>
        <v>50.381</v>
      </c>
      <c r="BI165" s="4">
        <v>43.65</v>
      </c>
      <c r="BJ165" s="4">
        <v>53.540999999999997</v>
      </c>
      <c r="BK165" s="4">
        <v>52.835000000000001</v>
      </c>
      <c r="BL165" s="17">
        <v>91.264056999999994</v>
      </c>
      <c r="BM165" s="17">
        <v>92.363051999999996</v>
      </c>
    </row>
    <row r="166" spans="1:65" x14ac:dyDescent="0.2">
      <c r="A166" s="14"/>
      <c r="B166" s="2" t="s">
        <v>16</v>
      </c>
      <c r="C166" s="21" t="s">
        <v>82</v>
      </c>
      <c r="D166" s="4">
        <v>46.204999999999998</v>
      </c>
      <c r="E166" s="4">
        <v>50.908999999999999</v>
      </c>
      <c r="F166" s="4">
        <v>51.287999999999997</v>
      </c>
      <c r="G166" s="4">
        <v>44.607999999999997</v>
      </c>
      <c r="H166" s="4">
        <v>60.25</v>
      </c>
      <c r="I166" s="4">
        <v>61.798999999999999</v>
      </c>
      <c r="J166" s="4">
        <v>42.012</v>
      </c>
      <c r="K166" s="4">
        <v>45.939</v>
      </c>
      <c r="L166" s="4">
        <v>45.959000000000003</v>
      </c>
      <c r="M166" s="4">
        <v>40.896000000000001</v>
      </c>
      <c r="N166" s="4">
        <v>58.414999999999999</v>
      </c>
      <c r="O166" s="4">
        <v>59.951999999999998</v>
      </c>
      <c r="P166" s="4">
        <v>3.6459999999999999</v>
      </c>
      <c r="Q166" s="17">
        <v>91.731098000000003</v>
      </c>
      <c r="R166" s="17">
        <v>92.867084000000006</v>
      </c>
      <c r="S166" s="4">
        <v>45.613</v>
      </c>
      <c r="T166" s="4">
        <v>49.872999999999998</v>
      </c>
      <c r="U166" s="4">
        <v>50.119</v>
      </c>
      <c r="V166" s="4">
        <v>44.607999999999997</v>
      </c>
      <c r="W166" s="4">
        <v>60.25</v>
      </c>
      <c r="X166" s="17">
        <v>61.798999999999999</v>
      </c>
      <c r="Y166" s="4">
        <v>41.655999999999999</v>
      </c>
      <c r="Z166" s="4">
        <v>45.329000000000001</v>
      </c>
      <c r="AA166" s="4">
        <v>45.088000000000001</v>
      </c>
      <c r="AC166" s="17">
        <v>91.861323999999996</v>
      </c>
      <c r="AD166" s="17">
        <v>92.969823000000005</v>
      </c>
      <c r="AE166" s="4">
        <v>44.707999999999998</v>
      </c>
      <c r="AF166" s="4">
        <v>50.534999999999997</v>
      </c>
      <c r="AG166" s="4">
        <v>50.314999999999998</v>
      </c>
      <c r="AH166" s="4">
        <v>44.607999999999997</v>
      </c>
      <c r="AI166" s="4">
        <v>60.25</v>
      </c>
      <c r="AJ166" s="4">
        <v>61.798999999999999</v>
      </c>
      <c r="AK166" s="4">
        <v>39.201000000000001</v>
      </c>
      <c r="AL166" s="4">
        <v>43.966999999999999</v>
      </c>
      <c r="AM166" s="4">
        <v>43.514000000000003</v>
      </c>
      <c r="AN166" s="17">
        <v>86.537059999999997</v>
      </c>
      <c r="AO166" s="17">
        <v>88.060238999999996</v>
      </c>
      <c r="AP166" s="4">
        <v>45.417000000000002</v>
      </c>
      <c r="AQ166" s="4">
        <v>53.506</v>
      </c>
      <c r="AR166" s="4">
        <v>53.948</v>
      </c>
      <c r="AS166" s="4">
        <v>44.607999999999997</v>
      </c>
      <c r="AT166" s="4">
        <v>60.25</v>
      </c>
      <c r="AU166" s="4">
        <v>61.798999999999999</v>
      </c>
      <c r="AV166" s="17">
        <f t="shared" si="4"/>
        <v>47.494500000000002</v>
      </c>
      <c r="AW166" s="4">
        <v>41.552999999999997</v>
      </c>
      <c r="AX166" s="4">
        <v>49.640999999999998</v>
      </c>
      <c r="AY166" s="4">
        <v>49.639000000000003</v>
      </c>
      <c r="AZ166" s="19">
        <v>93.242097999999999</v>
      </c>
      <c r="BA166" s="17">
        <v>94.634362999999993</v>
      </c>
      <c r="BB166" s="4">
        <v>46.292999999999999</v>
      </c>
      <c r="BC166" s="4">
        <v>58.822000000000003</v>
      </c>
      <c r="BD166" s="4">
        <v>58.357999999999997</v>
      </c>
      <c r="BE166" s="4">
        <v>44.607999999999997</v>
      </c>
      <c r="BF166" s="4">
        <v>60.25</v>
      </c>
      <c r="BG166" s="4">
        <v>61.798999999999999</v>
      </c>
      <c r="BH166" s="17">
        <f t="shared" si="5"/>
        <v>49.367249999999999</v>
      </c>
      <c r="BI166" s="4">
        <v>42.871000000000002</v>
      </c>
      <c r="BJ166" s="4">
        <v>54.212000000000003</v>
      </c>
      <c r="BK166" s="4">
        <v>53.235999999999997</v>
      </c>
      <c r="BL166" s="17">
        <v>93.429232999999996</v>
      </c>
      <c r="BM166" s="17">
        <v>94.613517999999999</v>
      </c>
    </row>
    <row r="167" spans="1:65" x14ac:dyDescent="0.2">
      <c r="A167" s="14"/>
      <c r="B167" s="2" t="s">
        <v>17</v>
      </c>
      <c r="C167" s="21" t="s">
        <v>81</v>
      </c>
      <c r="D167" s="4">
        <v>48.13</v>
      </c>
      <c r="E167" s="4">
        <v>50.987000000000002</v>
      </c>
      <c r="F167" s="4">
        <v>51.334000000000003</v>
      </c>
      <c r="G167" s="4">
        <v>49.465000000000003</v>
      </c>
      <c r="H167" s="4">
        <v>63.713999999999999</v>
      </c>
      <c r="I167" s="4">
        <v>65.02</v>
      </c>
      <c r="J167" s="4">
        <v>44.384</v>
      </c>
      <c r="K167" s="4">
        <v>46.046999999999997</v>
      </c>
      <c r="L167" s="4">
        <v>46.037999999999997</v>
      </c>
      <c r="M167" s="4">
        <v>46.036000000000001</v>
      </c>
      <c r="N167" s="4">
        <v>62.097000000000001</v>
      </c>
      <c r="O167" s="4">
        <v>63.274000000000001</v>
      </c>
      <c r="P167" s="4">
        <v>3.6389999999999998</v>
      </c>
      <c r="Q167" s="17">
        <v>94.021534000000003</v>
      </c>
      <c r="R167" s="17">
        <v>95.318065000000004</v>
      </c>
      <c r="S167" s="4">
        <v>46.814</v>
      </c>
      <c r="T167" s="4">
        <v>49.923000000000002</v>
      </c>
      <c r="U167" s="4">
        <v>50.152999999999999</v>
      </c>
      <c r="V167" s="4">
        <v>49.465000000000003</v>
      </c>
      <c r="W167" s="4">
        <v>63.713999999999999</v>
      </c>
      <c r="X167" s="17">
        <v>65.02</v>
      </c>
      <c r="Y167" s="4">
        <v>43.649000000000001</v>
      </c>
      <c r="Z167" s="4">
        <v>45.401000000000003</v>
      </c>
      <c r="AA167" s="4">
        <v>45.145000000000003</v>
      </c>
      <c r="AC167" s="17">
        <v>94.045456999999999</v>
      </c>
      <c r="AD167" s="17">
        <v>95.255628000000002</v>
      </c>
      <c r="AE167" s="4">
        <v>45.076000000000001</v>
      </c>
      <c r="AF167" s="4">
        <v>50.543999999999997</v>
      </c>
      <c r="AG167" s="4">
        <v>50.326000000000001</v>
      </c>
      <c r="AH167" s="4">
        <v>49.465000000000003</v>
      </c>
      <c r="AI167" s="4">
        <v>63.713999999999999</v>
      </c>
      <c r="AJ167" s="4">
        <v>65.02</v>
      </c>
      <c r="AK167" s="4">
        <v>38.993000000000002</v>
      </c>
      <c r="AL167" s="4">
        <v>43.942</v>
      </c>
      <c r="AM167" s="4">
        <v>43.503999999999998</v>
      </c>
      <c r="AN167" s="17">
        <v>85.621827999999994</v>
      </c>
      <c r="AO167" s="17">
        <v>87.447700999999995</v>
      </c>
      <c r="AP167" s="4">
        <v>49.08</v>
      </c>
      <c r="AQ167" s="4">
        <v>53.567</v>
      </c>
      <c r="AR167" s="4">
        <v>53.981000000000002</v>
      </c>
      <c r="AS167" s="4">
        <v>49.465000000000003</v>
      </c>
      <c r="AT167" s="4">
        <v>63.713999999999999</v>
      </c>
      <c r="AU167" s="4">
        <v>65.02</v>
      </c>
      <c r="AV167" s="17">
        <f t="shared" si="4"/>
        <v>50.253500000000003</v>
      </c>
      <c r="AW167" s="4">
        <v>46.16</v>
      </c>
      <c r="AX167" s="4">
        <v>49.74</v>
      </c>
      <c r="AY167" s="4">
        <v>49.692999999999998</v>
      </c>
      <c r="AZ167" s="19">
        <v>95.718908999999996</v>
      </c>
      <c r="BA167" s="17">
        <v>97.322183999999993</v>
      </c>
      <c r="BB167" s="4">
        <v>50.165999999999997</v>
      </c>
      <c r="BC167" s="4">
        <v>59.143000000000001</v>
      </c>
      <c r="BD167" s="4">
        <v>58.552</v>
      </c>
      <c r="BE167" s="4">
        <v>49.465000000000003</v>
      </c>
      <c r="BF167" s="4">
        <v>63.713999999999999</v>
      </c>
      <c r="BG167" s="4">
        <v>65.02</v>
      </c>
      <c r="BH167" s="17">
        <f t="shared" si="5"/>
        <v>52.336375000000004</v>
      </c>
      <c r="BI167" s="4">
        <v>46.759</v>
      </c>
      <c r="BJ167" s="4">
        <v>54.414999999999999</v>
      </c>
      <c r="BK167" s="4">
        <v>53.343000000000004</v>
      </c>
      <c r="BL167" s="17">
        <v>95.206523000000004</v>
      </c>
      <c r="BM167" s="17">
        <v>96.637763000000007</v>
      </c>
    </row>
    <row r="168" spans="1:65" x14ac:dyDescent="0.2">
      <c r="A168" s="14"/>
      <c r="B168" s="2" t="s">
        <v>18</v>
      </c>
      <c r="C168" s="21" t="s">
        <v>82</v>
      </c>
      <c r="D168" s="4">
        <v>44.204999999999998</v>
      </c>
      <c r="E168" s="4">
        <v>50.651000000000003</v>
      </c>
      <c r="F168" s="4">
        <v>51.119</v>
      </c>
      <c r="G168" s="4">
        <v>43.752000000000002</v>
      </c>
      <c r="H168" s="4">
        <v>57.595999999999997</v>
      </c>
      <c r="I168" s="4">
        <v>59.298999999999999</v>
      </c>
      <c r="J168" s="4">
        <v>39.448999999999998</v>
      </c>
      <c r="K168" s="4">
        <v>45.743000000000002</v>
      </c>
      <c r="L168" s="4">
        <v>45.807000000000002</v>
      </c>
      <c r="M168" s="4">
        <v>38.701000000000001</v>
      </c>
      <c r="N168" s="4">
        <v>54.832999999999998</v>
      </c>
      <c r="O168" s="4">
        <v>56.417999999999999</v>
      </c>
      <c r="P168" s="4">
        <v>3.637</v>
      </c>
      <c r="Q168" s="17">
        <v>88.531931</v>
      </c>
      <c r="R168" s="17">
        <v>89.678573999999998</v>
      </c>
      <c r="S168" s="4">
        <v>43.707999999999998</v>
      </c>
      <c r="T168" s="4">
        <v>49.689</v>
      </c>
      <c r="U168" s="4">
        <v>49.99</v>
      </c>
      <c r="V168" s="4">
        <v>43.752000000000002</v>
      </c>
      <c r="W168" s="4">
        <v>57.595999999999997</v>
      </c>
      <c r="X168" s="17">
        <v>59.298999999999999</v>
      </c>
      <c r="Y168" s="4">
        <v>39.076999999999998</v>
      </c>
      <c r="Z168" s="4">
        <v>45.18</v>
      </c>
      <c r="AA168" s="4">
        <v>44.966000000000001</v>
      </c>
      <c r="AC168" s="17">
        <v>88.509765999999999</v>
      </c>
      <c r="AD168" s="17">
        <v>89.692611999999997</v>
      </c>
      <c r="AE168" s="4">
        <v>43.552999999999997</v>
      </c>
      <c r="AF168" s="4">
        <v>50.357999999999997</v>
      </c>
      <c r="AG168" s="4">
        <v>50.194000000000003</v>
      </c>
      <c r="AH168" s="4">
        <v>43.752000000000002</v>
      </c>
      <c r="AI168" s="4">
        <v>57.595999999999997</v>
      </c>
      <c r="AJ168" s="4">
        <v>59.298999999999999</v>
      </c>
      <c r="AK168" s="4">
        <v>37.973999999999997</v>
      </c>
      <c r="AL168" s="4">
        <v>43.905999999999999</v>
      </c>
      <c r="AM168" s="4">
        <v>43.457999999999998</v>
      </c>
      <c r="AN168" s="17">
        <v>83.914653000000001</v>
      </c>
      <c r="AO168" s="17">
        <v>85.222927999999996</v>
      </c>
      <c r="AP168" s="4">
        <v>43.767000000000003</v>
      </c>
      <c r="AQ168" s="4">
        <v>53.127000000000002</v>
      </c>
      <c r="AR168" s="4">
        <v>53.697000000000003</v>
      </c>
      <c r="AS168" s="4">
        <v>43.752000000000002</v>
      </c>
      <c r="AT168" s="4">
        <v>57.595999999999997</v>
      </c>
      <c r="AU168" s="4">
        <v>59.298999999999999</v>
      </c>
      <c r="AV168" s="17">
        <f t="shared" si="4"/>
        <v>46.178250000000006</v>
      </c>
      <c r="AW168" s="4">
        <v>38.911000000000001</v>
      </c>
      <c r="AX168" s="4">
        <v>49.34</v>
      </c>
      <c r="AY168" s="4">
        <v>49.433</v>
      </c>
      <c r="AZ168" s="19">
        <v>89.655278999999993</v>
      </c>
      <c r="BA168" s="17">
        <v>91.072674000000006</v>
      </c>
      <c r="BB168" s="4">
        <v>45.051000000000002</v>
      </c>
      <c r="BC168" s="4">
        <v>57.688000000000002</v>
      </c>
      <c r="BD168" s="4">
        <v>57.655000000000001</v>
      </c>
      <c r="BE168" s="4">
        <v>43.752000000000002</v>
      </c>
      <c r="BF168" s="4">
        <v>57.595999999999997</v>
      </c>
      <c r="BG168" s="4">
        <v>59.298999999999999</v>
      </c>
      <c r="BH168" s="17">
        <f t="shared" si="5"/>
        <v>48.206125</v>
      </c>
      <c r="BI168" s="4">
        <v>40.725000000000001</v>
      </c>
      <c r="BJ168" s="4">
        <v>53.552999999999997</v>
      </c>
      <c r="BK168" s="4">
        <v>52.79</v>
      </c>
      <c r="BL168" s="17">
        <v>90.746626000000006</v>
      </c>
      <c r="BM168" s="17">
        <v>91.867857999999998</v>
      </c>
    </row>
    <row r="169" spans="1:65" x14ac:dyDescent="0.2">
      <c r="A169" s="14"/>
      <c r="B169" s="2" t="s">
        <v>19</v>
      </c>
      <c r="C169" s="21" t="s">
        <v>79</v>
      </c>
      <c r="D169" s="4">
        <v>46.624000000000002</v>
      </c>
      <c r="E169" s="4">
        <v>50.511000000000003</v>
      </c>
      <c r="F169" s="4">
        <v>50.820999999999998</v>
      </c>
      <c r="G169" s="4">
        <v>50.177999999999997</v>
      </c>
      <c r="H169" s="4">
        <v>57.448</v>
      </c>
      <c r="I169" s="4">
        <v>55.795000000000002</v>
      </c>
      <c r="J169" s="4">
        <v>43.006999999999998</v>
      </c>
      <c r="K169" s="4">
        <v>45.491999999999997</v>
      </c>
      <c r="L169" s="4">
        <v>45.325000000000003</v>
      </c>
      <c r="M169" s="4">
        <v>46.689</v>
      </c>
      <c r="N169" s="4">
        <v>51.860999999999997</v>
      </c>
      <c r="O169" s="4">
        <v>49.612000000000002</v>
      </c>
      <c r="P169" s="4">
        <v>3.6419999999999999</v>
      </c>
      <c r="Q169" s="17">
        <v>91.633132000000003</v>
      </c>
      <c r="R169" s="17">
        <v>92.304957000000002</v>
      </c>
      <c r="S169" s="4">
        <v>45.517000000000003</v>
      </c>
      <c r="T169" s="4">
        <v>49.594999999999999</v>
      </c>
      <c r="U169" s="4">
        <v>49.813000000000002</v>
      </c>
      <c r="V169" s="4">
        <v>50.177999999999997</v>
      </c>
      <c r="W169" s="4">
        <v>57.448</v>
      </c>
      <c r="X169" s="17">
        <v>55.795000000000002</v>
      </c>
      <c r="Y169" s="4">
        <v>42.503</v>
      </c>
      <c r="Z169" s="4">
        <v>44.973999999999997</v>
      </c>
      <c r="AA169" s="4">
        <v>44.58</v>
      </c>
      <c r="AC169" s="17">
        <v>91.338781999999995</v>
      </c>
      <c r="AD169" s="17">
        <v>92.033429999999996</v>
      </c>
      <c r="AE169" s="4">
        <v>43.927999999999997</v>
      </c>
      <c r="AF169" s="4">
        <v>50.302</v>
      </c>
      <c r="AG169" s="4">
        <v>50.265000000000001</v>
      </c>
      <c r="AH169" s="4">
        <v>50.177999999999997</v>
      </c>
      <c r="AI169" s="4">
        <v>57.448</v>
      </c>
      <c r="AJ169" s="4">
        <v>55.795000000000002</v>
      </c>
      <c r="AK169" s="4">
        <v>38.06</v>
      </c>
      <c r="AL169" s="4">
        <v>43.774999999999999</v>
      </c>
      <c r="AM169" s="4">
        <v>43.481000000000002</v>
      </c>
      <c r="AN169" s="17">
        <v>82.416848999999999</v>
      </c>
      <c r="AO169" s="17">
        <v>83.520775999999998</v>
      </c>
      <c r="AP169" s="4">
        <v>47.902999999999999</v>
      </c>
      <c r="AQ169" s="4">
        <v>52.667000000000002</v>
      </c>
      <c r="AR169" s="4">
        <v>52.725999999999999</v>
      </c>
      <c r="AS169" s="4">
        <v>50.177999999999997</v>
      </c>
      <c r="AT169" s="4">
        <v>57.448</v>
      </c>
      <c r="AU169" s="4">
        <v>55.795000000000002</v>
      </c>
      <c r="AV169" s="17">
        <f t="shared" si="4"/>
        <v>49.101375000000004</v>
      </c>
      <c r="AW169" s="4">
        <v>45.253</v>
      </c>
      <c r="AX169" s="4">
        <v>48.38</v>
      </c>
      <c r="AY169" s="4">
        <v>47.723999999999997</v>
      </c>
      <c r="AZ169" s="19">
        <v>93.331868</v>
      </c>
      <c r="BA169" s="17">
        <v>94.152364000000006</v>
      </c>
      <c r="BB169" s="4">
        <v>48.832000000000001</v>
      </c>
      <c r="BC169" s="4">
        <v>57.817</v>
      </c>
      <c r="BD169" s="4">
        <v>57.381999999999998</v>
      </c>
      <c r="BE169" s="4">
        <v>50.177999999999997</v>
      </c>
      <c r="BF169" s="4">
        <v>57.448</v>
      </c>
      <c r="BG169" s="4">
        <v>55.795000000000002</v>
      </c>
      <c r="BH169" s="17">
        <f t="shared" si="5"/>
        <v>51.023875000000004</v>
      </c>
      <c r="BI169" s="4">
        <v>45.99</v>
      </c>
      <c r="BJ169" s="4">
        <v>53.25</v>
      </c>
      <c r="BK169" s="4">
        <v>52.103999999999999</v>
      </c>
      <c r="BL169" s="17">
        <v>93.264391000000003</v>
      </c>
      <c r="BM169" s="17">
        <v>93.858524000000003</v>
      </c>
    </row>
    <row r="170" spans="1:65" x14ac:dyDescent="0.2">
      <c r="A170" s="14"/>
      <c r="B170" s="2" t="s">
        <v>20</v>
      </c>
      <c r="C170" s="21" t="s">
        <v>82</v>
      </c>
      <c r="D170" s="4">
        <v>46.121000000000002</v>
      </c>
      <c r="E170" s="4">
        <v>50.600999999999999</v>
      </c>
      <c r="F170" s="4">
        <v>50.7</v>
      </c>
      <c r="G170" s="4">
        <v>46.975000000000001</v>
      </c>
      <c r="H170" s="4">
        <v>50.764000000000003</v>
      </c>
      <c r="I170" s="4">
        <v>48.484999999999999</v>
      </c>
      <c r="J170" s="4">
        <v>41.545000000000002</v>
      </c>
      <c r="K170" s="4">
        <v>45.536000000000001</v>
      </c>
      <c r="L170" s="4">
        <v>45.179000000000002</v>
      </c>
      <c r="M170" s="4">
        <v>41.728999999999999</v>
      </c>
      <c r="N170" s="4">
        <v>46.801000000000002</v>
      </c>
      <c r="O170" s="4">
        <v>44.42</v>
      </c>
      <c r="P170" s="4">
        <v>3.621</v>
      </c>
      <c r="Q170" s="17">
        <v>91.787526999999997</v>
      </c>
      <c r="R170" s="17">
        <v>94.090014999999994</v>
      </c>
      <c r="S170" s="4">
        <v>45.219000000000001</v>
      </c>
      <c r="T170" s="4">
        <v>49.688000000000002</v>
      </c>
      <c r="U170" s="4">
        <v>49.805</v>
      </c>
      <c r="V170" s="4">
        <v>46.975000000000001</v>
      </c>
      <c r="W170" s="4">
        <v>50.764000000000003</v>
      </c>
      <c r="X170" s="17">
        <v>48.484999999999999</v>
      </c>
      <c r="Y170" s="4">
        <v>40.997</v>
      </c>
      <c r="Z170" s="4">
        <v>44.917000000000002</v>
      </c>
      <c r="AA170" s="4">
        <v>44.393999999999998</v>
      </c>
      <c r="AC170" s="17">
        <v>91.656575000000004</v>
      </c>
      <c r="AD170" s="17">
        <v>94.020784000000006</v>
      </c>
      <c r="AE170" s="4">
        <v>44.536000000000001</v>
      </c>
      <c r="AF170" s="4">
        <v>50.814</v>
      </c>
      <c r="AG170" s="4">
        <v>50.801000000000002</v>
      </c>
      <c r="AH170" s="4">
        <v>46.975000000000001</v>
      </c>
      <c r="AI170" s="4">
        <v>50.764000000000003</v>
      </c>
      <c r="AJ170" s="4">
        <v>48.484999999999999</v>
      </c>
      <c r="AK170" s="4">
        <v>38.6</v>
      </c>
      <c r="AL170" s="4">
        <v>44.598999999999997</v>
      </c>
      <c r="AM170" s="4">
        <v>44.616</v>
      </c>
      <c r="AN170" s="17">
        <v>85.498788000000005</v>
      </c>
      <c r="AO170" s="17">
        <v>87.781728000000001</v>
      </c>
      <c r="AP170" s="4">
        <v>46.286000000000001</v>
      </c>
      <c r="AQ170" s="4">
        <v>52.005000000000003</v>
      </c>
      <c r="AR170" s="4">
        <v>51.402000000000001</v>
      </c>
      <c r="AS170" s="4">
        <v>46.975000000000001</v>
      </c>
      <c r="AT170" s="4">
        <v>50.764000000000003</v>
      </c>
      <c r="AU170" s="4">
        <v>48.484999999999999</v>
      </c>
      <c r="AV170" s="17">
        <f t="shared" si="4"/>
        <v>47.640374999999999</v>
      </c>
      <c r="AW170" s="4">
        <v>41.667999999999999</v>
      </c>
      <c r="AX170" s="4">
        <v>47.448999999999998</v>
      </c>
      <c r="AY170" s="4">
        <v>46.173000000000002</v>
      </c>
      <c r="AZ170" s="19">
        <v>92.710740999999999</v>
      </c>
      <c r="BA170" s="17">
        <v>95.650423000000004</v>
      </c>
      <c r="BB170" s="4">
        <v>48.320999999999998</v>
      </c>
      <c r="BC170" s="4">
        <v>55.546999999999997</v>
      </c>
      <c r="BD170" s="4">
        <v>53.491999999999997</v>
      </c>
      <c r="BE170" s="4">
        <v>46.975000000000001</v>
      </c>
      <c r="BF170" s="4">
        <v>50.764000000000003</v>
      </c>
      <c r="BG170" s="4">
        <v>48.484999999999999</v>
      </c>
      <c r="BH170" s="17">
        <f t="shared" si="5"/>
        <v>49.870624999999997</v>
      </c>
      <c r="BI170" s="4">
        <v>44.46</v>
      </c>
      <c r="BJ170" s="4">
        <v>51.545000000000002</v>
      </c>
      <c r="BK170" s="4">
        <v>49.393999999999998</v>
      </c>
      <c r="BL170" s="17">
        <v>94.164586999999997</v>
      </c>
      <c r="BM170" s="17">
        <v>96.602813999999995</v>
      </c>
    </row>
    <row r="171" spans="1:65" x14ac:dyDescent="0.2">
      <c r="A171" s="14"/>
      <c r="B171" s="2" t="s">
        <v>21</v>
      </c>
      <c r="C171" s="21" t="s">
        <v>82</v>
      </c>
      <c r="D171" s="4">
        <v>45.905999999999999</v>
      </c>
      <c r="E171" s="4">
        <v>50.476999999999997</v>
      </c>
      <c r="F171" s="4">
        <v>50.634</v>
      </c>
      <c r="G171" s="4">
        <v>46.094999999999999</v>
      </c>
      <c r="H171" s="4">
        <v>49.820999999999998</v>
      </c>
      <c r="I171" s="4">
        <v>47.95</v>
      </c>
      <c r="J171" s="4">
        <v>41.078000000000003</v>
      </c>
      <c r="K171" s="4">
        <v>45.363999999999997</v>
      </c>
      <c r="L171" s="4">
        <v>45.091999999999999</v>
      </c>
      <c r="M171" s="4">
        <v>40.889000000000003</v>
      </c>
      <c r="N171" s="4">
        <v>46.337000000000003</v>
      </c>
      <c r="O171" s="4">
        <v>44.408999999999999</v>
      </c>
      <c r="P171" s="4">
        <v>3.6190000000000002</v>
      </c>
      <c r="Q171" s="17">
        <v>90.112708999999995</v>
      </c>
      <c r="R171" s="17">
        <v>91.321028999999996</v>
      </c>
      <c r="S171" s="4">
        <v>45.148000000000003</v>
      </c>
      <c r="T171" s="4">
        <v>49.619</v>
      </c>
      <c r="U171" s="4">
        <v>49.765999999999998</v>
      </c>
      <c r="V171" s="4">
        <v>46.094999999999999</v>
      </c>
      <c r="W171" s="4">
        <v>49.820999999999998</v>
      </c>
      <c r="X171" s="17">
        <v>47.95</v>
      </c>
      <c r="Y171" s="4">
        <v>40.692</v>
      </c>
      <c r="Z171" s="4">
        <v>44.808999999999997</v>
      </c>
      <c r="AA171" s="4">
        <v>44.335000000000001</v>
      </c>
      <c r="AC171" s="17">
        <v>90.062330000000003</v>
      </c>
      <c r="AD171" s="17">
        <v>91.290788000000006</v>
      </c>
      <c r="AE171" s="4">
        <v>44.43</v>
      </c>
      <c r="AF171" s="4">
        <v>50.735999999999997</v>
      </c>
      <c r="AG171" s="4">
        <v>50.610999999999997</v>
      </c>
      <c r="AH171" s="4">
        <v>46.094999999999999</v>
      </c>
      <c r="AI171" s="4">
        <v>49.820999999999998</v>
      </c>
      <c r="AJ171" s="4">
        <v>47.95</v>
      </c>
      <c r="AK171" s="4">
        <v>38.430999999999997</v>
      </c>
      <c r="AL171" s="4">
        <v>44.652999999999999</v>
      </c>
      <c r="AM171" s="4">
        <v>44.680999999999997</v>
      </c>
      <c r="AN171" s="17">
        <v>84.251407</v>
      </c>
      <c r="AO171" s="17">
        <v>85.669894999999997</v>
      </c>
      <c r="AP171" s="4">
        <v>45.837000000000003</v>
      </c>
      <c r="AQ171" s="4">
        <v>51.957000000000001</v>
      </c>
      <c r="AR171" s="4">
        <v>51.353000000000002</v>
      </c>
      <c r="AS171" s="4">
        <v>46.094999999999999</v>
      </c>
      <c r="AT171" s="4">
        <v>49.820999999999998</v>
      </c>
      <c r="AU171" s="4">
        <v>47.95</v>
      </c>
      <c r="AV171" s="17">
        <f t="shared" si="4"/>
        <v>47.291500000000006</v>
      </c>
      <c r="AW171" s="4">
        <v>41.026000000000003</v>
      </c>
      <c r="AX171" s="4">
        <v>47.384999999999998</v>
      </c>
      <c r="AY171" s="4">
        <v>46.212000000000003</v>
      </c>
      <c r="AZ171" s="19">
        <v>91.341988999999998</v>
      </c>
      <c r="BA171" s="17">
        <v>92.858727000000002</v>
      </c>
      <c r="BB171" s="4">
        <v>47.54</v>
      </c>
      <c r="BC171" s="4">
        <v>54.45</v>
      </c>
      <c r="BD171" s="4">
        <v>52.171999999999997</v>
      </c>
      <c r="BE171" s="4">
        <v>46.094999999999999</v>
      </c>
      <c r="BF171" s="4">
        <v>49.820999999999998</v>
      </c>
      <c r="BG171" s="4">
        <v>47.95</v>
      </c>
      <c r="BH171" s="17">
        <f t="shared" si="5"/>
        <v>48.982749999999996</v>
      </c>
      <c r="BI171" s="4">
        <v>43.158000000000001</v>
      </c>
      <c r="BJ171" s="4">
        <v>50.792000000000002</v>
      </c>
      <c r="BK171" s="4">
        <v>48.505000000000003</v>
      </c>
      <c r="BL171" s="17">
        <v>92.352332000000004</v>
      </c>
      <c r="BM171" s="17">
        <v>93.498638999999997</v>
      </c>
    </row>
    <row r="172" spans="1:65" x14ac:dyDescent="0.2">
      <c r="A172" s="14"/>
      <c r="B172" s="2" t="s">
        <v>22</v>
      </c>
      <c r="C172" s="21" t="s">
        <v>82</v>
      </c>
      <c r="D172" s="4">
        <v>46.89</v>
      </c>
      <c r="E172" s="4">
        <v>50.780999999999999</v>
      </c>
      <c r="F172" s="4">
        <v>51.036999999999999</v>
      </c>
      <c r="G172" s="4">
        <v>47.35</v>
      </c>
      <c r="H172" s="4">
        <v>51.158000000000001</v>
      </c>
      <c r="I172" s="4">
        <v>48.67</v>
      </c>
      <c r="J172" s="4">
        <v>42.140999999999998</v>
      </c>
      <c r="K172" s="4">
        <v>45.784999999999997</v>
      </c>
      <c r="L172" s="4">
        <v>45.683999999999997</v>
      </c>
      <c r="M172" s="4">
        <v>42.142000000000003</v>
      </c>
      <c r="N172" s="4">
        <v>48.24</v>
      </c>
      <c r="O172" s="4">
        <v>45.707999999999998</v>
      </c>
      <c r="P172" s="4">
        <v>3.64</v>
      </c>
      <c r="Q172" s="17">
        <v>91.821466999999998</v>
      </c>
      <c r="R172" s="17">
        <v>93.016688000000002</v>
      </c>
      <c r="S172" s="4">
        <v>45.921999999999997</v>
      </c>
      <c r="T172" s="4">
        <v>49.819000000000003</v>
      </c>
      <c r="U172" s="4">
        <v>50.03</v>
      </c>
      <c r="V172" s="4">
        <v>47.35</v>
      </c>
      <c r="W172" s="4">
        <v>51.158000000000001</v>
      </c>
      <c r="X172" s="17">
        <v>48.67</v>
      </c>
      <c r="Y172" s="4">
        <v>41.640999999999998</v>
      </c>
      <c r="Z172" s="4">
        <v>45.152999999999999</v>
      </c>
      <c r="AA172" s="4">
        <v>44.819000000000003</v>
      </c>
      <c r="AC172" s="17">
        <v>91.824314000000001</v>
      </c>
      <c r="AD172" s="17">
        <v>93.015207000000004</v>
      </c>
      <c r="AE172" s="4">
        <v>44.881</v>
      </c>
      <c r="AF172" s="4">
        <v>50.872</v>
      </c>
      <c r="AG172" s="4">
        <v>50.957999999999998</v>
      </c>
      <c r="AH172" s="4">
        <v>47.35</v>
      </c>
      <c r="AI172" s="4">
        <v>51.158000000000001</v>
      </c>
      <c r="AJ172" s="4">
        <v>48.67</v>
      </c>
      <c r="AK172" s="4">
        <v>38.685000000000002</v>
      </c>
      <c r="AL172" s="4">
        <v>44.691000000000003</v>
      </c>
      <c r="AM172" s="4">
        <v>44.92</v>
      </c>
      <c r="AN172" s="17">
        <v>84.959774999999993</v>
      </c>
      <c r="AO172" s="17">
        <v>86.520894999999996</v>
      </c>
      <c r="AP172" s="4">
        <v>46.985999999999997</v>
      </c>
      <c r="AQ172" s="4">
        <v>52.78</v>
      </c>
      <c r="AR172" s="4">
        <v>52.454000000000001</v>
      </c>
      <c r="AS172" s="4">
        <v>47.35</v>
      </c>
      <c r="AT172" s="4">
        <v>51.158000000000001</v>
      </c>
      <c r="AU172" s="4">
        <v>48.67</v>
      </c>
      <c r="AV172" s="17">
        <f t="shared" si="4"/>
        <v>48.393750000000004</v>
      </c>
      <c r="AW172" s="4">
        <v>42.274999999999999</v>
      </c>
      <c r="AX172" s="4">
        <v>48.703000000000003</v>
      </c>
      <c r="AY172" s="4">
        <v>47.887</v>
      </c>
      <c r="AZ172" s="19">
        <v>93.199700000000007</v>
      </c>
      <c r="BA172" s="17">
        <v>94.694130999999999</v>
      </c>
      <c r="BB172" s="4">
        <v>48.777999999999999</v>
      </c>
      <c r="BC172" s="4">
        <v>55.476999999999997</v>
      </c>
      <c r="BD172" s="4">
        <v>53.290999999999997</v>
      </c>
      <c r="BE172" s="4">
        <v>47.35</v>
      </c>
      <c r="BF172" s="4">
        <v>51.158000000000001</v>
      </c>
      <c r="BG172" s="4">
        <v>48.67</v>
      </c>
      <c r="BH172" s="17">
        <f t="shared" si="5"/>
        <v>50.179499999999997</v>
      </c>
      <c r="BI172" s="4">
        <v>44.295000000000002</v>
      </c>
      <c r="BJ172" s="4">
        <v>51.786999999999999</v>
      </c>
      <c r="BK172" s="4">
        <v>49.744999999999997</v>
      </c>
      <c r="BL172" s="17">
        <v>93.606520000000003</v>
      </c>
      <c r="BM172" s="17">
        <v>94.820227000000003</v>
      </c>
    </row>
    <row r="173" spans="1:65" x14ac:dyDescent="0.2">
      <c r="A173" s="14"/>
      <c r="B173" s="2" t="s">
        <v>23</v>
      </c>
      <c r="C173" s="21" t="s">
        <v>81</v>
      </c>
      <c r="D173" s="4">
        <v>47.500999999999998</v>
      </c>
      <c r="E173" s="4">
        <v>50.905999999999999</v>
      </c>
      <c r="F173" s="4">
        <v>51.203000000000003</v>
      </c>
      <c r="G173" s="4">
        <v>49.406999999999996</v>
      </c>
      <c r="H173" s="4">
        <v>53.773000000000003</v>
      </c>
      <c r="I173" s="4">
        <v>51.36</v>
      </c>
      <c r="J173" s="4">
        <v>43.043999999999997</v>
      </c>
      <c r="K173" s="4">
        <v>45.957000000000001</v>
      </c>
      <c r="L173" s="4">
        <v>45.906999999999996</v>
      </c>
      <c r="M173" s="4">
        <v>44.005000000000003</v>
      </c>
      <c r="N173" s="4">
        <v>50.756999999999998</v>
      </c>
      <c r="O173" s="4">
        <v>48.277000000000001</v>
      </c>
      <c r="P173" s="4">
        <v>3.6150000000000002</v>
      </c>
      <c r="Q173" s="17">
        <v>93.140987999999993</v>
      </c>
      <c r="R173" s="17">
        <v>94.632048999999995</v>
      </c>
      <c r="S173" s="4">
        <v>46.276000000000003</v>
      </c>
      <c r="T173" s="4">
        <v>49.887</v>
      </c>
      <c r="U173" s="4">
        <v>50.11</v>
      </c>
      <c r="V173" s="4">
        <v>49.406999999999996</v>
      </c>
      <c r="W173" s="4">
        <v>53.773000000000003</v>
      </c>
      <c r="X173" s="17">
        <v>51.36</v>
      </c>
      <c r="Y173" s="4">
        <v>42.37</v>
      </c>
      <c r="Z173" s="4">
        <v>45.293999999999997</v>
      </c>
      <c r="AA173" s="4">
        <v>45.002000000000002</v>
      </c>
      <c r="AC173" s="17">
        <v>93.073912000000007</v>
      </c>
      <c r="AD173" s="17">
        <v>94.543060999999994</v>
      </c>
      <c r="AE173" s="4">
        <v>44.933</v>
      </c>
      <c r="AF173" s="4">
        <v>50.804000000000002</v>
      </c>
      <c r="AG173" s="4">
        <v>50.877000000000002</v>
      </c>
      <c r="AH173" s="4">
        <v>49.406999999999996</v>
      </c>
      <c r="AI173" s="4">
        <v>53.773000000000003</v>
      </c>
      <c r="AJ173" s="4">
        <v>51.36</v>
      </c>
      <c r="AK173" s="4">
        <v>38.664000000000001</v>
      </c>
      <c r="AL173" s="4">
        <v>44.457000000000001</v>
      </c>
      <c r="AM173" s="4">
        <v>44.518999999999998</v>
      </c>
      <c r="AN173" s="17">
        <v>85.114643000000001</v>
      </c>
      <c r="AO173" s="17">
        <v>86.970935999999995</v>
      </c>
      <c r="AP173" s="4">
        <v>48.070999999999998</v>
      </c>
      <c r="AQ173" s="4">
        <v>53.18</v>
      </c>
      <c r="AR173" s="4">
        <v>53.258000000000003</v>
      </c>
      <c r="AS173" s="4">
        <v>49.406999999999996</v>
      </c>
      <c r="AT173" s="4">
        <v>53.773000000000003</v>
      </c>
      <c r="AU173" s="4">
        <v>51.36</v>
      </c>
      <c r="AV173" s="17">
        <f t="shared" si="4"/>
        <v>49.357999999999997</v>
      </c>
      <c r="AW173" s="4">
        <v>43.741</v>
      </c>
      <c r="AX173" s="4">
        <v>49.273000000000003</v>
      </c>
      <c r="AY173" s="4">
        <v>48.856999999999999</v>
      </c>
      <c r="AZ173" s="19">
        <v>94.489914999999996</v>
      </c>
      <c r="BA173" s="17">
        <v>96.395805999999993</v>
      </c>
      <c r="BB173" s="4">
        <v>50.040999999999997</v>
      </c>
      <c r="BC173" s="4">
        <v>56.96</v>
      </c>
      <c r="BD173" s="4">
        <v>55.438000000000002</v>
      </c>
      <c r="BE173" s="4">
        <v>49.406999999999996</v>
      </c>
      <c r="BF173" s="4">
        <v>53.773000000000003</v>
      </c>
      <c r="BG173" s="4">
        <v>51.36</v>
      </c>
      <c r="BH173" s="17">
        <f t="shared" si="5"/>
        <v>51.580499999999994</v>
      </c>
      <c r="BI173" s="4">
        <v>45.704999999999998</v>
      </c>
      <c r="BJ173" s="4">
        <v>52.866</v>
      </c>
      <c r="BK173" s="4">
        <v>51.281999999999996</v>
      </c>
      <c r="BL173" s="17">
        <v>94.647030999999998</v>
      </c>
      <c r="BM173" s="17">
        <v>96.246066999999996</v>
      </c>
    </row>
    <row r="174" spans="1:65" x14ac:dyDescent="0.2">
      <c r="A174" s="14"/>
      <c r="B174" s="2" t="s">
        <v>24</v>
      </c>
      <c r="C174" s="21" t="s">
        <v>81</v>
      </c>
      <c r="D174" s="4">
        <v>41.494999999999997</v>
      </c>
      <c r="E174" s="4">
        <v>48.741999999999997</v>
      </c>
      <c r="F174" s="4">
        <v>48.213000000000001</v>
      </c>
      <c r="G174" s="4">
        <v>42.136000000000003</v>
      </c>
      <c r="H174" s="4">
        <v>50.445999999999998</v>
      </c>
      <c r="I174" s="4">
        <v>48.804000000000002</v>
      </c>
      <c r="J174" s="4">
        <v>38.537999999999997</v>
      </c>
      <c r="K174" s="4">
        <v>43.268999999999998</v>
      </c>
      <c r="L174" s="4">
        <v>41.911000000000001</v>
      </c>
      <c r="M174" s="4">
        <v>39.124000000000002</v>
      </c>
      <c r="N174" s="4">
        <v>43.959000000000003</v>
      </c>
      <c r="O174" s="4">
        <v>41.655999999999999</v>
      </c>
      <c r="P174" s="4">
        <v>3.625</v>
      </c>
      <c r="Q174" s="17">
        <v>89.442742999999993</v>
      </c>
      <c r="R174" s="17">
        <v>94.883878999999993</v>
      </c>
      <c r="S174" s="4">
        <v>41.1</v>
      </c>
      <c r="T174" s="4">
        <v>48.145000000000003</v>
      </c>
      <c r="U174" s="4">
        <v>47.704999999999998</v>
      </c>
      <c r="V174" s="4">
        <v>42.136000000000003</v>
      </c>
      <c r="W174" s="4">
        <v>50.445999999999998</v>
      </c>
      <c r="X174" s="17">
        <v>48.804000000000002</v>
      </c>
      <c r="Y174" s="4">
        <v>38.152000000000001</v>
      </c>
      <c r="Z174" s="4">
        <v>42.826000000000001</v>
      </c>
      <c r="AA174" s="4">
        <v>41.405000000000001</v>
      </c>
      <c r="AC174" s="17">
        <v>89.084978000000007</v>
      </c>
      <c r="AD174" s="17">
        <v>94.484449999999995</v>
      </c>
      <c r="AE174" s="4">
        <v>40.972999999999999</v>
      </c>
      <c r="AF174" s="4">
        <v>49.581000000000003</v>
      </c>
      <c r="AG174" s="4">
        <v>49.457999999999998</v>
      </c>
      <c r="AH174" s="4">
        <v>42.136000000000003</v>
      </c>
      <c r="AI174" s="4">
        <v>50.445999999999998</v>
      </c>
      <c r="AJ174" s="4">
        <v>48.804000000000002</v>
      </c>
      <c r="AK174" s="4">
        <v>36.982999999999997</v>
      </c>
      <c r="AL174" s="4">
        <v>43.505000000000003</v>
      </c>
      <c r="AM174" s="4">
        <v>42.829000000000001</v>
      </c>
      <c r="AN174" s="17">
        <v>84.814903999999999</v>
      </c>
      <c r="AO174" s="17">
        <v>89.090952999999999</v>
      </c>
      <c r="AP174" s="4">
        <v>41.735999999999997</v>
      </c>
      <c r="AQ174" s="4">
        <v>49.16</v>
      </c>
      <c r="AR174" s="4">
        <v>48.149000000000001</v>
      </c>
      <c r="AS174" s="4">
        <v>42.136000000000003</v>
      </c>
      <c r="AT174" s="4">
        <v>50.445999999999998</v>
      </c>
      <c r="AU174" s="4">
        <v>48.804000000000002</v>
      </c>
      <c r="AV174" s="17">
        <f t="shared" si="4"/>
        <v>43.465625000000003</v>
      </c>
      <c r="AW174" s="4">
        <v>38.884</v>
      </c>
      <c r="AX174" s="4">
        <v>43.478000000000002</v>
      </c>
      <c r="AY174" s="4">
        <v>41.575000000000003</v>
      </c>
      <c r="AZ174" s="19">
        <v>90.042766</v>
      </c>
      <c r="BA174" s="17">
        <v>96.482567000000003</v>
      </c>
      <c r="BB174" s="4">
        <v>42.39</v>
      </c>
      <c r="BC174" s="4">
        <v>53.74</v>
      </c>
      <c r="BD174" s="4">
        <v>53.185000000000002</v>
      </c>
      <c r="BE174" s="4">
        <v>42.136000000000003</v>
      </c>
      <c r="BF174" s="4">
        <v>50.445999999999998</v>
      </c>
      <c r="BG174" s="4">
        <v>48.804000000000002</v>
      </c>
      <c r="BH174" s="17">
        <f t="shared" si="5"/>
        <v>45.158124999999998</v>
      </c>
      <c r="BI174" s="4">
        <v>40.545999999999999</v>
      </c>
      <c r="BJ174" s="4">
        <v>49.484000000000002</v>
      </c>
      <c r="BK174" s="4">
        <v>47.52</v>
      </c>
      <c r="BL174" s="17">
        <v>93.254355000000004</v>
      </c>
      <c r="BM174" s="17">
        <v>99.163846000000007</v>
      </c>
    </row>
    <row r="175" spans="1:65" x14ac:dyDescent="0.2">
      <c r="A175" s="14"/>
      <c r="B175" s="2" t="s">
        <v>25</v>
      </c>
      <c r="C175" s="21" t="s">
        <v>80</v>
      </c>
      <c r="D175" s="4">
        <v>45.902000000000001</v>
      </c>
      <c r="E175" s="4">
        <v>50.033000000000001</v>
      </c>
      <c r="F175" s="4">
        <v>49.999000000000002</v>
      </c>
      <c r="G175" s="4">
        <v>48.518000000000001</v>
      </c>
      <c r="H175" s="4">
        <v>53.392000000000003</v>
      </c>
      <c r="I175" s="4">
        <v>51.34</v>
      </c>
      <c r="J175" s="4">
        <v>41.41</v>
      </c>
      <c r="K175" s="4">
        <v>44.695999999999998</v>
      </c>
      <c r="L175" s="4">
        <v>44.095999999999997</v>
      </c>
      <c r="M175" s="4">
        <v>43.302999999999997</v>
      </c>
      <c r="N175" s="4">
        <v>47.015000000000001</v>
      </c>
      <c r="O175" s="4">
        <v>44.698999999999998</v>
      </c>
      <c r="P175" s="4">
        <v>3.5990000000000002</v>
      </c>
      <c r="Q175" s="17">
        <v>89.523773000000006</v>
      </c>
      <c r="R175" s="17">
        <v>90.597021999999996</v>
      </c>
      <c r="S175" s="4">
        <v>44.948999999999998</v>
      </c>
      <c r="T175" s="4">
        <v>49.26</v>
      </c>
      <c r="U175" s="4">
        <v>49.238999999999997</v>
      </c>
      <c r="V175" s="4">
        <v>48.518000000000001</v>
      </c>
      <c r="W175" s="4">
        <v>53.392000000000003</v>
      </c>
      <c r="X175" s="17">
        <v>51.34</v>
      </c>
      <c r="Y175" s="4">
        <v>40.997999999999998</v>
      </c>
      <c r="Z175" s="4">
        <v>44.262999999999998</v>
      </c>
      <c r="AA175" s="4">
        <v>43.5</v>
      </c>
      <c r="AC175" s="17">
        <v>89.196776</v>
      </c>
      <c r="AD175" s="17">
        <v>90.328755999999998</v>
      </c>
      <c r="AE175" s="4">
        <v>43.957000000000001</v>
      </c>
      <c r="AF175" s="4">
        <v>50.338000000000001</v>
      </c>
      <c r="AG175" s="4">
        <v>50.302</v>
      </c>
      <c r="AH175" s="4">
        <v>48.518000000000001</v>
      </c>
      <c r="AI175" s="4">
        <v>53.392000000000003</v>
      </c>
      <c r="AJ175" s="4">
        <v>51.34</v>
      </c>
      <c r="AK175" s="4">
        <v>38.008000000000003</v>
      </c>
      <c r="AL175" s="4">
        <v>43.805999999999997</v>
      </c>
      <c r="AM175" s="4">
        <v>43.526000000000003</v>
      </c>
      <c r="AN175" s="17">
        <v>82.359967999999995</v>
      </c>
      <c r="AO175" s="17">
        <v>83.558460999999994</v>
      </c>
      <c r="AP175" s="4">
        <v>46.856000000000002</v>
      </c>
      <c r="AQ175" s="4">
        <v>51.368000000000002</v>
      </c>
      <c r="AR175" s="4">
        <v>50.69</v>
      </c>
      <c r="AS175" s="4">
        <v>48.518000000000001</v>
      </c>
      <c r="AT175" s="4">
        <v>53.392000000000003</v>
      </c>
      <c r="AU175" s="4">
        <v>51.34</v>
      </c>
      <c r="AV175" s="17">
        <f t="shared" si="4"/>
        <v>47.899250000000002</v>
      </c>
      <c r="AW175" s="4">
        <v>42.606999999999999</v>
      </c>
      <c r="AX175" s="4">
        <v>46.158999999999999</v>
      </c>
      <c r="AY175" s="4">
        <v>44.750999999999998</v>
      </c>
      <c r="AZ175" s="19">
        <v>90.830673000000004</v>
      </c>
      <c r="BA175" s="17">
        <v>92.221295999999995</v>
      </c>
      <c r="BB175" s="4">
        <v>48.534999999999997</v>
      </c>
      <c r="BC175" s="4">
        <v>56.93</v>
      </c>
      <c r="BD175" s="4">
        <v>55.887</v>
      </c>
      <c r="BE175" s="4">
        <v>48.518000000000001</v>
      </c>
      <c r="BF175" s="4">
        <v>53.392000000000003</v>
      </c>
      <c r="BG175" s="4">
        <v>51.34</v>
      </c>
      <c r="BH175" s="17">
        <f t="shared" si="5"/>
        <v>50.503374999999998</v>
      </c>
      <c r="BI175" s="4">
        <v>45.124000000000002</v>
      </c>
      <c r="BJ175" s="4">
        <v>51.906999999999996</v>
      </c>
      <c r="BK175" s="4">
        <v>50.192</v>
      </c>
      <c r="BL175" s="17">
        <v>92.517152999999993</v>
      </c>
      <c r="BM175" s="17">
        <v>93.333337</v>
      </c>
    </row>
    <row r="176" spans="1:65" x14ac:dyDescent="0.2">
      <c r="A176" s="14"/>
      <c r="B176" s="2" t="s">
        <v>26</v>
      </c>
      <c r="C176" s="21" t="s">
        <v>82</v>
      </c>
      <c r="D176" s="4">
        <v>47.216999999999999</v>
      </c>
      <c r="E176" s="4">
        <v>50.847000000000001</v>
      </c>
      <c r="F176" s="4">
        <v>51.164000000000001</v>
      </c>
      <c r="G176" s="4">
        <v>46.787999999999997</v>
      </c>
      <c r="H176" s="4">
        <v>53.097999999999999</v>
      </c>
      <c r="I176" s="4">
        <v>50.865000000000002</v>
      </c>
      <c r="J176" s="4">
        <v>43.143999999999998</v>
      </c>
      <c r="K176" s="4">
        <v>45.860999999999997</v>
      </c>
      <c r="L176" s="4">
        <v>45.807000000000002</v>
      </c>
      <c r="M176" s="4">
        <v>43.106999999999999</v>
      </c>
      <c r="N176" s="4">
        <v>51.265000000000001</v>
      </c>
      <c r="O176" s="4">
        <v>49.003</v>
      </c>
      <c r="P176" s="4">
        <v>3.5979999999999999</v>
      </c>
      <c r="Q176" s="17">
        <v>92.485175999999996</v>
      </c>
      <c r="R176" s="17">
        <v>93.479045999999997</v>
      </c>
      <c r="S176" s="4">
        <v>46.305999999999997</v>
      </c>
      <c r="T176" s="4">
        <v>49.843000000000004</v>
      </c>
      <c r="U176" s="4">
        <v>50.069000000000003</v>
      </c>
      <c r="V176" s="4">
        <v>46.787999999999997</v>
      </c>
      <c r="W176" s="4">
        <v>53.097999999999999</v>
      </c>
      <c r="X176" s="17">
        <v>50.865000000000002</v>
      </c>
      <c r="Y176" s="4">
        <v>42.694000000000003</v>
      </c>
      <c r="Z176" s="4">
        <v>45.244</v>
      </c>
      <c r="AA176" s="4">
        <v>44.95</v>
      </c>
      <c r="AC176" s="17">
        <v>92.560615999999996</v>
      </c>
      <c r="AD176" s="17">
        <v>93.509831000000005</v>
      </c>
      <c r="AE176" s="4">
        <v>44.923000000000002</v>
      </c>
      <c r="AF176" s="4">
        <v>50.856999999999999</v>
      </c>
      <c r="AG176" s="4">
        <v>51.067</v>
      </c>
      <c r="AH176" s="4">
        <v>46.787999999999997</v>
      </c>
      <c r="AI176" s="4">
        <v>53.097999999999999</v>
      </c>
      <c r="AJ176" s="4">
        <v>50.865000000000002</v>
      </c>
      <c r="AK176" s="4">
        <v>39.064</v>
      </c>
      <c r="AL176" s="4">
        <v>44.569000000000003</v>
      </c>
      <c r="AM176" s="4">
        <v>44.753</v>
      </c>
      <c r="AN176" s="17">
        <v>85.716763</v>
      </c>
      <c r="AO176" s="17">
        <v>87.203303000000005</v>
      </c>
      <c r="AP176" s="4">
        <v>47.3</v>
      </c>
      <c r="AQ176" s="4">
        <v>53.335000000000001</v>
      </c>
      <c r="AR176" s="4">
        <v>53.732999999999997</v>
      </c>
      <c r="AS176" s="4">
        <v>46.787999999999997</v>
      </c>
      <c r="AT176" s="4">
        <v>53.097999999999999</v>
      </c>
      <c r="AU176" s="4">
        <v>50.865000000000002</v>
      </c>
      <c r="AV176" s="17">
        <f t="shared" si="4"/>
        <v>48.858499999999992</v>
      </c>
      <c r="AW176" s="4">
        <v>43.673999999999999</v>
      </c>
      <c r="AX176" s="4">
        <v>49.383000000000003</v>
      </c>
      <c r="AY176" s="4">
        <v>49.21</v>
      </c>
      <c r="AZ176" s="19">
        <v>94.158634000000006</v>
      </c>
      <c r="BA176" s="17">
        <v>95.353376999999995</v>
      </c>
      <c r="BB176" s="4">
        <v>48.18</v>
      </c>
      <c r="BC176" s="4">
        <v>56.723999999999997</v>
      </c>
      <c r="BD176" s="4">
        <v>55.253</v>
      </c>
      <c r="BE176" s="4">
        <v>46.787999999999997</v>
      </c>
      <c r="BF176" s="4">
        <v>53.097999999999999</v>
      </c>
      <c r="BG176" s="4">
        <v>50.865000000000002</v>
      </c>
      <c r="BH176" s="17">
        <f t="shared" si="5"/>
        <v>50.132124999999995</v>
      </c>
      <c r="BI176" s="4">
        <v>44.688000000000002</v>
      </c>
      <c r="BJ176" s="4">
        <v>53.03</v>
      </c>
      <c r="BK176" s="4">
        <v>51.591000000000001</v>
      </c>
      <c r="BL176" s="17">
        <v>93.989480999999998</v>
      </c>
      <c r="BM176" s="17">
        <v>95.024787000000003</v>
      </c>
    </row>
    <row r="177" spans="1:65" x14ac:dyDescent="0.2">
      <c r="A177" s="14"/>
      <c r="B177" s="2" t="s">
        <v>27</v>
      </c>
      <c r="C177" s="21" t="s">
        <v>81</v>
      </c>
      <c r="D177" s="4">
        <v>48.448</v>
      </c>
      <c r="E177" s="4">
        <v>50.975000000000001</v>
      </c>
      <c r="F177" s="4">
        <v>51.311999999999998</v>
      </c>
      <c r="G177" s="4">
        <v>51.335999999999999</v>
      </c>
      <c r="H177" s="4">
        <v>58.25</v>
      </c>
      <c r="I177" s="4">
        <v>56.365000000000002</v>
      </c>
      <c r="J177" s="4">
        <v>44.784999999999997</v>
      </c>
      <c r="K177" s="4">
        <v>46.031999999999996</v>
      </c>
      <c r="L177" s="4">
        <v>46.01</v>
      </c>
      <c r="M177" s="4">
        <v>48.005000000000003</v>
      </c>
      <c r="N177" s="4">
        <v>56.762999999999998</v>
      </c>
      <c r="O177" s="4">
        <v>54.847999999999999</v>
      </c>
      <c r="P177" s="4">
        <v>3.6520000000000001</v>
      </c>
      <c r="Q177" s="17">
        <v>94.313619000000003</v>
      </c>
      <c r="R177" s="17">
        <v>95.549881999999997</v>
      </c>
      <c r="S177" s="4">
        <v>46.963999999999999</v>
      </c>
      <c r="T177" s="4">
        <v>49.917000000000002</v>
      </c>
      <c r="U177" s="4">
        <v>50.143999999999998</v>
      </c>
      <c r="V177" s="4">
        <v>51.335999999999999</v>
      </c>
      <c r="W177" s="4">
        <v>58.25</v>
      </c>
      <c r="X177" s="17">
        <v>56.365000000000002</v>
      </c>
      <c r="Y177" s="4">
        <v>43.948</v>
      </c>
      <c r="Z177" s="4">
        <v>45.384</v>
      </c>
      <c r="AA177" s="4">
        <v>45.118000000000002</v>
      </c>
      <c r="AC177" s="17">
        <v>94.293369999999996</v>
      </c>
      <c r="AD177" s="17">
        <v>95.426850999999999</v>
      </c>
      <c r="AE177" s="4">
        <v>45.073</v>
      </c>
      <c r="AF177" s="4">
        <v>50.779000000000003</v>
      </c>
      <c r="AG177" s="4">
        <v>50.573</v>
      </c>
      <c r="AH177" s="4">
        <v>51.335999999999999</v>
      </c>
      <c r="AI177" s="4">
        <v>58.25</v>
      </c>
      <c r="AJ177" s="4">
        <v>56.365000000000002</v>
      </c>
      <c r="AK177" s="4">
        <v>38.875999999999998</v>
      </c>
      <c r="AL177" s="4">
        <v>44.216999999999999</v>
      </c>
      <c r="AM177" s="4">
        <v>43.915999999999997</v>
      </c>
      <c r="AN177" s="17">
        <v>85.195929000000007</v>
      </c>
      <c r="AO177" s="17">
        <v>86.993941000000007</v>
      </c>
      <c r="AP177" s="4">
        <v>49.905000000000001</v>
      </c>
      <c r="AQ177" s="4">
        <v>53.533000000000001</v>
      </c>
      <c r="AR177" s="4">
        <v>53.91</v>
      </c>
      <c r="AS177" s="4">
        <v>51.335999999999999</v>
      </c>
      <c r="AT177" s="4">
        <v>58.25</v>
      </c>
      <c r="AU177" s="4">
        <v>56.365000000000002</v>
      </c>
      <c r="AV177" s="17">
        <f t="shared" si="4"/>
        <v>50.859125000000006</v>
      </c>
      <c r="AW177" s="4">
        <v>47.436</v>
      </c>
      <c r="AX177" s="4">
        <v>49.716000000000001</v>
      </c>
      <c r="AY177" s="4">
        <v>49.645000000000003</v>
      </c>
      <c r="AZ177" s="19">
        <v>96.089145000000002</v>
      </c>
      <c r="BA177" s="17">
        <v>97.586426000000003</v>
      </c>
      <c r="BB177" s="4">
        <v>50.985999999999997</v>
      </c>
      <c r="BC177" s="4">
        <v>58.643000000000001</v>
      </c>
      <c r="BD177" s="4">
        <v>57.726999999999997</v>
      </c>
      <c r="BE177" s="4">
        <v>51.335999999999999</v>
      </c>
      <c r="BF177" s="4">
        <v>58.25</v>
      </c>
      <c r="BG177" s="4">
        <v>56.365000000000002</v>
      </c>
      <c r="BH177" s="17">
        <f t="shared" si="5"/>
        <v>52.785749999999993</v>
      </c>
      <c r="BI177" s="4">
        <v>47.512</v>
      </c>
      <c r="BJ177" s="4">
        <v>54.191000000000003</v>
      </c>
      <c r="BK177" s="4">
        <v>52.984999999999999</v>
      </c>
      <c r="BL177" s="17">
        <v>95.380409</v>
      </c>
      <c r="BM177" s="17">
        <v>96.749600999999998</v>
      </c>
    </row>
    <row r="178" spans="1:65" x14ac:dyDescent="0.2">
      <c r="A178" s="14"/>
      <c r="B178" s="2" t="s">
        <v>28</v>
      </c>
      <c r="C178" s="21" t="s">
        <v>83</v>
      </c>
      <c r="D178" s="4">
        <v>45.222000000000001</v>
      </c>
      <c r="E178" s="4">
        <v>50.442</v>
      </c>
      <c r="F178" s="4">
        <v>50.698999999999998</v>
      </c>
      <c r="G178" s="4">
        <v>45.601999999999997</v>
      </c>
      <c r="H178" s="4">
        <v>50.198</v>
      </c>
      <c r="I178" s="4">
        <v>48.145000000000003</v>
      </c>
      <c r="J178" s="4">
        <v>40.896999999999998</v>
      </c>
      <c r="K178" s="4">
        <v>45.466000000000001</v>
      </c>
      <c r="L178" s="4">
        <v>45.308</v>
      </c>
      <c r="M178" s="4">
        <v>40.863999999999997</v>
      </c>
      <c r="N178" s="4">
        <v>46.988999999999997</v>
      </c>
      <c r="O178" s="4">
        <v>44.838000000000001</v>
      </c>
      <c r="P178" s="4">
        <v>3.5830000000000002</v>
      </c>
      <c r="Q178" s="17">
        <v>89.944366000000002</v>
      </c>
      <c r="R178" s="17">
        <v>90.893522000000004</v>
      </c>
      <c r="S178" s="4">
        <v>44.569000000000003</v>
      </c>
      <c r="T178" s="4">
        <v>49.581000000000003</v>
      </c>
      <c r="U178" s="4">
        <v>49.804000000000002</v>
      </c>
      <c r="V178" s="4">
        <v>45.601999999999997</v>
      </c>
      <c r="W178" s="4">
        <v>50.198</v>
      </c>
      <c r="X178" s="17">
        <v>48.145000000000003</v>
      </c>
      <c r="Y178" s="4">
        <v>40.548000000000002</v>
      </c>
      <c r="Z178" s="4">
        <v>44.904000000000003</v>
      </c>
      <c r="AA178" s="4">
        <v>44.515999999999998</v>
      </c>
      <c r="AC178" s="17">
        <v>89.904139000000001</v>
      </c>
      <c r="AD178" s="17">
        <v>90.862801000000005</v>
      </c>
      <c r="AE178" s="4">
        <v>43.878999999999998</v>
      </c>
      <c r="AF178" s="4">
        <v>50.58</v>
      </c>
      <c r="AG178" s="4">
        <v>50.656999999999996</v>
      </c>
      <c r="AH178" s="4">
        <v>45.601999999999997</v>
      </c>
      <c r="AI178" s="4">
        <v>50.198</v>
      </c>
      <c r="AJ178" s="4">
        <v>48.145000000000003</v>
      </c>
      <c r="AK178" s="4">
        <v>38.195999999999998</v>
      </c>
      <c r="AL178" s="4">
        <v>44.579000000000001</v>
      </c>
      <c r="AM178" s="4">
        <v>44.78</v>
      </c>
      <c r="AN178" s="17">
        <v>83.667615999999995</v>
      </c>
      <c r="AO178" s="17">
        <v>84.893669000000003</v>
      </c>
      <c r="AP178" s="4">
        <v>45.265000000000001</v>
      </c>
      <c r="AQ178" s="4">
        <v>52.076999999999998</v>
      </c>
      <c r="AR178" s="4">
        <v>51.542999999999999</v>
      </c>
      <c r="AS178" s="4">
        <v>45.601999999999997</v>
      </c>
      <c r="AT178" s="4">
        <v>50.198</v>
      </c>
      <c r="AU178" s="4">
        <v>48.145000000000003</v>
      </c>
      <c r="AV178" s="17">
        <f t="shared" si="4"/>
        <v>46.901250000000005</v>
      </c>
      <c r="AW178" s="4">
        <v>40.939</v>
      </c>
      <c r="AX178" s="4">
        <v>47.872</v>
      </c>
      <c r="AY178" s="4">
        <v>46.780999999999999</v>
      </c>
      <c r="AZ178" s="19">
        <v>91.311548999999999</v>
      </c>
      <c r="BA178" s="17">
        <v>92.471829</v>
      </c>
      <c r="BB178" s="4">
        <v>46.673999999999999</v>
      </c>
      <c r="BC178" s="4">
        <v>54.247</v>
      </c>
      <c r="BD178" s="4">
        <v>52.36</v>
      </c>
      <c r="BE178" s="4">
        <v>45.601999999999997</v>
      </c>
      <c r="BF178" s="4">
        <v>50.198</v>
      </c>
      <c r="BG178" s="4">
        <v>48.145000000000003</v>
      </c>
      <c r="BH178" s="17">
        <f t="shared" si="5"/>
        <v>48.331375000000001</v>
      </c>
      <c r="BI178" s="4">
        <v>42.826000000000001</v>
      </c>
      <c r="BJ178" s="4">
        <v>50.753</v>
      </c>
      <c r="BK178" s="4">
        <v>48.82</v>
      </c>
      <c r="BL178" s="17">
        <v>91.950556000000006</v>
      </c>
      <c r="BM178" s="17">
        <v>92.854111000000003</v>
      </c>
    </row>
    <row r="179" spans="1:65" x14ac:dyDescent="0.2">
      <c r="A179" s="14"/>
      <c r="B179" s="2" t="s">
        <v>29</v>
      </c>
      <c r="C179" s="21" t="s">
        <v>83</v>
      </c>
      <c r="D179" s="4">
        <v>42.512999999999998</v>
      </c>
      <c r="E179" s="4">
        <v>50.313000000000002</v>
      </c>
      <c r="F179" s="4">
        <v>50.912999999999997</v>
      </c>
      <c r="G179" s="4">
        <v>42.188000000000002</v>
      </c>
      <c r="H179" s="4">
        <v>56.192999999999998</v>
      </c>
      <c r="I179" s="4">
        <v>58.244</v>
      </c>
      <c r="J179" s="4">
        <v>40.331000000000003</v>
      </c>
      <c r="K179" s="4">
        <v>45.895000000000003</v>
      </c>
      <c r="L179" s="4">
        <v>46.033000000000001</v>
      </c>
      <c r="M179" s="4">
        <v>40.134</v>
      </c>
      <c r="N179" s="4">
        <v>54.082999999999998</v>
      </c>
      <c r="O179" s="4">
        <v>55.914000000000001</v>
      </c>
      <c r="P179" s="4">
        <v>3.5950000000000002</v>
      </c>
      <c r="Q179" s="17">
        <v>93.096091999999999</v>
      </c>
      <c r="R179" s="17">
        <v>97.890525999999994</v>
      </c>
      <c r="S179" s="4">
        <v>42.137999999999998</v>
      </c>
      <c r="T179" s="4">
        <v>49.359000000000002</v>
      </c>
      <c r="U179" s="4">
        <v>49.832999999999998</v>
      </c>
      <c r="V179" s="4">
        <v>42.188000000000002</v>
      </c>
      <c r="W179" s="4">
        <v>56.192999999999998</v>
      </c>
      <c r="X179" s="17">
        <v>58.244</v>
      </c>
      <c r="Y179" s="4">
        <v>39.875999999999998</v>
      </c>
      <c r="Z179" s="4">
        <v>45.183</v>
      </c>
      <c r="AA179" s="4">
        <v>45.098999999999997</v>
      </c>
      <c r="AC179" s="17">
        <v>93.011514000000005</v>
      </c>
      <c r="AD179" s="17">
        <v>97.964372999999995</v>
      </c>
      <c r="AE179" s="4">
        <v>41.692</v>
      </c>
      <c r="AF179" s="4">
        <v>49.807000000000002</v>
      </c>
      <c r="AG179" s="4">
        <v>49.938000000000002</v>
      </c>
      <c r="AH179" s="4">
        <v>42.188000000000002</v>
      </c>
      <c r="AI179" s="4">
        <v>56.192999999999998</v>
      </c>
      <c r="AJ179" s="4">
        <v>58.244</v>
      </c>
      <c r="AK179" s="4">
        <v>37.968000000000004</v>
      </c>
      <c r="AL179" s="4">
        <v>43.790999999999997</v>
      </c>
      <c r="AM179" s="4">
        <v>43.459000000000003</v>
      </c>
      <c r="AN179" s="17">
        <v>87.470223000000004</v>
      </c>
      <c r="AO179" s="17">
        <v>91.730430999999996</v>
      </c>
      <c r="AP179" s="4">
        <v>42.603000000000002</v>
      </c>
      <c r="AQ179" s="4">
        <v>52.142000000000003</v>
      </c>
      <c r="AR179" s="4">
        <v>53.024999999999999</v>
      </c>
      <c r="AS179" s="4">
        <v>42.188000000000002</v>
      </c>
      <c r="AT179" s="4">
        <v>56.192999999999998</v>
      </c>
      <c r="AU179" s="4">
        <v>58.244</v>
      </c>
      <c r="AV179" s="17">
        <f t="shared" si="4"/>
        <v>45.098124999999996</v>
      </c>
      <c r="AW179" s="4">
        <v>40.473999999999997</v>
      </c>
      <c r="AX179" s="4">
        <v>48.838999999999999</v>
      </c>
      <c r="AY179" s="4">
        <v>49.173999999999999</v>
      </c>
      <c r="AZ179" s="19">
        <v>93.817268999999996</v>
      </c>
      <c r="BA179" s="17">
        <v>99.802777000000006</v>
      </c>
      <c r="BB179" s="4">
        <v>42.819000000000003</v>
      </c>
      <c r="BC179" s="4">
        <v>55.241</v>
      </c>
      <c r="BD179" s="4">
        <v>56.139000000000003</v>
      </c>
      <c r="BE179" s="4">
        <v>42.188000000000002</v>
      </c>
      <c r="BF179" s="4">
        <v>56.192999999999998</v>
      </c>
      <c r="BG179" s="4">
        <v>58.244</v>
      </c>
      <c r="BH179" s="17">
        <f t="shared" si="5"/>
        <v>46.036749999999998</v>
      </c>
      <c r="BI179" s="4">
        <v>41.222999999999999</v>
      </c>
      <c r="BJ179" s="4">
        <v>52.021999999999998</v>
      </c>
      <c r="BK179" s="4">
        <v>52.029000000000003</v>
      </c>
      <c r="BL179" s="17">
        <v>94.318162000000001</v>
      </c>
      <c r="BM179" s="17">
        <v>99.843537999999995</v>
      </c>
    </row>
    <row r="180" spans="1:65" x14ac:dyDescent="0.2">
      <c r="A180" s="14"/>
      <c r="B180" s="2" t="s">
        <v>30</v>
      </c>
      <c r="C180" s="21" t="s">
        <v>83</v>
      </c>
      <c r="D180" s="4">
        <v>37.219000000000001</v>
      </c>
      <c r="E180" s="4">
        <v>48.680999999999997</v>
      </c>
      <c r="F180" s="4">
        <v>49.731999999999999</v>
      </c>
      <c r="G180" s="4">
        <v>36.429000000000002</v>
      </c>
      <c r="H180" s="4">
        <v>50.865000000000002</v>
      </c>
      <c r="I180" s="4">
        <v>52.917000000000002</v>
      </c>
      <c r="J180" s="4">
        <v>35.293999999999997</v>
      </c>
      <c r="K180" s="4">
        <v>45.189</v>
      </c>
      <c r="L180" s="4">
        <v>45.585999999999999</v>
      </c>
      <c r="M180" s="4">
        <v>34.423999999999999</v>
      </c>
      <c r="N180" s="4">
        <v>48.994</v>
      </c>
      <c r="O180" s="4">
        <v>50.567999999999998</v>
      </c>
      <c r="P180" s="4">
        <v>3.5979999999999999</v>
      </c>
      <c r="Q180" s="17">
        <v>89.187528999999998</v>
      </c>
      <c r="R180" s="17">
        <v>97.278744000000003</v>
      </c>
      <c r="S180" s="4">
        <v>37.234000000000002</v>
      </c>
      <c r="T180" s="4">
        <v>47.981000000000002</v>
      </c>
      <c r="U180" s="4">
        <v>48.884</v>
      </c>
      <c r="V180" s="4">
        <v>36.429000000000002</v>
      </c>
      <c r="W180" s="4">
        <v>50.865000000000002</v>
      </c>
      <c r="X180" s="17">
        <v>52.917000000000002</v>
      </c>
      <c r="Y180" s="4">
        <v>35.122</v>
      </c>
      <c r="Z180" s="4">
        <v>44.481000000000002</v>
      </c>
      <c r="AA180" s="4">
        <v>44.67</v>
      </c>
      <c r="AC180" s="17">
        <v>89.203980999999999</v>
      </c>
      <c r="AD180" s="17">
        <v>97.594583</v>
      </c>
      <c r="AE180" s="4">
        <v>37.131999999999998</v>
      </c>
      <c r="AF180" s="4">
        <v>48.293999999999997</v>
      </c>
      <c r="AG180" s="4">
        <v>48.963000000000001</v>
      </c>
      <c r="AH180" s="4">
        <v>36.429000000000002</v>
      </c>
      <c r="AI180" s="4">
        <v>50.865000000000002</v>
      </c>
      <c r="AJ180" s="4">
        <v>52.917000000000002</v>
      </c>
      <c r="AK180" s="4">
        <v>35.084000000000003</v>
      </c>
      <c r="AL180" s="4">
        <v>43.393999999999998</v>
      </c>
      <c r="AM180" s="4">
        <v>43.21</v>
      </c>
      <c r="AN180" s="17">
        <v>88.003556000000003</v>
      </c>
      <c r="AO180" s="17">
        <v>95.844330999999997</v>
      </c>
      <c r="AP180" s="4">
        <v>36.749000000000002</v>
      </c>
      <c r="AQ180" s="4">
        <v>49.654000000000003</v>
      </c>
      <c r="AR180" s="4">
        <v>51.052999999999997</v>
      </c>
      <c r="AS180" s="4">
        <v>36.429000000000002</v>
      </c>
      <c r="AT180" s="4">
        <v>50.865000000000002</v>
      </c>
      <c r="AU180" s="4">
        <v>52.917000000000002</v>
      </c>
      <c r="AV180" s="17">
        <f t="shared" si="4"/>
        <v>40.150125000000003</v>
      </c>
      <c r="AW180" s="4">
        <v>34.664000000000001</v>
      </c>
      <c r="AX180" s="4">
        <v>47.106000000000002</v>
      </c>
      <c r="AY180" s="4">
        <v>47.823</v>
      </c>
      <c r="AZ180" s="19">
        <v>89.443712000000005</v>
      </c>
      <c r="BA180" s="17">
        <v>98.718143999999995</v>
      </c>
      <c r="BB180" s="4">
        <v>36.805999999999997</v>
      </c>
      <c r="BC180" s="4">
        <v>51.048000000000002</v>
      </c>
      <c r="BD180" s="4">
        <v>52.649000000000001</v>
      </c>
      <c r="BE180" s="4">
        <v>36.429000000000002</v>
      </c>
      <c r="BF180" s="4">
        <v>50.865000000000002</v>
      </c>
      <c r="BG180" s="4">
        <v>52.917000000000002</v>
      </c>
      <c r="BH180" s="17">
        <f t="shared" si="5"/>
        <v>40.566625000000002</v>
      </c>
      <c r="BI180" s="4">
        <v>35.094000000000001</v>
      </c>
      <c r="BJ180" s="4">
        <v>48.902000000000001</v>
      </c>
      <c r="BK180" s="4">
        <v>49.551000000000002</v>
      </c>
      <c r="BL180" s="17">
        <v>90.279983000000001</v>
      </c>
      <c r="BM180" s="17">
        <v>99.697557000000003</v>
      </c>
    </row>
    <row r="181" spans="1:65" x14ac:dyDescent="0.2">
      <c r="A181" s="14"/>
      <c r="B181" s="2" t="s">
        <v>31</v>
      </c>
      <c r="C181" s="21" t="s">
        <v>83</v>
      </c>
      <c r="D181" s="4">
        <v>43.371000000000002</v>
      </c>
      <c r="E181" s="4">
        <v>50.707999999999998</v>
      </c>
      <c r="F181" s="4">
        <v>51.151000000000003</v>
      </c>
      <c r="G181" s="4">
        <v>40.792000000000002</v>
      </c>
      <c r="H181" s="4">
        <v>55.853999999999999</v>
      </c>
      <c r="I181" s="4">
        <v>60.354999999999997</v>
      </c>
      <c r="J181" s="4">
        <v>38.052</v>
      </c>
      <c r="K181" s="4">
        <v>45.707000000000001</v>
      </c>
      <c r="L181" s="4">
        <v>45.808999999999997</v>
      </c>
      <c r="M181" s="4">
        <v>35.744</v>
      </c>
      <c r="N181" s="4">
        <v>53.354999999999997</v>
      </c>
      <c r="O181" s="4">
        <v>58.042999999999999</v>
      </c>
      <c r="P181" s="4">
        <v>3.5990000000000002</v>
      </c>
      <c r="Q181" s="17">
        <v>88.960486000000003</v>
      </c>
      <c r="R181" s="17">
        <v>90.074477000000002</v>
      </c>
      <c r="S181" s="4">
        <v>42.789000000000001</v>
      </c>
      <c r="T181" s="4">
        <v>49.731000000000002</v>
      </c>
      <c r="U181" s="4">
        <v>50.011000000000003</v>
      </c>
      <c r="V181" s="4">
        <v>40.792000000000002</v>
      </c>
      <c r="W181" s="4">
        <v>55.853999999999999</v>
      </c>
      <c r="X181" s="17">
        <v>60.354999999999997</v>
      </c>
      <c r="Y181" s="4">
        <v>37.326999999999998</v>
      </c>
      <c r="Z181" s="4">
        <v>45.155000000000001</v>
      </c>
      <c r="AA181" s="4">
        <v>44.975000000000001</v>
      </c>
      <c r="AC181" s="17">
        <v>88.875202000000002</v>
      </c>
      <c r="AD181" s="17">
        <v>90.029454000000001</v>
      </c>
      <c r="AE181" s="4">
        <v>43.23</v>
      </c>
      <c r="AF181" s="4">
        <v>50.469000000000001</v>
      </c>
      <c r="AG181" s="4">
        <v>50.183</v>
      </c>
      <c r="AH181" s="4">
        <v>40.792000000000002</v>
      </c>
      <c r="AI181" s="4">
        <v>55.853999999999999</v>
      </c>
      <c r="AJ181" s="4">
        <v>60.354999999999997</v>
      </c>
      <c r="AK181" s="4">
        <v>37.887999999999998</v>
      </c>
      <c r="AL181" s="4">
        <v>43.985999999999997</v>
      </c>
      <c r="AM181" s="4">
        <v>43.417000000000002</v>
      </c>
      <c r="AN181" s="17">
        <v>86.575899000000007</v>
      </c>
      <c r="AO181" s="17">
        <v>87.785701000000003</v>
      </c>
      <c r="AP181" s="4">
        <v>41.31</v>
      </c>
      <c r="AQ181" s="4">
        <v>53.281999999999996</v>
      </c>
      <c r="AR181" s="4">
        <v>53.817</v>
      </c>
      <c r="AS181" s="4">
        <v>40.792000000000002</v>
      </c>
      <c r="AT181" s="4">
        <v>55.853999999999999</v>
      </c>
      <c r="AU181" s="4">
        <v>60.354999999999997</v>
      </c>
      <c r="AV181" s="17">
        <f t="shared" si="4"/>
        <v>44.369875</v>
      </c>
      <c r="AW181" s="4">
        <v>36.119</v>
      </c>
      <c r="AX181" s="4">
        <v>49.406999999999996</v>
      </c>
      <c r="AY181" s="4">
        <v>49.527000000000001</v>
      </c>
      <c r="AZ181" s="19">
        <v>89.624105999999998</v>
      </c>
      <c r="BA181" s="17">
        <v>91.022296999999995</v>
      </c>
      <c r="BB181" s="4">
        <v>42.182000000000002</v>
      </c>
      <c r="BC181" s="4">
        <v>57.905999999999999</v>
      </c>
      <c r="BD181" s="4">
        <v>58.040999999999997</v>
      </c>
      <c r="BE181" s="4">
        <v>40.792000000000002</v>
      </c>
      <c r="BF181" s="4">
        <v>55.853999999999999</v>
      </c>
      <c r="BG181" s="4">
        <v>60.354999999999997</v>
      </c>
      <c r="BH181" s="17">
        <f t="shared" si="5"/>
        <v>46.129874999999998</v>
      </c>
      <c r="BI181" s="4">
        <v>37.567</v>
      </c>
      <c r="BJ181" s="4">
        <v>53.503</v>
      </c>
      <c r="BK181" s="4">
        <v>53.024999999999999</v>
      </c>
      <c r="BL181" s="17">
        <v>90.511774000000003</v>
      </c>
      <c r="BM181" s="17">
        <v>91.739379999999997</v>
      </c>
    </row>
    <row r="182" spans="1:65" x14ac:dyDescent="0.2">
      <c r="A182" s="14"/>
      <c r="B182" s="2" t="s">
        <v>32</v>
      </c>
      <c r="C182" s="21" t="s">
        <v>83</v>
      </c>
      <c r="D182" s="4">
        <v>35.811999999999998</v>
      </c>
      <c r="E182" s="4">
        <v>50.18</v>
      </c>
      <c r="F182" s="4">
        <v>50.793999999999997</v>
      </c>
      <c r="G182" s="4">
        <v>34.591999999999999</v>
      </c>
      <c r="H182" s="4">
        <v>49.424999999999997</v>
      </c>
      <c r="I182" s="4">
        <v>54.319000000000003</v>
      </c>
      <c r="J182" s="4">
        <v>29.817</v>
      </c>
      <c r="K182" s="4">
        <v>45.220999999999997</v>
      </c>
      <c r="L182" s="4">
        <v>45.530999999999999</v>
      </c>
      <c r="M182" s="4">
        <v>28.838000000000001</v>
      </c>
      <c r="N182" s="4">
        <v>46.228999999999999</v>
      </c>
      <c r="O182" s="4">
        <v>51.356999999999999</v>
      </c>
      <c r="P182" s="4">
        <v>3.601</v>
      </c>
      <c r="Q182" s="17">
        <v>76.160358000000002</v>
      </c>
      <c r="R182" s="17">
        <v>78.280344999999997</v>
      </c>
      <c r="S182" s="4">
        <v>35.496000000000002</v>
      </c>
      <c r="T182" s="4">
        <v>49.374000000000002</v>
      </c>
      <c r="U182" s="4">
        <v>49.743000000000002</v>
      </c>
      <c r="V182" s="4">
        <v>34.591999999999999</v>
      </c>
      <c r="W182" s="4">
        <v>49.424999999999997</v>
      </c>
      <c r="X182" s="17">
        <v>54.319000000000003</v>
      </c>
      <c r="Y182" s="4">
        <v>29.353000000000002</v>
      </c>
      <c r="Z182" s="4">
        <v>44.712000000000003</v>
      </c>
      <c r="AA182" s="4">
        <v>44.741</v>
      </c>
      <c r="AC182" s="17">
        <v>75.857974999999996</v>
      </c>
      <c r="AD182" s="17">
        <v>77.906437999999994</v>
      </c>
      <c r="AE182" s="4">
        <v>36.095999999999997</v>
      </c>
      <c r="AF182" s="4">
        <v>50.186</v>
      </c>
      <c r="AG182" s="4">
        <v>50.01</v>
      </c>
      <c r="AH182" s="4">
        <v>34.591999999999999</v>
      </c>
      <c r="AI182" s="4">
        <v>49.424999999999997</v>
      </c>
      <c r="AJ182" s="4">
        <v>54.319000000000003</v>
      </c>
      <c r="AK182" s="4">
        <v>30.393999999999998</v>
      </c>
      <c r="AL182" s="4">
        <v>44.206000000000003</v>
      </c>
      <c r="AM182" s="4">
        <v>43.465000000000003</v>
      </c>
      <c r="AN182" s="17">
        <v>77.053511</v>
      </c>
      <c r="AO182" s="17">
        <v>78.826654000000005</v>
      </c>
      <c r="AP182" s="4">
        <v>34.773000000000003</v>
      </c>
      <c r="AQ182" s="4">
        <v>51.646999999999998</v>
      </c>
      <c r="AR182" s="4">
        <v>53.231999999999999</v>
      </c>
      <c r="AS182" s="4">
        <v>34.591999999999999</v>
      </c>
      <c r="AT182" s="4">
        <v>49.424999999999997</v>
      </c>
      <c r="AU182" s="4">
        <v>54.319000000000003</v>
      </c>
      <c r="AV182" s="17">
        <f t="shared" si="4"/>
        <v>39.189625000000007</v>
      </c>
      <c r="AW182" s="4">
        <v>28.952999999999999</v>
      </c>
      <c r="AX182" s="4">
        <v>47.58</v>
      </c>
      <c r="AY182" s="4">
        <v>49.103000000000002</v>
      </c>
      <c r="AZ182" s="19">
        <v>76.119825000000006</v>
      </c>
      <c r="BA182" s="17">
        <v>78.274597999999997</v>
      </c>
      <c r="BB182" s="4">
        <v>34.853000000000002</v>
      </c>
      <c r="BC182" s="4">
        <v>53.761000000000003</v>
      </c>
      <c r="BD182" s="4">
        <v>56.234999999999999</v>
      </c>
      <c r="BE182" s="4">
        <v>34.591999999999999</v>
      </c>
      <c r="BF182" s="4">
        <v>49.424999999999997</v>
      </c>
      <c r="BG182" s="4">
        <v>54.319000000000003</v>
      </c>
      <c r="BH182" s="17">
        <f t="shared" si="5"/>
        <v>39.889250000000004</v>
      </c>
      <c r="BI182" s="4">
        <v>29.213000000000001</v>
      </c>
      <c r="BJ182" s="4">
        <v>50.225999999999999</v>
      </c>
      <c r="BK182" s="4">
        <v>51.91</v>
      </c>
      <c r="BL182" s="17">
        <v>76.833081000000007</v>
      </c>
      <c r="BM182" s="17">
        <v>78.938981999999996</v>
      </c>
    </row>
    <row r="183" spans="1:65" x14ac:dyDescent="0.2">
      <c r="A183" s="14"/>
      <c r="B183" s="2" t="s">
        <v>33</v>
      </c>
      <c r="C183" s="21" t="s">
        <v>83</v>
      </c>
      <c r="D183" s="4">
        <v>42.256999999999998</v>
      </c>
      <c r="E183" s="4">
        <v>50.636000000000003</v>
      </c>
      <c r="F183" s="4">
        <v>51.11</v>
      </c>
      <c r="G183" s="4">
        <v>40.631999999999998</v>
      </c>
      <c r="H183" s="4">
        <v>55.095999999999997</v>
      </c>
      <c r="I183" s="4">
        <v>56.884</v>
      </c>
      <c r="J183" s="4">
        <v>37.381999999999998</v>
      </c>
      <c r="K183" s="4">
        <v>45.741999999999997</v>
      </c>
      <c r="L183" s="4">
        <v>45.811999999999998</v>
      </c>
      <c r="M183" s="4">
        <v>35.829000000000001</v>
      </c>
      <c r="N183" s="4">
        <v>52.890999999999998</v>
      </c>
      <c r="O183" s="4">
        <v>54.582999999999998</v>
      </c>
      <c r="P183" s="4">
        <v>3.6160000000000001</v>
      </c>
      <c r="Q183" s="17">
        <v>87.730929000000003</v>
      </c>
      <c r="R183" s="17">
        <v>88.969954999999999</v>
      </c>
      <c r="S183" s="4">
        <v>41.887999999999998</v>
      </c>
      <c r="T183" s="4">
        <v>49.685000000000002</v>
      </c>
      <c r="U183" s="4">
        <v>49.988</v>
      </c>
      <c r="V183" s="4">
        <v>40.631999999999998</v>
      </c>
      <c r="W183" s="4">
        <v>55.095999999999997</v>
      </c>
      <c r="X183" s="17">
        <v>56.884</v>
      </c>
      <c r="Y183" s="4">
        <v>36.880000000000003</v>
      </c>
      <c r="Z183" s="4">
        <v>45.170999999999999</v>
      </c>
      <c r="AA183" s="4">
        <v>44.965000000000003</v>
      </c>
      <c r="AC183" s="17">
        <v>87.815314000000001</v>
      </c>
      <c r="AD183" s="17">
        <v>89.055144999999996</v>
      </c>
      <c r="AE183" s="4">
        <v>42.258000000000003</v>
      </c>
      <c r="AF183" s="4">
        <v>50.485999999999997</v>
      </c>
      <c r="AG183" s="4">
        <v>50.256999999999998</v>
      </c>
      <c r="AH183" s="4">
        <v>40.631999999999998</v>
      </c>
      <c r="AI183" s="4">
        <v>55.095999999999997</v>
      </c>
      <c r="AJ183" s="4">
        <v>56.884</v>
      </c>
      <c r="AK183" s="4">
        <v>37.195999999999998</v>
      </c>
      <c r="AL183" s="4">
        <v>44.116</v>
      </c>
      <c r="AM183" s="4">
        <v>43.573</v>
      </c>
      <c r="AN183" s="17">
        <v>85.187988000000004</v>
      </c>
      <c r="AO183" s="17">
        <v>86.560383000000002</v>
      </c>
      <c r="AP183" s="4">
        <v>41.021999999999998</v>
      </c>
      <c r="AQ183" s="4">
        <v>53.131</v>
      </c>
      <c r="AR183" s="4">
        <v>53.701999999999998</v>
      </c>
      <c r="AS183" s="4">
        <v>40.631999999999998</v>
      </c>
      <c r="AT183" s="4">
        <v>55.095999999999997</v>
      </c>
      <c r="AU183" s="4">
        <v>56.884</v>
      </c>
      <c r="AV183" s="17">
        <f t="shared" si="4"/>
        <v>44.120625000000004</v>
      </c>
      <c r="AW183" s="4">
        <v>36.146000000000001</v>
      </c>
      <c r="AX183" s="4">
        <v>49.441000000000003</v>
      </c>
      <c r="AY183" s="4">
        <v>49.499000000000002</v>
      </c>
      <c r="AZ183" s="19">
        <v>88.762264999999999</v>
      </c>
      <c r="BA183" s="17">
        <v>90.174300000000002</v>
      </c>
      <c r="BB183" s="4">
        <v>41.734000000000002</v>
      </c>
      <c r="BC183" s="4">
        <v>57.332999999999998</v>
      </c>
      <c r="BD183" s="4">
        <v>57.357999999999997</v>
      </c>
      <c r="BE183" s="4">
        <v>40.631999999999998</v>
      </c>
      <c r="BF183" s="4">
        <v>55.095999999999997</v>
      </c>
      <c r="BG183" s="4">
        <v>56.884</v>
      </c>
      <c r="BH183" s="17">
        <f t="shared" si="5"/>
        <v>45.636874999999996</v>
      </c>
      <c r="BI183" s="4">
        <v>37.305999999999997</v>
      </c>
      <c r="BJ183" s="4">
        <v>53.408000000000001</v>
      </c>
      <c r="BK183" s="4">
        <v>52.676000000000002</v>
      </c>
      <c r="BL183" s="17">
        <v>89.453888000000006</v>
      </c>
      <c r="BM183" s="17">
        <v>90.736947000000001</v>
      </c>
    </row>
    <row r="184" spans="1:65" x14ac:dyDescent="0.2">
      <c r="A184" s="14"/>
      <c r="B184" s="2" t="s">
        <v>34</v>
      </c>
      <c r="C184" s="21" t="s">
        <v>83</v>
      </c>
      <c r="D184" s="4">
        <v>35.241</v>
      </c>
      <c r="E184" s="4">
        <v>49.706000000000003</v>
      </c>
      <c r="F184" s="4">
        <v>50.408000000000001</v>
      </c>
      <c r="G184" s="4">
        <v>34.380000000000003</v>
      </c>
      <c r="H184" s="4">
        <v>48.536000000000001</v>
      </c>
      <c r="I184" s="4">
        <v>50.445999999999998</v>
      </c>
      <c r="J184" s="4">
        <v>29.678999999999998</v>
      </c>
      <c r="K184" s="4">
        <v>45.118000000000002</v>
      </c>
      <c r="L184" s="4">
        <v>45.338000000000001</v>
      </c>
      <c r="M184" s="4">
        <v>28.905000000000001</v>
      </c>
      <c r="N184" s="4">
        <v>45.594000000000001</v>
      </c>
      <c r="O184" s="4">
        <v>47.457999999999998</v>
      </c>
      <c r="P184" s="4">
        <v>3.641</v>
      </c>
      <c r="Q184" s="17">
        <v>74.234362000000004</v>
      </c>
      <c r="R184" s="17">
        <v>76.281779999999998</v>
      </c>
      <c r="S184" s="4">
        <v>35.055999999999997</v>
      </c>
      <c r="T184" s="4">
        <v>49.055999999999997</v>
      </c>
      <c r="U184" s="4">
        <v>49.497999999999998</v>
      </c>
      <c r="V184" s="4">
        <v>34.380000000000003</v>
      </c>
      <c r="W184" s="4">
        <v>48.536000000000001</v>
      </c>
      <c r="X184" s="17">
        <v>50.445999999999998</v>
      </c>
      <c r="Y184" s="4">
        <v>29.337</v>
      </c>
      <c r="Z184" s="4">
        <v>44.588000000000001</v>
      </c>
      <c r="AA184" s="4">
        <v>44.540999999999997</v>
      </c>
      <c r="AC184" s="17">
        <v>74.087159999999997</v>
      </c>
      <c r="AD184" s="17">
        <v>76.102045000000004</v>
      </c>
      <c r="AE184" s="4">
        <v>35.548999999999999</v>
      </c>
      <c r="AF184" s="4">
        <v>50.112000000000002</v>
      </c>
      <c r="AG184" s="4">
        <v>49.927999999999997</v>
      </c>
      <c r="AH184" s="4">
        <v>34.380000000000003</v>
      </c>
      <c r="AI184" s="4">
        <v>48.536000000000001</v>
      </c>
      <c r="AJ184" s="4">
        <v>50.445999999999998</v>
      </c>
      <c r="AK184" s="4">
        <v>30.18</v>
      </c>
      <c r="AL184" s="4">
        <v>44.649000000000001</v>
      </c>
      <c r="AM184" s="4">
        <v>43.793999999999997</v>
      </c>
      <c r="AN184" s="17">
        <v>74.880302</v>
      </c>
      <c r="AO184" s="17">
        <v>76.757743000000005</v>
      </c>
      <c r="AP184" s="4">
        <v>34.526000000000003</v>
      </c>
      <c r="AQ184" s="4">
        <v>51.006</v>
      </c>
      <c r="AR184" s="4">
        <v>52.360999999999997</v>
      </c>
      <c r="AS184" s="4">
        <v>34.380000000000003</v>
      </c>
      <c r="AT184" s="4">
        <v>48.536000000000001</v>
      </c>
      <c r="AU184" s="4">
        <v>50.445999999999998</v>
      </c>
      <c r="AV184" s="17">
        <f t="shared" si="4"/>
        <v>38.815375000000003</v>
      </c>
      <c r="AW184" s="4">
        <v>29.007999999999999</v>
      </c>
      <c r="AX184" s="4">
        <v>47.371000000000002</v>
      </c>
      <c r="AY184" s="4">
        <v>48.293999999999997</v>
      </c>
      <c r="AZ184" s="19">
        <v>74.465160999999995</v>
      </c>
      <c r="BA184" s="17">
        <v>76.580848000000003</v>
      </c>
      <c r="BB184" s="4">
        <v>34.651000000000003</v>
      </c>
      <c r="BC184" s="4">
        <v>52.561</v>
      </c>
      <c r="BD184" s="4">
        <v>53.526000000000003</v>
      </c>
      <c r="BE184" s="4">
        <v>34.380000000000003</v>
      </c>
      <c r="BF184" s="4">
        <v>48.536000000000001</v>
      </c>
      <c r="BG184" s="4">
        <v>50.445999999999998</v>
      </c>
      <c r="BH184" s="17">
        <f t="shared" si="5"/>
        <v>39.249124999999999</v>
      </c>
      <c r="BI184" s="4">
        <v>29.286999999999999</v>
      </c>
      <c r="BJ184" s="4">
        <v>49.692</v>
      </c>
      <c r="BK184" s="4">
        <v>49.957000000000001</v>
      </c>
      <c r="BL184" s="17">
        <v>75.167163000000002</v>
      </c>
      <c r="BM184" s="17">
        <v>77.231065000000001</v>
      </c>
    </row>
    <row r="185" spans="1:65" x14ac:dyDescent="0.2">
      <c r="A185" s="13" t="s">
        <v>45</v>
      </c>
      <c r="B185" s="2" t="s">
        <v>9</v>
      </c>
      <c r="C185" s="21" t="s">
        <v>79</v>
      </c>
      <c r="D185" s="4">
        <v>44.941000000000003</v>
      </c>
      <c r="E185" s="4">
        <v>53.981000000000002</v>
      </c>
      <c r="F185" s="4">
        <v>53.575000000000003</v>
      </c>
      <c r="G185" s="4">
        <v>46.258000000000003</v>
      </c>
      <c r="H185" s="4">
        <v>63.823999999999998</v>
      </c>
      <c r="I185" s="4">
        <v>62.298999999999999</v>
      </c>
      <c r="J185" s="4">
        <v>41.475999999999999</v>
      </c>
      <c r="K185" s="4">
        <v>48.87</v>
      </c>
      <c r="L185" s="4">
        <v>48.564999999999998</v>
      </c>
      <c r="M185" s="4">
        <v>42.417999999999999</v>
      </c>
      <c r="N185" s="4">
        <v>60.212000000000003</v>
      </c>
      <c r="O185" s="4">
        <v>58.749000000000002</v>
      </c>
      <c r="P185" s="4">
        <v>3.593</v>
      </c>
      <c r="Q185" s="17">
        <v>91.038115000000005</v>
      </c>
      <c r="R185" s="17">
        <v>92.336725000000001</v>
      </c>
      <c r="S185" s="4">
        <v>44.67</v>
      </c>
      <c r="T185" s="4">
        <v>53.439</v>
      </c>
      <c r="U185" s="4">
        <v>52.856000000000002</v>
      </c>
      <c r="V185" s="4">
        <v>46.258000000000003</v>
      </c>
      <c r="W185" s="4">
        <v>63.823999999999998</v>
      </c>
      <c r="X185" s="17">
        <v>62.298999999999999</v>
      </c>
      <c r="Y185" s="4">
        <v>41.241</v>
      </c>
      <c r="Z185" s="4">
        <v>48.738999999999997</v>
      </c>
      <c r="AA185" s="4">
        <v>48.298999999999999</v>
      </c>
      <c r="AC185" s="17">
        <v>90.810602000000003</v>
      </c>
      <c r="AD185" s="17">
        <v>92.101831000000004</v>
      </c>
      <c r="AE185" s="4">
        <v>44.845999999999997</v>
      </c>
      <c r="AF185" s="4">
        <v>53.436</v>
      </c>
      <c r="AG185" s="4">
        <v>53.066000000000003</v>
      </c>
      <c r="AH185" s="4">
        <v>46.258000000000003</v>
      </c>
      <c r="AI185" s="4">
        <v>63.823999999999998</v>
      </c>
      <c r="AJ185" s="4">
        <v>62.298999999999999</v>
      </c>
      <c r="AK185" s="4">
        <v>41.258000000000003</v>
      </c>
      <c r="AL185" s="4">
        <v>47.274000000000001</v>
      </c>
      <c r="AM185" s="4">
        <v>46.917000000000002</v>
      </c>
      <c r="AN185" s="17">
        <v>90.143932000000007</v>
      </c>
      <c r="AO185" s="17">
        <v>91.464000999999996</v>
      </c>
      <c r="AP185" s="4">
        <v>45.264000000000003</v>
      </c>
      <c r="AQ185" s="4">
        <v>55.881</v>
      </c>
      <c r="AR185" s="4">
        <v>55.005000000000003</v>
      </c>
      <c r="AS185" s="4">
        <v>46.258000000000003</v>
      </c>
      <c r="AT185" s="4">
        <v>63.823999999999998</v>
      </c>
      <c r="AU185" s="4">
        <v>62.298999999999999</v>
      </c>
      <c r="AV185" s="17">
        <f t="shared" si="4"/>
        <v>47.808750000000003</v>
      </c>
      <c r="AW185" s="4">
        <v>41.746000000000002</v>
      </c>
      <c r="AX185" s="4">
        <v>51.612000000000002</v>
      </c>
      <c r="AY185" s="4">
        <v>51.154000000000003</v>
      </c>
      <c r="AZ185" s="19">
        <v>91.081304000000003</v>
      </c>
      <c r="BA185" s="17">
        <v>92.565763000000004</v>
      </c>
      <c r="BB185" s="4">
        <v>46.575000000000003</v>
      </c>
      <c r="BC185" s="4">
        <v>58.975000000000001</v>
      </c>
      <c r="BD185" s="4">
        <v>58.1</v>
      </c>
      <c r="BE185" s="4">
        <v>46.258000000000003</v>
      </c>
      <c r="BF185" s="4">
        <v>63.823999999999998</v>
      </c>
      <c r="BG185" s="4">
        <v>62.298999999999999</v>
      </c>
      <c r="BH185" s="17">
        <f t="shared" si="5"/>
        <v>49.565625000000011</v>
      </c>
      <c r="BI185" s="4">
        <v>44.734999999999999</v>
      </c>
      <c r="BJ185" s="4">
        <v>53.73</v>
      </c>
      <c r="BK185" s="4">
        <v>52.872999999999998</v>
      </c>
      <c r="BL185" s="17">
        <v>93.691108</v>
      </c>
      <c r="BM185" s="17">
        <v>94.665082999999996</v>
      </c>
    </row>
    <row r="186" spans="1:65" x14ac:dyDescent="0.2">
      <c r="A186" s="14"/>
      <c r="B186" s="2" t="s">
        <v>10</v>
      </c>
      <c r="C186" s="21" t="s">
        <v>80</v>
      </c>
      <c r="D186" s="4">
        <v>43.64</v>
      </c>
      <c r="E186" s="4">
        <v>54.168999999999997</v>
      </c>
      <c r="F186" s="4">
        <v>53.789000000000001</v>
      </c>
      <c r="G186" s="4">
        <v>41.753999999999998</v>
      </c>
      <c r="H186" s="4">
        <v>60.609000000000002</v>
      </c>
      <c r="I186" s="4">
        <v>59.048999999999999</v>
      </c>
      <c r="J186" s="4">
        <v>38.188000000000002</v>
      </c>
      <c r="K186" s="4">
        <v>49.095999999999997</v>
      </c>
      <c r="L186" s="4">
        <v>48.761000000000003</v>
      </c>
      <c r="M186" s="4">
        <v>36.17</v>
      </c>
      <c r="N186" s="4">
        <v>57.218000000000004</v>
      </c>
      <c r="O186" s="4">
        <v>55.564999999999998</v>
      </c>
      <c r="P186" s="4">
        <v>3.6269999999999998</v>
      </c>
      <c r="Q186" s="17">
        <v>89.253862999999996</v>
      </c>
      <c r="R186" s="17">
        <v>92.079417000000007</v>
      </c>
      <c r="S186" s="4">
        <v>43.295000000000002</v>
      </c>
      <c r="T186" s="4">
        <v>53.618000000000002</v>
      </c>
      <c r="U186" s="4">
        <v>53.048999999999999</v>
      </c>
      <c r="V186" s="4">
        <v>41.753999999999998</v>
      </c>
      <c r="W186" s="4">
        <v>60.609000000000002</v>
      </c>
      <c r="X186" s="17">
        <v>59.048999999999999</v>
      </c>
      <c r="Y186" s="4">
        <v>37.637</v>
      </c>
      <c r="Z186" s="4">
        <v>48.856999999999999</v>
      </c>
      <c r="AA186" s="4">
        <v>48.387</v>
      </c>
      <c r="AC186" s="17">
        <v>89.066905000000006</v>
      </c>
      <c r="AD186" s="17">
        <v>91.936304000000007</v>
      </c>
      <c r="AE186" s="4">
        <v>44.322000000000003</v>
      </c>
      <c r="AF186" s="4">
        <v>53.811</v>
      </c>
      <c r="AG186" s="4">
        <v>53.357999999999997</v>
      </c>
      <c r="AH186" s="4">
        <v>41.753999999999998</v>
      </c>
      <c r="AI186" s="4">
        <v>60.609000000000002</v>
      </c>
      <c r="AJ186" s="4">
        <v>59.048999999999999</v>
      </c>
      <c r="AK186" s="4">
        <v>39.454000000000001</v>
      </c>
      <c r="AL186" s="4">
        <v>47.634999999999998</v>
      </c>
      <c r="AM186" s="4">
        <v>47.246000000000002</v>
      </c>
      <c r="AN186" s="17">
        <v>90.666736</v>
      </c>
      <c r="AO186" s="17">
        <v>93.320519000000004</v>
      </c>
      <c r="AP186" s="4">
        <v>42.167000000000002</v>
      </c>
      <c r="AQ186" s="4">
        <v>56.005000000000003</v>
      </c>
      <c r="AR186" s="4">
        <v>55.198999999999998</v>
      </c>
      <c r="AS186" s="4">
        <v>41.753999999999998</v>
      </c>
      <c r="AT186" s="4">
        <v>60.609000000000002</v>
      </c>
      <c r="AU186" s="4">
        <v>59.048999999999999</v>
      </c>
      <c r="AV186" s="17">
        <f t="shared" si="4"/>
        <v>45.525750000000002</v>
      </c>
      <c r="AW186" s="4">
        <v>36.552</v>
      </c>
      <c r="AX186" s="4">
        <v>51.79</v>
      </c>
      <c r="AY186" s="4">
        <v>51.298999999999999</v>
      </c>
      <c r="AZ186" s="19">
        <v>88.835057000000006</v>
      </c>
      <c r="BA186" s="17">
        <v>91.865898999999999</v>
      </c>
      <c r="BB186" s="4">
        <v>43.225999999999999</v>
      </c>
      <c r="BC186" s="4">
        <v>59.021000000000001</v>
      </c>
      <c r="BD186" s="4">
        <v>58.271000000000001</v>
      </c>
      <c r="BE186" s="4">
        <v>41.753999999999998</v>
      </c>
      <c r="BF186" s="4">
        <v>60.609000000000002</v>
      </c>
      <c r="BG186" s="4">
        <v>59.048999999999999</v>
      </c>
      <c r="BH186" s="17">
        <f t="shared" si="5"/>
        <v>47.081000000000003</v>
      </c>
      <c r="BI186" s="4">
        <v>38.390999999999998</v>
      </c>
      <c r="BJ186" s="4">
        <v>53.814999999999998</v>
      </c>
      <c r="BK186" s="4">
        <v>52.953000000000003</v>
      </c>
      <c r="BL186" s="17">
        <v>91.771107000000001</v>
      </c>
      <c r="BM186" s="17">
        <v>94.532167000000001</v>
      </c>
    </row>
    <row r="187" spans="1:65" x14ac:dyDescent="0.2">
      <c r="A187" s="14"/>
      <c r="B187" s="2" t="s">
        <v>11</v>
      </c>
      <c r="C187" s="21" t="s">
        <v>80</v>
      </c>
      <c r="D187" s="4">
        <v>43.280999999999999</v>
      </c>
      <c r="E187" s="4">
        <v>54.098999999999997</v>
      </c>
      <c r="F187" s="4">
        <v>53.747</v>
      </c>
      <c r="G187" s="4">
        <v>40.695</v>
      </c>
      <c r="H187" s="4">
        <v>60.069000000000003</v>
      </c>
      <c r="I187" s="4">
        <v>58.433999999999997</v>
      </c>
      <c r="J187" s="4">
        <v>37.598999999999997</v>
      </c>
      <c r="K187" s="4">
        <v>48.938000000000002</v>
      </c>
      <c r="L187" s="4">
        <v>48.652999999999999</v>
      </c>
      <c r="M187" s="4">
        <v>35.274000000000001</v>
      </c>
      <c r="N187" s="4">
        <v>56.945</v>
      </c>
      <c r="O187" s="4">
        <v>55.325000000000003</v>
      </c>
      <c r="P187" s="4">
        <v>3.66</v>
      </c>
      <c r="Q187" s="17">
        <v>88.125127000000006</v>
      </c>
      <c r="R187" s="17">
        <v>90.089839999999995</v>
      </c>
      <c r="S187" s="4">
        <v>42.82</v>
      </c>
      <c r="T187" s="4">
        <v>53.56</v>
      </c>
      <c r="U187" s="4">
        <v>53.018000000000001</v>
      </c>
      <c r="V187" s="4">
        <v>40.695</v>
      </c>
      <c r="W187" s="4">
        <v>60.069000000000003</v>
      </c>
      <c r="X187" s="17">
        <v>58.433999999999997</v>
      </c>
      <c r="Y187" s="4">
        <v>36.923999999999999</v>
      </c>
      <c r="Z187" s="4">
        <v>48.79</v>
      </c>
      <c r="AA187" s="4">
        <v>48.360999999999997</v>
      </c>
      <c r="AC187" s="17">
        <v>87.985246000000004</v>
      </c>
      <c r="AD187" s="17">
        <v>89.969913000000005</v>
      </c>
      <c r="AE187" s="4">
        <v>43.637999999999998</v>
      </c>
      <c r="AF187" s="4">
        <v>53.662999999999997</v>
      </c>
      <c r="AG187" s="4">
        <v>53.326000000000001</v>
      </c>
      <c r="AH187" s="4">
        <v>40.695</v>
      </c>
      <c r="AI187" s="4">
        <v>60.069000000000003</v>
      </c>
      <c r="AJ187" s="4">
        <v>58.433999999999997</v>
      </c>
      <c r="AK187" s="4">
        <v>38.393999999999998</v>
      </c>
      <c r="AL187" s="4">
        <v>47.472999999999999</v>
      </c>
      <c r="AM187" s="4">
        <v>47.146999999999998</v>
      </c>
      <c r="AN187" s="17">
        <v>89.317835000000002</v>
      </c>
      <c r="AO187" s="17">
        <v>91.106790000000004</v>
      </c>
      <c r="AP187" s="4">
        <v>41.383000000000003</v>
      </c>
      <c r="AQ187" s="4">
        <v>56.003</v>
      </c>
      <c r="AR187" s="4">
        <v>55.213999999999999</v>
      </c>
      <c r="AS187" s="4">
        <v>40.695</v>
      </c>
      <c r="AT187" s="4">
        <v>60.069000000000003</v>
      </c>
      <c r="AU187" s="4">
        <v>58.433999999999997</v>
      </c>
      <c r="AV187" s="17">
        <f t="shared" si="4"/>
        <v>44.939374999999998</v>
      </c>
      <c r="AW187" s="4">
        <v>35.750999999999998</v>
      </c>
      <c r="AX187" s="4">
        <v>51.689</v>
      </c>
      <c r="AY187" s="4">
        <v>51.271000000000001</v>
      </c>
      <c r="AZ187" s="19">
        <v>87.839634000000004</v>
      </c>
      <c r="BA187" s="17">
        <v>89.954583</v>
      </c>
      <c r="BB187" s="4">
        <v>41.811</v>
      </c>
      <c r="BC187" s="4">
        <v>58.886000000000003</v>
      </c>
      <c r="BD187" s="4">
        <v>58.061</v>
      </c>
      <c r="BE187" s="4">
        <v>40.695</v>
      </c>
      <c r="BF187" s="4">
        <v>60.069000000000003</v>
      </c>
      <c r="BG187" s="4">
        <v>58.433999999999997</v>
      </c>
      <c r="BH187" s="17">
        <f t="shared" si="5"/>
        <v>45.976624999999999</v>
      </c>
      <c r="BI187" s="4">
        <v>36.79</v>
      </c>
      <c r="BJ187" s="4">
        <v>53.691000000000003</v>
      </c>
      <c r="BK187" s="4">
        <v>52.819000000000003</v>
      </c>
      <c r="BL187" s="17">
        <v>89.891161999999994</v>
      </c>
      <c r="BM187" s="17">
        <v>91.742855000000006</v>
      </c>
    </row>
    <row r="188" spans="1:65" x14ac:dyDescent="0.2">
      <c r="A188" s="14"/>
      <c r="B188" s="2" t="s">
        <v>12</v>
      </c>
      <c r="C188" s="21" t="s">
        <v>80</v>
      </c>
      <c r="D188" s="4">
        <v>44.838000000000001</v>
      </c>
      <c r="E188" s="4">
        <v>54.23</v>
      </c>
      <c r="F188" s="4">
        <v>53.912999999999997</v>
      </c>
      <c r="G188" s="4">
        <v>41.762999999999998</v>
      </c>
      <c r="H188" s="4">
        <v>61.106999999999999</v>
      </c>
      <c r="I188" s="4">
        <v>59.533000000000001</v>
      </c>
      <c r="J188" s="4">
        <v>39.101999999999997</v>
      </c>
      <c r="K188" s="4">
        <v>49.076999999999998</v>
      </c>
      <c r="L188" s="4">
        <v>48.807000000000002</v>
      </c>
      <c r="M188" s="4">
        <v>36.402999999999999</v>
      </c>
      <c r="N188" s="4">
        <v>58.445999999999998</v>
      </c>
      <c r="O188" s="4">
        <v>56.869</v>
      </c>
      <c r="P188" s="4">
        <v>3.6549999999999998</v>
      </c>
      <c r="Q188" s="17">
        <v>90.870253000000005</v>
      </c>
      <c r="R188" s="17">
        <v>92.638120000000001</v>
      </c>
      <c r="S188" s="4">
        <v>44.317999999999998</v>
      </c>
      <c r="T188" s="4">
        <v>53.668999999999997</v>
      </c>
      <c r="U188" s="4">
        <v>53.146999999999998</v>
      </c>
      <c r="V188" s="4">
        <v>41.762999999999998</v>
      </c>
      <c r="W188" s="4">
        <v>61.106999999999999</v>
      </c>
      <c r="X188" s="17">
        <v>59.533000000000001</v>
      </c>
      <c r="Y188" s="4">
        <v>38.368000000000002</v>
      </c>
      <c r="Z188" s="4">
        <v>48.893000000000001</v>
      </c>
      <c r="AA188" s="4">
        <v>48.470999999999997</v>
      </c>
      <c r="AC188" s="17">
        <v>90.781137000000001</v>
      </c>
      <c r="AD188" s="17">
        <v>92.551632999999995</v>
      </c>
      <c r="AE188" s="4">
        <v>45.247999999999998</v>
      </c>
      <c r="AF188" s="4">
        <v>53.801000000000002</v>
      </c>
      <c r="AG188" s="4">
        <v>53.453000000000003</v>
      </c>
      <c r="AH188" s="4">
        <v>41.762999999999998</v>
      </c>
      <c r="AI188" s="4">
        <v>61.106999999999999</v>
      </c>
      <c r="AJ188" s="4">
        <v>59.533000000000001</v>
      </c>
      <c r="AK188" s="4">
        <v>39.820999999999998</v>
      </c>
      <c r="AL188" s="4">
        <v>47.573999999999998</v>
      </c>
      <c r="AM188" s="4">
        <v>47.238999999999997</v>
      </c>
      <c r="AN188" s="17">
        <v>91.230666999999997</v>
      </c>
      <c r="AO188" s="17">
        <v>92.995501000000004</v>
      </c>
      <c r="AP188" s="4">
        <v>42.63</v>
      </c>
      <c r="AQ188" s="4">
        <v>56.197000000000003</v>
      </c>
      <c r="AR188" s="4">
        <v>55.470999999999997</v>
      </c>
      <c r="AS188" s="4">
        <v>41.762999999999998</v>
      </c>
      <c r="AT188" s="4">
        <v>61.106999999999999</v>
      </c>
      <c r="AU188" s="4">
        <v>59.533000000000001</v>
      </c>
      <c r="AV188" s="17">
        <f t="shared" si="4"/>
        <v>45.931000000000004</v>
      </c>
      <c r="AW188" s="4">
        <v>36.976999999999997</v>
      </c>
      <c r="AX188" s="4">
        <v>51.927</v>
      </c>
      <c r="AY188" s="4">
        <v>51.591000000000001</v>
      </c>
      <c r="AZ188" s="19">
        <v>90.779799999999994</v>
      </c>
      <c r="BA188" s="17">
        <v>92.703407999999996</v>
      </c>
      <c r="BB188" s="4">
        <v>43.234999999999999</v>
      </c>
      <c r="BC188" s="4">
        <v>59.268000000000001</v>
      </c>
      <c r="BD188" s="4">
        <v>58.545000000000002</v>
      </c>
      <c r="BE188" s="4">
        <v>41.762999999999998</v>
      </c>
      <c r="BF188" s="4">
        <v>61.106999999999999</v>
      </c>
      <c r="BG188" s="4">
        <v>59.533000000000001</v>
      </c>
      <c r="BH188" s="17">
        <f t="shared" si="5"/>
        <v>47.152875000000002</v>
      </c>
      <c r="BI188" s="4">
        <v>38.273000000000003</v>
      </c>
      <c r="BJ188" s="4">
        <v>53.945999999999998</v>
      </c>
      <c r="BK188" s="4">
        <v>53.121000000000002</v>
      </c>
      <c r="BL188" s="17">
        <v>92.368532000000002</v>
      </c>
      <c r="BM188" s="17">
        <v>94.072470999999993</v>
      </c>
    </row>
    <row r="189" spans="1:65" x14ac:dyDescent="0.2">
      <c r="A189" s="14"/>
      <c r="B189" s="2" t="s">
        <v>13</v>
      </c>
      <c r="C189" s="21" t="s">
        <v>79</v>
      </c>
      <c r="D189" s="4">
        <v>46.162999999999997</v>
      </c>
      <c r="E189" s="4">
        <v>54.273000000000003</v>
      </c>
      <c r="F189" s="4">
        <v>53.953000000000003</v>
      </c>
      <c r="G189" s="4">
        <v>44.143000000000001</v>
      </c>
      <c r="H189" s="4">
        <v>62.639000000000003</v>
      </c>
      <c r="I189" s="4">
        <v>61.19</v>
      </c>
      <c r="J189" s="4">
        <v>40.783999999999999</v>
      </c>
      <c r="K189" s="4">
        <v>49.158000000000001</v>
      </c>
      <c r="L189" s="4">
        <v>48.874000000000002</v>
      </c>
      <c r="M189" s="4">
        <v>38.533999999999999</v>
      </c>
      <c r="N189" s="4">
        <v>59.951000000000001</v>
      </c>
      <c r="O189" s="4">
        <v>58.43</v>
      </c>
      <c r="P189" s="4">
        <v>3.649</v>
      </c>
      <c r="Q189" s="17">
        <v>92.60915</v>
      </c>
      <c r="R189" s="17">
        <v>94.453624000000005</v>
      </c>
      <c r="S189" s="4">
        <v>45.7</v>
      </c>
      <c r="T189" s="4">
        <v>53.7</v>
      </c>
      <c r="U189" s="4">
        <v>53.170999999999999</v>
      </c>
      <c r="V189" s="4">
        <v>44.143000000000001</v>
      </c>
      <c r="W189" s="4">
        <v>62.639000000000003</v>
      </c>
      <c r="X189" s="17">
        <v>61.19</v>
      </c>
      <c r="Y189" s="4">
        <v>40.19</v>
      </c>
      <c r="Z189" s="4">
        <v>48.936999999999998</v>
      </c>
      <c r="AA189" s="4">
        <v>48.503999999999998</v>
      </c>
      <c r="AC189" s="17">
        <v>92.436316000000005</v>
      </c>
      <c r="AD189" s="17">
        <v>94.289151000000004</v>
      </c>
      <c r="AE189" s="4">
        <v>46.045999999999999</v>
      </c>
      <c r="AF189" s="4">
        <v>53.844000000000001</v>
      </c>
      <c r="AG189" s="4">
        <v>53.445</v>
      </c>
      <c r="AH189" s="4">
        <v>44.143000000000001</v>
      </c>
      <c r="AI189" s="4">
        <v>62.639000000000003</v>
      </c>
      <c r="AJ189" s="4">
        <v>61.19</v>
      </c>
      <c r="AK189" s="4">
        <v>40.814</v>
      </c>
      <c r="AL189" s="4">
        <v>47.618000000000002</v>
      </c>
      <c r="AM189" s="4">
        <v>47.250999999999998</v>
      </c>
      <c r="AN189" s="17">
        <v>91.828005000000005</v>
      </c>
      <c r="AO189" s="17">
        <v>93.883442000000002</v>
      </c>
      <c r="AP189" s="4">
        <v>44.546999999999997</v>
      </c>
      <c r="AQ189" s="4">
        <v>56.243000000000002</v>
      </c>
      <c r="AR189" s="4">
        <v>55.509</v>
      </c>
      <c r="AS189" s="4">
        <v>44.143000000000001</v>
      </c>
      <c r="AT189" s="4">
        <v>62.639000000000003</v>
      </c>
      <c r="AU189" s="4">
        <v>61.19</v>
      </c>
      <c r="AV189" s="17">
        <f t="shared" si="4"/>
        <v>47.379249999999999</v>
      </c>
      <c r="AW189" s="4">
        <v>38.996000000000002</v>
      </c>
      <c r="AX189" s="4">
        <v>52.018999999999998</v>
      </c>
      <c r="AY189" s="4">
        <v>51.66</v>
      </c>
      <c r="AZ189" s="19">
        <v>92.534974000000005</v>
      </c>
      <c r="BA189" s="17">
        <v>94.600656999999998</v>
      </c>
      <c r="BB189" s="4">
        <v>45.825000000000003</v>
      </c>
      <c r="BC189" s="4">
        <v>59.347999999999999</v>
      </c>
      <c r="BD189" s="4">
        <v>58.667999999999999</v>
      </c>
      <c r="BE189" s="4">
        <v>44.143000000000001</v>
      </c>
      <c r="BF189" s="4">
        <v>62.639000000000003</v>
      </c>
      <c r="BG189" s="4">
        <v>61.19</v>
      </c>
      <c r="BH189" s="17">
        <f t="shared" si="5"/>
        <v>49.120750000000008</v>
      </c>
      <c r="BI189" s="4">
        <v>40.82</v>
      </c>
      <c r="BJ189" s="4">
        <v>53.996000000000002</v>
      </c>
      <c r="BK189" s="4">
        <v>53.183</v>
      </c>
      <c r="BL189" s="17">
        <v>93.934348</v>
      </c>
      <c r="BM189" s="17">
        <v>95.807464999999993</v>
      </c>
    </row>
    <row r="190" spans="1:65" x14ac:dyDescent="0.2">
      <c r="A190" s="14"/>
      <c r="B190" s="2" t="s">
        <v>14</v>
      </c>
      <c r="C190" s="21" t="s">
        <v>79</v>
      </c>
      <c r="D190" s="4">
        <v>38.179000000000002</v>
      </c>
      <c r="E190" s="4">
        <v>53.036000000000001</v>
      </c>
      <c r="F190" s="4">
        <v>52.183</v>
      </c>
      <c r="G190" s="4">
        <v>38.340000000000003</v>
      </c>
      <c r="H190" s="4">
        <v>57.292000000000002</v>
      </c>
      <c r="I190" s="4">
        <v>55.552</v>
      </c>
      <c r="J190" s="4">
        <v>35.219000000000001</v>
      </c>
      <c r="K190" s="4">
        <v>48.338999999999999</v>
      </c>
      <c r="L190" s="4">
        <v>47.62</v>
      </c>
      <c r="M190" s="4">
        <v>35.183999999999997</v>
      </c>
      <c r="N190" s="4">
        <v>53.063000000000002</v>
      </c>
      <c r="O190" s="4">
        <v>51.274000000000001</v>
      </c>
      <c r="P190" s="4">
        <v>3.601</v>
      </c>
      <c r="Q190" s="17">
        <v>83.237129999999993</v>
      </c>
      <c r="R190" s="17">
        <v>88.697074000000001</v>
      </c>
      <c r="S190" s="4">
        <v>38.110999999999997</v>
      </c>
      <c r="T190" s="4">
        <v>52.631999999999998</v>
      </c>
      <c r="U190" s="4">
        <v>51.707999999999998</v>
      </c>
      <c r="V190" s="4">
        <v>38.340000000000003</v>
      </c>
      <c r="W190" s="4">
        <v>57.292000000000002</v>
      </c>
      <c r="X190" s="17">
        <v>55.552</v>
      </c>
      <c r="Y190" s="4">
        <v>35.034999999999997</v>
      </c>
      <c r="Z190" s="4">
        <v>48.075000000000003</v>
      </c>
      <c r="AA190" s="4">
        <v>47.314</v>
      </c>
      <c r="AC190" s="17">
        <v>83.001703000000006</v>
      </c>
      <c r="AD190" s="17">
        <v>88.478864999999999</v>
      </c>
      <c r="AE190" s="4">
        <v>38.773000000000003</v>
      </c>
      <c r="AF190" s="4">
        <v>52.96</v>
      </c>
      <c r="AG190" s="4">
        <v>52.031999999999996</v>
      </c>
      <c r="AH190" s="4">
        <v>38.340000000000003</v>
      </c>
      <c r="AI190" s="4">
        <v>57.292000000000002</v>
      </c>
      <c r="AJ190" s="4">
        <v>55.552</v>
      </c>
      <c r="AK190" s="4">
        <v>36.938000000000002</v>
      </c>
      <c r="AL190" s="4">
        <v>47.286999999999999</v>
      </c>
      <c r="AM190" s="4">
        <v>46.652000000000001</v>
      </c>
      <c r="AN190" s="17">
        <v>87.182815000000005</v>
      </c>
      <c r="AO190" s="17">
        <v>92.312304999999995</v>
      </c>
      <c r="AP190" s="4">
        <v>38.168999999999997</v>
      </c>
      <c r="AQ190" s="4">
        <v>54.197000000000003</v>
      </c>
      <c r="AR190" s="4">
        <v>52.893000000000001</v>
      </c>
      <c r="AS190" s="4">
        <v>38.340000000000003</v>
      </c>
      <c r="AT190" s="4">
        <v>57.292000000000002</v>
      </c>
      <c r="AU190" s="4">
        <v>55.552</v>
      </c>
      <c r="AV190" s="17">
        <f t="shared" si="4"/>
        <v>42.013000000000005</v>
      </c>
      <c r="AW190" s="4">
        <v>35.055</v>
      </c>
      <c r="AX190" s="4">
        <v>50.091999999999999</v>
      </c>
      <c r="AY190" s="4">
        <v>48.941000000000003</v>
      </c>
      <c r="AZ190" s="19">
        <v>82.664617000000007</v>
      </c>
      <c r="BA190" s="17">
        <v>88.479810000000001</v>
      </c>
      <c r="BB190" s="4">
        <v>38.875999999999998</v>
      </c>
      <c r="BC190" s="4">
        <v>56.384999999999998</v>
      </c>
      <c r="BD190" s="4">
        <v>55.079000000000001</v>
      </c>
      <c r="BE190" s="4">
        <v>38.340000000000003</v>
      </c>
      <c r="BF190" s="4">
        <v>57.292000000000002</v>
      </c>
      <c r="BG190" s="4">
        <v>55.552</v>
      </c>
      <c r="BH190" s="17">
        <f t="shared" si="5"/>
        <v>43.089999999999996</v>
      </c>
      <c r="BI190" s="4">
        <v>37.14</v>
      </c>
      <c r="BJ190" s="4">
        <v>52.155000000000001</v>
      </c>
      <c r="BK190" s="4">
        <v>50.963000000000001</v>
      </c>
      <c r="BL190" s="17">
        <v>88.757677000000001</v>
      </c>
      <c r="BM190" s="17">
        <v>94.501864999999995</v>
      </c>
    </row>
    <row r="191" spans="1:65" x14ac:dyDescent="0.2">
      <c r="A191" s="14"/>
      <c r="B191" s="2" t="s">
        <v>15</v>
      </c>
      <c r="C191" s="21" t="s">
        <v>79</v>
      </c>
      <c r="D191" s="4">
        <v>43.195999999999998</v>
      </c>
      <c r="E191" s="4">
        <v>53.774000000000001</v>
      </c>
      <c r="F191" s="4">
        <v>53.387</v>
      </c>
      <c r="G191" s="4">
        <v>43.588000000000001</v>
      </c>
      <c r="H191" s="4">
        <v>59.747</v>
      </c>
      <c r="I191" s="4">
        <v>58.951000000000001</v>
      </c>
      <c r="J191" s="4">
        <v>37.884999999999998</v>
      </c>
      <c r="K191" s="4">
        <v>48.524999999999999</v>
      </c>
      <c r="L191" s="4">
        <v>48.247</v>
      </c>
      <c r="M191" s="4">
        <v>37.606000000000002</v>
      </c>
      <c r="N191" s="4">
        <v>54.052</v>
      </c>
      <c r="O191" s="4">
        <v>53.563000000000002</v>
      </c>
      <c r="P191" s="4">
        <v>3.5979999999999999</v>
      </c>
      <c r="Q191" s="17">
        <v>85.754125000000002</v>
      </c>
      <c r="R191" s="17">
        <v>87.930785999999998</v>
      </c>
      <c r="S191" s="4">
        <v>43.015000000000001</v>
      </c>
      <c r="T191" s="4">
        <v>53.31</v>
      </c>
      <c r="U191" s="4">
        <v>52.746000000000002</v>
      </c>
      <c r="V191" s="4">
        <v>43.588000000000001</v>
      </c>
      <c r="W191" s="4">
        <v>59.747</v>
      </c>
      <c r="X191" s="17">
        <v>58.951000000000001</v>
      </c>
      <c r="Y191" s="4">
        <v>37.613</v>
      </c>
      <c r="Z191" s="4">
        <v>48.460999999999999</v>
      </c>
      <c r="AA191" s="4">
        <v>48.048000000000002</v>
      </c>
      <c r="AC191" s="17">
        <v>85.523881000000003</v>
      </c>
      <c r="AD191" s="17">
        <v>87.739045000000004</v>
      </c>
      <c r="AE191" s="4">
        <v>44.273000000000003</v>
      </c>
      <c r="AF191" s="4">
        <v>53.433</v>
      </c>
      <c r="AG191" s="4">
        <v>53.064</v>
      </c>
      <c r="AH191" s="4">
        <v>43.588000000000001</v>
      </c>
      <c r="AI191" s="4">
        <v>59.747</v>
      </c>
      <c r="AJ191" s="4">
        <v>58.951000000000001</v>
      </c>
      <c r="AK191" s="4">
        <v>39.725000000000001</v>
      </c>
      <c r="AL191" s="4">
        <v>47.23</v>
      </c>
      <c r="AM191" s="4">
        <v>46.881999999999998</v>
      </c>
      <c r="AN191" s="17">
        <v>88.096394000000004</v>
      </c>
      <c r="AO191" s="17">
        <v>89.829885000000004</v>
      </c>
      <c r="AP191" s="4">
        <v>43.073</v>
      </c>
      <c r="AQ191" s="4">
        <v>55.389000000000003</v>
      </c>
      <c r="AR191" s="4">
        <v>54.533000000000001</v>
      </c>
      <c r="AS191" s="4">
        <v>43.588000000000001</v>
      </c>
      <c r="AT191" s="4">
        <v>59.747</v>
      </c>
      <c r="AU191" s="4">
        <v>58.951000000000001</v>
      </c>
      <c r="AV191" s="17">
        <f t="shared" si="4"/>
        <v>46.045000000000002</v>
      </c>
      <c r="AW191" s="4">
        <v>37.457999999999998</v>
      </c>
      <c r="AX191" s="4">
        <v>50.716000000000001</v>
      </c>
      <c r="AY191" s="4">
        <v>50.234000000000002</v>
      </c>
      <c r="AZ191" s="19">
        <v>85.192477999999994</v>
      </c>
      <c r="BA191" s="17">
        <v>87.600559000000004</v>
      </c>
      <c r="BB191" s="4">
        <v>45.219000000000001</v>
      </c>
      <c r="BC191" s="4">
        <v>58.738</v>
      </c>
      <c r="BD191" s="4">
        <v>57.899000000000001</v>
      </c>
      <c r="BE191" s="4">
        <v>43.588000000000001</v>
      </c>
      <c r="BF191" s="4">
        <v>59.747</v>
      </c>
      <c r="BG191" s="4">
        <v>58.951000000000001</v>
      </c>
      <c r="BH191" s="17">
        <f t="shared" si="5"/>
        <v>48.493875000000003</v>
      </c>
      <c r="BI191" s="4">
        <v>41.018999999999998</v>
      </c>
      <c r="BJ191" s="4">
        <v>53.386000000000003</v>
      </c>
      <c r="BK191" s="4">
        <v>52.576999999999998</v>
      </c>
      <c r="BL191" s="17">
        <v>90.943444</v>
      </c>
      <c r="BM191" s="17">
        <v>92.547736</v>
      </c>
    </row>
    <row r="192" spans="1:65" x14ac:dyDescent="0.2">
      <c r="A192" s="14"/>
      <c r="B192" s="2" t="s">
        <v>16</v>
      </c>
      <c r="C192" s="21" t="s">
        <v>81</v>
      </c>
      <c r="D192" s="4">
        <v>45.752000000000002</v>
      </c>
      <c r="E192" s="4">
        <v>54.228999999999999</v>
      </c>
      <c r="F192" s="4">
        <v>53.906999999999996</v>
      </c>
      <c r="G192" s="4">
        <v>41.38</v>
      </c>
      <c r="H192" s="4">
        <v>62.22</v>
      </c>
      <c r="I192" s="4">
        <v>60.75</v>
      </c>
      <c r="J192" s="4">
        <v>41.13</v>
      </c>
      <c r="K192" s="4">
        <v>49.076999999999998</v>
      </c>
      <c r="L192" s="4">
        <v>48.807000000000002</v>
      </c>
      <c r="M192" s="4">
        <v>37.567999999999998</v>
      </c>
      <c r="N192" s="4">
        <v>60.420999999999999</v>
      </c>
      <c r="O192" s="4">
        <v>59.034999999999997</v>
      </c>
      <c r="P192" s="4">
        <v>3.6080000000000001</v>
      </c>
      <c r="Q192" s="17">
        <v>92.445038999999994</v>
      </c>
      <c r="R192" s="17">
        <v>93.860500000000002</v>
      </c>
      <c r="S192" s="4">
        <v>45.341999999999999</v>
      </c>
      <c r="T192" s="4">
        <v>53.661000000000001</v>
      </c>
      <c r="U192" s="4">
        <v>53.136000000000003</v>
      </c>
      <c r="V192" s="4">
        <v>41.38</v>
      </c>
      <c r="W192" s="4">
        <v>62.22</v>
      </c>
      <c r="X192" s="17">
        <v>60.75</v>
      </c>
      <c r="Y192" s="4">
        <v>40.576999999999998</v>
      </c>
      <c r="Z192" s="4">
        <v>48.901000000000003</v>
      </c>
      <c r="AA192" s="4">
        <v>48.481999999999999</v>
      </c>
      <c r="AC192" s="17">
        <v>92.447031999999993</v>
      </c>
      <c r="AD192" s="17">
        <v>93.817110999999997</v>
      </c>
      <c r="AE192" s="4">
        <v>45.058</v>
      </c>
      <c r="AF192" s="4">
        <v>53.771000000000001</v>
      </c>
      <c r="AG192" s="4">
        <v>53.420999999999999</v>
      </c>
      <c r="AH192" s="4">
        <v>41.38</v>
      </c>
      <c r="AI192" s="4">
        <v>62.22</v>
      </c>
      <c r="AJ192" s="4">
        <v>60.75</v>
      </c>
      <c r="AK192" s="4">
        <v>40.719000000000001</v>
      </c>
      <c r="AL192" s="4">
        <v>47.55</v>
      </c>
      <c r="AM192" s="4">
        <v>47.212000000000003</v>
      </c>
      <c r="AN192" s="17">
        <v>92.246969000000007</v>
      </c>
      <c r="AO192" s="17">
        <v>93.773887999999999</v>
      </c>
      <c r="AP192" s="4">
        <v>42.624000000000002</v>
      </c>
      <c r="AQ192" s="4">
        <v>56.222000000000001</v>
      </c>
      <c r="AR192" s="4">
        <v>55.488999999999997</v>
      </c>
      <c r="AS192" s="4">
        <v>41.38</v>
      </c>
      <c r="AT192" s="4">
        <v>62.22</v>
      </c>
      <c r="AU192" s="4">
        <v>60.75</v>
      </c>
      <c r="AV192" s="17">
        <f t="shared" si="4"/>
        <v>45.931874999999998</v>
      </c>
      <c r="AW192" s="4">
        <v>38.414999999999999</v>
      </c>
      <c r="AX192" s="4">
        <v>51.951999999999998</v>
      </c>
      <c r="AY192" s="4">
        <v>51.622999999999998</v>
      </c>
      <c r="AZ192" s="19">
        <v>92.746646999999996</v>
      </c>
      <c r="BA192" s="17">
        <v>94.294027</v>
      </c>
      <c r="BB192" s="4">
        <v>42.704000000000001</v>
      </c>
      <c r="BC192" s="4">
        <v>59.341999999999999</v>
      </c>
      <c r="BD192" s="4">
        <v>58.624000000000002</v>
      </c>
      <c r="BE192" s="4">
        <v>41.38</v>
      </c>
      <c r="BF192" s="4">
        <v>62.22</v>
      </c>
      <c r="BG192" s="4">
        <v>60.75</v>
      </c>
      <c r="BH192" s="17">
        <f t="shared" si="5"/>
        <v>46.77375</v>
      </c>
      <c r="BI192" s="4">
        <v>39.116999999999997</v>
      </c>
      <c r="BJ192" s="4">
        <v>54.015999999999998</v>
      </c>
      <c r="BK192" s="4">
        <v>53.212000000000003</v>
      </c>
      <c r="BL192" s="17">
        <v>93.460943999999998</v>
      </c>
      <c r="BM192" s="17">
        <v>94.867468000000002</v>
      </c>
    </row>
    <row r="193" spans="1:65" x14ac:dyDescent="0.2">
      <c r="A193" s="14"/>
      <c r="B193" s="2" t="s">
        <v>17</v>
      </c>
      <c r="C193" s="21" t="s">
        <v>79</v>
      </c>
      <c r="D193" s="4">
        <v>48.405999999999999</v>
      </c>
      <c r="E193" s="4">
        <v>54.286999999999999</v>
      </c>
      <c r="F193" s="4">
        <v>53.969000000000001</v>
      </c>
      <c r="G193" s="4">
        <v>46.271000000000001</v>
      </c>
      <c r="H193" s="4">
        <v>65.447999999999993</v>
      </c>
      <c r="I193" s="4">
        <v>64.465000000000003</v>
      </c>
      <c r="J193" s="4">
        <v>44.381</v>
      </c>
      <c r="K193" s="4">
        <v>49.173000000000002</v>
      </c>
      <c r="L193" s="4">
        <v>48.887999999999998</v>
      </c>
      <c r="M193" s="4">
        <v>42.798999999999999</v>
      </c>
      <c r="N193" s="4">
        <v>63.764000000000003</v>
      </c>
      <c r="O193" s="4">
        <v>62.817</v>
      </c>
      <c r="P193" s="4">
        <v>3.5830000000000002</v>
      </c>
      <c r="Q193" s="17">
        <v>94.561034000000006</v>
      </c>
      <c r="R193" s="17">
        <v>96.031405000000007</v>
      </c>
      <c r="S193" s="4">
        <v>47.896000000000001</v>
      </c>
      <c r="T193" s="4">
        <v>53.707000000000001</v>
      </c>
      <c r="U193" s="4">
        <v>53.18</v>
      </c>
      <c r="V193" s="4">
        <v>46.271000000000001</v>
      </c>
      <c r="W193" s="4">
        <v>65.447999999999993</v>
      </c>
      <c r="X193" s="17">
        <v>64.465000000000003</v>
      </c>
      <c r="Y193" s="4">
        <v>43.973999999999997</v>
      </c>
      <c r="Z193" s="4">
        <v>48.953000000000003</v>
      </c>
      <c r="AA193" s="4">
        <v>48.524000000000001</v>
      </c>
      <c r="AC193" s="17">
        <v>94.483489000000006</v>
      </c>
      <c r="AD193" s="17">
        <v>95.813518000000002</v>
      </c>
      <c r="AE193" s="4">
        <v>47.36</v>
      </c>
      <c r="AF193" s="4">
        <v>53.843000000000004</v>
      </c>
      <c r="AG193" s="4">
        <v>53.436</v>
      </c>
      <c r="AH193" s="4">
        <v>46.271000000000001</v>
      </c>
      <c r="AI193" s="4">
        <v>65.447999999999993</v>
      </c>
      <c r="AJ193" s="4">
        <v>64.465000000000003</v>
      </c>
      <c r="AK193" s="4">
        <v>42.776000000000003</v>
      </c>
      <c r="AL193" s="4">
        <v>47.594000000000001</v>
      </c>
      <c r="AM193" s="4">
        <v>47.215000000000003</v>
      </c>
      <c r="AN193" s="17">
        <v>92.850223999999997</v>
      </c>
      <c r="AO193" s="17">
        <v>94.742599999999996</v>
      </c>
      <c r="AP193" s="4">
        <v>47.816000000000003</v>
      </c>
      <c r="AQ193" s="4">
        <v>56.3</v>
      </c>
      <c r="AR193" s="4">
        <v>55.552999999999997</v>
      </c>
      <c r="AS193" s="4">
        <v>46.271000000000001</v>
      </c>
      <c r="AT193" s="4">
        <v>65.447999999999993</v>
      </c>
      <c r="AU193" s="4">
        <v>64.465000000000003</v>
      </c>
      <c r="AV193" s="17">
        <f t="shared" si="4"/>
        <v>49.843625000000003</v>
      </c>
      <c r="AW193" s="4">
        <v>44.066000000000003</v>
      </c>
      <c r="AX193" s="4">
        <v>52.075000000000003</v>
      </c>
      <c r="AY193" s="4">
        <v>51.704999999999998</v>
      </c>
      <c r="AZ193" s="19">
        <v>95.282786000000002</v>
      </c>
      <c r="BA193" s="17">
        <v>96.802563000000006</v>
      </c>
      <c r="BB193" s="4">
        <v>48.375999999999998</v>
      </c>
      <c r="BC193" s="4">
        <v>59.558999999999997</v>
      </c>
      <c r="BD193" s="4">
        <v>58.945999999999998</v>
      </c>
      <c r="BE193" s="4">
        <v>46.271000000000001</v>
      </c>
      <c r="BF193" s="4">
        <v>65.447999999999993</v>
      </c>
      <c r="BG193" s="4">
        <v>64.465000000000003</v>
      </c>
      <c r="BH193" s="17">
        <f t="shared" si="5"/>
        <v>51.095124999999996</v>
      </c>
      <c r="BI193" s="4">
        <v>44.94</v>
      </c>
      <c r="BJ193" s="4">
        <v>54.122</v>
      </c>
      <c r="BK193" s="4">
        <v>53.350999999999999</v>
      </c>
      <c r="BL193" s="17">
        <v>95.471754000000004</v>
      </c>
      <c r="BM193" s="17">
        <v>97.003187999999994</v>
      </c>
    </row>
    <row r="194" spans="1:65" x14ac:dyDescent="0.2">
      <c r="A194" s="14"/>
      <c r="B194" s="2" t="s">
        <v>18</v>
      </c>
      <c r="C194" s="21" t="s">
        <v>80</v>
      </c>
      <c r="D194" s="4">
        <v>42.524999999999999</v>
      </c>
      <c r="E194" s="4">
        <v>53.951999999999998</v>
      </c>
      <c r="F194" s="4">
        <v>53.551000000000002</v>
      </c>
      <c r="G194" s="4">
        <v>40.529000000000003</v>
      </c>
      <c r="H194" s="4">
        <v>59.741</v>
      </c>
      <c r="I194" s="4">
        <v>58.06</v>
      </c>
      <c r="J194" s="4">
        <v>37.752000000000002</v>
      </c>
      <c r="K194" s="4">
        <v>48.844999999999999</v>
      </c>
      <c r="L194" s="4">
        <v>48.551000000000002</v>
      </c>
      <c r="M194" s="4">
        <v>35.493000000000002</v>
      </c>
      <c r="N194" s="4">
        <v>56.844999999999999</v>
      </c>
      <c r="O194" s="4">
        <v>55.218000000000004</v>
      </c>
      <c r="P194" s="4">
        <v>3.593</v>
      </c>
      <c r="Q194" s="17">
        <v>88.771681000000001</v>
      </c>
      <c r="R194" s="17">
        <v>90.388319999999993</v>
      </c>
      <c r="S194" s="4">
        <v>42.235999999999997</v>
      </c>
      <c r="T194" s="4">
        <v>53.427999999999997</v>
      </c>
      <c r="U194" s="4">
        <v>52.85</v>
      </c>
      <c r="V194" s="4">
        <v>40.529000000000003</v>
      </c>
      <c r="W194" s="4">
        <v>59.741</v>
      </c>
      <c r="X194" s="17">
        <v>58.06</v>
      </c>
      <c r="Y194" s="4">
        <v>37.088000000000001</v>
      </c>
      <c r="Z194" s="4">
        <v>48.720999999999997</v>
      </c>
      <c r="AA194" s="4">
        <v>48.281999999999996</v>
      </c>
      <c r="AC194" s="17">
        <v>88.611262999999994</v>
      </c>
      <c r="AD194" s="17">
        <v>90.243279999999999</v>
      </c>
      <c r="AE194" s="4">
        <v>42.972999999999999</v>
      </c>
      <c r="AF194" s="4">
        <v>53.503</v>
      </c>
      <c r="AG194" s="4">
        <v>53.151000000000003</v>
      </c>
      <c r="AH194" s="4">
        <v>40.529000000000003</v>
      </c>
      <c r="AI194" s="4">
        <v>59.741</v>
      </c>
      <c r="AJ194" s="4">
        <v>58.06</v>
      </c>
      <c r="AK194" s="4">
        <v>38.421999999999997</v>
      </c>
      <c r="AL194" s="4">
        <v>47.378999999999998</v>
      </c>
      <c r="AM194" s="4">
        <v>47.05</v>
      </c>
      <c r="AN194" s="17">
        <v>89.388580000000005</v>
      </c>
      <c r="AO194" s="17">
        <v>90.932062000000002</v>
      </c>
      <c r="AP194" s="4">
        <v>41.076999999999998</v>
      </c>
      <c r="AQ194" s="4">
        <v>55.811999999999998</v>
      </c>
      <c r="AR194" s="4">
        <v>54.970999999999997</v>
      </c>
      <c r="AS194" s="4">
        <v>40.529000000000003</v>
      </c>
      <c r="AT194" s="4">
        <v>59.741</v>
      </c>
      <c r="AU194" s="4">
        <v>58.06</v>
      </c>
      <c r="AV194" s="17">
        <f t="shared" si="4"/>
        <v>44.655625000000001</v>
      </c>
      <c r="AW194" s="4">
        <v>35.945999999999998</v>
      </c>
      <c r="AX194" s="4">
        <v>51.576999999999998</v>
      </c>
      <c r="AY194" s="4">
        <v>51.155000000000001</v>
      </c>
      <c r="AZ194" s="19">
        <v>88.538898000000003</v>
      </c>
      <c r="BA194" s="17">
        <v>90.302905999999993</v>
      </c>
      <c r="BB194" s="4">
        <v>41.561</v>
      </c>
      <c r="BC194" s="4">
        <v>58.527999999999999</v>
      </c>
      <c r="BD194" s="4">
        <v>57.588999999999999</v>
      </c>
      <c r="BE194" s="4">
        <v>40.529000000000003</v>
      </c>
      <c r="BF194" s="4">
        <v>59.741</v>
      </c>
      <c r="BG194" s="4">
        <v>58.06</v>
      </c>
      <c r="BH194" s="17">
        <f t="shared" si="5"/>
        <v>45.685375000000001</v>
      </c>
      <c r="BI194" s="4">
        <v>37.04</v>
      </c>
      <c r="BJ194" s="4">
        <v>53.503999999999998</v>
      </c>
      <c r="BK194" s="4">
        <v>52.594999999999999</v>
      </c>
      <c r="BL194" s="17">
        <v>90.297690000000003</v>
      </c>
      <c r="BM194" s="17">
        <v>91.847308999999996</v>
      </c>
    </row>
    <row r="195" spans="1:65" x14ac:dyDescent="0.2">
      <c r="A195" s="14"/>
      <c r="B195" s="2" t="s">
        <v>19</v>
      </c>
      <c r="C195" s="21" t="s">
        <v>79</v>
      </c>
      <c r="D195" s="4">
        <v>45.293999999999997</v>
      </c>
      <c r="E195" s="4">
        <v>53.234999999999999</v>
      </c>
      <c r="F195" s="4">
        <v>52.685000000000002</v>
      </c>
      <c r="G195" s="4">
        <v>46.938000000000002</v>
      </c>
      <c r="H195" s="4">
        <v>54.378999999999998</v>
      </c>
      <c r="I195" s="4">
        <v>53.286999999999999</v>
      </c>
      <c r="J195" s="4">
        <v>42.448999999999998</v>
      </c>
      <c r="K195" s="4">
        <v>47.69</v>
      </c>
      <c r="L195" s="4">
        <v>47.137999999999998</v>
      </c>
      <c r="M195" s="4">
        <v>44.250999999999998</v>
      </c>
      <c r="N195" s="4">
        <v>48.033000000000001</v>
      </c>
      <c r="O195" s="4">
        <v>46.945999999999998</v>
      </c>
      <c r="P195" s="4">
        <v>3.5939999999999999</v>
      </c>
      <c r="Q195" s="17">
        <v>92.077622000000005</v>
      </c>
      <c r="R195" s="17">
        <v>93.166544000000002</v>
      </c>
      <c r="S195" s="4">
        <v>44.978000000000002</v>
      </c>
      <c r="T195" s="4">
        <v>53.012</v>
      </c>
      <c r="U195" s="4">
        <v>52.338000000000001</v>
      </c>
      <c r="V195" s="4">
        <v>46.938000000000002</v>
      </c>
      <c r="W195" s="4">
        <v>54.378999999999998</v>
      </c>
      <c r="X195" s="17">
        <v>53.286999999999999</v>
      </c>
      <c r="Y195" s="4">
        <v>42.176000000000002</v>
      </c>
      <c r="Z195" s="4">
        <v>47.823999999999998</v>
      </c>
      <c r="AA195" s="4">
        <v>47.167999999999999</v>
      </c>
      <c r="AC195" s="17">
        <v>91.829509999999999</v>
      </c>
      <c r="AD195" s="17">
        <v>92.883966999999998</v>
      </c>
      <c r="AE195" s="4">
        <v>44.896000000000001</v>
      </c>
      <c r="AF195" s="4">
        <v>53.457000000000001</v>
      </c>
      <c r="AG195" s="4">
        <v>53.116</v>
      </c>
      <c r="AH195" s="4">
        <v>46.938000000000002</v>
      </c>
      <c r="AI195" s="4">
        <v>54.378999999999998</v>
      </c>
      <c r="AJ195" s="4">
        <v>53.286999999999999</v>
      </c>
      <c r="AK195" s="4">
        <v>41.451000000000001</v>
      </c>
      <c r="AL195" s="4">
        <v>47.232999999999997</v>
      </c>
      <c r="AM195" s="4">
        <v>46.911000000000001</v>
      </c>
      <c r="AN195" s="17">
        <v>90.394616999999997</v>
      </c>
      <c r="AO195" s="17">
        <v>91.655907999999997</v>
      </c>
      <c r="AP195" s="4">
        <v>45.773000000000003</v>
      </c>
      <c r="AQ195" s="4">
        <v>53.865000000000002</v>
      </c>
      <c r="AR195" s="4">
        <v>52.686999999999998</v>
      </c>
      <c r="AS195" s="4">
        <v>46.938000000000002</v>
      </c>
      <c r="AT195" s="4">
        <v>54.378999999999998</v>
      </c>
      <c r="AU195" s="4">
        <v>53.286999999999999</v>
      </c>
      <c r="AV195" s="17">
        <f t="shared" si="4"/>
        <v>47.648750000000007</v>
      </c>
      <c r="AW195" s="4">
        <v>43.179000000000002</v>
      </c>
      <c r="AX195" s="4">
        <v>48.347000000000001</v>
      </c>
      <c r="AY195" s="4">
        <v>47.238</v>
      </c>
      <c r="AZ195" s="19">
        <v>92.327054000000004</v>
      </c>
      <c r="BA195" s="17">
        <v>93.548857999999996</v>
      </c>
      <c r="BB195" s="4">
        <v>46.685000000000002</v>
      </c>
      <c r="BC195" s="4">
        <v>57.814999999999998</v>
      </c>
      <c r="BD195" s="4">
        <v>56.908000000000001</v>
      </c>
      <c r="BE195" s="4">
        <v>46.938000000000002</v>
      </c>
      <c r="BF195" s="4">
        <v>54.378999999999998</v>
      </c>
      <c r="BG195" s="4">
        <v>53.286999999999999</v>
      </c>
      <c r="BH195" s="17">
        <f t="shared" si="5"/>
        <v>49.354125000000003</v>
      </c>
      <c r="BI195" s="4">
        <v>45.167000000000002</v>
      </c>
      <c r="BJ195" s="4">
        <v>52.22</v>
      </c>
      <c r="BK195" s="4">
        <v>51.305999999999997</v>
      </c>
      <c r="BL195" s="17">
        <v>93.944300999999996</v>
      </c>
      <c r="BM195" s="17">
        <v>94.849508</v>
      </c>
    </row>
    <row r="196" spans="1:65" x14ac:dyDescent="0.2">
      <c r="A196" s="14"/>
      <c r="B196" s="2" t="s">
        <v>20</v>
      </c>
      <c r="C196" s="21" t="s">
        <v>80</v>
      </c>
      <c r="D196" s="4">
        <v>44.947000000000003</v>
      </c>
      <c r="E196" s="4">
        <v>52.704000000000001</v>
      </c>
      <c r="F196" s="4">
        <v>51.972999999999999</v>
      </c>
      <c r="G196" s="4">
        <v>43.71</v>
      </c>
      <c r="H196" s="4">
        <v>46.816000000000003</v>
      </c>
      <c r="I196" s="4">
        <v>45.783000000000001</v>
      </c>
      <c r="J196" s="4">
        <v>40.200000000000003</v>
      </c>
      <c r="K196" s="4">
        <v>47.085999999999999</v>
      </c>
      <c r="L196" s="4">
        <v>46.283999999999999</v>
      </c>
      <c r="M196" s="4">
        <v>38.479999999999997</v>
      </c>
      <c r="N196" s="4">
        <v>42.756</v>
      </c>
      <c r="O196" s="4">
        <v>41.701999999999998</v>
      </c>
      <c r="P196" s="4">
        <v>3.5960000000000001</v>
      </c>
      <c r="Q196" s="17">
        <v>91.431887000000003</v>
      </c>
      <c r="R196" s="17">
        <v>93.988505000000004</v>
      </c>
      <c r="S196" s="4">
        <v>44.722000000000001</v>
      </c>
      <c r="T196" s="4">
        <v>52.831000000000003</v>
      </c>
      <c r="U196" s="4">
        <v>52.027999999999999</v>
      </c>
      <c r="V196" s="4">
        <v>43.71</v>
      </c>
      <c r="W196" s="4">
        <v>46.816000000000003</v>
      </c>
      <c r="X196" s="17">
        <v>45.783000000000001</v>
      </c>
      <c r="Y196" s="4">
        <v>39.856999999999999</v>
      </c>
      <c r="Z196" s="4">
        <v>47.243000000000002</v>
      </c>
      <c r="AA196" s="4">
        <v>46.353000000000002</v>
      </c>
      <c r="AC196" s="17">
        <v>91.289344</v>
      </c>
      <c r="AD196" s="17">
        <v>93.861095000000006</v>
      </c>
      <c r="AE196" s="4">
        <v>45.404000000000003</v>
      </c>
      <c r="AF196" s="4">
        <v>52.65</v>
      </c>
      <c r="AG196" s="4">
        <v>51.591999999999999</v>
      </c>
      <c r="AH196" s="4">
        <v>43.71</v>
      </c>
      <c r="AI196" s="4">
        <v>46.816000000000003</v>
      </c>
      <c r="AJ196" s="4">
        <v>45.783000000000001</v>
      </c>
      <c r="AK196" s="4">
        <v>41.055</v>
      </c>
      <c r="AL196" s="4">
        <v>47.258000000000003</v>
      </c>
      <c r="AM196" s="4">
        <v>46.411000000000001</v>
      </c>
      <c r="AN196" s="17">
        <v>91.730023000000003</v>
      </c>
      <c r="AO196" s="17">
        <v>94.227266</v>
      </c>
      <c r="AP196" s="4">
        <v>43.944000000000003</v>
      </c>
      <c r="AQ196" s="4">
        <v>50.808999999999997</v>
      </c>
      <c r="AR196" s="4">
        <v>49.337000000000003</v>
      </c>
      <c r="AS196" s="4">
        <v>43.71</v>
      </c>
      <c r="AT196" s="4">
        <v>46.816000000000003</v>
      </c>
      <c r="AU196" s="4">
        <v>45.783000000000001</v>
      </c>
      <c r="AV196" s="17">
        <f t="shared" ref="AV196:AV259" si="6">((AP196*6)+AQ196+AR196)/8</f>
        <v>45.476249999999993</v>
      </c>
      <c r="AW196" s="4">
        <v>38.850999999999999</v>
      </c>
      <c r="AX196" s="4">
        <v>45.265000000000001</v>
      </c>
      <c r="AY196" s="4">
        <v>43.811999999999998</v>
      </c>
      <c r="AZ196" s="19">
        <v>91.218626999999998</v>
      </c>
      <c r="BA196" s="17">
        <v>94.010516999999993</v>
      </c>
      <c r="BB196" s="4">
        <v>45.552999999999997</v>
      </c>
      <c r="BC196" s="4">
        <v>52.037999999999997</v>
      </c>
      <c r="BD196" s="4">
        <v>50.476999999999997</v>
      </c>
      <c r="BE196" s="4">
        <v>43.71</v>
      </c>
      <c r="BF196" s="4">
        <v>46.816000000000003</v>
      </c>
      <c r="BG196" s="4">
        <v>45.783000000000001</v>
      </c>
      <c r="BH196" s="17">
        <f t="shared" ref="BH196:BH259" si="7">((BB196*6)+BC196+BD196)/8</f>
        <v>46.979124999999996</v>
      </c>
      <c r="BI196" s="4">
        <v>41.600999999999999</v>
      </c>
      <c r="BJ196" s="4">
        <v>48.203000000000003</v>
      </c>
      <c r="BK196" s="4">
        <v>46.7</v>
      </c>
      <c r="BL196" s="17">
        <v>93.951913000000005</v>
      </c>
      <c r="BM196" s="17">
        <v>96.421823000000003</v>
      </c>
    </row>
    <row r="197" spans="1:65" x14ac:dyDescent="0.2">
      <c r="A197" s="14"/>
      <c r="B197" s="2" t="s">
        <v>21</v>
      </c>
      <c r="C197" s="21" t="s">
        <v>81</v>
      </c>
      <c r="D197" s="4">
        <v>44.881</v>
      </c>
      <c r="E197" s="4">
        <v>52.704000000000001</v>
      </c>
      <c r="F197" s="4">
        <v>51.976999999999997</v>
      </c>
      <c r="G197" s="4">
        <v>42.683999999999997</v>
      </c>
      <c r="H197" s="4">
        <v>46.764000000000003</v>
      </c>
      <c r="I197" s="4">
        <v>45.795999999999999</v>
      </c>
      <c r="J197" s="4">
        <v>39.664000000000001</v>
      </c>
      <c r="K197" s="4">
        <v>47.145000000000003</v>
      </c>
      <c r="L197" s="4">
        <v>46.398000000000003</v>
      </c>
      <c r="M197" s="4">
        <v>37.414000000000001</v>
      </c>
      <c r="N197" s="4">
        <v>43.228999999999999</v>
      </c>
      <c r="O197" s="4">
        <v>42.262999999999998</v>
      </c>
      <c r="P197" s="4">
        <v>3.5990000000000002</v>
      </c>
      <c r="Q197" s="17">
        <v>90.180098000000001</v>
      </c>
      <c r="R197" s="17">
        <v>91.810807999999994</v>
      </c>
      <c r="S197" s="4">
        <v>44.619</v>
      </c>
      <c r="T197" s="4">
        <v>52.825000000000003</v>
      </c>
      <c r="U197" s="4">
        <v>52.042999999999999</v>
      </c>
      <c r="V197" s="4">
        <v>42.683999999999997</v>
      </c>
      <c r="W197" s="4">
        <v>46.764000000000003</v>
      </c>
      <c r="X197" s="17">
        <v>45.795999999999999</v>
      </c>
      <c r="Y197" s="4">
        <v>39.209000000000003</v>
      </c>
      <c r="Z197" s="4">
        <v>47.298999999999999</v>
      </c>
      <c r="AA197" s="4">
        <v>46.454999999999998</v>
      </c>
      <c r="AC197" s="17">
        <v>90.058875999999998</v>
      </c>
      <c r="AD197" s="17">
        <v>91.699877999999998</v>
      </c>
      <c r="AE197" s="4">
        <v>45.228000000000002</v>
      </c>
      <c r="AF197" s="4">
        <v>51.911999999999999</v>
      </c>
      <c r="AG197" s="4">
        <v>50.734999999999999</v>
      </c>
      <c r="AH197" s="4">
        <v>42.683999999999997</v>
      </c>
      <c r="AI197" s="4">
        <v>46.764000000000003</v>
      </c>
      <c r="AJ197" s="4">
        <v>45.795999999999999</v>
      </c>
      <c r="AK197" s="4">
        <v>40.244999999999997</v>
      </c>
      <c r="AL197" s="4">
        <v>46.878999999999998</v>
      </c>
      <c r="AM197" s="4">
        <v>45.954999999999998</v>
      </c>
      <c r="AN197" s="17">
        <v>90.487517999999994</v>
      </c>
      <c r="AO197" s="17">
        <v>92.070802999999998</v>
      </c>
      <c r="AP197" s="4">
        <v>43.345999999999997</v>
      </c>
      <c r="AQ197" s="4">
        <v>50.838000000000001</v>
      </c>
      <c r="AR197" s="4">
        <v>49.189</v>
      </c>
      <c r="AS197" s="4">
        <v>42.683999999999997</v>
      </c>
      <c r="AT197" s="4">
        <v>46.764000000000003</v>
      </c>
      <c r="AU197" s="4">
        <v>45.795999999999999</v>
      </c>
      <c r="AV197" s="17">
        <f t="shared" si="6"/>
        <v>45.012875000000001</v>
      </c>
      <c r="AW197" s="4">
        <v>37.950000000000003</v>
      </c>
      <c r="AX197" s="4">
        <v>45.561</v>
      </c>
      <c r="AY197" s="4">
        <v>44.082000000000001</v>
      </c>
      <c r="AZ197" s="19">
        <v>90.072175999999999</v>
      </c>
      <c r="BA197" s="17">
        <v>91.871136000000007</v>
      </c>
      <c r="BB197" s="4">
        <v>44.295000000000002</v>
      </c>
      <c r="BC197" s="4">
        <v>50.783000000000001</v>
      </c>
      <c r="BD197" s="4">
        <v>49.180999999999997</v>
      </c>
      <c r="BE197" s="4">
        <v>42.683999999999997</v>
      </c>
      <c r="BF197" s="4">
        <v>46.764000000000003</v>
      </c>
      <c r="BG197" s="4">
        <v>45.795999999999999</v>
      </c>
      <c r="BH197" s="17">
        <f t="shared" si="7"/>
        <v>45.716749999999998</v>
      </c>
      <c r="BI197" s="4">
        <v>39.665999999999997</v>
      </c>
      <c r="BJ197" s="4">
        <v>47.338000000000001</v>
      </c>
      <c r="BK197" s="4">
        <v>45.784999999999997</v>
      </c>
      <c r="BL197" s="17">
        <v>92.155238999999995</v>
      </c>
      <c r="BM197" s="17">
        <v>93.637474999999995</v>
      </c>
    </row>
    <row r="198" spans="1:65" x14ac:dyDescent="0.2">
      <c r="A198" s="14"/>
      <c r="B198" s="2" t="s">
        <v>22</v>
      </c>
      <c r="C198" s="21" t="s">
        <v>81</v>
      </c>
      <c r="D198" s="4">
        <v>46.436</v>
      </c>
      <c r="E198" s="4">
        <v>53.497</v>
      </c>
      <c r="F198" s="4">
        <v>52.997999999999998</v>
      </c>
      <c r="G198" s="4">
        <v>43.851999999999997</v>
      </c>
      <c r="H198" s="4">
        <v>47.439</v>
      </c>
      <c r="I198" s="4">
        <v>47.33</v>
      </c>
      <c r="J198" s="4">
        <v>41.017000000000003</v>
      </c>
      <c r="K198" s="4">
        <v>48.357999999999997</v>
      </c>
      <c r="L198" s="4">
        <v>47.895000000000003</v>
      </c>
      <c r="M198" s="4">
        <v>38.521000000000001</v>
      </c>
      <c r="N198" s="4">
        <v>44.475999999999999</v>
      </c>
      <c r="O198" s="4">
        <v>44.383000000000003</v>
      </c>
      <c r="P198" s="4">
        <v>3.6040000000000001</v>
      </c>
      <c r="Q198" s="17">
        <v>92.168251999999995</v>
      </c>
      <c r="R198" s="17">
        <v>93.692138999999997</v>
      </c>
      <c r="S198" s="4">
        <v>46.072000000000003</v>
      </c>
      <c r="T198" s="4">
        <v>53.353000000000002</v>
      </c>
      <c r="U198" s="4">
        <v>52.737000000000002</v>
      </c>
      <c r="V198" s="4">
        <v>43.851999999999997</v>
      </c>
      <c r="W198" s="4">
        <v>47.439</v>
      </c>
      <c r="X198" s="17">
        <v>47.33</v>
      </c>
      <c r="Y198" s="4">
        <v>40.509</v>
      </c>
      <c r="Z198" s="4">
        <v>48.238999999999997</v>
      </c>
      <c r="AA198" s="4">
        <v>47.673000000000002</v>
      </c>
      <c r="AC198" s="17">
        <v>92.080353000000002</v>
      </c>
      <c r="AD198" s="17">
        <v>93.578744999999998</v>
      </c>
      <c r="AE198" s="4">
        <v>46.646999999999998</v>
      </c>
      <c r="AF198" s="4">
        <v>52.951999999999998</v>
      </c>
      <c r="AG198" s="4">
        <v>52.081000000000003</v>
      </c>
      <c r="AH198" s="4">
        <v>43.851999999999997</v>
      </c>
      <c r="AI198" s="4">
        <v>47.439</v>
      </c>
      <c r="AJ198" s="4">
        <v>47.33</v>
      </c>
      <c r="AK198" s="4">
        <v>41.244</v>
      </c>
      <c r="AL198" s="4">
        <v>47.927999999999997</v>
      </c>
      <c r="AM198" s="4">
        <v>47.308</v>
      </c>
      <c r="AN198" s="17">
        <v>91.697764000000006</v>
      </c>
      <c r="AO198" s="17">
        <v>93.356645</v>
      </c>
      <c r="AP198" s="4">
        <v>44.686999999999998</v>
      </c>
      <c r="AQ198" s="4">
        <v>52.191000000000003</v>
      </c>
      <c r="AR198" s="4">
        <v>50.841000000000001</v>
      </c>
      <c r="AS198" s="4">
        <v>43.851999999999997</v>
      </c>
      <c r="AT198" s="4">
        <v>47.439</v>
      </c>
      <c r="AU198" s="4">
        <v>47.33</v>
      </c>
      <c r="AV198" s="17">
        <f t="shared" si="6"/>
        <v>46.39425</v>
      </c>
      <c r="AW198" s="4">
        <v>39.155999999999999</v>
      </c>
      <c r="AX198" s="4">
        <v>47.595999999999997</v>
      </c>
      <c r="AY198" s="4">
        <v>46.460999999999999</v>
      </c>
      <c r="AZ198" s="19">
        <v>92.254526999999996</v>
      </c>
      <c r="BA198" s="17">
        <v>93.934331999999998</v>
      </c>
      <c r="BB198" s="4">
        <v>45.826000000000001</v>
      </c>
      <c r="BC198" s="4">
        <v>52.307000000000002</v>
      </c>
      <c r="BD198" s="4">
        <v>51.05</v>
      </c>
      <c r="BE198" s="4">
        <v>43.851999999999997</v>
      </c>
      <c r="BF198" s="4">
        <v>47.439</v>
      </c>
      <c r="BG198" s="4">
        <v>47.33</v>
      </c>
      <c r="BH198" s="17">
        <f t="shared" si="7"/>
        <v>47.289125000000006</v>
      </c>
      <c r="BI198" s="4">
        <v>41.015000000000001</v>
      </c>
      <c r="BJ198" s="4">
        <v>49.033000000000001</v>
      </c>
      <c r="BK198" s="4">
        <v>47.823</v>
      </c>
      <c r="BL198" s="17">
        <v>93.701125000000005</v>
      </c>
      <c r="BM198" s="17">
        <v>95.142498000000003</v>
      </c>
    </row>
    <row r="199" spans="1:65" x14ac:dyDescent="0.2">
      <c r="A199" s="14"/>
      <c r="B199" s="2" t="s">
        <v>23</v>
      </c>
      <c r="C199" s="21" t="s">
        <v>80</v>
      </c>
      <c r="D199" s="4">
        <v>47.351999999999997</v>
      </c>
      <c r="E199" s="4">
        <v>53.875</v>
      </c>
      <c r="F199" s="4">
        <v>53.4</v>
      </c>
      <c r="G199" s="4">
        <v>46.319000000000003</v>
      </c>
      <c r="H199" s="4">
        <v>49.152000000000001</v>
      </c>
      <c r="I199" s="4">
        <v>48.091000000000001</v>
      </c>
      <c r="J199" s="4">
        <v>42.430999999999997</v>
      </c>
      <c r="K199" s="4">
        <v>48.805999999999997</v>
      </c>
      <c r="L199" s="4">
        <v>48.372</v>
      </c>
      <c r="M199" s="4">
        <v>40.823</v>
      </c>
      <c r="N199" s="4">
        <v>46.052</v>
      </c>
      <c r="O199" s="4">
        <v>44.978999999999999</v>
      </c>
      <c r="P199" s="4">
        <v>3.5819999999999999</v>
      </c>
      <c r="Q199" s="17">
        <v>93.540426999999994</v>
      </c>
      <c r="R199" s="17">
        <v>95.231159000000005</v>
      </c>
      <c r="S199" s="4">
        <v>46.902000000000001</v>
      </c>
      <c r="T199" s="4">
        <v>53.539000000000001</v>
      </c>
      <c r="U199" s="4">
        <v>52.933999999999997</v>
      </c>
      <c r="V199" s="4">
        <v>46.319000000000003</v>
      </c>
      <c r="W199" s="4">
        <v>49.152000000000001</v>
      </c>
      <c r="X199" s="17">
        <v>48.091000000000001</v>
      </c>
      <c r="Y199" s="4">
        <v>41.984000000000002</v>
      </c>
      <c r="Z199" s="4">
        <v>48.575000000000003</v>
      </c>
      <c r="AA199" s="4">
        <v>48.01</v>
      </c>
      <c r="AC199" s="17">
        <v>93.390071000000006</v>
      </c>
      <c r="AD199" s="17">
        <v>95.032341000000002</v>
      </c>
      <c r="AE199" s="4">
        <v>46.921999999999997</v>
      </c>
      <c r="AF199" s="4">
        <v>53.695999999999998</v>
      </c>
      <c r="AG199" s="4">
        <v>52.969000000000001</v>
      </c>
      <c r="AH199" s="4">
        <v>46.319000000000003</v>
      </c>
      <c r="AI199" s="4">
        <v>49.152000000000001</v>
      </c>
      <c r="AJ199" s="4">
        <v>48.091000000000001</v>
      </c>
      <c r="AK199" s="4">
        <v>41.795000000000002</v>
      </c>
      <c r="AL199" s="4">
        <v>48.207999999999998</v>
      </c>
      <c r="AM199" s="4">
        <v>47.764000000000003</v>
      </c>
      <c r="AN199" s="17">
        <v>92.110872000000001</v>
      </c>
      <c r="AO199" s="17">
        <v>94.116014000000007</v>
      </c>
      <c r="AP199" s="4">
        <v>46.386000000000003</v>
      </c>
      <c r="AQ199" s="4">
        <v>53.97</v>
      </c>
      <c r="AR199" s="4">
        <v>52.476999999999997</v>
      </c>
      <c r="AS199" s="4">
        <v>46.319000000000003</v>
      </c>
      <c r="AT199" s="4">
        <v>49.152000000000001</v>
      </c>
      <c r="AU199" s="4">
        <v>48.091000000000001</v>
      </c>
      <c r="AV199" s="17">
        <f t="shared" si="6"/>
        <v>48.095375000000004</v>
      </c>
      <c r="AW199" s="4">
        <v>41.198</v>
      </c>
      <c r="AX199" s="4">
        <v>49.427999999999997</v>
      </c>
      <c r="AY199" s="4">
        <v>48.01</v>
      </c>
      <c r="AZ199" s="19">
        <v>93.671476999999996</v>
      </c>
      <c r="BA199" s="17">
        <v>95.541484999999994</v>
      </c>
      <c r="BB199" s="4">
        <v>48.106000000000002</v>
      </c>
      <c r="BC199" s="4">
        <v>54.276000000000003</v>
      </c>
      <c r="BD199" s="4">
        <v>53.064999999999998</v>
      </c>
      <c r="BE199" s="4">
        <v>46.319000000000003</v>
      </c>
      <c r="BF199" s="4">
        <v>49.152000000000001</v>
      </c>
      <c r="BG199" s="4">
        <v>48.091000000000001</v>
      </c>
      <c r="BH199" s="17">
        <f t="shared" si="7"/>
        <v>49.497125000000004</v>
      </c>
      <c r="BI199" s="4">
        <v>43.375999999999998</v>
      </c>
      <c r="BJ199" s="4">
        <v>50.500999999999998</v>
      </c>
      <c r="BK199" s="4">
        <v>49.38</v>
      </c>
      <c r="BL199" s="17">
        <v>94.805908000000002</v>
      </c>
      <c r="BM199" s="17">
        <v>96.506494000000004</v>
      </c>
    </row>
    <row r="200" spans="1:65" x14ac:dyDescent="0.2">
      <c r="A200" s="14"/>
      <c r="B200" s="2" t="s">
        <v>24</v>
      </c>
      <c r="C200" s="21" t="s">
        <v>79</v>
      </c>
      <c r="D200" s="4">
        <v>38.677</v>
      </c>
      <c r="E200" s="4">
        <v>48.432000000000002</v>
      </c>
      <c r="F200" s="4">
        <v>47.405000000000001</v>
      </c>
      <c r="G200" s="4">
        <v>38.918999999999997</v>
      </c>
      <c r="H200" s="4">
        <v>47.281999999999996</v>
      </c>
      <c r="I200" s="4">
        <v>46.21</v>
      </c>
      <c r="J200" s="4">
        <v>36.729999999999997</v>
      </c>
      <c r="K200" s="4">
        <v>41.677999999999997</v>
      </c>
      <c r="L200" s="4">
        <v>40.594000000000001</v>
      </c>
      <c r="M200" s="4">
        <v>36.909999999999997</v>
      </c>
      <c r="N200" s="4">
        <v>40.012999999999998</v>
      </c>
      <c r="O200" s="4">
        <v>38.945</v>
      </c>
      <c r="P200" s="4">
        <v>3.617</v>
      </c>
      <c r="Q200" s="17">
        <v>87.178070000000005</v>
      </c>
      <c r="R200" s="17">
        <v>92.433125000000004</v>
      </c>
      <c r="S200" s="4">
        <v>38.610999999999997</v>
      </c>
      <c r="T200" s="4">
        <v>48.573999999999998</v>
      </c>
      <c r="U200" s="4">
        <v>47.412999999999997</v>
      </c>
      <c r="V200" s="4">
        <v>38.918999999999997</v>
      </c>
      <c r="W200" s="4">
        <v>47.281999999999996</v>
      </c>
      <c r="X200" s="17">
        <v>46.21</v>
      </c>
      <c r="Y200" s="4">
        <v>36.576999999999998</v>
      </c>
      <c r="Z200" s="4">
        <v>41.579000000000001</v>
      </c>
      <c r="AA200" s="4">
        <v>40.353999999999999</v>
      </c>
      <c r="AC200" s="17">
        <v>86.966865999999996</v>
      </c>
      <c r="AD200" s="17">
        <v>92.214589000000004</v>
      </c>
      <c r="AE200" s="4">
        <v>39.045999999999999</v>
      </c>
      <c r="AF200" s="4">
        <v>50.991</v>
      </c>
      <c r="AG200" s="4">
        <v>49.786000000000001</v>
      </c>
      <c r="AH200" s="4">
        <v>38.918999999999997</v>
      </c>
      <c r="AI200" s="4">
        <v>47.281999999999996</v>
      </c>
      <c r="AJ200" s="4">
        <v>46.21</v>
      </c>
      <c r="AK200" s="4">
        <v>37.999000000000002</v>
      </c>
      <c r="AL200" s="4">
        <v>44.505000000000003</v>
      </c>
      <c r="AM200" s="4">
        <v>43.323</v>
      </c>
      <c r="AN200" s="17">
        <v>89.579031999999998</v>
      </c>
      <c r="AO200" s="17">
        <v>94.500277999999994</v>
      </c>
      <c r="AP200" s="4">
        <v>38.722000000000001</v>
      </c>
      <c r="AQ200" s="4">
        <v>47.344000000000001</v>
      </c>
      <c r="AR200" s="4">
        <v>46.192999999999998</v>
      </c>
      <c r="AS200" s="4">
        <v>38.918999999999997</v>
      </c>
      <c r="AT200" s="4">
        <v>47.281999999999996</v>
      </c>
      <c r="AU200" s="4">
        <v>46.21</v>
      </c>
      <c r="AV200" s="17">
        <f t="shared" si="6"/>
        <v>40.733624999999996</v>
      </c>
      <c r="AW200" s="4">
        <v>36.707000000000001</v>
      </c>
      <c r="AX200" s="4">
        <v>40.362000000000002</v>
      </c>
      <c r="AY200" s="4">
        <v>39.212000000000003</v>
      </c>
      <c r="AZ200" s="19">
        <v>86.835192000000006</v>
      </c>
      <c r="BA200" s="17">
        <v>92.495615999999998</v>
      </c>
      <c r="BB200" s="4">
        <v>39.343000000000004</v>
      </c>
      <c r="BC200" s="4">
        <v>52.295999999999999</v>
      </c>
      <c r="BD200" s="4">
        <v>50.764000000000003</v>
      </c>
      <c r="BE200" s="4">
        <v>38.918999999999997</v>
      </c>
      <c r="BF200" s="4">
        <v>47.281999999999996</v>
      </c>
      <c r="BG200" s="4">
        <v>46.21</v>
      </c>
      <c r="BH200" s="17">
        <f t="shared" si="7"/>
        <v>42.389750000000006</v>
      </c>
      <c r="BI200" s="4">
        <v>39.045000000000002</v>
      </c>
      <c r="BJ200" s="4">
        <v>46.198</v>
      </c>
      <c r="BK200" s="4">
        <v>44.606999999999999</v>
      </c>
      <c r="BL200" s="17">
        <v>92.254534000000007</v>
      </c>
      <c r="BM200" s="17">
        <v>97.787530000000004</v>
      </c>
    </row>
    <row r="201" spans="1:65" x14ac:dyDescent="0.2">
      <c r="A201" s="14"/>
      <c r="B201" s="2" t="s">
        <v>25</v>
      </c>
      <c r="C201" s="21" t="s">
        <v>79</v>
      </c>
      <c r="D201" s="4">
        <v>44.335999999999999</v>
      </c>
      <c r="E201" s="4">
        <v>51.47</v>
      </c>
      <c r="F201" s="4">
        <v>50.68</v>
      </c>
      <c r="G201" s="4">
        <v>45.262999999999998</v>
      </c>
      <c r="H201" s="4">
        <v>49.744999999999997</v>
      </c>
      <c r="I201" s="4">
        <v>48.677999999999997</v>
      </c>
      <c r="J201" s="4">
        <v>40.003999999999998</v>
      </c>
      <c r="K201" s="4">
        <v>45.207999999999998</v>
      </c>
      <c r="L201" s="4">
        <v>44.328000000000003</v>
      </c>
      <c r="M201" s="4">
        <v>40.293999999999997</v>
      </c>
      <c r="N201" s="4">
        <v>43.036999999999999</v>
      </c>
      <c r="O201" s="4">
        <v>41.960999999999999</v>
      </c>
      <c r="P201" s="4">
        <v>3.657</v>
      </c>
      <c r="Q201" s="17">
        <v>89.085373000000004</v>
      </c>
      <c r="R201" s="17">
        <v>90.764482999999998</v>
      </c>
      <c r="S201" s="4">
        <v>44.110999999999997</v>
      </c>
      <c r="T201" s="4">
        <v>51.697000000000003</v>
      </c>
      <c r="U201" s="4">
        <v>50.776000000000003</v>
      </c>
      <c r="V201" s="4">
        <v>45.262999999999998</v>
      </c>
      <c r="W201" s="4">
        <v>49.744999999999997</v>
      </c>
      <c r="X201" s="17">
        <v>48.677999999999997</v>
      </c>
      <c r="Y201" s="4">
        <v>39.78</v>
      </c>
      <c r="Z201" s="4">
        <v>45.518000000000001</v>
      </c>
      <c r="AA201" s="4">
        <v>44.468000000000004</v>
      </c>
      <c r="AC201" s="17">
        <v>88.865253999999993</v>
      </c>
      <c r="AD201" s="17">
        <v>90.562788999999995</v>
      </c>
      <c r="AE201" s="4">
        <v>44.741</v>
      </c>
      <c r="AF201" s="4">
        <v>52.939</v>
      </c>
      <c r="AG201" s="4">
        <v>52.359000000000002</v>
      </c>
      <c r="AH201" s="4">
        <v>45.262999999999998</v>
      </c>
      <c r="AI201" s="4">
        <v>49.744999999999997</v>
      </c>
      <c r="AJ201" s="4">
        <v>48.677999999999997</v>
      </c>
      <c r="AK201" s="4">
        <v>40.817</v>
      </c>
      <c r="AL201" s="4">
        <v>46.573</v>
      </c>
      <c r="AM201" s="4">
        <v>45.960999999999999</v>
      </c>
      <c r="AN201" s="17">
        <v>89.542959999999994</v>
      </c>
      <c r="AO201" s="17">
        <v>91.001329999999996</v>
      </c>
      <c r="AP201" s="4">
        <v>44.48</v>
      </c>
      <c r="AQ201" s="4">
        <v>50.44</v>
      </c>
      <c r="AR201" s="4">
        <v>49.139000000000003</v>
      </c>
      <c r="AS201" s="4">
        <v>45.262999999999998</v>
      </c>
      <c r="AT201" s="4">
        <v>49.744999999999997</v>
      </c>
      <c r="AU201" s="4">
        <v>48.677999999999997</v>
      </c>
      <c r="AV201" s="17">
        <f t="shared" si="6"/>
        <v>45.807375</v>
      </c>
      <c r="AW201" s="4">
        <v>39.917999999999999</v>
      </c>
      <c r="AX201" s="4">
        <v>43.963999999999999</v>
      </c>
      <c r="AY201" s="4">
        <v>42.676000000000002</v>
      </c>
      <c r="AZ201" s="19">
        <v>88.881646000000003</v>
      </c>
      <c r="BA201" s="17">
        <v>90.781688000000003</v>
      </c>
      <c r="BB201" s="4">
        <v>46.328000000000003</v>
      </c>
      <c r="BC201" s="4">
        <v>55.548000000000002</v>
      </c>
      <c r="BD201" s="4">
        <v>54.429000000000002</v>
      </c>
      <c r="BE201" s="4">
        <v>45.262999999999998</v>
      </c>
      <c r="BF201" s="4">
        <v>49.744999999999997</v>
      </c>
      <c r="BG201" s="4">
        <v>48.677999999999997</v>
      </c>
      <c r="BH201" s="17">
        <f t="shared" si="7"/>
        <v>48.493125000000006</v>
      </c>
      <c r="BI201" s="4">
        <v>43.726999999999997</v>
      </c>
      <c r="BJ201" s="4">
        <v>49.558</v>
      </c>
      <c r="BK201" s="4">
        <v>48.48</v>
      </c>
      <c r="BL201" s="17">
        <v>93.028492999999997</v>
      </c>
      <c r="BM201" s="17">
        <v>94.187297000000001</v>
      </c>
    </row>
    <row r="202" spans="1:65" x14ac:dyDescent="0.2">
      <c r="A202" s="14"/>
      <c r="B202" s="2" t="s">
        <v>26</v>
      </c>
      <c r="C202" s="21" t="s">
        <v>81</v>
      </c>
      <c r="D202" s="4">
        <v>47.231000000000002</v>
      </c>
      <c r="E202" s="4">
        <v>53.866</v>
      </c>
      <c r="F202" s="4">
        <v>53.415999999999997</v>
      </c>
      <c r="G202" s="4">
        <v>43.444000000000003</v>
      </c>
      <c r="H202" s="4">
        <v>49.814</v>
      </c>
      <c r="I202" s="4">
        <v>48.601999999999997</v>
      </c>
      <c r="J202" s="4">
        <v>42.761000000000003</v>
      </c>
      <c r="K202" s="4">
        <v>48.731000000000002</v>
      </c>
      <c r="L202" s="4">
        <v>48.338000000000001</v>
      </c>
      <c r="M202" s="4">
        <v>39.67</v>
      </c>
      <c r="N202" s="4">
        <v>47.957999999999998</v>
      </c>
      <c r="O202" s="4">
        <v>46.750999999999998</v>
      </c>
      <c r="P202" s="4">
        <v>3.641</v>
      </c>
      <c r="Q202" s="17">
        <v>93.239168000000006</v>
      </c>
      <c r="R202" s="17">
        <v>94.476675</v>
      </c>
      <c r="S202" s="4">
        <v>46.936999999999998</v>
      </c>
      <c r="T202" s="4">
        <v>53.500999999999998</v>
      </c>
      <c r="U202" s="4">
        <v>52.923999999999999</v>
      </c>
      <c r="V202" s="4">
        <v>43.444000000000003</v>
      </c>
      <c r="W202" s="4">
        <v>49.814</v>
      </c>
      <c r="X202" s="17">
        <v>48.601999999999997</v>
      </c>
      <c r="Y202" s="4">
        <v>42.389000000000003</v>
      </c>
      <c r="Z202" s="4">
        <v>48.564</v>
      </c>
      <c r="AA202" s="4">
        <v>48.037999999999997</v>
      </c>
      <c r="AC202" s="17">
        <v>93.197726000000003</v>
      </c>
      <c r="AD202" s="17">
        <v>94.361822000000004</v>
      </c>
      <c r="AE202" s="4">
        <v>46.591999999999999</v>
      </c>
      <c r="AF202" s="4">
        <v>54.32</v>
      </c>
      <c r="AG202" s="4">
        <v>53.356000000000002</v>
      </c>
      <c r="AH202" s="4">
        <v>43.444000000000003</v>
      </c>
      <c r="AI202" s="4">
        <v>49.814</v>
      </c>
      <c r="AJ202" s="4">
        <v>48.601999999999997</v>
      </c>
      <c r="AK202" s="4">
        <v>41.984000000000002</v>
      </c>
      <c r="AL202" s="4">
        <v>48.82</v>
      </c>
      <c r="AM202" s="4">
        <v>48.265000000000001</v>
      </c>
      <c r="AN202" s="17">
        <v>92.377915999999999</v>
      </c>
      <c r="AO202" s="17">
        <v>93.862249000000006</v>
      </c>
      <c r="AP202" s="4">
        <v>45.029000000000003</v>
      </c>
      <c r="AQ202" s="4">
        <v>55.247</v>
      </c>
      <c r="AR202" s="4">
        <v>54.051000000000002</v>
      </c>
      <c r="AS202" s="4">
        <v>43.444000000000003</v>
      </c>
      <c r="AT202" s="4">
        <v>49.814</v>
      </c>
      <c r="AU202" s="4">
        <v>48.601999999999997</v>
      </c>
      <c r="AV202" s="17">
        <f t="shared" si="6"/>
        <v>47.434000000000005</v>
      </c>
      <c r="AW202" s="4">
        <v>40.792999999999999</v>
      </c>
      <c r="AX202" s="4">
        <v>50.69</v>
      </c>
      <c r="AY202" s="4">
        <v>49.658999999999999</v>
      </c>
      <c r="AZ202" s="19">
        <v>93.699269000000001</v>
      </c>
      <c r="BA202" s="17">
        <v>95.032090999999994</v>
      </c>
      <c r="BB202" s="4">
        <v>45.218000000000004</v>
      </c>
      <c r="BC202" s="4">
        <v>54.664999999999999</v>
      </c>
      <c r="BD202" s="4">
        <v>53.13</v>
      </c>
      <c r="BE202" s="4">
        <v>43.444000000000003</v>
      </c>
      <c r="BF202" s="4">
        <v>49.814</v>
      </c>
      <c r="BG202" s="4">
        <v>48.601999999999997</v>
      </c>
      <c r="BH202" s="17">
        <f t="shared" si="7"/>
        <v>47.387875000000001</v>
      </c>
      <c r="BI202" s="4">
        <v>41.662999999999997</v>
      </c>
      <c r="BJ202" s="4">
        <v>51.375</v>
      </c>
      <c r="BK202" s="4">
        <v>50.066000000000003</v>
      </c>
      <c r="BL202" s="17">
        <v>94.286786000000006</v>
      </c>
      <c r="BM202" s="17">
        <v>95.506826000000004</v>
      </c>
    </row>
    <row r="203" spans="1:65" x14ac:dyDescent="0.2">
      <c r="A203" s="14"/>
      <c r="B203" s="2" t="s">
        <v>27</v>
      </c>
      <c r="C203" s="21" t="s">
        <v>79</v>
      </c>
      <c r="D203" s="4">
        <v>48.734000000000002</v>
      </c>
      <c r="E203" s="4">
        <v>54.201000000000001</v>
      </c>
      <c r="F203" s="4">
        <v>53.856999999999999</v>
      </c>
      <c r="G203" s="4">
        <v>48.246000000000002</v>
      </c>
      <c r="H203" s="4">
        <v>54.244999999999997</v>
      </c>
      <c r="I203" s="4">
        <v>53.356000000000002</v>
      </c>
      <c r="J203" s="4">
        <v>44.865000000000002</v>
      </c>
      <c r="K203" s="4">
        <v>49.085999999999999</v>
      </c>
      <c r="L203" s="4">
        <v>48.787999999999997</v>
      </c>
      <c r="M203" s="4">
        <v>44.914000000000001</v>
      </c>
      <c r="N203" s="4">
        <v>52.768999999999998</v>
      </c>
      <c r="O203" s="4">
        <v>51.874000000000002</v>
      </c>
      <c r="P203" s="4">
        <v>3.6339999999999999</v>
      </c>
      <c r="Q203" s="17">
        <v>94.806646000000001</v>
      </c>
      <c r="R203" s="17">
        <v>96.223352000000006</v>
      </c>
      <c r="S203" s="4">
        <v>48.098999999999997</v>
      </c>
      <c r="T203" s="4">
        <v>53.67</v>
      </c>
      <c r="U203" s="4">
        <v>53.127000000000002</v>
      </c>
      <c r="V203" s="4">
        <v>48.246000000000002</v>
      </c>
      <c r="W203" s="4">
        <v>54.244999999999997</v>
      </c>
      <c r="X203" s="17">
        <v>53.356000000000002</v>
      </c>
      <c r="Y203" s="4">
        <v>44.377000000000002</v>
      </c>
      <c r="Z203" s="4">
        <v>48.878999999999998</v>
      </c>
      <c r="AA203" s="4">
        <v>48.423999999999999</v>
      </c>
      <c r="AC203" s="17">
        <v>94.702689000000007</v>
      </c>
      <c r="AD203" s="17">
        <v>95.947489000000004</v>
      </c>
      <c r="AE203" s="4">
        <v>47.594999999999999</v>
      </c>
      <c r="AF203" s="4">
        <v>54.137</v>
      </c>
      <c r="AG203" s="4">
        <v>53.805</v>
      </c>
      <c r="AH203" s="4">
        <v>48.246000000000002</v>
      </c>
      <c r="AI203" s="4">
        <v>54.244999999999997</v>
      </c>
      <c r="AJ203" s="4">
        <v>53.356000000000002</v>
      </c>
      <c r="AK203" s="4">
        <v>42.825000000000003</v>
      </c>
      <c r="AL203" s="4">
        <v>48.143999999999998</v>
      </c>
      <c r="AM203" s="4">
        <v>47.905999999999999</v>
      </c>
      <c r="AN203" s="17">
        <v>92.645087000000004</v>
      </c>
      <c r="AO203" s="17">
        <v>94.538464000000005</v>
      </c>
      <c r="AP203" s="4">
        <v>49.180999999999997</v>
      </c>
      <c r="AQ203" s="4">
        <v>56.198</v>
      </c>
      <c r="AR203" s="4">
        <v>55.598999999999997</v>
      </c>
      <c r="AS203" s="4">
        <v>48.246000000000002</v>
      </c>
      <c r="AT203" s="4">
        <v>54.244999999999997</v>
      </c>
      <c r="AU203" s="4">
        <v>53.356000000000002</v>
      </c>
      <c r="AV203" s="17">
        <f t="shared" si="6"/>
        <v>50.860374999999998</v>
      </c>
      <c r="AW203" s="4">
        <v>45.807000000000002</v>
      </c>
      <c r="AX203" s="4">
        <v>51.999000000000002</v>
      </c>
      <c r="AY203" s="4">
        <v>51.691000000000003</v>
      </c>
      <c r="AZ203" s="19">
        <v>95.633932999999999</v>
      </c>
      <c r="BA203" s="17">
        <v>97.038726999999994</v>
      </c>
      <c r="BB203" s="4">
        <v>49.697000000000003</v>
      </c>
      <c r="BC203" s="4">
        <v>57.701999999999998</v>
      </c>
      <c r="BD203" s="4">
        <v>56.999000000000002</v>
      </c>
      <c r="BE203" s="4">
        <v>48.246000000000002</v>
      </c>
      <c r="BF203" s="4">
        <v>54.244999999999997</v>
      </c>
      <c r="BG203" s="4">
        <v>53.356000000000002</v>
      </c>
      <c r="BH203" s="17">
        <f t="shared" si="7"/>
        <v>51.610375000000005</v>
      </c>
      <c r="BI203" s="4">
        <v>46.08</v>
      </c>
      <c r="BJ203" s="4">
        <v>53.29</v>
      </c>
      <c r="BK203" s="4">
        <v>52.506</v>
      </c>
      <c r="BL203" s="17">
        <v>95.576932999999997</v>
      </c>
      <c r="BM203" s="17">
        <v>97.076226000000005</v>
      </c>
    </row>
    <row r="204" spans="1:65" x14ac:dyDescent="0.2">
      <c r="A204" s="14"/>
      <c r="B204" s="2" t="s">
        <v>28</v>
      </c>
      <c r="C204" s="21" t="s">
        <v>81</v>
      </c>
      <c r="D204" s="4">
        <v>43.750999999999998</v>
      </c>
      <c r="E204" s="4">
        <v>52.783000000000001</v>
      </c>
      <c r="F204" s="4">
        <v>52.244</v>
      </c>
      <c r="G204" s="4">
        <v>42.218000000000004</v>
      </c>
      <c r="H204" s="4">
        <v>45.936</v>
      </c>
      <c r="I204" s="4">
        <v>46.459000000000003</v>
      </c>
      <c r="J204" s="4">
        <v>39.676000000000002</v>
      </c>
      <c r="K204" s="4">
        <v>47.508000000000003</v>
      </c>
      <c r="L204" s="4">
        <v>47.048999999999999</v>
      </c>
      <c r="M204" s="4">
        <v>37.552</v>
      </c>
      <c r="N204" s="4">
        <v>42.618000000000002</v>
      </c>
      <c r="O204" s="4">
        <v>43.180999999999997</v>
      </c>
      <c r="P204" s="4">
        <v>3.6259999999999999</v>
      </c>
      <c r="Q204" s="17">
        <v>90.424034000000006</v>
      </c>
      <c r="R204" s="17">
        <v>91.772349000000006</v>
      </c>
      <c r="S204" s="4">
        <v>43.594000000000001</v>
      </c>
      <c r="T204" s="4">
        <v>52.848999999999997</v>
      </c>
      <c r="U204" s="4">
        <v>52.173999999999999</v>
      </c>
      <c r="V204" s="4">
        <v>42.218000000000004</v>
      </c>
      <c r="W204" s="4">
        <v>45.936</v>
      </c>
      <c r="X204" s="17">
        <v>46.459000000000003</v>
      </c>
      <c r="Y204" s="4">
        <v>39.213000000000001</v>
      </c>
      <c r="Z204" s="4">
        <v>47.573</v>
      </c>
      <c r="AA204" s="4">
        <v>46.991</v>
      </c>
      <c r="AC204" s="17">
        <v>90.285257999999999</v>
      </c>
      <c r="AD204" s="17">
        <v>91.643899000000005</v>
      </c>
      <c r="AE204" s="4">
        <v>44.042000000000002</v>
      </c>
      <c r="AF204" s="4">
        <v>51.558999999999997</v>
      </c>
      <c r="AG204" s="4">
        <v>50.774000000000001</v>
      </c>
      <c r="AH204" s="4">
        <v>42.218000000000004</v>
      </c>
      <c r="AI204" s="4">
        <v>45.936</v>
      </c>
      <c r="AJ204" s="4">
        <v>46.459000000000003</v>
      </c>
      <c r="AK204" s="4">
        <v>39.933</v>
      </c>
      <c r="AL204" s="4">
        <v>46.805999999999997</v>
      </c>
      <c r="AM204" s="4">
        <v>46.134999999999998</v>
      </c>
      <c r="AN204" s="17">
        <v>90.174143000000001</v>
      </c>
      <c r="AO204" s="17">
        <v>91.582795000000004</v>
      </c>
      <c r="AP204" s="4">
        <v>42.664999999999999</v>
      </c>
      <c r="AQ204" s="4">
        <v>50.430999999999997</v>
      </c>
      <c r="AR204" s="4">
        <v>49.531999999999996</v>
      </c>
      <c r="AS204" s="4">
        <v>42.218000000000004</v>
      </c>
      <c r="AT204" s="4">
        <v>45.936</v>
      </c>
      <c r="AU204" s="4">
        <v>46.459000000000003</v>
      </c>
      <c r="AV204" s="17">
        <f t="shared" si="6"/>
        <v>44.494124999999997</v>
      </c>
      <c r="AW204" s="4">
        <v>38.033000000000001</v>
      </c>
      <c r="AX204" s="4">
        <v>45.570999999999998</v>
      </c>
      <c r="AY204" s="4">
        <v>44.939</v>
      </c>
      <c r="AZ204" s="19">
        <v>90.360799999999998</v>
      </c>
      <c r="BA204" s="17">
        <v>91.861763999999994</v>
      </c>
      <c r="BB204" s="4">
        <v>43.424999999999997</v>
      </c>
      <c r="BC204" s="4">
        <v>50.052</v>
      </c>
      <c r="BD204" s="4">
        <v>49.673999999999999</v>
      </c>
      <c r="BE204" s="4">
        <v>42.218000000000004</v>
      </c>
      <c r="BF204" s="4">
        <v>45.936</v>
      </c>
      <c r="BG204" s="4">
        <v>46.459000000000003</v>
      </c>
      <c r="BH204" s="17">
        <f t="shared" si="7"/>
        <v>45.034499999999994</v>
      </c>
      <c r="BI204" s="4">
        <v>39.548000000000002</v>
      </c>
      <c r="BJ204" s="4">
        <v>46.780999999999999</v>
      </c>
      <c r="BK204" s="4">
        <v>46.347999999999999</v>
      </c>
      <c r="BL204" s="17">
        <v>91.969832999999994</v>
      </c>
      <c r="BM204" s="17">
        <v>93.246990999999994</v>
      </c>
    </row>
    <row r="205" spans="1:65" x14ac:dyDescent="0.2">
      <c r="A205" s="14"/>
      <c r="B205" s="2" t="s">
        <v>29</v>
      </c>
      <c r="C205" s="21" t="s">
        <v>80</v>
      </c>
      <c r="D205" s="4">
        <v>39.899000000000001</v>
      </c>
      <c r="E205" s="4">
        <v>53.427</v>
      </c>
      <c r="F205" s="4">
        <v>52.365000000000002</v>
      </c>
      <c r="G205" s="4">
        <v>38.850999999999999</v>
      </c>
      <c r="H205" s="4">
        <v>58.46</v>
      </c>
      <c r="I205" s="4">
        <v>55.872999999999998</v>
      </c>
      <c r="J205" s="4">
        <v>39.426000000000002</v>
      </c>
      <c r="K205" s="4">
        <v>48.874000000000002</v>
      </c>
      <c r="L205" s="4">
        <v>48.039000000000001</v>
      </c>
      <c r="M205" s="4">
        <v>37.859000000000002</v>
      </c>
      <c r="N205" s="4">
        <v>56.046999999999997</v>
      </c>
      <c r="O205" s="4">
        <v>53.23</v>
      </c>
      <c r="P205" s="4">
        <v>3.64</v>
      </c>
      <c r="Q205" s="17">
        <v>92.869229000000004</v>
      </c>
      <c r="R205" s="17">
        <v>97.465518000000003</v>
      </c>
      <c r="S205" s="4">
        <v>39.856000000000002</v>
      </c>
      <c r="T205" s="4">
        <v>52.951000000000001</v>
      </c>
      <c r="U205" s="4">
        <v>51.826999999999998</v>
      </c>
      <c r="V205" s="4">
        <v>38.850999999999999</v>
      </c>
      <c r="W205" s="4">
        <v>58.46</v>
      </c>
      <c r="X205" s="17">
        <v>55.872999999999998</v>
      </c>
      <c r="Y205" s="4">
        <v>39.277999999999999</v>
      </c>
      <c r="Z205" s="4">
        <v>48.554000000000002</v>
      </c>
      <c r="AA205" s="4">
        <v>47.646000000000001</v>
      </c>
      <c r="AC205" s="17">
        <v>92.799267</v>
      </c>
      <c r="AD205" s="17">
        <v>97.374341999999999</v>
      </c>
      <c r="AE205" s="4">
        <v>39.92</v>
      </c>
      <c r="AF205" s="4">
        <v>53.161999999999999</v>
      </c>
      <c r="AG205" s="4">
        <v>52.003999999999998</v>
      </c>
      <c r="AH205" s="4">
        <v>38.850999999999999</v>
      </c>
      <c r="AI205" s="4">
        <v>58.46</v>
      </c>
      <c r="AJ205" s="4">
        <v>55.872999999999998</v>
      </c>
      <c r="AK205" s="4">
        <v>39.604999999999997</v>
      </c>
      <c r="AL205" s="4">
        <v>47.476999999999997</v>
      </c>
      <c r="AM205" s="4">
        <v>46.697000000000003</v>
      </c>
      <c r="AN205" s="17">
        <v>92.984329000000002</v>
      </c>
      <c r="AO205" s="17">
        <v>97.576222999999999</v>
      </c>
      <c r="AP205" s="4">
        <v>39.569000000000003</v>
      </c>
      <c r="AQ205" s="4">
        <v>54.853000000000002</v>
      </c>
      <c r="AR205" s="4">
        <v>53.320999999999998</v>
      </c>
      <c r="AS205" s="4">
        <v>38.850999999999999</v>
      </c>
      <c r="AT205" s="4">
        <v>58.46</v>
      </c>
      <c r="AU205" s="4">
        <v>55.872999999999998</v>
      </c>
      <c r="AV205" s="17">
        <f t="shared" si="6"/>
        <v>43.198499999999996</v>
      </c>
      <c r="AW205" s="4">
        <v>38.651000000000003</v>
      </c>
      <c r="AX205" s="4">
        <v>51.218000000000004</v>
      </c>
      <c r="AY205" s="4">
        <v>50.011000000000003</v>
      </c>
      <c r="AZ205" s="19">
        <v>93.088487999999998</v>
      </c>
      <c r="BA205" s="17">
        <v>98.049085000000005</v>
      </c>
      <c r="BB205" s="4">
        <v>39.506999999999998</v>
      </c>
      <c r="BC205" s="4">
        <v>56.779000000000003</v>
      </c>
      <c r="BD205" s="4">
        <v>54.93</v>
      </c>
      <c r="BE205" s="4">
        <v>38.850999999999999</v>
      </c>
      <c r="BF205" s="4">
        <v>58.46</v>
      </c>
      <c r="BG205" s="4">
        <v>55.872999999999998</v>
      </c>
      <c r="BH205" s="17">
        <f t="shared" si="7"/>
        <v>43.593874999999997</v>
      </c>
      <c r="BI205" s="4">
        <v>39.319000000000003</v>
      </c>
      <c r="BJ205" s="4">
        <v>52.58</v>
      </c>
      <c r="BK205" s="4">
        <v>50.927</v>
      </c>
      <c r="BL205" s="17">
        <v>94.103916999999996</v>
      </c>
      <c r="BM205" s="17">
        <v>99.127864000000002</v>
      </c>
    </row>
    <row r="206" spans="1:65" x14ac:dyDescent="0.2">
      <c r="A206" s="14"/>
      <c r="B206" s="2" t="s">
        <v>30</v>
      </c>
      <c r="C206" s="21" t="s">
        <v>83</v>
      </c>
      <c r="D206" s="4">
        <v>34.052</v>
      </c>
      <c r="E206" s="4">
        <v>51.442</v>
      </c>
      <c r="F206" s="4">
        <v>49.582000000000001</v>
      </c>
      <c r="G206" s="4">
        <v>33.087000000000003</v>
      </c>
      <c r="H206" s="4">
        <v>53.113999999999997</v>
      </c>
      <c r="I206" s="4">
        <v>50.368000000000002</v>
      </c>
      <c r="J206" s="4">
        <v>33.645000000000003</v>
      </c>
      <c r="K206" s="4">
        <v>47.761000000000003</v>
      </c>
      <c r="L206" s="4">
        <v>46.088000000000001</v>
      </c>
      <c r="M206" s="4">
        <v>32.146999999999998</v>
      </c>
      <c r="N206" s="4">
        <v>50.685000000000002</v>
      </c>
      <c r="O206" s="4">
        <v>47.686999999999998</v>
      </c>
      <c r="P206" s="4">
        <v>3.6389999999999998</v>
      </c>
      <c r="Q206" s="17">
        <v>88.126637000000002</v>
      </c>
      <c r="R206" s="17">
        <v>95.717911000000001</v>
      </c>
      <c r="S206" s="4">
        <v>34.084000000000003</v>
      </c>
      <c r="T206" s="4">
        <v>51.158999999999999</v>
      </c>
      <c r="U206" s="4">
        <v>49.314</v>
      </c>
      <c r="V206" s="4">
        <v>33.087000000000003</v>
      </c>
      <c r="W206" s="4">
        <v>53.113999999999997</v>
      </c>
      <c r="X206" s="17">
        <v>50.368000000000002</v>
      </c>
      <c r="Y206" s="4">
        <v>33.463999999999999</v>
      </c>
      <c r="Z206" s="4">
        <v>47.41</v>
      </c>
      <c r="AA206" s="4">
        <v>45.762999999999998</v>
      </c>
      <c r="AC206" s="17">
        <v>88.178683000000007</v>
      </c>
      <c r="AD206" s="17">
        <v>95.799493999999996</v>
      </c>
      <c r="AE206" s="4">
        <v>33.944000000000003</v>
      </c>
      <c r="AF206" s="4">
        <v>51.384</v>
      </c>
      <c r="AG206" s="4">
        <v>49.463999999999999</v>
      </c>
      <c r="AH206" s="4">
        <v>33.087000000000003</v>
      </c>
      <c r="AI206" s="4">
        <v>53.113999999999997</v>
      </c>
      <c r="AJ206" s="4">
        <v>50.368000000000002</v>
      </c>
      <c r="AK206" s="4">
        <v>33.671999999999997</v>
      </c>
      <c r="AL206" s="4">
        <v>46.796999999999997</v>
      </c>
      <c r="AM206" s="4">
        <v>45.356000000000002</v>
      </c>
      <c r="AN206" s="17">
        <v>89.484166999999999</v>
      </c>
      <c r="AO206" s="17">
        <v>97.347391999999999</v>
      </c>
      <c r="AP206" s="4">
        <v>33.28</v>
      </c>
      <c r="AQ206" s="4">
        <v>52.194000000000003</v>
      </c>
      <c r="AR206" s="4">
        <v>49.978000000000002</v>
      </c>
      <c r="AS206" s="4">
        <v>33.087000000000003</v>
      </c>
      <c r="AT206" s="4">
        <v>53.113999999999997</v>
      </c>
      <c r="AU206" s="4">
        <v>50.368000000000002</v>
      </c>
      <c r="AV206" s="17">
        <f t="shared" si="6"/>
        <v>37.731500000000004</v>
      </c>
      <c r="AW206" s="4">
        <v>32.354999999999997</v>
      </c>
      <c r="AX206" s="4">
        <v>49.207000000000001</v>
      </c>
      <c r="AY206" s="4">
        <v>47.030999999999999</v>
      </c>
      <c r="AZ206" s="19">
        <v>87.936808999999997</v>
      </c>
      <c r="BA206" s="17">
        <v>95.692167999999995</v>
      </c>
      <c r="BB206" s="4">
        <v>33.274000000000001</v>
      </c>
      <c r="BC206" s="4">
        <v>53.033999999999999</v>
      </c>
      <c r="BD206" s="4">
        <v>50.591000000000001</v>
      </c>
      <c r="BE206" s="4">
        <v>33.087000000000003</v>
      </c>
      <c r="BF206" s="4">
        <v>53.113999999999997</v>
      </c>
      <c r="BG206" s="4">
        <v>50.368000000000002</v>
      </c>
      <c r="BH206" s="17">
        <f t="shared" si="7"/>
        <v>37.908625000000001</v>
      </c>
      <c r="BI206" s="4">
        <v>32.588999999999999</v>
      </c>
      <c r="BJ206" s="4">
        <v>49.878</v>
      </c>
      <c r="BK206" s="4">
        <v>47.453000000000003</v>
      </c>
      <c r="BL206" s="17">
        <v>88.753202999999999</v>
      </c>
      <c r="BM206" s="17">
        <v>96.761853000000002</v>
      </c>
    </row>
    <row r="207" spans="1:65" x14ac:dyDescent="0.2">
      <c r="A207" s="14"/>
      <c r="B207" s="2" t="s">
        <v>31</v>
      </c>
      <c r="C207" s="21" t="s">
        <v>81</v>
      </c>
      <c r="D207" s="4">
        <v>43.517000000000003</v>
      </c>
      <c r="E207" s="4">
        <v>54.048999999999999</v>
      </c>
      <c r="F207" s="4">
        <v>53.744999999999997</v>
      </c>
      <c r="G207" s="4">
        <v>39.762</v>
      </c>
      <c r="H207" s="4">
        <v>62.524999999999999</v>
      </c>
      <c r="I207" s="4">
        <v>62.055999999999997</v>
      </c>
      <c r="J207" s="4">
        <v>38.113</v>
      </c>
      <c r="K207" s="4">
        <v>48.936999999999998</v>
      </c>
      <c r="L207" s="4">
        <v>48.664999999999999</v>
      </c>
      <c r="M207" s="4">
        <v>34.728999999999999</v>
      </c>
      <c r="N207" s="4">
        <v>60.328000000000003</v>
      </c>
      <c r="O207" s="4">
        <v>59.658000000000001</v>
      </c>
      <c r="P207" s="4">
        <v>3.6320000000000001</v>
      </c>
      <c r="Q207" s="17">
        <v>90.277103999999994</v>
      </c>
      <c r="R207" s="17">
        <v>91.496398999999997</v>
      </c>
      <c r="S207" s="4">
        <v>42.881999999999998</v>
      </c>
      <c r="T207" s="4">
        <v>53.494</v>
      </c>
      <c r="U207" s="4">
        <v>52.981999999999999</v>
      </c>
      <c r="V207" s="4">
        <v>39.762</v>
      </c>
      <c r="W207" s="4">
        <v>62.524999999999999</v>
      </c>
      <c r="X207" s="17">
        <v>62.055999999999997</v>
      </c>
      <c r="Y207" s="4">
        <v>37.143999999999998</v>
      </c>
      <c r="Z207" s="4">
        <v>48.801000000000002</v>
      </c>
      <c r="AA207" s="4">
        <v>48.38</v>
      </c>
      <c r="AC207" s="17">
        <v>90.015885999999995</v>
      </c>
      <c r="AD207" s="17">
        <v>91.212183999999993</v>
      </c>
      <c r="AE207" s="4">
        <v>43.548999999999999</v>
      </c>
      <c r="AF207" s="4">
        <v>53.506</v>
      </c>
      <c r="AG207" s="4">
        <v>53.167999999999999</v>
      </c>
      <c r="AH207" s="4">
        <v>39.762</v>
      </c>
      <c r="AI207" s="4">
        <v>62.524999999999999</v>
      </c>
      <c r="AJ207" s="4">
        <v>62.055999999999997</v>
      </c>
      <c r="AK207" s="4">
        <v>38.618000000000002</v>
      </c>
      <c r="AL207" s="4">
        <v>47.356999999999999</v>
      </c>
      <c r="AM207" s="4">
        <v>47.003999999999998</v>
      </c>
      <c r="AN207" s="17">
        <v>90.429473000000002</v>
      </c>
      <c r="AO207" s="17">
        <v>91.562663000000001</v>
      </c>
      <c r="AP207" s="4">
        <v>40.607999999999997</v>
      </c>
      <c r="AQ207" s="4">
        <v>55.991</v>
      </c>
      <c r="AR207" s="4">
        <v>55.290999999999997</v>
      </c>
      <c r="AS207" s="4">
        <v>39.762</v>
      </c>
      <c r="AT207" s="4">
        <v>62.524999999999999</v>
      </c>
      <c r="AU207" s="4">
        <v>62.055999999999997</v>
      </c>
      <c r="AV207" s="17">
        <f t="shared" si="6"/>
        <v>44.366249999999994</v>
      </c>
      <c r="AW207" s="4">
        <v>35.284999999999997</v>
      </c>
      <c r="AX207" s="4">
        <v>51.774000000000001</v>
      </c>
      <c r="AY207" s="4">
        <v>51.424999999999997</v>
      </c>
      <c r="AZ207" s="19">
        <v>89.919039999999995</v>
      </c>
      <c r="BA207" s="17">
        <v>91.223371</v>
      </c>
      <c r="BB207" s="4">
        <v>41.055</v>
      </c>
      <c r="BC207" s="4">
        <v>59.042000000000002</v>
      </c>
      <c r="BD207" s="4">
        <v>58.451000000000001</v>
      </c>
      <c r="BE207" s="4">
        <v>39.762</v>
      </c>
      <c r="BF207" s="4">
        <v>62.524999999999999</v>
      </c>
      <c r="BG207" s="4">
        <v>62.055999999999997</v>
      </c>
      <c r="BH207" s="17">
        <f t="shared" si="7"/>
        <v>45.477874999999997</v>
      </c>
      <c r="BI207" s="4">
        <v>36.411000000000001</v>
      </c>
      <c r="BJ207" s="4">
        <v>53.831000000000003</v>
      </c>
      <c r="BK207" s="4">
        <v>53.036000000000001</v>
      </c>
      <c r="BL207" s="17">
        <v>91.086633000000006</v>
      </c>
      <c r="BM207" s="17">
        <v>92.274801999999994</v>
      </c>
    </row>
    <row r="208" spans="1:65" x14ac:dyDescent="0.2">
      <c r="A208" s="14"/>
      <c r="B208" s="2" t="s">
        <v>32</v>
      </c>
      <c r="C208" s="21" t="s">
        <v>83</v>
      </c>
      <c r="D208" s="4">
        <v>34.814999999999998</v>
      </c>
      <c r="E208" s="4">
        <v>53.47</v>
      </c>
      <c r="F208" s="4">
        <v>53.19</v>
      </c>
      <c r="G208" s="4">
        <v>33.524999999999999</v>
      </c>
      <c r="H208" s="4">
        <v>56.939</v>
      </c>
      <c r="I208" s="4">
        <v>56.293999999999997</v>
      </c>
      <c r="J208" s="4">
        <v>28.817</v>
      </c>
      <c r="K208" s="4">
        <v>48.527999999999999</v>
      </c>
      <c r="L208" s="4">
        <v>48.246000000000002</v>
      </c>
      <c r="M208" s="4">
        <v>27.8</v>
      </c>
      <c r="N208" s="4">
        <v>54.244999999999997</v>
      </c>
      <c r="O208" s="4">
        <v>53.368000000000002</v>
      </c>
      <c r="P208" s="4">
        <v>3.6320000000000001</v>
      </c>
      <c r="Q208" s="17">
        <v>77.291038</v>
      </c>
      <c r="R208" s="17">
        <v>79.385870999999995</v>
      </c>
      <c r="S208" s="4">
        <v>34.456000000000003</v>
      </c>
      <c r="T208" s="4">
        <v>52.993000000000002</v>
      </c>
      <c r="U208" s="4">
        <v>52.514000000000003</v>
      </c>
      <c r="V208" s="4">
        <v>33.524999999999999</v>
      </c>
      <c r="W208" s="4">
        <v>56.939</v>
      </c>
      <c r="X208" s="17">
        <v>56.293999999999997</v>
      </c>
      <c r="Y208" s="4">
        <v>28.32</v>
      </c>
      <c r="Z208" s="4">
        <v>48.448999999999998</v>
      </c>
      <c r="AA208" s="4">
        <v>48.021999999999998</v>
      </c>
      <c r="AC208" s="17">
        <v>77.032578000000001</v>
      </c>
      <c r="AD208" s="17">
        <v>79.044573</v>
      </c>
      <c r="AE208" s="4">
        <v>35.027999999999999</v>
      </c>
      <c r="AF208" s="4">
        <v>52.893000000000001</v>
      </c>
      <c r="AG208" s="4">
        <v>52.664000000000001</v>
      </c>
      <c r="AH208" s="4">
        <v>33.524999999999999</v>
      </c>
      <c r="AI208" s="4">
        <v>56.939</v>
      </c>
      <c r="AJ208" s="4">
        <v>56.293999999999997</v>
      </c>
      <c r="AK208" s="4">
        <v>29.361999999999998</v>
      </c>
      <c r="AL208" s="4">
        <v>47.088000000000001</v>
      </c>
      <c r="AM208" s="4">
        <v>46.786000000000001</v>
      </c>
      <c r="AN208" s="17">
        <v>78.823027999999994</v>
      </c>
      <c r="AO208" s="17">
        <v>80.672398000000001</v>
      </c>
      <c r="AP208" s="4">
        <v>33.744</v>
      </c>
      <c r="AQ208" s="4">
        <v>55.094999999999999</v>
      </c>
      <c r="AR208" s="4">
        <v>54.484999999999999</v>
      </c>
      <c r="AS208" s="4">
        <v>33.524999999999999</v>
      </c>
      <c r="AT208" s="4">
        <v>56.939</v>
      </c>
      <c r="AU208" s="4">
        <v>56.293999999999997</v>
      </c>
      <c r="AV208" s="17">
        <f t="shared" si="6"/>
        <v>39.005499999999998</v>
      </c>
      <c r="AW208" s="4">
        <v>27.933</v>
      </c>
      <c r="AX208" s="4">
        <v>51.081000000000003</v>
      </c>
      <c r="AY208" s="4">
        <v>50.689</v>
      </c>
      <c r="AZ208" s="19">
        <v>76.873441</v>
      </c>
      <c r="BA208" s="17">
        <v>78.940160000000006</v>
      </c>
      <c r="BB208" s="4">
        <v>33.72</v>
      </c>
      <c r="BC208" s="4">
        <v>57.064</v>
      </c>
      <c r="BD208" s="4">
        <v>56.808999999999997</v>
      </c>
      <c r="BE208" s="4">
        <v>33.524999999999999</v>
      </c>
      <c r="BF208" s="4">
        <v>56.939</v>
      </c>
      <c r="BG208" s="4">
        <v>56.293999999999997</v>
      </c>
      <c r="BH208" s="17">
        <f t="shared" si="7"/>
        <v>39.524124999999998</v>
      </c>
      <c r="BI208" s="4">
        <v>28.079000000000001</v>
      </c>
      <c r="BJ208" s="4">
        <v>52.701999999999998</v>
      </c>
      <c r="BK208" s="4">
        <v>52.021999999999998</v>
      </c>
      <c r="BL208" s="17">
        <v>77.529060999999999</v>
      </c>
      <c r="BM208" s="17">
        <v>79.562702000000002</v>
      </c>
    </row>
    <row r="209" spans="1:65" x14ac:dyDescent="0.2">
      <c r="A209" s="14"/>
      <c r="B209" s="2" t="s">
        <v>33</v>
      </c>
      <c r="C209" s="21" t="s">
        <v>82</v>
      </c>
      <c r="D209" s="4">
        <v>39.777999999999999</v>
      </c>
      <c r="E209" s="4">
        <v>53.957999999999998</v>
      </c>
      <c r="F209" s="4">
        <v>53.5</v>
      </c>
      <c r="G209" s="4">
        <v>37.393000000000001</v>
      </c>
      <c r="H209" s="4">
        <v>57.35</v>
      </c>
      <c r="I209" s="4">
        <v>55.441000000000003</v>
      </c>
      <c r="J209" s="4">
        <v>34.676000000000002</v>
      </c>
      <c r="K209" s="4">
        <v>48.866</v>
      </c>
      <c r="L209" s="4">
        <v>48.576999999999998</v>
      </c>
      <c r="M209" s="4">
        <v>32.54</v>
      </c>
      <c r="N209" s="4">
        <v>55.08</v>
      </c>
      <c r="O209" s="4">
        <v>53.295000000000002</v>
      </c>
      <c r="P209" s="4">
        <v>3.6419999999999999</v>
      </c>
      <c r="Q209" s="17">
        <v>88.263000000000005</v>
      </c>
      <c r="R209" s="17">
        <v>89.887636000000001</v>
      </c>
      <c r="S209" s="4">
        <v>39.216999999999999</v>
      </c>
      <c r="T209" s="4">
        <v>53.453000000000003</v>
      </c>
      <c r="U209" s="4">
        <v>52.826000000000001</v>
      </c>
      <c r="V209" s="4">
        <v>37.393000000000001</v>
      </c>
      <c r="W209" s="4">
        <v>57.35</v>
      </c>
      <c r="X209" s="17">
        <v>55.441000000000003</v>
      </c>
      <c r="Y209" s="4">
        <v>33.857999999999997</v>
      </c>
      <c r="Z209" s="4">
        <v>48.738999999999997</v>
      </c>
      <c r="AA209" s="4">
        <v>48.292000000000002</v>
      </c>
      <c r="AC209" s="17">
        <v>88.13646</v>
      </c>
      <c r="AD209" s="17">
        <v>89.715040999999999</v>
      </c>
      <c r="AE209" s="4">
        <v>39.768000000000001</v>
      </c>
      <c r="AF209" s="4">
        <v>53.570999999999998</v>
      </c>
      <c r="AG209" s="4">
        <v>53.204000000000001</v>
      </c>
      <c r="AH209" s="4">
        <v>37.393000000000001</v>
      </c>
      <c r="AI209" s="4">
        <v>57.35</v>
      </c>
      <c r="AJ209" s="4">
        <v>55.441000000000003</v>
      </c>
      <c r="AK209" s="4">
        <v>35.063000000000002</v>
      </c>
      <c r="AL209" s="4">
        <v>47.505000000000003</v>
      </c>
      <c r="AM209" s="4">
        <v>47.21</v>
      </c>
      <c r="AN209" s="17">
        <v>88.869737999999998</v>
      </c>
      <c r="AO209" s="17">
        <v>90.432873000000001</v>
      </c>
      <c r="AP209" s="4">
        <v>37.887999999999998</v>
      </c>
      <c r="AQ209" s="4">
        <v>55.844999999999999</v>
      </c>
      <c r="AR209" s="4">
        <v>54.933</v>
      </c>
      <c r="AS209" s="4">
        <v>37.393000000000001</v>
      </c>
      <c r="AT209" s="4">
        <v>57.35</v>
      </c>
      <c r="AU209" s="4">
        <v>55.441000000000003</v>
      </c>
      <c r="AV209" s="17">
        <f t="shared" si="6"/>
        <v>42.263249999999999</v>
      </c>
      <c r="AW209" s="4">
        <v>32.869</v>
      </c>
      <c r="AX209" s="4">
        <v>51.683</v>
      </c>
      <c r="AY209" s="4">
        <v>51.292000000000002</v>
      </c>
      <c r="AZ209" s="19">
        <v>88.070993000000001</v>
      </c>
      <c r="BA209" s="17">
        <v>89.735491999999994</v>
      </c>
      <c r="BB209" s="4">
        <v>37.976999999999997</v>
      </c>
      <c r="BC209" s="4">
        <v>58.213999999999999</v>
      </c>
      <c r="BD209" s="4">
        <v>57.231000000000002</v>
      </c>
      <c r="BE209" s="4">
        <v>37.393000000000001</v>
      </c>
      <c r="BF209" s="4">
        <v>57.35</v>
      </c>
      <c r="BG209" s="4">
        <v>55.441000000000003</v>
      </c>
      <c r="BH209" s="17">
        <f t="shared" si="7"/>
        <v>42.913374999999995</v>
      </c>
      <c r="BI209" s="4">
        <v>33.317</v>
      </c>
      <c r="BJ209" s="4">
        <v>53.42</v>
      </c>
      <c r="BK209" s="4">
        <v>52.533999999999999</v>
      </c>
      <c r="BL209" s="17">
        <v>88.916608999999994</v>
      </c>
      <c r="BM209" s="17">
        <v>90.534357</v>
      </c>
    </row>
    <row r="210" spans="1:65" x14ac:dyDescent="0.2">
      <c r="A210" s="14"/>
      <c r="B210" s="2" t="s">
        <v>34</v>
      </c>
      <c r="C210" s="21" t="s">
        <v>83</v>
      </c>
      <c r="D210" s="4">
        <v>31.675999999999998</v>
      </c>
      <c r="E210" s="4">
        <v>52.567</v>
      </c>
      <c r="F210" s="4">
        <v>52.058999999999997</v>
      </c>
      <c r="G210" s="4">
        <v>31.140999999999998</v>
      </c>
      <c r="H210" s="4">
        <v>50.895000000000003</v>
      </c>
      <c r="I210" s="4">
        <v>48.933999999999997</v>
      </c>
      <c r="J210" s="4">
        <v>26.050999999999998</v>
      </c>
      <c r="K210" s="4">
        <v>47.869</v>
      </c>
      <c r="L210" s="4">
        <v>47.582000000000001</v>
      </c>
      <c r="M210" s="4">
        <v>25.614999999999998</v>
      </c>
      <c r="N210" s="4">
        <v>47.930999999999997</v>
      </c>
      <c r="O210" s="4">
        <v>46.058</v>
      </c>
      <c r="P210" s="4">
        <v>3.734</v>
      </c>
      <c r="Q210" s="17">
        <v>72.098612000000003</v>
      </c>
      <c r="R210" s="17">
        <v>74.707455999999993</v>
      </c>
      <c r="S210" s="4">
        <v>31.669</v>
      </c>
      <c r="T210" s="4">
        <v>52.337000000000003</v>
      </c>
      <c r="U210" s="4">
        <v>51.73</v>
      </c>
      <c r="V210" s="4">
        <v>31.140999999999998</v>
      </c>
      <c r="W210" s="4">
        <v>50.895000000000003</v>
      </c>
      <c r="X210" s="17">
        <v>48.933999999999997</v>
      </c>
      <c r="Y210" s="4">
        <v>25.908999999999999</v>
      </c>
      <c r="Z210" s="4">
        <v>47.807000000000002</v>
      </c>
      <c r="AA210" s="4">
        <v>47.377000000000002</v>
      </c>
      <c r="AC210" s="17">
        <v>72.036028999999999</v>
      </c>
      <c r="AD210" s="17">
        <v>74.573475000000002</v>
      </c>
      <c r="AE210" s="4">
        <v>31.911999999999999</v>
      </c>
      <c r="AF210" s="4">
        <v>52.228999999999999</v>
      </c>
      <c r="AG210" s="4">
        <v>51.35</v>
      </c>
      <c r="AH210" s="4">
        <v>31.140999999999998</v>
      </c>
      <c r="AI210" s="4">
        <v>50.895000000000003</v>
      </c>
      <c r="AJ210" s="4">
        <v>48.933999999999997</v>
      </c>
      <c r="AK210" s="4">
        <v>26.44</v>
      </c>
      <c r="AL210" s="4">
        <v>47.006</v>
      </c>
      <c r="AM210" s="4">
        <v>46.423999999999999</v>
      </c>
      <c r="AN210" s="17">
        <v>73.353109000000003</v>
      </c>
      <c r="AO210" s="17">
        <v>75.857022999999998</v>
      </c>
      <c r="AP210" s="4">
        <v>31.247</v>
      </c>
      <c r="AQ210" s="4">
        <v>53.728999999999999</v>
      </c>
      <c r="AR210" s="4">
        <v>51.884999999999998</v>
      </c>
      <c r="AS210" s="4">
        <v>31.140999999999998</v>
      </c>
      <c r="AT210" s="4">
        <v>50.895000000000003</v>
      </c>
      <c r="AU210" s="4">
        <v>48.933999999999997</v>
      </c>
      <c r="AV210" s="17">
        <f t="shared" si="6"/>
        <v>36.637</v>
      </c>
      <c r="AW210" s="4">
        <v>25.678999999999998</v>
      </c>
      <c r="AX210" s="4">
        <v>49.694000000000003</v>
      </c>
      <c r="AY210" s="4">
        <v>48.070999999999998</v>
      </c>
      <c r="AZ210" s="19">
        <v>71.934424000000007</v>
      </c>
      <c r="BA210" s="17">
        <v>74.515766999999997</v>
      </c>
      <c r="BB210" s="4">
        <v>31.247</v>
      </c>
      <c r="BC210" s="4">
        <v>53.628999999999998</v>
      </c>
      <c r="BD210" s="4">
        <v>51.69</v>
      </c>
      <c r="BE210" s="4">
        <v>31.140999999999998</v>
      </c>
      <c r="BF210" s="4">
        <v>50.895000000000003</v>
      </c>
      <c r="BG210" s="4">
        <v>48.933999999999997</v>
      </c>
      <c r="BH210" s="17">
        <f t="shared" si="7"/>
        <v>36.600124999999998</v>
      </c>
      <c r="BI210" s="4">
        <v>25.765000000000001</v>
      </c>
      <c r="BJ210" s="4">
        <v>50.113</v>
      </c>
      <c r="BK210" s="4">
        <v>48.531999999999996</v>
      </c>
      <c r="BL210" s="17">
        <v>72.387540000000001</v>
      </c>
      <c r="BM210" s="17">
        <v>74.962790999999996</v>
      </c>
    </row>
    <row r="211" spans="1:65" x14ac:dyDescent="0.2">
      <c r="A211" s="13" t="s">
        <v>46</v>
      </c>
      <c r="B211" s="2" t="s">
        <v>9</v>
      </c>
      <c r="C211" s="21" t="s">
        <v>79</v>
      </c>
      <c r="D211" s="4">
        <v>44.426000000000002</v>
      </c>
      <c r="E211" s="4">
        <v>51.898000000000003</v>
      </c>
      <c r="F211" s="4">
        <v>54.755000000000003</v>
      </c>
      <c r="G211" s="4">
        <v>45.637</v>
      </c>
      <c r="H211" s="4">
        <v>59.558</v>
      </c>
      <c r="I211" s="4">
        <v>64.912000000000006</v>
      </c>
      <c r="J211" s="4">
        <v>41.363999999999997</v>
      </c>
      <c r="K211" s="4">
        <v>46.853999999999999</v>
      </c>
      <c r="L211" s="4">
        <v>49.377000000000002</v>
      </c>
      <c r="M211" s="4">
        <v>41.905000000000001</v>
      </c>
      <c r="N211" s="4">
        <v>55.994999999999997</v>
      </c>
      <c r="O211" s="4">
        <v>60.235999999999997</v>
      </c>
      <c r="P211" s="4">
        <v>2.8860000000000001</v>
      </c>
      <c r="Q211" s="17">
        <v>93.142235999999997</v>
      </c>
      <c r="R211" s="17">
        <v>94.559011999999996</v>
      </c>
      <c r="S211" s="4">
        <v>44.014000000000003</v>
      </c>
      <c r="T211" s="4">
        <v>51.470999999999997</v>
      </c>
      <c r="U211" s="4">
        <v>54.171999999999997</v>
      </c>
      <c r="V211" s="4">
        <v>45.637</v>
      </c>
      <c r="W211" s="4">
        <v>59.558</v>
      </c>
      <c r="X211" s="17">
        <v>64.912000000000006</v>
      </c>
      <c r="Y211" s="4">
        <v>40.822000000000003</v>
      </c>
      <c r="Z211" s="4">
        <v>46.634</v>
      </c>
      <c r="AA211" s="4">
        <v>49.119</v>
      </c>
      <c r="AC211" s="17">
        <v>92.925858000000005</v>
      </c>
      <c r="AD211" s="17">
        <v>94.38015</v>
      </c>
      <c r="AE211" s="4">
        <v>43.485999999999997</v>
      </c>
      <c r="AF211" s="4">
        <v>50.841000000000001</v>
      </c>
      <c r="AG211" s="4">
        <v>52.811999999999998</v>
      </c>
      <c r="AH211" s="4">
        <v>45.637</v>
      </c>
      <c r="AI211" s="4">
        <v>59.558</v>
      </c>
      <c r="AJ211" s="4">
        <v>64.912000000000006</v>
      </c>
      <c r="AK211" s="4">
        <v>39.569000000000003</v>
      </c>
      <c r="AL211" s="4">
        <v>44.335999999999999</v>
      </c>
      <c r="AM211" s="4">
        <v>45.997999999999998</v>
      </c>
      <c r="AN211" s="17">
        <v>89.460991000000007</v>
      </c>
      <c r="AO211" s="17">
        <v>91.111801999999997</v>
      </c>
      <c r="AP211" s="4">
        <v>44.661999999999999</v>
      </c>
      <c r="AQ211" s="4">
        <v>54.277999999999999</v>
      </c>
      <c r="AR211" s="4">
        <v>56.566000000000003</v>
      </c>
      <c r="AS211" s="4">
        <v>45.637</v>
      </c>
      <c r="AT211" s="4">
        <v>59.558</v>
      </c>
      <c r="AU211" s="4">
        <v>64.912000000000006</v>
      </c>
      <c r="AV211" s="17">
        <f t="shared" si="6"/>
        <v>47.352000000000004</v>
      </c>
      <c r="AW211" s="4">
        <v>41.402999999999999</v>
      </c>
      <c r="AX211" s="4">
        <v>49.975000000000001</v>
      </c>
      <c r="AY211" s="4">
        <v>51.695999999999998</v>
      </c>
      <c r="AZ211" s="19">
        <v>93.365133999999998</v>
      </c>
      <c r="BA211" s="17">
        <v>94.993009000000001</v>
      </c>
      <c r="BB211" s="4">
        <v>45.673999999999999</v>
      </c>
      <c r="BC211" s="4">
        <v>55.872999999999998</v>
      </c>
      <c r="BD211" s="4">
        <v>58.637</v>
      </c>
      <c r="BE211" s="4">
        <v>45.637</v>
      </c>
      <c r="BF211" s="4">
        <v>59.558</v>
      </c>
      <c r="BG211" s="4">
        <v>64.912000000000006</v>
      </c>
      <c r="BH211" s="17">
        <f t="shared" si="7"/>
        <v>48.569249999999997</v>
      </c>
      <c r="BI211" s="4">
        <v>43.747</v>
      </c>
      <c r="BJ211" s="4">
        <v>50.728999999999999</v>
      </c>
      <c r="BK211" s="4">
        <v>52.332999999999998</v>
      </c>
      <c r="BL211" s="17">
        <v>94.449903000000006</v>
      </c>
      <c r="BM211" s="17">
        <v>95.763200999999995</v>
      </c>
    </row>
    <row r="212" spans="1:65" x14ac:dyDescent="0.2">
      <c r="A212" s="14"/>
      <c r="B212" s="2" t="s">
        <v>10</v>
      </c>
      <c r="C212" s="21" t="s">
        <v>81</v>
      </c>
      <c r="D212" s="4">
        <v>42.805</v>
      </c>
      <c r="E212" s="4">
        <v>52.249000000000002</v>
      </c>
      <c r="F212" s="4">
        <v>54.98</v>
      </c>
      <c r="G212" s="4">
        <v>41.104999999999997</v>
      </c>
      <c r="H212" s="4">
        <v>55.881</v>
      </c>
      <c r="I212" s="4">
        <v>61.987000000000002</v>
      </c>
      <c r="J212" s="4">
        <v>37.497999999999998</v>
      </c>
      <c r="K212" s="4">
        <v>47.177</v>
      </c>
      <c r="L212" s="4">
        <v>49.706000000000003</v>
      </c>
      <c r="M212" s="4">
        <v>35.575000000000003</v>
      </c>
      <c r="N212" s="4">
        <v>52.216999999999999</v>
      </c>
      <c r="O212" s="4">
        <v>58.154000000000003</v>
      </c>
      <c r="P212" s="4">
        <v>2.9039999999999999</v>
      </c>
      <c r="Q212" s="17">
        <v>91.224365000000006</v>
      </c>
      <c r="R212" s="17">
        <v>94.148375999999999</v>
      </c>
      <c r="S212" s="4">
        <v>42.451999999999998</v>
      </c>
      <c r="T212" s="4">
        <v>51.768999999999998</v>
      </c>
      <c r="U212" s="4">
        <v>54.393999999999998</v>
      </c>
      <c r="V212" s="4">
        <v>41.104999999999997</v>
      </c>
      <c r="W212" s="4">
        <v>55.881</v>
      </c>
      <c r="X212" s="17">
        <v>61.987000000000002</v>
      </c>
      <c r="Y212" s="4">
        <v>36.881</v>
      </c>
      <c r="Z212" s="4">
        <v>46.804000000000002</v>
      </c>
      <c r="AA212" s="4">
        <v>49.334000000000003</v>
      </c>
      <c r="AC212" s="17">
        <v>91.081742000000006</v>
      </c>
      <c r="AD212" s="17">
        <v>94.039449000000005</v>
      </c>
      <c r="AE212" s="4">
        <v>42.865000000000002</v>
      </c>
      <c r="AF212" s="4">
        <v>51.290999999999997</v>
      </c>
      <c r="AG212" s="4">
        <v>53.098999999999997</v>
      </c>
      <c r="AH212" s="4">
        <v>41.104999999999997</v>
      </c>
      <c r="AI212" s="4">
        <v>55.881</v>
      </c>
      <c r="AJ212" s="4">
        <v>61.987000000000002</v>
      </c>
      <c r="AK212" s="4">
        <v>37.911000000000001</v>
      </c>
      <c r="AL212" s="4">
        <v>44.848999999999997</v>
      </c>
      <c r="AM212" s="4">
        <v>46.322000000000003</v>
      </c>
      <c r="AN212" s="17">
        <v>90.350509000000002</v>
      </c>
      <c r="AO212" s="17">
        <v>93.014403999999999</v>
      </c>
      <c r="AP212" s="4">
        <v>41.421999999999997</v>
      </c>
      <c r="AQ212" s="4">
        <v>54.566000000000003</v>
      </c>
      <c r="AR212" s="4">
        <v>56.774000000000001</v>
      </c>
      <c r="AS212" s="4">
        <v>41.104999999999997</v>
      </c>
      <c r="AT212" s="4">
        <v>55.881</v>
      </c>
      <c r="AU212" s="4">
        <v>61.987000000000002</v>
      </c>
      <c r="AV212" s="17">
        <f t="shared" si="6"/>
        <v>44.983999999999995</v>
      </c>
      <c r="AW212" s="4">
        <v>35.908999999999999</v>
      </c>
      <c r="AX212" s="4">
        <v>50.116</v>
      </c>
      <c r="AY212" s="4">
        <v>52.043999999999997</v>
      </c>
      <c r="AZ212" s="19">
        <v>91.006814000000006</v>
      </c>
      <c r="BA212" s="17">
        <v>94.148433999999995</v>
      </c>
      <c r="BB212" s="4">
        <v>42.13</v>
      </c>
      <c r="BC212" s="4">
        <v>56.09</v>
      </c>
      <c r="BD212" s="4">
        <v>58.746000000000002</v>
      </c>
      <c r="BE212" s="4">
        <v>41.104999999999997</v>
      </c>
      <c r="BF212" s="4">
        <v>55.881</v>
      </c>
      <c r="BG212" s="4">
        <v>61.987000000000002</v>
      </c>
      <c r="BH212" s="17">
        <f t="shared" si="7"/>
        <v>45.951999999999998</v>
      </c>
      <c r="BI212" s="4">
        <v>37.234000000000002</v>
      </c>
      <c r="BJ212" s="4">
        <v>50.869</v>
      </c>
      <c r="BK212" s="4">
        <v>52.59</v>
      </c>
      <c r="BL212" s="17">
        <v>92.404230999999996</v>
      </c>
      <c r="BM212" s="17">
        <v>95.248876999999993</v>
      </c>
    </row>
    <row r="213" spans="1:65" x14ac:dyDescent="0.2">
      <c r="A213" s="14"/>
      <c r="B213" s="2" t="s">
        <v>11</v>
      </c>
      <c r="C213" s="21" t="s">
        <v>81</v>
      </c>
      <c r="D213" s="4">
        <v>42.395000000000003</v>
      </c>
      <c r="E213" s="4">
        <v>52.167999999999999</v>
      </c>
      <c r="F213" s="4">
        <v>54.863999999999997</v>
      </c>
      <c r="G213" s="4">
        <v>40.045000000000002</v>
      </c>
      <c r="H213" s="4">
        <v>55.215000000000003</v>
      </c>
      <c r="I213" s="4">
        <v>61.466999999999999</v>
      </c>
      <c r="J213" s="4">
        <v>36.844999999999999</v>
      </c>
      <c r="K213" s="4">
        <v>46.95</v>
      </c>
      <c r="L213" s="4">
        <v>49.493000000000002</v>
      </c>
      <c r="M213" s="4">
        <v>34.667000000000002</v>
      </c>
      <c r="N213" s="4">
        <v>51.844999999999999</v>
      </c>
      <c r="O213" s="4">
        <v>58.026000000000003</v>
      </c>
      <c r="P213" s="4">
        <v>2.8759999999999999</v>
      </c>
      <c r="Q213" s="17">
        <v>90.279555999999999</v>
      </c>
      <c r="R213" s="17">
        <v>92.358271000000002</v>
      </c>
      <c r="S213" s="4">
        <v>41.927</v>
      </c>
      <c r="T213" s="4">
        <v>51.73</v>
      </c>
      <c r="U213" s="4">
        <v>54.286000000000001</v>
      </c>
      <c r="V213" s="4">
        <v>40.045000000000002</v>
      </c>
      <c r="W213" s="4">
        <v>55.215000000000003</v>
      </c>
      <c r="X213" s="17">
        <v>61.466999999999999</v>
      </c>
      <c r="Y213" s="4">
        <v>36.122999999999998</v>
      </c>
      <c r="Z213" s="4">
        <v>46.7</v>
      </c>
      <c r="AA213" s="4">
        <v>49.225999999999999</v>
      </c>
      <c r="AC213" s="17">
        <v>90.158413999999993</v>
      </c>
      <c r="AD213" s="17">
        <v>92.255624999999995</v>
      </c>
      <c r="AE213" s="4">
        <v>42.219000000000001</v>
      </c>
      <c r="AF213" s="4">
        <v>51.36</v>
      </c>
      <c r="AG213" s="4">
        <v>52.978000000000002</v>
      </c>
      <c r="AH213" s="4">
        <v>40.045000000000002</v>
      </c>
      <c r="AI213" s="4">
        <v>55.215000000000003</v>
      </c>
      <c r="AJ213" s="4">
        <v>61.466999999999999</v>
      </c>
      <c r="AK213" s="4">
        <v>36.97</v>
      </c>
      <c r="AL213" s="4">
        <v>44.808999999999997</v>
      </c>
      <c r="AM213" s="4">
        <v>46.197000000000003</v>
      </c>
      <c r="AN213" s="17">
        <v>89.285100999999997</v>
      </c>
      <c r="AO213" s="17">
        <v>91.279256000000004</v>
      </c>
      <c r="AP213" s="4">
        <v>40.595999999999997</v>
      </c>
      <c r="AQ213" s="4">
        <v>54.640999999999998</v>
      </c>
      <c r="AR213" s="4">
        <v>56.701999999999998</v>
      </c>
      <c r="AS213" s="4">
        <v>40.045000000000002</v>
      </c>
      <c r="AT213" s="4">
        <v>55.215000000000003</v>
      </c>
      <c r="AU213" s="4">
        <v>61.466999999999999</v>
      </c>
      <c r="AV213" s="17">
        <f t="shared" si="6"/>
        <v>44.364874999999998</v>
      </c>
      <c r="AW213" s="4">
        <v>35.076999999999998</v>
      </c>
      <c r="AX213" s="4">
        <v>50.046999999999997</v>
      </c>
      <c r="AY213" s="4">
        <v>51.889000000000003</v>
      </c>
      <c r="AZ213" s="19">
        <v>90.172848999999999</v>
      </c>
      <c r="BA213" s="17">
        <v>92.392753999999996</v>
      </c>
      <c r="BB213" s="4">
        <v>40.822000000000003</v>
      </c>
      <c r="BC213" s="4">
        <v>55.804000000000002</v>
      </c>
      <c r="BD213" s="4">
        <v>58.58</v>
      </c>
      <c r="BE213" s="4">
        <v>40.045000000000002</v>
      </c>
      <c r="BF213" s="4">
        <v>55.215000000000003</v>
      </c>
      <c r="BG213" s="4">
        <v>61.466999999999999</v>
      </c>
      <c r="BH213" s="17">
        <f t="shared" si="7"/>
        <v>44.914499999999997</v>
      </c>
      <c r="BI213" s="4">
        <v>35.790999999999997</v>
      </c>
      <c r="BJ213" s="4">
        <v>50.543999999999997</v>
      </c>
      <c r="BK213" s="4">
        <v>52.448</v>
      </c>
      <c r="BL213" s="17">
        <v>91.009743</v>
      </c>
      <c r="BM213" s="17">
        <v>93.038376</v>
      </c>
    </row>
    <row r="214" spans="1:65" x14ac:dyDescent="0.2">
      <c r="A214" s="14"/>
      <c r="B214" s="2" t="s">
        <v>12</v>
      </c>
      <c r="C214" s="21" t="s">
        <v>81</v>
      </c>
      <c r="D214" s="4">
        <v>43.939</v>
      </c>
      <c r="E214" s="4">
        <v>52.427</v>
      </c>
      <c r="F214" s="4">
        <v>54.984000000000002</v>
      </c>
      <c r="G214" s="4">
        <v>41.125</v>
      </c>
      <c r="H214" s="4">
        <v>56.432000000000002</v>
      </c>
      <c r="I214" s="4">
        <v>62.447000000000003</v>
      </c>
      <c r="J214" s="4">
        <v>38.39</v>
      </c>
      <c r="K214" s="4">
        <v>47.180999999999997</v>
      </c>
      <c r="L214" s="4">
        <v>49.655000000000001</v>
      </c>
      <c r="M214" s="4">
        <v>35.811999999999998</v>
      </c>
      <c r="N214" s="4">
        <v>53.494</v>
      </c>
      <c r="O214" s="4">
        <v>59.637</v>
      </c>
      <c r="P214" s="4">
        <v>2.8519999999999999</v>
      </c>
      <c r="Q214" s="17">
        <v>93.048185000000004</v>
      </c>
      <c r="R214" s="17">
        <v>94.870329999999996</v>
      </c>
      <c r="S214" s="4">
        <v>43.411999999999999</v>
      </c>
      <c r="T214" s="4">
        <v>51.939</v>
      </c>
      <c r="U214" s="4">
        <v>54.389000000000003</v>
      </c>
      <c r="V214" s="4">
        <v>41.125</v>
      </c>
      <c r="W214" s="4">
        <v>56.432000000000002</v>
      </c>
      <c r="X214" s="17">
        <v>62.447000000000003</v>
      </c>
      <c r="Y214" s="4">
        <v>37.581000000000003</v>
      </c>
      <c r="Z214" s="4">
        <v>46.878999999999998</v>
      </c>
      <c r="AA214" s="4">
        <v>49.35</v>
      </c>
      <c r="AC214" s="17">
        <v>92.995130000000003</v>
      </c>
      <c r="AD214" s="17">
        <v>94.822014999999993</v>
      </c>
      <c r="AE214" s="4">
        <v>43.57</v>
      </c>
      <c r="AF214" s="4">
        <v>51.481999999999999</v>
      </c>
      <c r="AG214" s="4">
        <v>53.061</v>
      </c>
      <c r="AH214" s="4">
        <v>41.125</v>
      </c>
      <c r="AI214" s="4">
        <v>56.432000000000002</v>
      </c>
      <c r="AJ214" s="4">
        <v>62.447000000000003</v>
      </c>
      <c r="AK214" s="4">
        <v>38.21</v>
      </c>
      <c r="AL214" s="4">
        <v>44.860999999999997</v>
      </c>
      <c r="AM214" s="4">
        <v>46.271999999999998</v>
      </c>
      <c r="AN214" s="17">
        <v>91.139060000000001</v>
      </c>
      <c r="AO214" s="17">
        <v>93.072801999999996</v>
      </c>
      <c r="AP214" s="4">
        <v>41.822000000000003</v>
      </c>
      <c r="AQ214" s="4">
        <v>55.124000000000002</v>
      </c>
      <c r="AR214" s="4">
        <v>56.878999999999998</v>
      </c>
      <c r="AS214" s="4">
        <v>41.125</v>
      </c>
      <c r="AT214" s="4">
        <v>56.432000000000002</v>
      </c>
      <c r="AU214" s="4">
        <v>62.447000000000003</v>
      </c>
      <c r="AV214" s="17">
        <f t="shared" si="6"/>
        <v>45.366875000000007</v>
      </c>
      <c r="AW214" s="4">
        <v>36.301000000000002</v>
      </c>
      <c r="AX214" s="4">
        <v>50.542000000000002</v>
      </c>
      <c r="AY214" s="4">
        <v>52.14</v>
      </c>
      <c r="AZ214" s="19">
        <v>93.121930000000006</v>
      </c>
      <c r="BA214" s="17">
        <v>95.091172999999998</v>
      </c>
      <c r="BB214" s="4">
        <v>42.143999999999998</v>
      </c>
      <c r="BC214" s="4">
        <v>56.427</v>
      </c>
      <c r="BD214" s="4">
        <v>58.826999999999998</v>
      </c>
      <c r="BE214" s="4">
        <v>41.125</v>
      </c>
      <c r="BF214" s="4">
        <v>56.432000000000002</v>
      </c>
      <c r="BG214" s="4">
        <v>62.447000000000003</v>
      </c>
      <c r="BH214" s="17">
        <f t="shared" si="7"/>
        <v>46.014749999999999</v>
      </c>
      <c r="BI214" s="4">
        <v>37.194000000000003</v>
      </c>
      <c r="BJ214" s="4">
        <v>50.912999999999997</v>
      </c>
      <c r="BK214" s="4">
        <v>52.658999999999999</v>
      </c>
      <c r="BL214" s="17">
        <v>93.489733999999999</v>
      </c>
      <c r="BM214" s="17">
        <v>95.324665999999993</v>
      </c>
    </row>
    <row r="215" spans="1:65" x14ac:dyDescent="0.2">
      <c r="A215" s="14"/>
      <c r="B215" s="2" t="s">
        <v>13</v>
      </c>
      <c r="C215" s="21" t="s">
        <v>80</v>
      </c>
      <c r="D215" s="4">
        <v>45.343000000000004</v>
      </c>
      <c r="E215" s="4">
        <v>52.488</v>
      </c>
      <c r="F215" s="4">
        <v>55.042999999999999</v>
      </c>
      <c r="G215" s="4">
        <v>43.466000000000001</v>
      </c>
      <c r="H215" s="4">
        <v>58.156999999999996</v>
      </c>
      <c r="I215" s="4">
        <v>63.869</v>
      </c>
      <c r="J215" s="4">
        <v>40.220999999999997</v>
      </c>
      <c r="K215" s="4">
        <v>47.305999999999997</v>
      </c>
      <c r="L215" s="4">
        <v>49.759</v>
      </c>
      <c r="M215" s="4">
        <v>37.915999999999997</v>
      </c>
      <c r="N215" s="4">
        <v>55.201999999999998</v>
      </c>
      <c r="O215" s="4">
        <v>60.972000000000001</v>
      </c>
      <c r="P215" s="4">
        <v>2.887</v>
      </c>
      <c r="Q215" s="17">
        <v>94.740872999999993</v>
      </c>
      <c r="R215" s="17">
        <v>96.612536000000006</v>
      </c>
      <c r="S215" s="4">
        <v>44.834000000000003</v>
      </c>
      <c r="T215" s="4">
        <v>51.970999999999997</v>
      </c>
      <c r="U215" s="4">
        <v>54.439</v>
      </c>
      <c r="V215" s="4">
        <v>43.466000000000001</v>
      </c>
      <c r="W215" s="4">
        <v>58.156999999999996</v>
      </c>
      <c r="X215" s="17">
        <v>63.869</v>
      </c>
      <c r="Y215" s="4">
        <v>39.481000000000002</v>
      </c>
      <c r="Z215" s="4">
        <v>46.951999999999998</v>
      </c>
      <c r="AA215" s="4">
        <v>49.408000000000001</v>
      </c>
      <c r="AC215" s="17">
        <v>94.615499999999997</v>
      </c>
      <c r="AD215" s="17">
        <v>96.509833</v>
      </c>
      <c r="AE215" s="4">
        <v>44.393000000000001</v>
      </c>
      <c r="AF215" s="4">
        <v>51.392000000000003</v>
      </c>
      <c r="AG215" s="4">
        <v>53.104999999999997</v>
      </c>
      <c r="AH215" s="4">
        <v>43.466000000000001</v>
      </c>
      <c r="AI215" s="4">
        <v>58.156999999999996</v>
      </c>
      <c r="AJ215" s="4">
        <v>63.869</v>
      </c>
      <c r="AK215" s="4">
        <v>39.156999999999996</v>
      </c>
      <c r="AL215" s="4">
        <v>44.795000000000002</v>
      </c>
      <c r="AM215" s="4">
        <v>46.305999999999997</v>
      </c>
      <c r="AN215" s="17">
        <v>91.544011999999995</v>
      </c>
      <c r="AO215" s="17">
        <v>93.690444999999997</v>
      </c>
      <c r="AP215" s="4">
        <v>43.734999999999999</v>
      </c>
      <c r="AQ215" s="4">
        <v>55.158000000000001</v>
      </c>
      <c r="AR215" s="4">
        <v>56.936</v>
      </c>
      <c r="AS215" s="4">
        <v>43.466000000000001</v>
      </c>
      <c r="AT215" s="4">
        <v>58.156999999999996</v>
      </c>
      <c r="AU215" s="4">
        <v>63.869</v>
      </c>
      <c r="AV215" s="17">
        <f t="shared" si="6"/>
        <v>46.812999999999995</v>
      </c>
      <c r="AW215" s="4">
        <v>38.323</v>
      </c>
      <c r="AX215" s="4">
        <v>50.658999999999999</v>
      </c>
      <c r="AY215" s="4">
        <v>52.235999999999997</v>
      </c>
      <c r="AZ215" s="19">
        <v>94.829316000000006</v>
      </c>
      <c r="BA215" s="17">
        <v>96.928950999999998</v>
      </c>
      <c r="BB215" s="4">
        <v>44.627000000000002</v>
      </c>
      <c r="BC215" s="4">
        <v>56.631</v>
      </c>
      <c r="BD215" s="4">
        <v>58.954000000000001</v>
      </c>
      <c r="BE215" s="4">
        <v>43.466000000000001</v>
      </c>
      <c r="BF215" s="4">
        <v>58.156999999999996</v>
      </c>
      <c r="BG215" s="4">
        <v>63.869</v>
      </c>
      <c r="BH215" s="17">
        <f t="shared" si="7"/>
        <v>47.918375000000005</v>
      </c>
      <c r="BI215" s="4">
        <v>39.68</v>
      </c>
      <c r="BJ215" s="4">
        <v>51.084000000000003</v>
      </c>
      <c r="BK215" s="4">
        <v>52.738999999999997</v>
      </c>
      <c r="BL215" s="17">
        <v>94.905724000000006</v>
      </c>
      <c r="BM215" s="17">
        <v>96.908660999999995</v>
      </c>
    </row>
    <row r="216" spans="1:65" x14ac:dyDescent="0.2">
      <c r="A216" s="14"/>
      <c r="B216" s="2" t="s">
        <v>14</v>
      </c>
      <c r="C216" s="21" t="s">
        <v>79</v>
      </c>
      <c r="D216" s="4">
        <v>37.531999999999996</v>
      </c>
      <c r="E216" s="4">
        <v>49.975000000000001</v>
      </c>
      <c r="F216" s="4">
        <v>54.12</v>
      </c>
      <c r="G216" s="4">
        <v>37.689</v>
      </c>
      <c r="H216" s="4">
        <v>52.276000000000003</v>
      </c>
      <c r="I216" s="4">
        <v>58.776000000000003</v>
      </c>
      <c r="J216" s="4">
        <v>34.734000000000002</v>
      </c>
      <c r="K216" s="4">
        <v>45.783000000000001</v>
      </c>
      <c r="L216" s="4">
        <v>48.834000000000003</v>
      </c>
      <c r="M216" s="4">
        <v>34.651000000000003</v>
      </c>
      <c r="N216" s="4">
        <v>48.265999999999998</v>
      </c>
      <c r="O216" s="4">
        <v>53.029000000000003</v>
      </c>
      <c r="P216" s="4">
        <v>2.8620000000000001</v>
      </c>
      <c r="Q216" s="17">
        <v>84.327922999999998</v>
      </c>
      <c r="R216" s="17">
        <v>89.965800999999999</v>
      </c>
      <c r="S216" s="4">
        <v>37.430999999999997</v>
      </c>
      <c r="T216" s="4">
        <v>49.703000000000003</v>
      </c>
      <c r="U216" s="4">
        <v>53.665999999999997</v>
      </c>
      <c r="V216" s="4">
        <v>37.689</v>
      </c>
      <c r="W216" s="4">
        <v>52.276000000000003</v>
      </c>
      <c r="X216" s="17">
        <v>58.776000000000003</v>
      </c>
      <c r="Y216" s="4">
        <v>34.472999999999999</v>
      </c>
      <c r="Z216" s="4">
        <v>45.402999999999999</v>
      </c>
      <c r="AA216" s="4">
        <v>48.424999999999997</v>
      </c>
      <c r="AC216" s="17">
        <v>84.138276000000005</v>
      </c>
      <c r="AD216" s="17">
        <v>89.755857000000006</v>
      </c>
      <c r="AE216" s="4">
        <v>37.896000000000001</v>
      </c>
      <c r="AF216" s="4">
        <v>49.417999999999999</v>
      </c>
      <c r="AG216" s="4">
        <v>52.613999999999997</v>
      </c>
      <c r="AH216" s="4">
        <v>37.689</v>
      </c>
      <c r="AI216" s="4">
        <v>52.276000000000003</v>
      </c>
      <c r="AJ216" s="4">
        <v>58.776000000000003</v>
      </c>
      <c r="AK216" s="4">
        <v>35.834000000000003</v>
      </c>
      <c r="AL216" s="4">
        <v>44.103000000000002</v>
      </c>
      <c r="AM216" s="4">
        <v>45.963999999999999</v>
      </c>
      <c r="AN216" s="17">
        <v>86.043873000000005</v>
      </c>
      <c r="AO216" s="17">
        <v>90.840474999999998</v>
      </c>
      <c r="AP216" s="4">
        <v>37.521000000000001</v>
      </c>
      <c r="AQ216" s="4">
        <v>50.883000000000003</v>
      </c>
      <c r="AR216" s="4">
        <v>55.317</v>
      </c>
      <c r="AS216" s="4">
        <v>37.689</v>
      </c>
      <c r="AT216" s="4">
        <v>52.276000000000003</v>
      </c>
      <c r="AU216" s="4">
        <v>58.776000000000003</v>
      </c>
      <c r="AV216" s="17">
        <f t="shared" si="6"/>
        <v>41.415750000000003</v>
      </c>
      <c r="AW216" s="4">
        <v>34.552999999999997</v>
      </c>
      <c r="AX216" s="4">
        <v>46.942999999999998</v>
      </c>
      <c r="AY216" s="4">
        <v>50.231999999999999</v>
      </c>
      <c r="AZ216" s="19">
        <v>84.008742999999996</v>
      </c>
      <c r="BA216" s="17">
        <v>89.986239999999995</v>
      </c>
      <c r="BB216" s="4">
        <v>38.073999999999998</v>
      </c>
      <c r="BC216" s="4">
        <v>52.237000000000002</v>
      </c>
      <c r="BD216" s="4">
        <v>56.975999999999999</v>
      </c>
      <c r="BE216" s="4">
        <v>37.689</v>
      </c>
      <c r="BF216" s="4">
        <v>52.276000000000003</v>
      </c>
      <c r="BG216" s="4">
        <v>58.776000000000003</v>
      </c>
      <c r="BH216" s="17">
        <f t="shared" si="7"/>
        <v>42.207124999999998</v>
      </c>
      <c r="BI216" s="4">
        <v>36.183999999999997</v>
      </c>
      <c r="BJ216" s="4">
        <v>49.021000000000001</v>
      </c>
      <c r="BK216" s="4">
        <v>51.045000000000002</v>
      </c>
      <c r="BL216" s="17">
        <v>88.178686999999996</v>
      </c>
      <c r="BM216" s="17">
        <v>93.710336999999996</v>
      </c>
    </row>
    <row r="217" spans="1:65" x14ac:dyDescent="0.2">
      <c r="A217" s="14"/>
      <c r="B217" s="2" t="s">
        <v>15</v>
      </c>
      <c r="C217" s="21" t="s">
        <v>79</v>
      </c>
      <c r="D217" s="4">
        <v>42.561</v>
      </c>
      <c r="E217" s="4">
        <v>51.64</v>
      </c>
      <c r="F217" s="4">
        <v>54.573</v>
      </c>
      <c r="G217" s="4">
        <v>42.959000000000003</v>
      </c>
      <c r="H217" s="4">
        <v>56.170999999999999</v>
      </c>
      <c r="I217" s="4">
        <v>60.755000000000003</v>
      </c>
      <c r="J217" s="4">
        <v>37.362000000000002</v>
      </c>
      <c r="K217" s="4">
        <v>46.378</v>
      </c>
      <c r="L217" s="4">
        <v>49.070999999999998</v>
      </c>
      <c r="M217" s="4">
        <v>37.037999999999997</v>
      </c>
      <c r="N217" s="4">
        <v>50.436999999999998</v>
      </c>
      <c r="O217" s="4">
        <v>54.709000000000003</v>
      </c>
      <c r="P217" s="4">
        <v>2.87</v>
      </c>
      <c r="Q217" s="17">
        <v>87.712316999999999</v>
      </c>
      <c r="R217" s="17">
        <v>90.032668999999999</v>
      </c>
      <c r="S217" s="4">
        <v>42.304000000000002</v>
      </c>
      <c r="T217" s="4">
        <v>51.29</v>
      </c>
      <c r="U217" s="4">
        <v>54.058</v>
      </c>
      <c r="V217" s="4">
        <v>42.959000000000003</v>
      </c>
      <c r="W217" s="4">
        <v>56.170999999999999</v>
      </c>
      <c r="X217" s="17">
        <v>60.755000000000003</v>
      </c>
      <c r="Y217" s="4">
        <v>36.982999999999997</v>
      </c>
      <c r="Z217" s="4">
        <v>46.201000000000001</v>
      </c>
      <c r="AA217" s="4">
        <v>48.878999999999998</v>
      </c>
      <c r="AC217" s="17">
        <v>87.511872999999994</v>
      </c>
      <c r="AD217" s="17">
        <v>89.892210000000006</v>
      </c>
      <c r="AE217" s="4">
        <v>42.889000000000003</v>
      </c>
      <c r="AF217" s="4">
        <v>50.896999999999998</v>
      </c>
      <c r="AG217" s="4">
        <v>52.777000000000001</v>
      </c>
      <c r="AH217" s="4">
        <v>42.959000000000003</v>
      </c>
      <c r="AI217" s="4">
        <v>56.170999999999999</v>
      </c>
      <c r="AJ217" s="4">
        <v>60.755000000000003</v>
      </c>
      <c r="AK217" s="4">
        <v>38.072000000000003</v>
      </c>
      <c r="AL217" s="4">
        <v>44.354999999999997</v>
      </c>
      <c r="AM217" s="4">
        <v>45.953000000000003</v>
      </c>
      <c r="AN217" s="17">
        <v>87.259103999999994</v>
      </c>
      <c r="AO217" s="17">
        <v>89.298620999999997</v>
      </c>
      <c r="AP217" s="4">
        <v>42.441000000000003</v>
      </c>
      <c r="AQ217" s="4">
        <v>53.558</v>
      </c>
      <c r="AR217" s="4">
        <v>56.182000000000002</v>
      </c>
      <c r="AS217" s="4">
        <v>42.959000000000003</v>
      </c>
      <c r="AT217" s="4">
        <v>56.170999999999999</v>
      </c>
      <c r="AU217" s="4">
        <v>60.755000000000003</v>
      </c>
      <c r="AV217" s="17">
        <f t="shared" si="6"/>
        <v>45.548250000000003</v>
      </c>
      <c r="AW217" s="4">
        <v>36.924999999999997</v>
      </c>
      <c r="AX217" s="4">
        <v>48.603000000000002</v>
      </c>
      <c r="AY217" s="4">
        <v>51.054000000000002</v>
      </c>
      <c r="AZ217" s="19">
        <v>87.428509000000005</v>
      </c>
      <c r="BA217" s="17">
        <v>89.992199999999997</v>
      </c>
      <c r="BB217" s="4">
        <v>44.13</v>
      </c>
      <c r="BC217" s="4">
        <v>55.628</v>
      </c>
      <c r="BD217" s="4">
        <v>58.398000000000003</v>
      </c>
      <c r="BE217" s="4">
        <v>42.959000000000003</v>
      </c>
      <c r="BF217" s="4">
        <v>56.170999999999999</v>
      </c>
      <c r="BG217" s="4">
        <v>60.755000000000003</v>
      </c>
      <c r="BH217" s="17">
        <f t="shared" si="7"/>
        <v>47.350750000000005</v>
      </c>
      <c r="BI217" s="4">
        <v>39.674999999999997</v>
      </c>
      <c r="BJ217" s="4">
        <v>50.329000000000001</v>
      </c>
      <c r="BK217" s="4">
        <v>52.087000000000003</v>
      </c>
      <c r="BL217" s="17">
        <v>90.993719999999996</v>
      </c>
      <c r="BM217" s="17">
        <v>92.973669999999998</v>
      </c>
    </row>
    <row r="218" spans="1:65" x14ac:dyDescent="0.2">
      <c r="A218" s="14"/>
      <c r="B218" s="2" t="s">
        <v>16</v>
      </c>
      <c r="C218" s="21" t="s">
        <v>81</v>
      </c>
      <c r="D218" s="4">
        <v>44.779000000000003</v>
      </c>
      <c r="E218" s="4">
        <v>52.42</v>
      </c>
      <c r="F218" s="4">
        <v>54.978999999999999</v>
      </c>
      <c r="G218" s="4">
        <v>40.72</v>
      </c>
      <c r="H218" s="4">
        <v>57.741999999999997</v>
      </c>
      <c r="I218" s="4">
        <v>63.451000000000001</v>
      </c>
      <c r="J218" s="4">
        <v>40.433</v>
      </c>
      <c r="K218" s="4">
        <v>47.183</v>
      </c>
      <c r="L218" s="4">
        <v>49.646999999999998</v>
      </c>
      <c r="M218" s="4">
        <v>36.942999999999998</v>
      </c>
      <c r="N218" s="4">
        <v>55.877000000000002</v>
      </c>
      <c r="O218" s="4">
        <v>61.393000000000001</v>
      </c>
      <c r="P218" s="4">
        <v>2.839</v>
      </c>
      <c r="Q218" s="17">
        <v>94.583485999999994</v>
      </c>
      <c r="R218" s="17">
        <v>96.055820999999995</v>
      </c>
      <c r="S218" s="4">
        <v>44.398000000000003</v>
      </c>
      <c r="T218" s="4">
        <v>51.926000000000002</v>
      </c>
      <c r="U218" s="4">
        <v>54.38</v>
      </c>
      <c r="V218" s="4">
        <v>40.72</v>
      </c>
      <c r="W218" s="4">
        <v>57.741999999999997</v>
      </c>
      <c r="X218" s="17">
        <v>63.451000000000001</v>
      </c>
      <c r="Y218" s="4">
        <v>39.822000000000003</v>
      </c>
      <c r="Z218" s="4">
        <v>46.893000000000001</v>
      </c>
      <c r="AA218" s="4">
        <v>49.348999999999997</v>
      </c>
      <c r="AC218" s="17">
        <v>94.606848999999997</v>
      </c>
      <c r="AD218" s="17">
        <v>96.039488000000006</v>
      </c>
      <c r="AE218" s="4">
        <v>43.368000000000002</v>
      </c>
      <c r="AF218" s="4">
        <v>51.429000000000002</v>
      </c>
      <c r="AG218" s="4">
        <v>53.045999999999999</v>
      </c>
      <c r="AH218" s="4">
        <v>40.72</v>
      </c>
      <c r="AI218" s="4">
        <v>57.741999999999997</v>
      </c>
      <c r="AJ218" s="4">
        <v>63.451000000000001</v>
      </c>
      <c r="AK218" s="4">
        <v>39.030999999999999</v>
      </c>
      <c r="AL218" s="4">
        <v>44.802</v>
      </c>
      <c r="AM218" s="4">
        <v>46.253</v>
      </c>
      <c r="AN218" s="17">
        <v>92.253330000000005</v>
      </c>
      <c r="AO218" s="17">
        <v>93.996020000000001</v>
      </c>
      <c r="AP218" s="4">
        <v>41.691000000000003</v>
      </c>
      <c r="AQ218" s="4">
        <v>55.137</v>
      </c>
      <c r="AR218" s="4">
        <v>56.872999999999998</v>
      </c>
      <c r="AS218" s="4">
        <v>40.72</v>
      </c>
      <c r="AT218" s="4">
        <v>57.741999999999997</v>
      </c>
      <c r="AU218" s="4">
        <v>63.451000000000001</v>
      </c>
      <c r="AV218" s="17">
        <f t="shared" si="6"/>
        <v>45.269500000000001</v>
      </c>
      <c r="AW218" s="4">
        <v>37.622999999999998</v>
      </c>
      <c r="AX218" s="4">
        <v>50.570999999999998</v>
      </c>
      <c r="AY218" s="4">
        <v>52.124000000000002</v>
      </c>
      <c r="AZ218" s="19">
        <v>94.948548000000002</v>
      </c>
      <c r="BA218" s="17">
        <v>96.536355999999998</v>
      </c>
      <c r="BB218" s="4">
        <v>41.585999999999999</v>
      </c>
      <c r="BC218" s="4">
        <v>56.524999999999999</v>
      </c>
      <c r="BD218" s="4">
        <v>58.872</v>
      </c>
      <c r="BE218" s="4">
        <v>40.72</v>
      </c>
      <c r="BF218" s="4">
        <v>57.741999999999997</v>
      </c>
      <c r="BG218" s="4">
        <v>63.451000000000001</v>
      </c>
      <c r="BH218" s="17">
        <f t="shared" si="7"/>
        <v>45.614125000000001</v>
      </c>
      <c r="BI218" s="4">
        <v>38.002000000000002</v>
      </c>
      <c r="BJ218" s="4">
        <v>51.045999999999999</v>
      </c>
      <c r="BK218" s="4">
        <v>52.69</v>
      </c>
      <c r="BL218" s="17">
        <v>94.712575999999999</v>
      </c>
      <c r="BM218" s="17">
        <v>96.265884999999997</v>
      </c>
    </row>
    <row r="219" spans="1:65" x14ac:dyDescent="0.2">
      <c r="A219" s="14"/>
      <c r="B219" s="2" t="s">
        <v>17</v>
      </c>
      <c r="C219" s="21" t="s">
        <v>80</v>
      </c>
      <c r="D219" s="4">
        <v>47.887</v>
      </c>
      <c r="E219" s="4">
        <v>52.51</v>
      </c>
      <c r="F219" s="4">
        <v>55.055</v>
      </c>
      <c r="G219" s="4">
        <v>45.610999999999997</v>
      </c>
      <c r="H219" s="4">
        <v>61.918999999999997</v>
      </c>
      <c r="I219" s="4">
        <v>66.47</v>
      </c>
      <c r="J219" s="4">
        <v>44.619</v>
      </c>
      <c r="K219" s="4">
        <v>47.326999999999998</v>
      </c>
      <c r="L219" s="4">
        <v>49.774999999999999</v>
      </c>
      <c r="M219" s="4">
        <v>42.180999999999997</v>
      </c>
      <c r="N219" s="4">
        <v>60.392000000000003</v>
      </c>
      <c r="O219" s="4">
        <v>64.435000000000002</v>
      </c>
      <c r="P219" s="4">
        <v>2.8420000000000001</v>
      </c>
      <c r="Q219" s="17">
        <v>96.634321999999997</v>
      </c>
      <c r="R219" s="17">
        <v>98.008886000000004</v>
      </c>
      <c r="S219" s="4">
        <v>47.277999999999999</v>
      </c>
      <c r="T219" s="4">
        <v>51.988</v>
      </c>
      <c r="U219" s="4">
        <v>54.444000000000003</v>
      </c>
      <c r="V219" s="4">
        <v>45.610999999999997</v>
      </c>
      <c r="W219" s="4">
        <v>61.918999999999997</v>
      </c>
      <c r="X219" s="17">
        <v>66.47</v>
      </c>
      <c r="Y219" s="4">
        <v>43.923000000000002</v>
      </c>
      <c r="Z219" s="4">
        <v>46.98</v>
      </c>
      <c r="AA219" s="4">
        <v>49.421999999999997</v>
      </c>
      <c r="AC219" s="17">
        <v>96.577081000000007</v>
      </c>
      <c r="AD219" s="17">
        <v>97.883785000000003</v>
      </c>
      <c r="AE219" s="4">
        <v>45.585000000000001</v>
      </c>
      <c r="AF219" s="4">
        <v>51.338000000000001</v>
      </c>
      <c r="AG219" s="4">
        <v>53.100999999999999</v>
      </c>
      <c r="AH219" s="4">
        <v>45.610999999999997</v>
      </c>
      <c r="AI219" s="4">
        <v>61.918999999999997</v>
      </c>
      <c r="AJ219" s="4">
        <v>66.47</v>
      </c>
      <c r="AK219" s="4">
        <v>40.963000000000001</v>
      </c>
      <c r="AL219" s="4">
        <v>44.670999999999999</v>
      </c>
      <c r="AM219" s="4">
        <v>46.280999999999999</v>
      </c>
      <c r="AN219" s="17">
        <v>92.425449999999998</v>
      </c>
      <c r="AO219" s="17">
        <v>94.419809999999998</v>
      </c>
      <c r="AP219" s="4">
        <v>46.823999999999998</v>
      </c>
      <c r="AQ219" s="4">
        <v>55.232999999999997</v>
      </c>
      <c r="AR219" s="4">
        <v>56.96</v>
      </c>
      <c r="AS219" s="4">
        <v>45.610999999999997</v>
      </c>
      <c r="AT219" s="4">
        <v>61.918999999999997</v>
      </c>
      <c r="AU219" s="4">
        <v>66.47</v>
      </c>
      <c r="AV219" s="17">
        <f t="shared" si="6"/>
        <v>49.142124999999993</v>
      </c>
      <c r="AW219" s="4">
        <v>43.338999999999999</v>
      </c>
      <c r="AX219" s="4">
        <v>50.715000000000003</v>
      </c>
      <c r="AY219" s="4">
        <v>52.253</v>
      </c>
      <c r="AZ219" s="19">
        <v>97.297005999999996</v>
      </c>
      <c r="BA219" s="17">
        <v>98.783895000000001</v>
      </c>
      <c r="BB219" s="4">
        <v>46.859000000000002</v>
      </c>
      <c r="BC219" s="4">
        <v>57.002000000000002</v>
      </c>
      <c r="BD219" s="4">
        <v>59.095999999999997</v>
      </c>
      <c r="BE219" s="4">
        <v>45.610999999999997</v>
      </c>
      <c r="BF219" s="4">
        <v>61.918999999999997</v>
      </c>
      <c r="BG219" s="4">
        <v>66.47</v>
      </c>
      <c r="BH219" s="17">
        <f t="shared" si="7"/>
        <v>49.656500000000001</v>
      </c>
      <c r="BI219" s="4">
        <v>43.594999999999999</v>
      </c>
      <c r="BJ219" s="4">
        <v>51.308999999999997</v>
      </c>
      <c r="BK219" s="4">
        <v>52.808999999999997</v>
      </c>
      <c r="BL219" s="17">
        <v>96.444677999999996</v>
      </c>
      <c r="BM219" s="17">
        <v>98.079114000000004</v>
      </c>
    </row>
    <row r="220" spans="1:65" x14ac:dyDescent="0.2">
      <c r="A220" s="14"/>
      <c r="B220" s="2" t="s">
        <v>18</v>
      </c>
      <c r="C220" s="21" t="s">
        <v>81</v>
      </c>
      <c r="D220" s="4">
        <v>41.735999999999997</v>
      </c>
      <c r="E220" s="4">
        <v>51.878999999999998</v>
      </c>
      <c r="F220" s="4">
        <v>54.738</v>
      </c>
      <c r="G220" s="4">
        <v>39.896000000000001</v>
      </c>
      <c r="H220" s="4">
        <v>54.869</v>
      </c>
      <c r="I220" s="4">
        <v>61.162999999999997</v>
      </c>
      <c r="J220" s="4">
        <v>37.045000000000002</v>
      </c>
      <c r="K220" s="4">
        <v>46.845999999999997</v>
      </c>
      <c r="L220" s="4">
        <v>49.353000000000002</v>
      </c>
      <c r="M220" s="4">
        <v>34.902000000000001</v>
      </c>
      <c r="N220" s="4">
        <v>51.966999999999999</v>
      </c>
      <c r="O220" s="4">
        <v>57.619</v>
      </c>
      <c r="P220" s="4">
        <v>2.8359999999999999</v>
      </c>
      <c r="Q220" s="17">
        <v>90.976444000000001</v>
      </c>
      <c r="R220" s="17">
        <v>92.736155999999994</v>
      </c>
      <c r="S220" s="4">
        <v>41.415999999999997</v>
      </c>
      <c r="T220" s="4">
        <v>51.472999999999999</v>
      </c>
      <c r="U220" s="4">
        <v>54.168999999999997</v>
      </c>
      <c r="V220" s="4">
        <v>39.896000000000001</v>
      </c>
      <c r="W220" s="4">
        <v>54.869</v>
      </c>
      <c r="X220" s="17">
        <v>61.162999999999997</v>
      </c>
      <c r="Y220" s="4">
        <v>36.314999999999998</v>
      </c>
      <c r="Z220" s="4">
        <v>46.625</v>
      </c>
      <c r="AA220" s="4">
        <v>49.112000000000002</v>
      </c>
      <c r="AC220" s="17">
        <v>90.836341000000004</v>
      </c>
      <c r="AD220" s="17">
        <v>92.625975999999994</v>
      </c>
      <c r="AE220" s="4">
        <v>41.706000000000003</v>
      </c>
      <c r="AF220" s="4">
        <v>51.136000000000003</v>
      </c>
      <c r="AG220" s="4">
        <v>52.871000000000002</v>
      </c>
      <c r="AH220" s="4">
        <v>39.896000000000001</v>
      </c>
      <c r="AI220" s="4">
        <v>54.869</v>
      </c>
      <c r="AJ220" s="4">
        <v>61.162999999999997</v>
      </c>
      <c r="AK220" s="4">
        <v>37.042999999999999</v>
      </c>
      <c r="AL220" s="4">
        <v>44.722000000000001</v>
      </c>
      <c r="AM220" s="4">
        <v>46.103999999999999</v>
      </c>
      <c r="AN220" s="17">
        <v>89.392646999999997</v>
      </c>
      <c r="AO220" s="17">
        <v>91.195982999999998</v>
      </c>
      <c r="AP220" s="4">
        <v>40.341000000000001</v>
      </c>
      <c r="AQ220" s="4">
        <v>54.228000000000002</v>
      </c>
      <c r="AR220" s="4">
        <v>56.543999999999997</v>
      </c>
      <c r="AS220" s="4">
        <v>39.896000000000001</v>
      </c>
      <c r="AT220" s="4">
        <v>54.869</v>
      </c>
      <c r="AU220" s="4">
        <v>61.162999999999997</v>
      </c>
      <c r="AV220" s="17">
        <f t="shared" si="6"/>
        <v>44.102249999999998</v>
      </c>
      <c r="AW220" s="4">
        <v>35.296999999999997</v>
      </c>
      <c r="AX220" s="4">
        <v>49.987000000000002</v>
      </c>
      <c r="AY220" s="4">
        <v>51.707000000000001</v>
      </c>
      <c r="AZ220" s="19">
        <v>90.913373000000007</v>
      </c>
      <c r="BA220" s="17">
        <v>92.814432999999994</v>
      </c>
      <c r="BB220" s="4">
        <v>40.652999999999999</v>
      </c>
      <c r="BC220" s="4">
        <v>55.302</v>
      </c>
      <c r="BD220" s="4">
        <v>58.366</v>
      </c>
      <c r="BE220" s="4">
        <v>39.896000000000001</v>
      </c>
      <c r="BF220" s="4">
        <v>54.869</v>
      </c>
      <c r="BG220" s="4">
        <v>61.162999999999997</v>
      </c>
      <c r="BH220" s="17">
        <f t="shared" si="7"/>
        <v>44.698250000000002</v>
      </c>
      <c r="BI220" s="4">
        <v>36.093000000000004</v>
      </c>
      <c r="BJ220" s="4">
        <v>50.408999999999999</v>
      </c>
      <c r="BK220" s="4">
        <v>52.247999999999998</v>
      </c>
      <c r="BL220" s="17">
        <v>91.515688999999995</v>
      </c>
      <c r="BM220" s="17">
        <v>93.273034999999993</v>
      </c>
    </row>
    <row r="221" spans="1:65" x14ac:dyDescent="0.2">
      <c r="A221" s="14"/>
      <c r="B221" s="2" t="s">
        <v>19</v>
      </c>
      <c r="C221" s="21" t="s">
        <v>79</v>
      </c>
      <c r="D221" s="4">
        <v>44.813000000000002</v>
      </c>
      <c r="E221" s="4">
        <v>51.378999999999998</v>
      </c>
      <c r="F221" s="4">
        <v>53.475999999999999</v>
      </c>
      <c r="G221" s="4">
        <v>46.308</v>
      </c>
      <c r="H221" s="4">
        <v>53.752000000000002</v>
      </c>
      <c r="I221" s="4">
        <v>52.777999999999999</v>
      </c>
      <c r="J221" s="4">
        <v>42.55</v>
      </c>
      <c r="K221" s="4">
        <v>45.969000000000001</v>
      </c>
      <c r="L221" s="4">
        <v>47.476999999999997</v>
      </c>
      <c r="M221" s="4">
        <v>43.749000000000002</v>
      </c>
      <c r="N221" s="4">
        <v>47.692999999999998</v>
      </c>
      <c r="O221" s="4">
        <v>46.186999999999998</v>
      </c>
      <c r="P221" s="4">
        <v>2.851</v>
      </c>
      <c r="Q221" s="17">
        <v>94.205759</v>
      </c>
      <c r="R221" s="17">
        <v>95.395709999999994</v>
      </c>
      <c r="S221" s="4">
        <v>44.344999999999999</v>
      </c>
      <c r="T221" s="4">
        <v>51.115000000000002</v>
      </c>
      <c r="U221" s="4">
        <v>53.423999999999999</v>
      </c>
      <c r="V221" s="4">
        <v>46.308</v>
      </c>
      <c r="W221" s="4">
        <v>53.752000000000002</v>
      </c>
      <c r="X221" s="17">
        <v>52.777999999999999</v>
      </c>
      <c r="Y221" s="4">
        <v>41.899000000000001</v>
      </c>
      <c r="Z221" s="4">
        <v>45.847000000000001</v>
      </c>
      <c r="AA221" s="4">
        <v>47.631</v>
      </c>
      <c r="AC221" s="17">
        <v>93.966555999999997</v>
      </c>
      <c r="AD221" s="17">
        <v>95.187222000000006</v>
      </c>
      <c r="AE221" s="4">
        <v>43.533000000000001</v>
      </c>
      <c r="AF221" s="4">
        <v>50.948999999999998</v>
      </c>
      <c r="AG221" s="4">
        <v>52.942999999999998</v>
      </c>
      <c r="AH221" s="4">
        <v>46.308</v>
      </c>
      <c r="AI221" s="4">
        <v>53.752000000000002</v>
      </c>
      <c r="AJ221" s="4">
        <v>52.777999999999999</v>
      </c>
      <c r="AK221" s="4">
        <v>39.770000000000003</v>
      </c>
      <c r="AL221" s="4">
        <v>44.43</v>
      </c>
      <c r="AM221" s="4">
        <v>46.103000000000002</v>
      </c>
      <c r="AN221" s="17">
        <v>89.731712000000002</v>
      </c>
      <c r="AO221" s="17">
        <v>91.323547000000005</v>
      </c>
      <c r="AP221" s="4">
        <v>45.173999999999999</v>
      </c>
      <c r="AQ221" s="4">
        <v>52.8</v>
      </c>
      <c r="AR221" s="4">
        <v>53.508000000000003</v>
      </c>
      <c r="AS221" s="4">
        <v>46.308</v>
      </c>
      <c r="AT221" s="4">
        <v>53.752000000000002</v>
      </c>
      <c r="AU221" s="4">
        <v>52.777999999999999</v>
      </c>
      <c r="AV221" s="17">
        <f t="shared" si="6"/>
        <v>47.168999999999997</v>
      </c>
      <c r="AW221" s="4">
        <v>42.942999999999998</v>
      </c>
      <c r="AX221" s="4">
        <v>47.491</v>
      </c>
      <c r="AY221" s="4">
        <v>47.33</v>
      </c>
      <c r="AZ221" s="19">
        <v>94.584434999999999</v>
      </c>
      <c r="BA221" s="17">
        <v>95.953221999999997</v>
      </c>
      <c r="BB221" s="4">
        <v>45.813000000000002</v>
      </c>
      <c r="BC221" s="4">
        <v>55.244999999999997</v>
      </c>
      <c r="BD221" s="4">
        <v>56.997</v>
      </c>
      <c r="BE221" s="4">
        <v>46.308</v>
      </c>
      <c r="BF221" s="4">
        <v>53.752000000000002</v>
      </c>
      <c r="BG221" s="4">
        <v>52.777999999999999</v>
      </c>
      <c r="BH221" s="17">
        <f t="shared" si="7"/>
        <v>48.390000000000008</v>
      </c>
      <c r="BI221" s="4">
        <v>44.307000000000002</v>
      </c>
      <c r="BJ221" s="4">
        <v>49.872</v>
      </c>
      <c r="BK221" s="4">
        <v>50.603000000000002</v>
      </c>
      <c r="BL221" s="17">
        <v>94.868735999999998</v>
      </c>
      <c r="BM221" s="17">
        <v>96.090007</v>
      </c>
    </row>
    <row r="222" spans="1:65" x14ac:dyDescent="0.2">
      <c r="A222" s="14"/>
      <c r="B222" s="2" t="s">
        <v>20</v>
      </c>
      <c r="C222" s="21" t="s">
        <v>81</v>
      </c>
      <c r="D222" s="4">
        <v>44.195</v>
      </c>
      <c r="E222" s="4">
        <v>51.15</v>
      </c>
      <c r="F222" s="4">
        <v>52.439</v>
      </c>
      <c r="G222" s="4">
        <v>43.045999999999999</v>
      </c>
      <c r="H222" s="4">
        <v>46.643000000000001</v>
      </c>
      <c r="I222" s="4">
        <v>45.082000000000001</v>
      </c>
      <c r="J222" s="4">
        <v>39.655999999999999</v>
      </c>
      <c r="K222" s="4">
        <v>45.557000000000002</v>
      </c>
      <c r="L222" s="4">
        <v>46.366999999999997</v>
      </c>
      <c r="M222" s="4">
        <v>37.863</v>
      </c>
      <c r="N222" s="4">
        <v>42.536999999999999</v>
      </c>
      <c r="O222" s="4">
        <v>40.927</v>
      </c>
      <c r="P222" s="4">
        <v>2.8849999999999998</v>
      </c>
      <c r="Q222" s="17">
        <v>93.403375999999994</v>
      </c>
      <c r="R222" s="17">
        <v>96.028406000000004</v>
      </c>
      <c r="S222" s="4">
        <v>43.939</v>
      </c>
      <c r="T222" s="4">
        <v>51.085000000000001</v>
      </c>
      <c r="U222" s="4">
        <v>52.89</v>
      </c>
      <c r="V222" s="4">
        <v>43.045999999999999</v>
      </c>
      <c r="W222" s="4">
        <v>46.643000000000001</v>
      </c>
      <c r="X222" s="17">
        <v>45.082000000000001</v>
      </c>
      <c r="Y222" s="4">
        <v>39.183999999999997</v>
      </c>
      <c r="Z222" s="4">
        <v>45.36</v>
      </c>
      <c r="AA222" s="4">
        <v>46.601999999999997</v>
      </c>
      <c r="AC222" s="17">
        <v>93.300629999999998</v>
      </c>
      <c r="AD222" s="17">
        <v>95.947380999999993</v>
      </c>
      <c r="AE222" s="4">
        <v>43.905999999999999</v>
      </c>
      <c r="AF222" s="4">
        <v>51.061</v>
      </c>
      <c r="AG222" s="4">
        <v>50.844000000000001</v>
      </c>
      <c r="AH222" s="4">
        <v>43.045999999999999</v>
      </c>
      <c r="AI222" s="4">
        <v>46.643000000000001</v>
      </c>
      <c r="AJ222" s="4">
        <v>45.082000000000001</v>
      </c>
      <c r="AK222" s="4">
        <v>39.378</v>
      </c>
      <c r="AL222" s="4">
        <v>45.459000000000003</v>
      </c>
      <c r="AM222" s="4">
        <v>45.363</v>
      </c>
      <c r="AN222" s="17">
        <v>91.314003</v>
      </c>
      <c r="AO222" s="17">
        <v>93.817746</v>
      </c>
      <c r="AP222" s="4">
        <v>43.173000000000002</v>
      </c>
      <c r="AQ222" s="4">
        <v>50.277999999999999</v>
      </c>
      <c r="AR222" s="4">
        <v>48.927999999999997</v>
      </c>
      <c r="AS222" s="4">
        <v>43.045999999999999</v>
      </c>
      <c r="AT222" s="4">
        <v>46.643000000000001</v>
      </c>
      <c r="AU222" s="4">
        <v>45.082000000000001</v>
      </c>
      <c r="AV222" s="17">
        <f t="shared" si="6"/>
        <v>44.780500000000004</v>
      </c>
      <c r="AW222" s="4">
        <v>38.19</v>
      </c>
      <c r="AX222" s="4">
        <v>44.777000000000001</v>
      </c>
      <c r="AY222" s="4">
        <v>43.215000000000003</v>
      </c>
      <c r="AZ222" s="19">
        <v>93.364216999999996</v>
      </c>
      <c r="BA222" s="17">
        <v>96.245129000000006</v>
      </c>
      <c r="BB222" s="4">
        <v>44.344999999999999</v>
      </c>
      <c r="BC222" s="4">
        <v>51.195</v>
      </c>
      <c r="BD222" s="4">
        <v>49.210999999999999</v>
      </c>
      <c r="BE222" s="4">
        <v>43.045999999999999</v>
      </c>
      <c r="BF222" s="4">
        <v>46.643000000000001</v>
      </c>
      <c r="BG222" s="4">
        <v>45.082000000000001</v>
      </c>
      <c r="BH222" s="17">
        <f t="shared" si="7"/>
        <v>45.8095</v>
      </c>
      <c r="BI222" s="4">
        <v>40.261000000000003</v>
      </c>
      <c r="BJ222" s="4">
        <v>47.167999999999999</v>
      </c>
      <c r="BK222" s="4">
        <v>45.298000000000002</v>
      </c>
      <c r="BL222" s="17">
        <v>94.509311999999994</v>
      </c>
      <c r="BM222" s="17">
        <v>97.067096000000006</v>
      </c>
    </row>
    <row r="223" spans="1:65" x14ac:dyDescent="0.2">
      <c r="A223" s="14"/>
      <c r="B223" s="2" t="s">
        <v>21</v>
      </c>
      <c r="C223" s="21" t="s">
        <v>82</v>
      </c>
      <c r="D223" s="4">
        <v>44.192</v>
      </c>
      <c r="E223" s="4">
        <v>51.179000000000002</v>
      </c>
      <c r="F223" s="4">
        <v>52.212000000000003</v>
      </c>
      <c r="G223" s="4">
        <v>42.161000000000001</v>
      </c>
      <c r="H223" s="4">
        <v>46.661999999999999</v>
      </c>
      <c r="I223" s="4">
        <v>44.005000000000003</v>
      </c>
      <c r="J223" s="4">
        <v>39.173999999999999</v>
      </c>
      <c r="K223" s="4">
        <v>45.591999999999999</v>
      </c>
      <c r="L223" s="4">
        <v>46.246000000000002</v>
      </c>
      <c r="M223" s="4">
        <v>36.936999999999998</v>
      </c>
      <c r="N223" s="4">
        <v>43.095999999999997</v>
      </c>
      <c r="O223" s="4">
        <v>40.387</v>
      </c>
      <c r="P223" s="4">
        <v>2.8380000000000001</v>
      </c>
      <c r="Q223" s="17">
        <v>92.450081999999995</v>
      </c>
      <c r="R223" s="17">
        <v>94.163942000000006</v>
      </c>
      <c r="S223" s="4">
        <v>43.917000000000002</v>
      </c>
      <c r="T223" s="4">
        <v>51.128</v>
      </c>
      <c r="U223" s="4">
        <v>52.725000000000001</v>
      </c>
      <c r="V223" s="4">
        <v>42.161000000000001</v>
      </c>
      <c r="W223" s="4">
        <v>46.661999999999999</v>
      </c>
      <c r="X223" s="17">
        <v>44.005000000000003</v>
      </c>
      <c r="Y223" s="4">
        <v>38.631999999999998</v>
      </c>
      <c r="Z223" s="4">
        <v>45.445</v>
      </c>
      <c r="AA223" s="4">
        <v>46.485999999999997</v>
      </c>
      <c r="AC223" s="17">
        <v>92.348072000000002</v>
      </c>
      <c r="AD223" s="17">
        <v>94.082756000000003</v>
      </c>
      <c r="AE223" s="4">
        <v>43.698999999999998</v>
      </c>
      <c r="AF223" s="4">
        <v>50.731000000000002</v>
      </c>
      <c r="AG223" s="4">
        <v>49.524000000000001</v>
      </c>
      <c r="AH223" s="4">
        <v>42.161000000000001</v>
      </c>
      <c r="AI223" s="4">
        <v>46.661999999999999</v>
      </c>
      <c r="AJ223" s="4">
        <v>44.005000000000003</v>
      </c>
      <c r="AK223" s="4">
        <v>38.652999999999999</v>
      </c>
      <c r="AL223" s="4">
        <v>45.350999999999999</v>
      </c>
      <c r="AM223" s="4">
        <v>44.667000000000002</v>
      </c>
      <c r="AN223" s="17">
        <v>90.253010000000003</v>
      </c>
      <c r="AO223" s="17">
        <v>92.070358999999996</v>
      </c>
      <c r="AP223" s="4">
        <v>42.677999999999997</v>
      </c>
      <c r="AQ223" s="4">
        <v>50.417000000000002</v>
      </c>
      <c r="AR223" s="4">
        <v>47.917999999999999</v>
      </c>
      <c r="AS223" s="4">
        <v>42.161000000000001</v>
      </c>
      <c r="AT223" s="4">
        <v>46.661999999999999</v>
      </c>
      <c r="AU223" s="4">
        <v>44.005000000000003</v>
      </c>
      <c r="AV223" s="17">
        <f t="shared" si="6"/>
        <v>44.300375000000003</v>
      </c>
      <c r="AW223" s="4">
        <v>37.414999999999999</v>
      </c>
      <c r="AX223" s="4">
        <v>45.152000000000001</v>
      </c>
      <c r="AY223" s="4">
        <v>42.707000000000001</v>
      </c>
      <c r="AZ223" s="19">
        <v>92.499644000000004</v>
      </c>
      <c r="BA223" s="17">
        <v>94.382328999999999</v>
      </c>
      <c r="BB223" s="4">
        <v>43.244999999999997</v>
      </c>
      <c r="BC223" s="4">
        <v>50.17</v>
      </c>
      <c r="BD223" s="4">
        <v>47.212000000000003</v>
      </c>
      <c r="BE223" s="4">
        <v>42.161000000000001</v>
      </c>
      <c r="BF223" s="4">
        <v>46.661999999999999</v>
      </c>
      <c r="BG223" s="4">
        <v>44.005000000000003</v>
      </c>
      <c r="BH223" s="17">
        <f t="shared" si="7"/>
        <v>44.606499999999997</v>
      </c>
      <c r="BI223" s="4">
        <v>38.576000000000001</v>
      </c>
      <c r="BJ223" s="4">
        <v>46.502000000000002</v>
      </c>
      <c r="BK223" s="4">
        <v>43.784999999999997</v>
      </c>
      <c r="BL223" s="17">
        <v>93.107740000000007</v>
      </c>
      <c r="BM223" s="17">
        <v>94.799222999999998</v>
      </c>
    </row>
    <row r="224" spans="1:65" x14ac:dyDescent="0.2">
      <c r="A224" s="14"/>
      <c r="B224" s="2" t="s">
        <v>22</v>
      </c>
      <c r="C224" s="21" t="s">
        <v>82</v>
      </c>
      <c r="D224" s="4">
        <v>45.802</v>
      </c>
      <c r="E224" s="4">
        <v>51.887999999999998</v>
      </c>
      <c r="F224" s="4">
        <v>53.6</v>
      </c>
      <c r="G224" s="4">
        <v>43.405000000000001</v>
      </c>
      <c r="H224" s="4">
        <v>46.871000000000002</v>
      </c>
      <c r="I224" s="4">
        <v>45.335999999999999</v>
      </c>
      <c r="J224" s="4">
        <v>40.668999999999997</v>
      </c>
      <c r="K224" s="4">
        <v>46.573999999999998</v>
      </c>
      <c r="L224" s="4">
        <v>48.284999999999997</v>
      </c>
      <c r="M224" s="4">
        <v>38.11</v>
      </c>
      <c r="N224" s="4">
        <v>43.857999999999997</v>
      </c>
      <c r="O224" s="4">
        <v>42.316000000000003</v>
      </c>
      <c r="P224" s="4">
        <v>2.8690000000000002</v>
      </c>
      <c r="Q224" s="17">
        <v>94.456817999999998</v>
      </c>
      <c r="R224" s="17">
        <v>95.987442000000001</v>
      </c>
      <c r="S224" s="4">
        <v>45.417999999999999</v>
      </c>
      <c r="T224" s="4">
        <v>51.668999999999997</v>
      </c>
      <c r="U224" s="4">
        <v>53.731999999999999</v>
      </c>
      <c r="V224" s="4">
        <v>43.405000000000001</v>
      </c>
      <c r="W224" s="4">
        <v>46.871000000000002</v>
      </c>
      <c r="X224" s="17">
        <v>45.335999999999999</v>
      </c>
      <c r="Y224" s="4">
        <v>40.048000000000002</v>
      </c>
      <c r="Z224" s="4">
        <v>46.277000000000001</v>
      </c>
      <c r="AA224" s="4">
        <v>48.189</v>
      </c>
      <c r="AC224" s="17">
        <v>94.398611000000002</v>
      </c>
      <c r="AD224" s="17">
        <v>95.922351000000006</v>
      </c>
      <c r="AE224" s="4">
        <v>44.942999999999998</v>
      </c>
      <c r="AF224" s="4">
        <v>51.616999999999997</v>
      </c>
      <c r="AG224" s="4">
        <v>51.128999999999998</v>
      </c>
      <c r="AH224" s="4">
        <v>43.405000000000001</v>
      </c>
      <c r="AI224" s="4">
        <v>46.871000000000002</v>
      </c>
      <c r="AJ224" s="4">
        <v>45.335999999999999</v>
      </c>
      <c r="AK224" s="4">
        <v>39.591000000000001</v>
      </c>
      <c r="AL224" s="4">
        <v>46.192</v>
      </c>
      <c r="AM224" s="4">
        <v>46.296999999999997</v>
      </c>
      <c r="AN224" s="17">
        <v>91.481289000000004</v>
      </c>
      <c r="AO224" s="17">
        <v>93.319119000000001</v>
      </c>
      <c r="AP224" s="4">
        <v>44.051000000000002</v>
      </c>
      <c r="AQ224" s="4">
        <v>51.606000000000002</v>
      </c>
      <c r="AR224" s="4">
        <v>49.79</v>
      </c>
      <c r="AS224" s="4">
        <v>43.405000000000001</v>
      </c>
      <c r="AT224" s="4">
        <v>46.871000000000002</v>
      </c>
      <c r="AU224" s="4">
        <v>45.335999999999999</v>
      </c>
      <c r="AV224" s="17">
        <f t="shared" si="6"/>
        <v>45.712750000000007</v>
      </c>
      <c r="AW224" s="4">
        <v>38.671999999999997</v>
      </c>
      <c r="AX224" s="4">
        <v>46.923999999999999</v>
      </c>
      <c r="AY224" s="4">
        <v>45.308</v>
      </c>
      <c r="AZ224" s="19">
        <v>94.683639999999997</v>
      </c>
      <c r="BA224" s="17">
        <v>96.367859999999993</v>
      </c>
      <c r="BB224" s="4">
        <v>44.835000000000001</v>
      </c>
      <c r="BC224" s="4">
        <v>51.567</v>
      </c>
      <c r="BD224" s="4">
        <v>49.171999999999997</v>
      </c>
      <c r="BE224" s="4">
        <v>43.405000000000001</v>
      </c>
      <c r="BF224" s="4">
        <v>46.871000000000002</v>
      </c>
      <c r="BG224" s="4">
        <v>45.335999999999999</v>
      </c>
      <c r="BH224" s="17">
        <f t="shared" si="7"/>
        <v>46.218625000000003</v>
      </c>
      <c r="BI224" s="4">
        <v>40.064</v>
      </c>
      <c r="BJ224" s="4">
        <v>48.033999999999999</v>
      </c>
      <c r="BK224" s="4">
        <v>46.031999999999996</v>
      </c>
      <c r="BL224" s="17">
        <v>94.775306</v>
      </c>
      <c r="BM224" s="17">
        <v>96.371576000000005</v>
      </c>
    </row>
    <row r="225" spans="1:65" x14ac:dyDescent="0.2">
      <c r="A225" s="14"/>
      <c r="B225" s="2" t="s">
        <v>23</v>
      </c>
      <c r="C225" s="21" t="s">
        <v>81</v>
      </c>
      <c r="D225" s="4">
        <v>46.610999999999997</v>
      </c>
      <c r="E225" s="4">
        <v>52.225000000000001</v>
      </c>
      <c r="F225" s="4">
        <v>54.338000000000001</v>
      </c>
      <c r="G225" s="4">
        <v>45.514000000000003</v>
      </c>
      <c r="H225" s="4">
        <v>49.636000000000003</v>
      </c>
      <c r="I225" s="4">
        <v>48.325000000000003</v>
      </c>
      <c r="J225" s="4">
        <v>42.054000000000002</v>
      </c>
      <c r="K225" s="4">
        <v>47.015999999999998</v>
      </c>
      <c r="L225" s="4">
        <v>49.122</v>
      </c>
      <c r="M225" s="4">
        <v>40.072000000000003</v>
      </c>
      <c r="N225" s="4">
        <v>46.512</v>
      </c>
      <c r="O225" s="4">
        <v>45.180999999999997</v>
      </c>
      <c r="P225" s="4">
        <v>2.8340000000000001</v>
      </c>
      <c r="Q225" s="17">
        <v>95.611365000000006</v>
      </c>
      <c r="R225" s="17">
        <v>97.297312000000005</v>
      </c>
      <c r="S225" s="4">
        <v>46.084000000000003</v>
      </c>
      <c r="T225" s="4">
        <v>51.845999999999997</v>
      </c>
      <c r="U225" s="4">
        <v>54.128999999999998</v>
      </c>
      <c r="V225" s="4">
        <v>45.514000000000003</v>
      </c>
      <c r="W225" s="4">
        <v>49.636000000000003</v>
      </c>
      <c r="X225" s="17">
        <v>48.325000000000003</v>
      </c>
      <c r="Y225" s="4">
        <v>41.387999999999998</v>
      </c>
      <c r="Z225" s="4">
        <v>46.634999999999998</v>
      </c>
      <c r="AA225" s="4">
        <v>48.805999999999997</v>
      </c>
      <c r="AC225" s="17">
        <v>95.500870000000006</v>
      </c>
      <c r="AD225" s="17">
        <v>97.171960999999996</v>
      </c>
      <c r="AE225" s="4">
        <v>45.161999999999999</v>
      </c>
      <c r="AF225" s="4">
        <v>51.776000000000003</v>
      </c>
      <c r="AG225" s="4">
        <v>52.497999999999998</v>
      </c>
      <c r="AH225" s="4">
        <v>45.514000000000003</v>
      </c>
      <c r="AI225" s="4">
        <v>49.636000000000003</v>
      </c>
      <c r="AJ225" s="4">
        <v>48.325000000000003</v>
      </c>
      <c r="AK225" s="4">
        <v>39.999000000000002</v>
      </c>
      <c r="AL225" s="4">
        <v>45.875999999999998</v>
      </c>
      <c r="AM225" s="4">
        <v>46.94</v>
      </c>
      <c r="AN225" s="17">
        <v>91.687308999999999</v>
      </c>
      <c r="AO225" s="17">
        <v>93.783863999999994</v>
      </c>
      <c r="AP225" s="4">
        <v>45.469000000000001</v>
      </c>
      <c r="AQ225" s="4">
        <v>53.298999999999999</v>
      </c>
      <c r="AR225" s="4">
        <v>52.73</v>
      </c>
      <c r="AS225" s="4">
        <v>45.514000000000003</v>
      </c>
      <c r="AT225" s="4">
        <v>49.636000000000003</v>
      </c>
      <c r="AU225" s="4">
        <v>48.325000000000003</v>
      </c>
      <c r="AV225" s="17">
        <f t="shared" si="6"/>
        <v>47.355375000000002</v>
      </c>
      <c r="AW225" s="4">
        <v>40.430999999999997</v>
      </c>
      <c r="AX225" s="4">
        <v>48.701000000000001</v>
      </c>
      <c r="AY225" s="4">
        <v>48.073</v>
      </c>
      <c r="AZ225" s="19">
        <v>95.864306999999997</v>
      </c>
      <c r="BA225" s="17">
        <v>97.755461999999994</v>
      </c>
      <c r="BB225" s="4">
        <v>46.652000000000001</v>
      </c>
      <c r="BC225" s="4">
        <v>53.462000000000003</v>
      </c>
      <c r="BD225" s="4">
        <v>52.215000000000003</v>
      </c>
      <c r="BE225" s="4">
        <v>45.514000000000003</v>
      </c>
      <c r="BF225" s="4">
        <v>49.636000000000003</v>
      </c>
      <c r="BG225" s="4">
        <v>48.325000000000003</v>
      </c>
      <c r="BH225" s="17">
        <f t="shared" si="7"/>
        <v>48.198625000000007</v>
      </c>
      <c r="BI225" s="4">
        <v>42.033000000000001</v>
      </c>
      <c r="BJ225" s="4">
        <v>49.262</v>
      </c>
      <c r="BK225" s="4">
        <v>48.457999999999998</v>
      </c>
      <c r="BL225" s="17">
        <v>95.683426999999995</v>
      </c>
      <c r="BM225" s="17">
        <v>97.538982000000004</v>
      </c>
    </row>
    <row r="226" spans="1:65" x14ac:dyDescent="0.2">
      <c r="A226" s="14"/>
      <c r="B226" s="2" t="s">
        <v>24</v>
      </c>
      <c r="C226" s="21" t="s">
        <v>80</v>
      </c>
      <c r="D226" s="4">
        <v>38.042000000000002</v>
      </c>
      <c r="E226" s="4">
        <v>47.082999999999998</v>
      </c>
      <c r="F226" s="4">
        <v>47.31</v>
      </c>
      <c r="G226" s="4">
        <v>38.265000000000001</v>
      </c>
      <c r="H226" s="4">
        <v>46.579000000000001</v>
      </c>
      <c r="I226" s="4">
        <v>45.667999999999999</v>
      </c>
      <c r="J226" s="4">
        <v>36.375</v>
      </c>
      <c r="K226" s="4">
        <v>40.816000000000003</v>
      </c>
      <c r="L226" s="4">
        <v>39.994999999999997</v>
      </c>
      <c r="M226" s="4">
        <v>36.433999999999997</v>
      </c>
      <c r="N226" s="4">
        <v>39.682000000000002</v>
      </c>
      <c r="O226" s="4">
        <v>38.113999999999997</v>
      </c>
      <c r="P226" s="4">
        <v>2.8849999999999998</v>
      </c>
      <c r="Q226" s="17">
        <v>88.47287</v>
      </c>
      <c r="R226" s="17">
        <v>93.923310000000001</v>
      </c>
      <c r="S226" s="4">
        <v>37.933999999999997</v>
      </c>
      <c r="T226" s="4">
        <v>47.058999999999997</v>
      </c>
      <c r="U226" s="4">
        <v>47.359000000000002</v>
      </c>
      <c r="V226" s="4">
        <v>38.265000000000001</v>
      </c>
      <c r="W226" s="4">
        <v>46.579000000000001</v>
      </c>
      <c r="X226" s="17">
        <v>45.667999999999999</v>
      </c>
      <c r="Y226" s="4">
        <v>36.088000000000001</v>
      </c>
      <c r="Z226" s="4">
        <v>40.533000000000001</v>
      </c>
      <c r="AA226" s="4">
        <v>39.661000000000001</v>
      </c>
      <c r="AC226" s="17">
        <v>88.285893999999999</v>
      </c>
      <c r="AD226" s="17">
        <v>93.719123999999994</v>
      </c>
      <c r="AE226" s="4">
        <v>38.185000000000002</v>
      </c>
      <c r="AF226" s="4">
        <v>48.463999999999999</v>
      </c>
      <c r="AG226" s="4">
        <v>49.603000000000002</v>
      </c>
      <c r="AH226" s="4">
        <v>38.265000000000001</v>
      </c>
      <c r="AI226" s="4">
        <v>46.579000000000001</v>
      </c>
      <c r="AJ226" s="4">
        <v>45.667999999999999</v>
      </c>
      <c r="AK226" s="4">
        <v>36.930999999999997</v>
      </c>
      <c r="AL226" s="4">
        <v>42.515999999999998</v>
      </c>
      <c r="AM226" s="4">
        <v>42.353999999999999</v>
      </c>
      <c r="AN226" s="17">
        <v>88.639985999999993</v>
      </c>
      <c r="AO226" s="17">
        <v>93.217608999999996</v>
      </c>
      <c r="AP226" s="4">
        <v>38.073</v>
      </c>
      <c r="AQ226" s="4">
        <v>46.536999999999999</v>
      </c>
      <c r="AR226" s="4">
        <v>45.957999999999998</v>
      </c>
      <c r="AS226" s="4">
        <v>38.265000000000001</v>
      </c>
      <c r="AT226" s="4">
        <v>46.579000000000001</v>
      </c>
      <c r="AU226" s="4">
        <v>45.667999999999999</v>
      </c>
      <c r="AV226" s="17">
        <f t="shared" si="6"/>
        <v>40.116624999999999</v>
      </c>
      <c r="AW226" s="4">
        <v>36.277999999999999</v>
      </c>
      <c r="AX226" s="4">
        <v>39.945999999999998</v>
      </c>
      <c r="AY226" s="4">
        <v>38.561999999999998</v>
      </c>
      <c r="AZ226" s="19">
        <v>88.333909000000006</v>
      </c>
      <c r="BA226" s="17">
        <v>94.198220000000006</v>
      </c>
      <c r="BB226" s="4">
        <v>38.569000000000003</v>
      </c>
      <c r="BC226" s="4">
        <v>50.137999999999998</v>
      </c>
      <c r="BD226" s="4">
        <v>50.213000000000001</v>
      </c>
      <c r="BE226" s="4">
        <v>38.265000000000001</v>
      </c>
      <c r="BF226" s="4">
        <v>46.579000000000001</v>
      </c>
      <c r="BG226" s="4">
        <v>45.667999999999999</v>
      </c>
      <c r="BH226" s="17">
        <f t="shared" si="7"/>
        <v>41.470625000000005</v>
      </c>
      <c r="BI226" s="4">
        <v>38.22</v>
      </c>
      <c r="BJ226" s="4">
        <v>44.957000000000001</v>
      </c>
      <c r="BK226" s="4">
        <v>43.326000000000001</v>
      </c>
      <c r="BL226" s="17">
        <v>92.085329999999999</v>
      </c>
      <c r="BM226" s="17">
        <v>97.395145999999997</v>
      </c>
    </row>
    <row r="227" spans="1:65" x14ac:dyDescent="0.2">
      <c r="A227" s="14"/>
      <c r="B227" s="2" t="s">
        <v>25</v>
      </c>
      <c r="C227" s="21" t="s">
        <v>80</v>
      </c>
      <c r="D227" s="4">
        <v>43.768999999999998</v>
      </c>
      <c r="E227" s="4">
        <v>50.045000000000002</v>
      </c>
      <c r="F227" s="4">
        <v>50.860999999999997</v>
      </c>
      <c r="G227" s="4">
        <v>44.631999999999998</v>
      </c>
      <c r="H227" s="4">
        <v>49.447000000000003</v>
      </c>
      <c r="I227" s="4">
        <v>48.031999999999996</v>
      </c>
      <c r="J227" s="4">
        <v>39.664000000000001</v>
      </c>
      <c r="K227" s="4">
        <v>43.930999999999997</v>
      </c>
      <c r="L227" s="4">
        <v>44.069000000000003</v>
      </c>
      <c r="M227" s="4">
        <v>39.723999999999997</v>
      </c>
      <c r="N227" s="4">
        <v>42.780999999999999</v>
      </c>
      <c r="O227" s="4">
        <v>41.167000000000002</v>
      </c>
      <c r="P227" s="4">
        <v>2.835</v>
      </c>
      <c r="Q227" s="17">
        <v>91.138428000000005</v>
      </c>
      <c r="R227" s="17">
        <v>92.953097</v>
      </c>
      <c r="S227" s="4">
        <v>43.423999999999999</v>
      </c>
      <c r="T227" s="4">
        <v>50.039000000000001</v>
      </c>
      <c r="U227" s="4">
        <v>51.231999999999999</v>
      </c>
      <c r="V227" s="4">
        <v>44.631999999999998</v>
      </c>
      <c r="W227" s="4">
        <v>49.447000000000003</v>
      </c>
      <c r="X227" s="17">
        <v>48.031999999999996</v>
      </c>
      <c r="Y227" s="4">
        <v>39.222000000000001</v>
      </c>
      <c r="Z227" s="4">
        <v>43.869</v>
      </c>
      <c r="AA227" s="4">
        <v>44.253999999999998</v>
      </c>
      <c r="AC227" s="17">
        <v>90.931398999999999</v>
      </c>
      <c r="AD227" s="17">
        <v>92.793481999999997</v>
      </c>
      <c r="AE227" s="4">
        <v>43.371000000000002</v>
      </c>
      <c r="AF227" s="4">
        <v>50.805999999999997</v>
      </c>
      <c r="AG227" s="4">
        <v>52.052</v>
      </c>
      <c r="AH227" s="4">
        <v>44.631999999999998</v>
      </c>
      <c r="AI227" s="4">
        <v>49.447000000000003</v>
      </c>
      <c r="AJ227" s="4">
        <v>48.031999999999996</v>
      </c>
      <c r="AK227" s="4">
        <v>39.128999999999998</v>
      </c>
      <c r="AL227" s="4">
        <v>44.243000000000002</v>
      </c>
      <c r="AM227" s="4">
        <v>45.125</v>
      </c>
      <c r="AN227" s="17">
        <v>88.822407999999996</v>
      </c>
      <c r="AO227" s="17">
        <v>90.598861999999997</v>
      </c>
      <c r="AP227" s="4">
        <v>43.86</v>
      </c>
      <c r="AQ227" s="4">
        <v>49.862000000000002</v>
      </c>
      <c r="AR227" s="4">
        <v>49.1</v>
      </c>
      <c r="AS227" s="4">
        <v>44.631999999999998</v>
      </c>
      <c r="AT227" s="4">
        <v>49.447000000000003</v>
      </c>
      <c r="AU227" s="4">
        <v>48.031999999999996</v>
      </c>
      <c r="AV227" s="17">
        <f t="shared" si="6"/>
        <v>45.265250000000002</v>
      </c>
      <c r="AW227" s="4">
        <v>39.450000000000003</v>
      </c>
      <c r="AX227" s="4">
        <v>43.497</v>
      </c>
      <c r="AY227" s="4">
        <v>42.231000000000002</v>
      </c>
      <c r="AZ227" s="19">
        <v>91.154233000000005</v>
      </c>
      <c r="BA227" s="17">
        <v>93.204094999999995</v>
      </c>
      <c r="BB227" s="4">
        <v>45.347000000000001</v>
      </c>
      <c r="BC227" s="4">
        <v>53.87</v>
      </c>
      <c r="BD227" s="4">
        <v>53.872999999999998</v>
      </c>
      <c r="BE227" s="4">
        <v>44.631999999999998</v>
      </c>
      <c r="BF227" s="4">
        <v>49.447000000000003</v>
      </c>
      <c r="BG227" s="4">
        <v>48.031999999999996</v>
      </c>
      <c r="BH227" s="17">
        <f t="shared" si="7"/>
        <v>47.478124999999999</v>
      </c>
      <c r="BI227" s="4">
        <v>42.512999999999998</v>
      </c>
      <c r="BJ227" s="4">
        <v>48.128</v>
      </c>
      <c r="BK227" s="4">
        <v>47.5</v>
      </c>
      <c r="BL227" s="17">
        <v>93.507497000000001</v>
      </c>
      <c r="BM227" s="17">
        <v>95.032859999999999</v>
      </c>
    </row>
    <row r="228" spans="1:65" x14ac:dyDescent="0.2">
      <c r="A228" s="14"/>
      <c r="B228" s="2" t="s">
        <v>26</v>
      </c>
      <c r="C228" s="21" t="s">
        <v>82</v>
      </c>
      <c r="D228" s="4">
        <v>46.523000000000003</v>
      </c>
      <c r="E228" s="4">
        <v>52.173000000000002</v>
      </c>
      <c r="F228" s="4">
        <v>54.296999999999997</v>
      </c>
      <c r="G228" s="4">
        <v>42.819000000000003</v>
      </c>
      <c r="H228" s="4">
        <v>49.17</v>
      </c>
      <c r="I228" s="4">
        <v>47.843000000000004</v>
      </c>
      <c r="J228" s="4">
        <v>42.448</v>
      </c>
      <c r="K228" s="4">
        <v>46.892000000000003</v>
      </c>
      <c r="L228" s="4">
        <v>49.005000000000003</v>
      </c>
      <c r="M228" s="4">
        <v>39.072000000000003</v>
      </c>
      <c r="N228" s="4">
        <v>47.292999999999999</v>
      </c>
      <c r="O228" s="4">
        <v>45.94</v>
      </c>
      <c r="P228" s="4">
        <v>2.8940000000000001</v>
      </c>
      <c r="Q228" s="17">
        <v>95.390272999999993</v>
      </c>
      <c r="R228" s="17">
        <v>96.649503999999993</v>
      </c>
      <c r="S228" s="4">
        <v>46.222999999999999</v>
      </c>
      <c r="T228" s="4">
        <v>51.796999999999997</v>
      </c>
      <c r="U228" s="4">
        <v>54.064</v>
      </c>
      <c r="V228" s="4">
        <v>42.819000000000003</v>
      </c>
      <c r="W228" s="4">
        <v>49.17</v>
      </c>
      <c r="X228" s="17">
        <v>47.843000000000004</v>
      </c>
      <c r="Y228" s="4">
        <v>41.968000000000004</v>
      </c>
      <c r="Z228" s="4">
        <v>46.594999999999999</v>
      </c>
      <c r="AA228" s="4">
        <v>48.738</v>
      </c>
      <c r="AC228" s="17">
        <v>95.371410999999995</v>
      </c>
      <c r="AD228" s="17">
        <v>96.585730999999996</v>
      </c>
      <c r="AE228" s="4">
        <v>44.88</v>
      </c>
      <c r="AF228" s="4">
        <v>52.518000000000001</v>
      </c>
      <c r="AG228" s="4">
        <v>52.906999999999996</v>
      </c>
      <c r="AH228" s="4">
        <v>42.819000000000003</v>
      </c>
      <c r="AI228" s="4">
        <v>49.17</v>
      </c>
      <c r="AJ228" s="4">
        <v>47.843000000000004</v>
      </c>
      <c r="AK228" s="4">
        <v>40.276000000000003</v>
      </c>
      <c r="AL228" s="4">
        <v>46.609000000000002</v>
      </c>
      <c r="AM228" s="4">
        <v>47.543999999999997</v>
      </c>
      <c r="AN228" s="17">
        <v>92.240016999999995</v>
      </c>
      <c r="AO228" s="17">
        <v>93.952707000000004</v>
      </c>
      <c r="AP228" s="4">
        <v>44.087000000000003</v>
      </c>
      <c r="AQ228" s="4">
        <v>54.343000000000004</v>
      </c>
      <c r="AR228" s="4">
        <v>54.427</v>
      </c>
      <c r="AS228" s="4">
        <v>42.819000000000003</v>
      </c>
      <c r="AT228" s="4">
        <v>49.17</v>
      </c>
      <c r="AU228" s="4">
        <v>47.843000000000004</v>
      </c>
      <c r="AV228" s="17">
        <f t="shared" si="6"/>
        <v>46.661500000000011</v>
      </c>
      <c r="AW228" s="4">
        <v>40.021999999999998</v>
      </c>
      <c r="AX228" s="4">
        <v>49.646999999999998</v>
      </c>
      <c r="AY228" s="4">
        <v>49.738</v>
      </c>
      <c r="AZ228" s="19">
        <v>95.883210000000005</v>
      </c>
      <c r="BA228" s="17">
        <v>97.249594000000002</v>
      </c>
      <c r="BB228" s="4">
        <v>44.14</v>
      </c>
      <c r="BC228" s="4">
        <v>53.741</v>
      </c>
      <c r="BD228" s="4">
        <v>51.917000000000002</v>
      </c>
      <c r="BE228" s="4">
        <v>42.819000000000003</v>
      </c>
      <c r="BF228" s="4">
        <v>49.17</v>
      </c>
      <c r="BG228" s="4">
        <v>47.843000000000004</v>
      </c>
      <c r="BH228" s="17">
        <f t="shared" si="7"/>
        <v>46.312250000000006</v>
      </c>
      <c r="BI228" s="4">
        <v>40.642000000000003</v>
      </c>
      <c r="BJ228" s="4">
        <v>49.960999999999999</v>
      </c>
      <c r="BK228" s="4">
        <v>48.93</v>
      </c>
      <c r="BL228" s="17">
        <v>95.479630999999998</v>
      </c>
      <c r="BM228" s="17">
        <v>96.862047000000004</v>
      </c>
    </row>
    <row r="229" spans="1:65" x14ac:dyDescent="0.2">
      <c r="A229" s="14"/>
      <c r="B229" s="2" t="s">
        <v>27</v>
      </c>
      <c r="C229" s="21" t="s">
        <v>80</v>
      </c>
      <c r="D229" s="4">
        <v>48.356999999999999</v>
      </c>
      <c r="E229" s="4">
        <v>52.46</v>
      </c>
      <c r="F229" s="4">
        <v>54.895000000000003</v>
      </c>
      <c r="G229" s="4">
        <v>47.585000000000001</v>
      </c>
      <c r="H229" s="4">
        <v>54.3</v>
      </c>
      <c r="I229" s="4">
        <v>52.54</v>
      </c>
      <c r="J229" s="4">
        <v>45.432000000000002</v>
      </c>
      <c r="K229" s="4">
        <v>47.264000000000003</v>
      </c>
      <c r="L229" s="4">
        <v>49.607999999999997</v>
      </c>
      <c r="M229" s="4">
        <v>44.296999999999997</v>
      </c>
      <c r="N229" s="4">
        <v>52.8</v>
      </c>
      <c r="O229" s="4">
        <v>50.991999999999997</v>
      </c>
      <c r="P229" s="4">
        <v>2.847</v>
      </c>
      <c r="Q229" s="17">
        <v>96.894604999999999</v>
      </c>
      <c r="R229" s="17">
        <v>98.188488000000007</v>
      </c>
      <c r="S229" s="4">
        <v>47.527000000000001</v>
      </c>
      <c r="T229" s="4">
        <v>51.96</v>
      </c>
      <c r="U229" s="4">
        <v>54.362000000000002</v>
      </c>
      <c r="V229" s="4">
        <v>47.585000000000001</v>
      </c>
      <c r="W229" s="4">
        <v>54.3</v>
      </c>
      <c r="X229" s="17">
        <v>52.54</v>
      </c>
      <c r="Y229" s="4">
        <v>44.484000000000002</v>
      </c>
      <c r="Z229" s="4">
        <v>46.914999999999999</v>
      </c>
      <c r="AA229" s="4">
        <v>49.276000000000003</v>
      </c>
      <c r="AC229" s="17">
        <v>96.805194999999998</v>
      </c>
      <c r="AD229" s="17">
        <v>98.019496000000004</v>
      </c>
      <c r="AE229" s="4">
        <v>45.844999999999999</v>
      </c>
      <c r="AF229" s="4">
        <v>52.030999999999999</v>
      </c>
      <c r="AG229" s="4">
        <v>53.71</v>
      </c>
      <c r="AH229" s="4">
        <v>47.585000000000001</v>
      </c>
      <c r="AI229" s="4">
        <v>54.3</v>
      </c>
      <c r="AJ229" s="4">
        <v>52.54</v>
      </c>
      <c r="AK229" s="4">
        <v>41.039000000000001</v>
      </c>
      <c r="AL229" s="4">
        <v>45.512999999999998</v>
      </c>
      <c r="AM229" s="4">
        <v>47.279000000000003</v>
      </c>
      <c r="AN229" s="17">
        <v>92.144606999999993</v>
      </c>
      <c r="AO229" s="17">
        <v>94.138642000000004</v>
      </c>
      <c r="AP229" s="4">
        <v>48.283999999999999</v>
      </c>
      <c r="AQ229" s="4">
        <v>55.079000000000001</v>
      </c>
      <c r="AR229" s="4">
        <v>56.664000000000001</v>
      </c>
      <c r="AS229" s="4">
        <v>47.585000000000001</v>
      </c>
      <c r="AT229" s="4">
        <v>54.3</v>
      </c>
      <c r="AU229" s="4">
        <v>52.54</v>
      </c>
      <c r="AV229" s="17">
        <f t="shared" si="6"/>
        <v>50.180875</v>
      </c>
      <c r="AW229" s="4">
        <v>45.279000000000003</v>
      </c>
      <c r="AX229" s="4">
        <v>50.603999999999999</v>
      </c>
      <c r="AY229" s="4">
        <v>52.091000000000001</v>
      </c>
      <c r="AZ229" s="19">
        <v>97.639142000000007</v>
      </c>
      <c r="BA229" s="17">
        <v>99.001463000000001</v>
      </c>
      <c r="BB229" s="4">
        <v>48.317999999999998</v>
      </c>
      <c r="BC229" s="4">
        <v>56.215000000000003</v>
      </c>
      <c r="BD229" s="4">
        <v>56.911999999999999</v>
      </c>
      <c r="BE229" s="4">
        <v>47.585000000000001</v>
      </c>
      <c r="BF229" s="4">
        <v>54.3</v>
      </c>
      <c r="BG229" s="4">
        <v>52.54</v>
      </c>
      <c r="BH229" s="17">
        <f t="shared" si="7"/>
        <v>50.379375000000003</v>
      </c>
      <c r="BI229" s="4">
        <v>45.015000000000001</v>
      </c>
      <c r="BJ229" s="4">
        <v>51.125</v>
      </c>
      <c r="BK229" s="4">
        <v>52.033999999999999</v>
      </c>
      <c r="BL229" s="17">
        <v>96.597662999999997</v>
      </c>
      <c r="BM229" s="17">
        <v>98.200901999999999</v>
      </c>
    </row>
    <row r="230" spans="1:65" x14ac:dyDescent="0.2">
      <c r="A230" s="14"/>
      <c r="B230" s="2" t="s">
        <v>28</v>
      </c>
      <c r="C230" s="21" t="s">
        <v>82</v>
      </c>
      <c r="D230" s="4">
        <v>43.072000000000003</v>
      </c>
      <c r="E230" s="4">
        <v>51.152999999999999</v>
      </c>
      <c r="F230" s="4">
        <v>52.783000000000001</v>
      </c>
      <c r="G230" s="4">
        <v>41.618000000000002</v>
      </c>
      <c r="H230" s="4">
        <v>46.734000000000002</v>
      </c>
      <c r="I230" s="4">
        <v>45.183999999999997</v>
      </c>
      <c r="J230" s="4">
        <v>39.151000000000003</v>
      </c>
      <c r="K230" s="4">
        <v>45.920999999999999</v>
      </c>
      <c r="L230" s="4">
        <v>47.207999999999998</v>
      </c>
      <c r="M230" s="4">
        <v>36.996000000000002</v>
      </c>
      <c r="N230" s="4">
        <v>43.44</v>
      </c>
      <c r="O230" s="4">
        <v>41.777000000000001</v>
      </c>
      <c r="P230" s="4">
        <v>2.8490000000000002</v>
      </c>
      <c r="Q230" s="17">
        <v>92.663027</v>
      </c>
      <c r="R230" s="17">
        <v>94.141947999999999</v>
      </c>
      <c r="S230" s="4">
        <v>42.88</v>
      </c>
      <c r="T230" s="4">
        <v>51.058</v>
      </c>
      <c r="U230" s="4">
        <v>53.073999999999998</v>
      </c>
      <c r="V230" s="4">
        <v>41.618000000000002</v>
      </c>
      <c r="W230" s="4">
        <v>46.734000000000002</v>
      </c>
      <c r="X230" s="17">
        <v>45.183999999999997</v>
      </c>
      <c r="Y230" s="4">
        <v>38.576999999999998</v>
      </c>
      <c r="Z230" s="4">
        <v>45.738</v>
      </c>
      <c r="AA230" s="4">
        <v>47.301000000000002</v>
      </c>
      <c r="AC230" s="17">
        <v>92.538655000000006</v>
      </c>
      <c r="AD230" s="17">
        <v>94.045524999999998</v>
      </c>
      <c r="AE230" s="4">
        <v>42.765999999999998</v>
      </c>
      <c r="AF230" s="4">
        <v>50.600999999999999</v>
      </c>
      <c r="AG230" s="4">
        <v>49.874000000000002</v>
      </c>
      <c r="AH230" s="4">
        <v>41.618000000000002</v>
      </c>
      <c r="AI230" s="4">
        <v>46.734000000000002</v>
      </c>
      <c r="AJ230" s="4">
        <v>45.183999999999997</v>
      </c>
      <c r="AK230" s="4">
        <v>38.478000000000002</v>
      </c>
      <c r="AL230" s="4">
        <v>45.436</v>
      </c>
      <c r="AM230" s="4">
        <v>45.097000000000001</v>
      </c>
      <c r="AN230" s="17">
        <v>90.050227000000007</v>
      </c>
      <c r="AO230" s="17">
        <v>91.729961000000003</v>
      </c>
      <c r="AP230" s="4">
        <v>41.962000000000003</v>
      </c>
      <c r="AQ230" s="4">
        <v>50.362000000000002</v>
      </c>
      <c r="AR230" s="4">
        <v>48.610999999999997</v>
      </c>
      <c r="AS230" s="4">
        <v>41.618000000000002</v>
      </c>
      <c r="AT230" s="4">
        <v>46.734000000000002</v>
      </c>
      <c r="AU230" s="4">
        <v>45.183999999999997</v>
      </c>
      <c r="AV230" s="17">
        <f t="shared" si="6"/>
        <v>43.843125000000001</v>
      </c>
      <c r="AW230" s="4">
        <v>37.426000000000002</v>
      </c>
      <c r="AX230" s="4">
        <v>45.637999999999998</v>
      </c>
      <c r="AY230" s="4">
        <v>43.853999999999999</v>
      </c>
      <c r="AZ230" s="19">
        <v>92.745840000000001</v>
      </c>
      <c r="BA230" s="17">
        <v>94.383118999999994</v>
      </c>
      <c r="BB230" s="4">
        <v>42.534999999999997</v>
      </c>
      <c r="BC230" s="4">
        <v>50.207999999999998</v>
      </c>
      <c r="BD230" s="4">
        <v>47.994999999999997</v>
      </c>
      <c r="BE230" s="4">
        <v>41.618000000000002</v>
      </c>
      <c r="BF230" s="4">
        <v>46.734000000000002</v>
      </c>
      <c r="BG230" s="4">
        <v>45.183999999999997</v>
      </c>
      <c r="BH230" s="17">
        <f t="shared" si="7"/>
        <v>44.176625000000001</v>
      </c>
      <c r="BI230" s="4">
        <v>38.616999999999997</v>
      </c>
      <c r="BJ230" s="4">
        <v>46.712000000000003</v>
      </c>
      <c r="BK230" s="4">
        <v>44.621000000000002</v>
      </c>
      <c r="BL230" s="17">
        <v>93.125957</v>
      </c>
      <c r="BM230" s="17">
        <v>94.629514999999998</v>
      </c>
    </row>
    <row r="231" spans="1:65" x14ac:dyDescent="0.2">
      <c r="A231" s="14"/>
      <c r="B231" s="2" t="s">
        <v>29</v>
      </c>
      <c r="C231" s="21" t="s">
        <v>81</v>
      </c>
      <c r="D231" s="4">
        <v>39.198999999999998</v>
      </c>
      <c r="E231" s="4">
        <v>50.722000000000001</v>
      </c>
      <c r="F231" s="4">
        <v>54.316000000000003</v>
      </c>
      <c r="G231" s="4">
        <v>38.119</v>
      </c>
      <c r="H231" s="4">
        <v>53.773000000000003</v>
      </c>
      <c r="I231" s="4">
        <v>59.338000000000001</v>
      </c>
      <c r="J231" s="4">
        <v>39.597999999999999</v>
      </c>
      <c r="K231" s="4">
        <v>46.781999999999996</v>
      </c>
      <c r="L231" s="4">
        <v>49.134999999999998</v>
      </c>
      <c r="M231" s="4">
        <v>37.851999999999997</v>
      </c>
      <c r="N231" s="4">
        <v>52.337000000000003</v>
      </c>
      <c r="O231" s="4">
        <v>54.631</v>
      </c>
      <c r="P231" s="4">
        <v>2.839</v>
      </c>
      <c r="Q231" s="17">
        <v>94.765741000000006</v>
      </c>
      <c r="R231" s="17">
        <v>99.297479999999993</v>
      </c>
      <c r="S231" s="4">
        <v>39.161000000000001</v>
      </c>
      <c r="T231" s="4">
        <v>50.348999999999997</v>
      </c>
      <c r="U231" s="4">
        <v>53.817</v>
      </c>
      <c r="V231" s="4">
        <v>38.119</v>
      </c>
      <c r="W231" s="4">
        <v>53.773000000000003</v>
      </c>
      <c r="X231" s="17">
        <v>59.338000000000001</v>
      </c>
      <c r="Y231" s="4">
        <v>39.369999999999997</v>
      </c>
      <c r="Z231" s="4">
        <v>46.328000000000003</v>
      </c>
      <c r="AA231" s="4">
        <v>48.701000000000001</v>
      </c>
      <c r="AC231" s="17">
        <v>94.740868000000006</v>
      </c>
      <c r="AD231" s="17">
        <v>99.272785999999996</v>
      </c>
      <c r="AE231" s="4">
        <v>38.924999999999997</v>
      </c>
      <c r="AF231" s="4">
        <v>49.777999999999999</v>
      </c>
      <c r="AG231" s="4">
        <v>52.655999999999999</v>
      </c>
      <c r="AH231" s="4">
        <v>38.119</v>
      </c>
      <c r="AI231" s="4">
        <v>53.773000000000003</v>
      </c>
      <c r="AJ231" s="4">
        <v>59.338000000000001</v>
      </c>
      <c r="AK231" s="4">
        <v>38.792999999999999</v>
      </c>
      <c r="AL231" s="4">
        <v>44.326000000000001</v>
      </c>
      <c r="AM231" s="4">
        <v>46.033000000000001</v>
      </c>
      <c r="AN231" s="17">
        <v>92.883284000000003</v>
      </c>
      <c r="AO231" s="17">
        <v>96.985208999999998</v>
      </c>
      <c r="AP231" s="4">
        <v>38.707999999999998</v>
      </c>
      <c r="AQ231" s="4">
        <v>52.131</v>
      </c>
      <c r="AR231" s="4">
        <v>55.682000000000002</v>
      </c>
      <c r="AS231" s="4">
        <v>38.119</v>
      </c>
      <c r="AT231" s="4">
        <v>53.773000000000003</v>
      </c>
      <c r="AU231" s="4">
        <v>59.338000000000001</v>
      </c>
      <c r="AV231" s="17">
        <f t="shared" si="6"/>
        <v>42.507625000000004</v>
      </c>
      <c r="AW231" s="4">
        <v>38.503999999999998</v>
      </c>
      <c r="AX231" s="4">
        <v>49.13</v>
      </c>
      <c r="AY231" s="4">
        <v>50.856000000000002</v>
      </c>
      <c r="AZ231" s="19">
        <v>95.032658999999995</v>
      </c>
      <c r="BA231" s="17">
        <v>99.770756000000006</v>
      </c>
      <c r="BB231" s="4">
        <v>38.578000000000003</v>
      </c>
      <c r="BC231" s="4">
        <v>52.847999999999999</v>
      </c>
      <c r="BD231" s="4">
        <v>57.01</v>
      </c>
      <c r="BE231" s="4">
        <v>38.119</v>
      </c>
      <c r="BF231" s="4">
        <v>53.773000000000003</v>
      </c>
      <c r="BG231" s="4">
        <v>59.338000000000001</v>
      </c>
      <c r="BH231" s="17">
        <f t="shared" si="7"/>
        <v>42.665750000000003</v>
      </c>
      <c r="BI231" s="4">
        <v>38.847000000000001</v>
      </c>
      <c r="BJ231" s="4">
        <v>49.530999999999999</v>
      </c>
      <c r="BK231" s="4">
        <v>51.143999999999998</v>
      </c>
      <c r="BL231" s="17">
        <v>95.034937999999997</v>
      </c>
      <c r="BM231" s="17">
        <v>99.601084999999998</v>
      </c>
    </row>
    <row r="232" spans="1:65" x14ac:dyDescent="0.2">
      <c r="A232" s="14"/>
      <c r="B232" s="2" t="s">
        <v>30</v>
      </c>
      <c r="C232" s="21" t="s">
        <v>83</v>
      </c>
      <c r="D232" s="4">
        <v>33.377000000000002</v>
      </c>
      <c r="E232" s="4">
        <v>47.661999999999999</v>
      </c>
      <c r="F232" s="4">
        <v>52.512999999999998</v>
      </c>
      <c r="G232" s="4">
        <v>32.484000000000002</v>
      </c>
      <c r="H232" s="4">
        <v>48.203000000000003</v>
      </c>
      <c r="I232" s="4">
        <v>54.162999999999997</v>
      </c>
      <c r="J232" s="4">
        <v>33.503999999999998</v>
      </c>
      <c r="K232" s="4">
        <v>45.134999999999998</v>
      </c>
      <c r="L232" s="4">
        <v>47.359000000000002</v>
      </c>
      <c r="M232" s="4">
        <v>32.133000000000003</v>
      </c>
      <c r="N232" s="4">
        <v>46.767000000000003</v>
      </c>
      <c r="O232" s="4">
        <v>49.195</v>
      </c>
      <c r="P232" s="4">
        <v>2.8919999999999999</v>
      </c>
      <c r="Q232" s="17">
        <v>90.357752000000005</v>
      </c>
      <c r="R232" s="17">
        <v>98.108355000000003</v>
      </c>
      <c r="S232" s="4">
        <v>33.472000000000001</v>
      </c>
      <c r="T232" s="4">
        <v>47.463000000000001</v>
      </c>
      <c r="U232" s="4">
        <v>52.186999999999998</v>
      </c>
      <c r="V232" s="4">
        <v>32.484000000000002</v>
      </c>
      <c r="W232" s="4">
        <v>48.203000000000003</v>
      </c>
      <c r="X232" s="17">
        <v>54.162999999999997</v>
      </c>
      <c r="Y232" s="4">
        <v>33.436</v>
      </c>
      <c r="Z232" s="4">
        <v>44.692</v>
      </c>
      <c r="AA232" s="4">
        <v>46.936999999999998</v>
      </c>
      <c r="AC232" s="17">
        <v>90.466078999999993</v>
      </c>
      <c r="AD232" s="17">
        <v>98.221345999999997</v>
      </c>
      <c r="AE232" s="4">
        <v>33.198999999999998</v>
      </c>
      <c r="AF232" s="4">
        <v>47.185000000000002</v>
      </c>
      <c r="AG232" s="4">
        <v>51.405000000000001</v>
      </c>
      <c r="AH232" s="4">
        <v>32.484000000000002</v>
      </c>
      <c r="AI232" s="4">
        <v>48.203000000000003</v>
      </c>
      <c r="AJ232" s="4">
        <v>54.162999999999997</v>
      </c>
      <c r="AK232" s="4">
        <v>33.313000000000002</v>
      </c>
      <c r="AL232" s="4">
        <v>43.478000000000002</v>
      </c>
      <c r="AM232" s="4">
        <v>45.164999999999999</v>
      </c>
      <c r="AN232" s="17">
        <v>90.345438999999999</v>
      </c>
      <c r="AO232" s="17">
        <v>97.583652000000001</v>
      </c>
      <c r="AP232" s="4">
        <v>32.624000000000002</v>
      </c>
      <c r="AQ232" s="4">
        <v>48.192</v>
      </c>
      <c r="AR232" s="4">
        <v>53.198999999999998</v>
      </c>
      <c r="AS232" s="4">
        <v>32.484000000000002</v>
      </c>
      <c r="AT232" s="4">
        <v>48.203000000000003</v>
      </c>
      <c r="AU232" s="4">
        <v>54.162999999999997</v>
      </c>
      <c r="AV232" s="17">
        <f t="shared" si="6"/>
        <v>37.141875000000006</v>
      </c>
      <c r="AW232" s="4">
        <v>32.281999999999996</v>
      </c>
      <c r="AX232" s="4">
        <v>46.262999999999998</v>
      </c>
      <c r="AY232" s="4">
        <v>48.149000000000001</v>
      </c>
      <c r="AZ232" s="19">
        <v>90.364442999999994</v>
      </c>
      <c r="BA232" s="17">
        <v>98.329915</v>
      </c>
      <c r="BB232" s="4">
        <v>32.601999999999997</v>
      </c>
      <c r="BC232" s="4">
        <v>48.427</v>
      </c>
      <c r="BD232" s="4">
        <v>53.802</v>
      </c>
      <c r="BE232" s="4">
        <v>32.484000000000002</v>
      </c>
      <c r="BF232" s="4">
        <v>48.203000000000003</v>
      </c>
      <c r="BG232" s="4">
        <v>54.162999999999997</v>
      </c>
      <c r="BH232" s="17">
        <f t="shared" si="7"/>
        <v>37.230124999999994</v>
      </c>
      <c r="BI232" s="4">
        <v>32.406999999999996</v>
      </c>
      <c r="BJ232" s="4">
        <v>46.473999999999997</v>
      </c>
      <c r="BK232" s="4">
        <v>48.274000000000001</v>
      </c>
      <c r="BL232" s="17">
        <v>90.588333000000006</v>
      </c>
      <c r="BM232" s="17">
        <v>98.402206000000007</v>
      </c>
    </row>
    <row r="233" spans="1:65" x14ac:dyDescent="0.2">
      <c r="A233" s="14"/>
      <c r="B233" s="2" t="s">
        <v>31</v>
      </c>
      <c r="C233" s="21" t="s">
        <v>81</v>
      </c>
      <c r="D233" s="4">
        <v>44.274999999999999</v>
      </c>
      <c r="E233" s="4">
        <v>52.052</v>
      </c>
      <c r="F233" s="4">
        <v>54.859000000000002</v>
      </c>
      <c r="G233" s="4">
        <v>40.456000000000003</v>
      </c>
      <c r="H233" s="4">
        <v>59.69</v>
      </c>
      <c r="I233" s="4">
        <v>64.936999999999998</v>
      </c>
      <c r="J233" s="4">
        <v>40.020000000000003</v>
      </c>
      <c r="K233" s="4">
        <v>47.009</v>
      </c>
      <c r="L233" s="4">
        <v>49.52</v>
      </c>
      <c r="M233" s="4">
        <v>36.351999999999997</v>
      </c>
      <c r="N233" s="4">
        <v>59.131</v>
      </c>
      <c r="O233" s="4">
        <v>62.561999999999998</v>
      </c>
      <c r="P233" s="4">
        <v>2.879</v>
      </c>
      <c r="Q233" s="17">
        <v>94.069460000000007</v>
      </c>
      <c r="R233" s="17">
        <v>95.031606999999994</v>
      </c>
      <c r="S233" s="4">
        <v>43.954999999999998</v>
      </c>
      <c r="T233" s="4">
        <v>51.600999999999999</v>
      </c>
      <c r="U233" s="4">
        <v>54.261000000000003</v>
      </c>
      <c r="V233" s="4">
        <v>40.456000000000003</v>
      </c>
      <c r="W233" s="4">
        <v>59.69</v>
      </c>
      <c r="X233" s="17">
        <v>64.936999999999998</v>
      </c>
      <c r="Y233" s="4">
        <v>39.283999999999999</v>
      </c>
      <c r="Z233" s="4">
        <v>46.777999999999999</v>
      </c>
      <c r="AA233" s="4">
        <v>49.255000000000003</v>
      </c>
      <c r="AC233" s="17">
        <v>93.984415999999996</v>
      </c>
      <c r="AD233" s="17">
        <v>94.927048999999997</v>
      </c>
      <c r="AE233" s="4">
        <v>43.225999999999999</v>
      </c>
      <c r="AF233" s="4">
        <v>50.911000000000001</v>
      </c>
      <c r="AG233" s="4">
        <v>52.886000000000003</v>
      </c>
      <c r="AH233" s="4">
        <v>40.456000000000003</v>
      </c>
      <c r="AI233" s="4">
        <v>59.69</v>
      </c>
      <c r="AJ233" s="4">
        <v>64.936999999999998</v>
      </c>
      <c r="AK233" s="4">
        <v>39.000999999999998</v>
      </c>
      <c r="AL233" s="4">
        <v>44.453000000000003</v>
      </c>
      <c r="AM233" s="4">
        <v>46.093000000000004</v>
      </c>
      <c r="AN233" s="17">
        <v>91.732771</v>
      </c>
      <c r="AO233" s="17">
        <v>92.958308000000002</v>
      </c>
      <c r="AP233" s="4">
        <v>41.405999999999999</v>
      </c>
      <c r="AQ233" s="4">
        <v>54.579000000000001</v>
      </c>
      <c r="AR233" s="4">
        <v>56.725999999999999</v>
      </c>
      <c r="AS233" s="4">
        <v>40.456000000000003</v>
      </c>
      <c r="AT233" s="4">
        <v>59.69</v>
      </c>
      <c r="AU233" s="4">
        <v>64.936999999999998</v>
      </c>
      <c r="AV233" s="17">
        <f t="shared" si="6"/>
        <v>44.967624999999998</v>
      </c>
      <c r="AW233" s="4">
        <v>37.03</v>
      </c>
      <c r="AX233" s="4">
        <v>50.386000000000003</v>
      </c>
      <c r="AY233" s="4">
        <v>51.954000000000001</v>
      </c>
      <c r="AZ233" s="19">
        <v>94.193669999999997</v>
      </c>
      <c r="BA233" s="17">
        <v>95.263696999999993</v>
      </c>
      <c r="BB233" s="4">
        <v>41.6</v>
      </c>
      <c r="BC233" s="4">
        <v>55.965000000000003</v>
      </c>
      <c r="BD233" s="4">
        <v>58.753999999999998</v>
      </c>
      <c r="BE233" s="4">
        <v>40.456000000000003</v>
      </c>
      <c r="BF233" s="4">
        <v>59.69</v>
      </c>
      <c r="BG233" s="4">
        <v>64.936999999999998</v>
      </c>
      <c r="BH233" s="17">
        <f t="shared" si="7"/>
        <v>45.539875000000009</v>
      </c>
      <c r="BI233" s="4">
        <v>37.866</v>
      </c>
      <c r="BJ233" s="4">
        <v>50.968000000000004</v>
      </c>
      <c r="BK233" s="4">
        <v>52.545000000000002</v>
      </c>
      <c r="BL233" s="17">
        <v>94.162809999999993</v>
      </c>
      <c r="BM233" s="17">
        <v>95.185785999999993</v>
      </c>
    </row>
    <row r="234" spans="1:65" x14ac:dyDescent="0.2">
      <c r="A234" s="14"/>
      <c r="B234" s="2" t="s">
        <v>32</v>
      </c>
      <c r="C234" s="21" t="s">
        <v>83</v>
      </c>
      <c r="D234" s="4">
        <v>35.792000000000002</v>
      </c>
      <c r="E234" s="4">
        <v>51.057000000000002</v>
      </c>
      <c r="F234" s="4">
        <v>54.509</v>
      </c>
      <c r="G234" s="4">
        <v>34.215000000000003</v>
      </c>
      <c r="H234" s="4">
        <v>54.011000000000003</v>
      </c>
      <c r="I234" s="4">
        <v>60.148000000000003</v>
      </c>
      <c r="J234" s="4">
        <v>30.579000000000001</v>
      </c>
      <c r="K234" s="4">
        <v>46.545999999999999</v>
      </c>
      <c r="L234" s="4">
        <v>49.148000000000003</v>
      </c>
      <c r="M234" s="4">
        <v>29.286999999999999</v>
      </c>
      <c r="N234" s="4">
        <v>52.798000000000002</v>
      </c>
      <c r="O234" s="4">
        <v>57.127000000000002</v>
      </c>
      <c r="P234" s="4">
        <v>2.9119999999999999</v>
      </c>
      <c r="Q234" s="17">
        <v>86.161834999999996</v>
      </c>
      <c r="R234" s="17">
        <v>87.842118999999997</v>
      </c>
      <c r="S234" s="4">
        <v>35.49</v>
      </c>
      <c r="T234" s="4">
        <v>50.707999999999998</v>
      </c>
      <c r="U234" s="4">
        <v>53.956000000000003</v>
      </c>
      <c r="V234" s="4">
        <v>34.215000000000003</v>
      </c>
      <c r="W234" s="4">
        <v>54.011000000000003</v>
      </c>
      <c r="X234" s="17">
        <v>60.148000000000003</v>
      </c>
      <c r="Y234" s="4">
        <v>30.064</v>
      </c>
      <c r="Z234" s="4">
        <v>46.396999999999998</v>
      </c>
      <c r="AA234" s="4">
        <v>48.960999999999999</v>
      </c>
      <c r="AC234" s="17">
        <v>85.96275</v>
      </c>
      <c r="AD234" s="17">
        <v>87.567181000000005</v>
      </c>
      <c r="AE234" s="4">
        <v>35.695</v>
      </c>
      <c r="AF234" s="4">
        <v>50.198999999999998</v>
      </c>
      <c r="AG234" s="4">
        <v>52.639000000000003</v>
      </c>
      <c r="AH234" s="4">
        <v>34.215000000000003</v>
      </c>
      <c r="AI234" s="4">
        <v>54.011000000000003</v>
      </c>
      <c r="AJ234" s="4">
        <v>60.148000000000003</v>
      </c>
      <c r="AK234" s="4">
        <v>30.826000000000001</v>
      </c>
      <c r="AL234" s="4">
        <v>44.402999999999999</v>
      </c>
      <c r="AM234" s="4">
        <v>45.959000000000003</v>
      </c>
      <c r="AN234" s="17">
        <v>85.972305000000006</v>
      </c>
      <c r="AO234" s="17">
        <v>87.471603999999999</v>
      </c>
      <c r="AP234" s="4">
        <v>34.445</v>
      </c>
      <c r="AQ234" s="4">
        <v>53.006999999999998</v>
      </c>
      <c r="AR234" s="4">
        <v>56.23</v>
      </c>
      <c r="AS234" s="4">
        <v>34.215000000000003</v>
      </c>
      <c r="AT234" s="4">
        <v>54.011000000000003</v>
      </c>
      <c r="AU234" s="4">
        <v>60.148000000000003</v>
      </c>
      <c r="AV234" s="17">
        <f t="shared" si="6"/>
        <v>39.488375000000005</v>
      </c>
      <c r="AW234" s="4">
        <v>29.428999999999998</v>
      </c>
      <c r="AX234" s="4">
        <v>49.670999999999999</v>
      </c>
      <c r="AY234" s="4">
        <v>51.438000000000002</v>
      </c>
      <c r="AZ234" s="19">
        <v>85.909198000000004</v>
      </c>
      <c r="BA234" s="17">
        <v>87.570288000000005</v>
      </c>
      <c r="BB234" s="4">
        <v>34.420999999999999</v>
      </c>
      <c r="BC234" s="4">
        <v>53.759</v>
      </c>
      <c r="BD234" s="4">
        <v>57.866</v>
      </c>
      <c r="BE234" s="4">
        <v>34.215000000000003</v>
      </c>
      <c r="BF234" s="4">
        <v>54.011000000000003</v>
      </c>
      <c r="BG234" s="4">
        <v>60.148000000000003</v>
      </c>
      <c r="BH234" s="17">
        <f t="shared" si="7"/>
        <v>39.768875000000001</v>
      </c>
      <c r="BI234" s="4">
        <v>29.58</v>
      </c>
      <c r="BJ234" s="4">
        <v>50.058</v>
      </c>
      <c r="BK234" s="4">
        <v>51.969000000000001</v>
      </c>
      <c r="BL234" s="17">
        <v>86.156808999999996</v>
      </c>
      <c r="BM234" s="17">
        <v>87.773878999999994</v>
      </c>
    </row>
    <row r="235" spans="1:65" x14ac:dyDescent="0.2">
      <c r="A235" s="14"/>
      <c r="B235" s="2" t="s">
        <v>33</v>
      </c>
      <c r="C235" s="21" t="s">
        <v>83</v>
      </c>
      <c r="D235" s="4">
        <v>40.033999999999999</v>
      </c>
      <c r="E235" s="4">
        <v>51.948999999999998</v>
      </c>
      <c r="F235" s="4">
        <v>54.768000000000001</v>
      </c>
      <c r="G235" s="4">
        <v>37.374000000000002</v>
      </c>
      <c r="H235" s="4">
        <v>53.404000000000003</v>
      </c>
      <c r="I235" s="4">
        <v>59.899000000000001</v>
      </c>
      <c r="J235" s="4">
        <v>35.799999999999997</v>
      </c>
      <c r="K235" s="4">
        <v>46.941000000000003</v>
      </c>
      <c r="L235" s="4">
        <v>49.395000000000003</v>
      </c>
      <c r="M235" s="4">
        <v>33.347999999999999</v>
      </c>
      <c r="N235" s="4">
        <v>51.847000000000001</v>
      </c>
      <c r="O235" s="4">
        <v>57.478000000000002</v>
      </c>
      <c r="P235" s="4">
        <v>2.8740000000000001</v>
      </c>
      <c r="Q235" s="17">
        <v>92.682381000000007</v>
      </c>
      <c r="R235" s="17">
        <v>94.277139000000005</v>
      </c>
      <c r="S235" s="4">
        <v>39.625</v>
      </c>
      <c r="T235" s="4">
        <v>51.53</v>
      </c>
      <c r="U235" s="4">
        <v>54.198999999999998</v>
      </c>
      <c r="V235" s="4">
        <v>37.374000000000002</v>
      </c>
      <c r="W235" s="4">
        <v>53.404000000000003</v>
      </c>
      <c r="X235" s="17">
        <v>59.899000000000001</v>
      </c>
      <c r="Y235" s="4">
        <v>35.017000000000003</v>
      </c>
      <c r="Z235" s="4">
        <v>46.704999999999998</v>
      </c>
      <c r="AA235" s="4">
        <v>49.146000000000001</v>
      </c>
      <c r="AC235" s="17">
        <v>92.660920000000004</v>
      </c>
      <c r="AD235" s="17">
        <v>94.202511999999999</v>
      </c>
      <c r="AE235" s="4">
        <v>39.427</v>
      </c>
      <c r="AF235" s="4">
        <v>51.225000000000001</v>
      </c>
      <c r="AG235" s="4">
        <v>52.924999999999997</v>
      </c>
      <c r="AH235" s="4">
        <v>37.374000000000002</v>
      </c>
      <c r="AI235" s="4">
        <v>53.404000000000003</v>
      </c>
      <c r="AJ235" s="4">
        <v>59.899000000000001</v>
      </c>
      <c r="AK235" s="4">
        <v>35.405000000000001</v>
      </c>
      <c r="AL235" s="4">
        <v>44.97</v>
      </c>
      <c r="AM235" s="4">
        <v>46.204000000000001</v>
      </c>
      <c r="AN235" s="17">
        <v>91.122443000000004</v>
      </c>
      <c r="AO235" s="17">
        <v>92.825095000000005</v>
      </c>
      <c r="AP235" s="4">
        <v>37.844000000000001</v>
      </c>
      <c r="AQ235" s="4">
        <v>54.396000000000001</v>
      </c>
      <c r="AR235" s="4">
        <v>56.575000000000003</v>
      </c>
      <c r="AS235" s="4">
        <v>37.374000000000002</v>
      </c>
      <c r="AT235" s="4">
        <v>53.404000000000003</v>
      </c>
      <c r="AU235" s="4">
        <v>59.899000000000001</v>
      </c>
      <c r="AV235" s="17">
        <f t="shared" si="6"/>
        <v>42.254375000000003</v>
      </c>
      <c r="AW235" s="4">
        <v>33.667000000000002</v>
      </c>
      <c r="AX235" s="4">
        <v>50.305</v>
      </c>
      <c r="AY235" s="4">
        <v>51.768999999999998</v>
      </c>
      <c r="AZ235" s="19">
        <v>92.845408000000006</v>
      </c>
      <c r="BA235" s="17">
        <v>94.480986999999999</v>
      </c>
      <c r="BB235" s="4">
        <v>37.820999999999998</v>
      </c>
      <c r="BC235" s="4">
        <v>55.091000000000001</v>
      </c>
      <c r="BD235" s="4">
        <v>58.28</v>
      </c>
      <c r="BE235" s="4">
        <v>37.374000000000002</v>
      </c>
      <c r="BF235" s="4">
        <v>53.404000000000003</v>
      </c>
      <c r="BG235" s="4">
        <v>59.899000000000001</v>
      </c>
      <c r="BH235" s="17">
        <f t="shared" si="7"/>
        <v>42.537125000000003</v>
      </c>
      <c r="BI235" s="4">
        <v>33.948</v>
      </c>
      <c r="BJ235" s="4">
        <v>50.508000000000003</v>
      </c>
      <c r="BK235" s="4">
        <v>52.302999999999997</v>
      </c>
      <c r="BL235" s="17">
        <v>92.741731999999999</v>
      </c>
      <c r="BM235" s="17">
        <v>94.357560000000007</v>
      </c>
    </row>
    <row r="236" spans="1:65" x14ac:dyDescent="0.2">
      <c r="A236" s="14"/>
      <c r="B236" s="2" t="s">
        <v>34</v>
      </c>
      <c r="C236" s="21" t="s">
        <v>83</v>
      </c>
      <c r="D236" s="4">
        <v>31.571999999999999</v>
      </c>
      <c r="E236" s="4">
        <v>50.432000000000002</v>
      </c>
      <c r="F236" s="4">
        <v>54.082999999999998</v>
      </c>
      <c r="G236" s="4">
        <v>31.108000000000001</v>
      </c>
      <c r="H236" s="4">
        <v>46.625999999999998</v>
      </c>
      <c r="I236" s="4">
        <v>53.537999999999997</v>
      </c>
      <c r="J236" s="4">
        <v>26.672999999999998</v>
      </c>
      <c r="K236" s="4">
        <v>46.084000000000003</v>
      </c>
      <c r="L236" s="4">
        <v>48.679000000000002</v>
      </c>
      <c r="M236" s="4">
        <v>26.297000000000001</v>
      </c>
      <c r="N236" s="4">
        <v>44.332999999999998</v>
      </c>
      <c r="O236" s="4">
        <v>50.625999999999998</v>
      </c>
      <c r="P236" s="4">
        <v>3.0089999999999999</v>
      </c>
      <c r="Q236" s="17">
        <v>81.606836999999999</v>
      </c>
      <c r="R236" s="17">
        <v>84.020259999999993</v>
      </c>
      <c r="S236" s="4">
        <v>31.745000000000001</v>
      </c>
      <c r="T236" s="4">
        <v>50.298000000000002</v>
      </c>
      <c r="U236" s="4">
        <v>53.679000000000002</v>
      </c>
      <c r="V236" s="4">
        <v>31.108000000000001</v>
      </c>
      <c r="W236" s="4">
        <v>46.625999999999998</v>
      </c>
      <c r="X236" s="17">
        <v>53.537999999999997</v>
      </c>
      <c r="Y236" s="4">
        <v>26.655000000000001</v>
      </c>
      <c r="Z236" s="4">
        <v>45.968000000000004</v>
      </c>
      <c r="AA236" s="4">
        <v>48.540999999999997</v>
      </c>
      <c r="AC236" s="17">
        <v>81.601543000000007</v>
      </c>
      <c r="AD236" s="17">
        <v>83.955617000000004</v>
      </c>
      <c r="AE236" s="4">
        <v>31.789000000000001</v>
      </c>
      <c r="AF236" s="4">
        <v>49.084000000000003</v>
      </c>
      <c r="AG236" s="4">
        <v>52.558</v>
      </c>
      <c r="AH236" s="4">
        <v>31.108000000000001</v>
      </c>
      <c r="AI236" s="4">
        <v>46.625999999999998</v>
      </c>
      <c r="AJ236" s="4">
        <v>53.537999999999997</v>
      </c>
      <c r="AK236" s="4">
        <v>27.007000000000001</v>
      </c>
      <c r="AL236" s="4">
        <v>44.350999999999999</v>
      </c>
      <c r="AM236" s="4">
        <v>46.167999999999999</v>
      </c>
      <c r="AN236" s="17">
        <v>81.531535000000005</v>
      </c>
      <c r="AO236" s="17">
        <v>83.873231000000004</v>
      </c>
      <c r="AP236" s="4">
        <v>31.206</v>
      </c>
      <c r="AQ236" s="4">
        <v>50.381</v>
      </c>
      <c r="AR236" s="4">
        <v>55.618000000000002</v>
      </c>
      <c r="AS236" s="4">
        <v>31.108000000000001</v>
      </c>
      <c r="AT236" s="4">
        <v>46.625999999999998</v>
      </c>
      <c r="AU236" s="4">
        <v>53.537999999999997</v>
      </c>
      <c r="AV236" s="17">
        <f t="shared" si="6"/>
        <v>36.654375000000002</v>
      </c>
      <c r="AW236" s="4">
        <v>26.352</v>
      </c>
      <c r="AX236" s="4">
        <v>46.890999999999998</v>
      </c>
      <c r="AY236" s="4">
        <v>50.764000000000003</v>
      </c>
      <c r="AZ236" s="19">
        <v>81.606573999999995</v>
      </c>
      <c r="BA236" s="17">
        <v>83.998429999999999</v>
      </c>
      <c r="BB236" s="4">
        <v>31.187999999999999</v>
      </c>
      <c r="BC236" s="4">
        <v>48.789000000000001</v>
      </c>
      <c r="BD236" s="4">
        <v>55.713999999999999</v>
      </c>
      <c r="BE236" s="4">
        <v>31.108000000000001</v>
      </c>
      <c r="BF236" s="4">
        <v>46.625999999999998</v>
      </c>
      <c r="BG236" s="4">
        <v>53.537999999999997</v>
      </c>
      <c r="BH236" s="17">
        <f t="shared" si="7"/>
        <v>36.453874999999996</v>
      </c>
      <c r="BI236" s="4">
        <v>26.408999999999999</v>
      </c>
      <c r="BJ236" s="4">
        <v>46.006</v>
      </c>
      <c r="BK236" s="4">
        <v>50.731000000000002</v>
      </c>
      <c r="BL236" s="17">
        <v>81.694209999999998</v>
      </c>
      <c r="BM236" s="17">
        <v>84.069601000000006</v>
      </c>
    </row>
    <row r="237" spans="1:65" x14ac:dyDescent="0.2">
      <c r="A237" s="13" t="s">
        <v>47</v>
      </c>
      <c r="B237" s="2" t="s">
        <v>9</v>
      </c>
      <c r="C237" s="21" t="s">
        <v>79</v>
      </c>
      <c r="D237" s="4">
        <v>46.363999999999997</v>
      </c>
      <c r="E237" s="4">
        <v>51.213999999999999</v>
      </c>
      <c r="F237" s="4">
        <v>51.603999999999999</v>
      </c>
      <c r="G237" s="4">
        <v>47.256999999999998</v>
      </c>
      <c r="H237" s="4">
        <v>63.387999999999998</v>
      </c>
      <c r="I237" s="4">
        <v>65.13</v>
      </c>
      <c r="J237" s="4">
        <v>42.835999999999999</v>
      </c>
      <c r="K237" s="4">
        <v>47.140999999999998</v>
      </c>
      <c r="L237" s="4">
        <v>47.555</v>
      </c>
      <c r="M237" s="4">
        <v>43.414999999999999</v>
      </c>
      <c r="N237" s="4">
        <v>59.853000000000002</v>
      </c>
      <c r="O237" s="4">
        <v>61.850999999999999</v>
      </c>
      <c r="P237" s="4">
        <v>2.863</v>
      </c>
      <c r="Q237" s="17">
        <v>94.265186</v>
      </c>
      <c r="R237" s="17">
        <v>95.353199000000004</v>
      </c>
      <c r="S237" s="4">
        <v>46.189</v>
      </c>
      <c r="T237" s="4">
        <v>50.713000000000001</v>
      </c>
      <c r="U237" s="4">
        <v>51.360999999999997</v>
      </c>
      <c r="V237" s="4">
        <v>47.256999999999998</v>
      </c>
      <c r="W237" s="4">
        <v>63.387999999999998</v>
      </c>
      <c r="X237" s="17">
        <v>65.13</v>
      </c>
      <c r="Y237" s="4">
        <v>43.023000000000003</v>
      </c>
      <c r="Z237" s="4">
        <v>47.366</v>
      </c>
      <c r="AA237" s="4">
        <v>47.804000000000002</v>
      </c>
      <c r="AC237" s="17">
        <v>93.775199999999998</v>
      </c>
      <c r="AD237" s="17">
        <v>94.880540999999994</v>
      </c>
      <c r="AE237" s="4">
        <v>45.484999999999999</v>
      </c>
      <c r="AF237" s="4">
        <v>52.320999999999998</v>
      </c>
      <c r="AG237" s="4">
        <v>52.725000000000001</v>
      </c>
      <c r="AH237" s="4">
        <v>47.256999999999998</v>
      </c>
      <c r="AI237" s="4">
        <v>63.387999999999998</v>
      </c>
      <c r="AJ237" s="4">
        <v>65.13</v>
      </c>
      <c r="AK237" s="4">
        <v>41.378999999999998</v>
      </c>
      <c r="AL237" s="4">
        <v>47.311999999999998</v>
      </c>
      <c r="AM237" s="4">
        <v>47.75</v>
      </c>
      <c r="AN237" s="17">
        <v>90.964135999999996</v>
      </c>
      <c r="AO237" s="17">
        <v>91.910132000000004</v>
      </c>
      <c r="AP237" s="4">
        <v>46.462000000000003</v>
      </c>
      <c r="AQ237" s="4">
        <v>52.75</v>
      </c>
      <c r="AR237" s="4">
        <v>53.128999999999998</v>
      </c>
      <c r="AS237" s="4">
        <v>47.256999999999998</v>
      </c>
      <c r="AT237" s="4">
        <v>63.387999999999998</v>
      </c>
      <c r="AU237" s="4">
        <v>65.13</v>
      </c>
      <c r="AV237" s="17">
        <f t="shared" si="6"/>
        <v>48.081375000000008</v>
      </c>
      <c r="AW237" s="4">
        <v>42.877000000000002</v>
      </c>
      <c r="AX237" s="4">
        <v>50.036000000000001</v>
      </c>
      <c r="AY237" s="4">
        <v>50.305</v>
      </c>
      <c r="AZ237" s="19">
        <v>94.515871000000004</v>
      </c>
      <c r="BA237" s="17">
        <v>95.746070000000003</v>
      </c>
      <c r="BB237" s="4">
        <v>46.932000000000002</v>
      </c>
      <c r="BC237" s="4">
        <v>53.802999999999997</v>
      </c>
      <c r="BD237" s="4">
        <v>54.055</v>
      </c>
      <c r="BE237" s="4">
        <v>47.256999999999998</v>
      </c>
      <c r="BF237" s="4">
        <v>63.387999999999998</v>
      </c>
      <c r="BG237" s="4">
        <v>65.13</v>
      </c>
      <c r="BH237" s="17">
        <f t="shared" si="7"/>
        <v>48.681249999999999</v>
      </c>
      <c r="BI237" s="4">
        <v>43.680999999999997</v>
      </c>
      <c r="BJ237" s="4">
        <v>49.018000000000001</v>
      </c>
      <c r="BK237" s="4">
        <v>49.095999999999997</v>
      </c>
      <c r="BL237" s="17">
        <v>94.183927999999995</v>
      </c>
      <c r="BM237" s="17">
        <v>95.246471</v>
      </c>
    </row>
    <row r="238" spans="1:65" x14ac:dyDescent="0.2">
      <c r="A238" s="14"/>
      <c r="B238" s="2" t="s">
        <v>10</v>
      </c>
      <c r="C238" s="21" t="s">
        <v>80</v>
      </c>
      <c r="D238" s="4">
        <v>44.784999999999997</v>
      </c>
      <c r="E238" s="4">
        <v>51.414000000000001</v>
      </c>
      <c r="F238" s="4">
        <v>51.814</v>
      </c>
      <c r="G238" s="4">
        <v>42.706000000000003</v>
      </c>
      <c r="H238" s="4">
        <v>60.371000000000002</v>
      </c>
      <c r="I238" s="4">
        <v>62.212000000000003</v>
      </c>
      <c r="J238" s="4">
        <v>39.125999999999998</v>
      </c>
      <c r="K238" s="4">
        <v>47.255000000000003</v>
      </c>
      <c r="L238" s="4">
        <v>47.738</v>
      </c>
      <c r="M238" s="4">
        <v>37.054000000000002</v>
      </c>
      <c r="N238" s="4">
        <v>56.686</v>
      </c>
      <c r="O238" s="4">
        <v>58.634999999999998</v>
      </c>
      <c r="P238" s="4">
        <v>2.9279999999999999</v>
      </c>
      <c r="Q238" s="17">
        <v>92.480073000000004</v>
      </c>
      <c r="R238" s="17">
        <v>95.269857999999999</v>
      </c>
      <c r="S238" s="4">
        <v>44.249000000000002</v>
      </c>
      <c r="T238" s="4">
        <v>50.890999999999998</v>
      </c>
      <c r="U238" s="4">
        <v>51.555</v>
      </c>
      <c r="V238" s="4">
        <v>42.706000000000003</v>
      </c>
      <c r="W238" s="4">
        <v>60.371000000000002</v>
      </c>
      <c r="X238" s="17">
        <v>62.212000000000003</v>
      </c>
      <c r="Y238" s="4">
        <v>38.472999999999999</v>
      </c>
      <c r="Z238" s="4">
        <v>47.518999999999998</v>
      </c>
      <c r="AA238" s="4">
        <v>48.02</v>
      </c>
      <c r="AC238" s="17">
        <v>92.077948000000006</v>
      </c>
      <c r="AD238" s="17">
        <v>94.841622000000001</v>
      </c>
      <c r="AE238" s="4">
        <v>44.286999999999999</v>
      </c>
      <c r="AF238" s="4">
        <v>52.594000000000001</v>
      </c>
      <c r="AG238" s="4">
        <v>53.100999999999999</v>
      </c>
      <c r="AH238" s="4">
        <v>42.706000000000003</v>
      </c>
      <c r="AI238" s="4">
        <v>60.371000000000002</v>
      </c>
      <c r="AJ238" s="4">
        <v>62.212000000000003</v>
      </c>
      <c r="AK238" s="4">
        <v>38.988999999999997</v>
      </c>
      <c r="AL238" s="4">
        <v>47.62</v>
      </c>
      <c r="AM238" s="4">
        <v>48.115000000000002</v>
      </c>
      <c r="AN238" s="17">
        <v>90.910352000000003</v>
      </c>
      <c r="AO238" s="17">
        <v>93.100041000000004</v>
      </c>
      <c r="AP238" s="4">
        <v>43.067999999999998</v>
      </c>
      <c r="AQ238" s="4">
        <v>53.076999999999998</v>
      </c>
      <c r="AR238" s="4">
        <v>53.44</v>
      </c>
      <c r="AS238" s="4">
        <v>42.706000000000003</v>
      </c>
      <c r="AT238" s="4">
        <v>60.371000000000002</v>
      </c>
      <c r="AU238" s="4">
        <v>62.212000000000003</v>
      </c>
      <c r="AV238" s="17">
        <f t="shared" si="6"/>
        <v>45.615625000000001</v>
      </c>
      <c r="AW238" s="4">
        <v>37.338000000000001</v>
      </c>
      <c r="AX238" s="4">
        <v>50.32</v>
      </c>
      <c r="AY238" s="4">
        <v>50.619</v>
      </c>
      <c r="AZ238" s="19">
        <v>92.173506000000003</v>
      </c>
      <c r="BA238" s="17">
        <v>95.139801000000006</v>
      </c>
      <c r="BB238" s="4">
        <v>43.267000000000003</v>
      </c>
      <c r="BC238" s="4">
        <v>53.920999999999999</v>
      </c>
      <c r="BD238" s="4">
        <v>54.268999999999998</v>
      </c>
      <c r="BE238" s="4">
        <v>42.706000000000003</v>
      </c>
      <c r="BF238" s="4">
        <v>60.371000000000002</v>
      </c>
      <c r="BG238" s="4">
        <v>62.212000000000003</v>
      </c>
      <c r="BH238" s="17">
        <f t="shared" si="7"/>
        <v>45.974000000000004</v>
      </c>
      <c r="BI238" s="4">
        <v>38.042999999999999</v>
      </c>
      <c r="BJ238" s="4">
        <v>49.183999999999997</v>
      </c>
      <c r="BK238" s="4">
        <v>49.387</v>
      </c>
      <c r="BL238" s="17">
        <v>92.342173000000003</v>
      </c>
      <c r="BM238" s="17">
        <v>95.023049999999998</v>
      </c>
    </row>
    <row r="239" spans="1:65" x14ac:dyDescent="0.2">
      <c r="A239" s="14"/>
      <c r="B239" s="2" t="s">
        <v>11</v>
      </c>
      <c r="C239" s="21" t="s">
        <v>81</v>
      </c>
      <c r="D239" s="4">
        <v>44.258000000000003</v>
      </c>
      <c r="E239" s="4">
        <v>51.313000000000002</v>
      </c>
      <c r="F239" s="4">
        <v>51.686999999999998</v>
      </c>
      <c r="G239" s="4">
        <v>41.651000000000003</v>
      </c>
      <c r="H239" s="4">
        <v>59.834000000000003</v>
      </c>
      <c r="I239" s="4">
        <v>61.667999999999999</v>
      </c>
      <c r="J239" s="4">
        <v>38.381999999999998</v>
      </c>
      <c r="K239" s="4">
        <v>47.134999999999998</v>
      </c>
      <c r="L239" s="4">
        <v>47.579000000000001</v>
      </c>
      <c r="M239" s="4">
        <v>36.152999999999999</v>
      </c>
      <c r="N239" s="4">
        <v>56.447000000000003</v>
      </c>
      <c r="O239" s="4">
        <v>58.356000000000002</v>
      </c>
      <c r="P239" s="4">
        <v>2.8719999999999999</v>
      </c>
      <c r="Q239" s="17">
        <v>91.207457000000005</v>
      </c>
      <c r="R239" s="17">
        <v>93.054119999999998</v>
      </c>
      <c r="S239" s="4">
        <v>43.610999999999997</v>
      </c>
      <c r="T239" s="4">
        <v>50.81</v>
      </c>
      <c r="U239" s="4">
        <v>51.445</v>
      </c>
      <c r="V239" s="4">
        <v>41.651000000000003</v>
      </c>
      <c r="W239" s="4">
        <v>59.834000000000003</v>
      </c>
      <c r="X239" s="17">
        <v>61.667999999999999</v>
      </c>
      <c r="Y239" s="4">
        <v>37.628999999999998</v>
      </c>
      <c r="Z239" s="4">
        <v>47.421999999999997</v>
      </c>
      <c r="AA239" s="4">
        <v>47.865000000000002</v>
      </c>
      <c r="AC239" s="17">
        <v>90.849697000000006</v>
      </c>
      <c r="AD239" s="17">
        <v>92.67586</v>
      </c>
      <c r="AE239" s="4">
        <v>43.512</v>
      </c>
      <c r="AF239" s="4">
        <v>52.478000000000002</v>
      </c>
      <c r="AG239" s="4">
        <v>52.893000000000001</v>
      </c>
      <c r="AH239" s="4">
        <v>41.651000000000003</v>
      </c>
      <c r="AI239" s="4">
        <v>59.834000000000003</v>
      </c>
      <c r="AJ239" s="4">
        <v>61.667999999999999</v>
      </c>
      <c r="AK239" s="4">
        <v>38.005000000000003</v>
      </c>
      <c r="AL239" s="4">
        <v>47.448999999999998</v>
      </c>
      <c r="AM239" s="4">
        <v>47.893000000000001</v>
      </c>
      <c r="AN239" s="17">
        <v>89.441575</v>
      </c>
      <c r="AO239" s="17">
        <v>90.946185</v>
      </c>
      <c r="AP239" s="4">
        <v>42.271999999999998</v>
      </c>
      <c r="AQ239" s="4">
        <v>52.978000000000002</v>
      </c>
      <c r="AR239" s="4">
        <v>53.314999999999998</v>
      </c>
      <c r="AS239" s="4">
        <v>41.651000000000003</v>
      </c>
      <c r="AT239" s="4">
        <v>59.834000000000003</v>
      </c>
      <c r="AU239" s="4">
        <v>61.667999999999999</v>
      </c>
      <c r="AV239" s="17">
        <f t="shared" si="6"/>
        <v>44.990625000000001</v>
      </c>
      <c r="AW239" s="4">
        <v>36.546999999999997</v>
      </c>
      <c r="AX239" s="4">
        <v>50.21</v>
      </c>
      <c r="AY239" s="4">
        <v>50.454000000000001</v>
      </c>
      <c r="AZ239" s="19">
        <v>91.006063999999995</v>
      </c>
      <c r="BA239" s="17">
        <v>92.964674000000002</v>
      </c>
      <c r="BB239" s="4">
        <v>42.076999999999998</v>
      </c>
      <c r="BC239" s="4">
        <v>53.783000000000001</v>
      </c>
      <c r="BD239" s="4">
        <v>54.072000000000003</v>
      </c>
      <c r="BE239" s="4">
        <v>41.651000000000003</v>
      </c>
      <c r="BF239" s="4">
        <v>59.834000000000003</v>
      </c>
      <c r="BG239" s="4">
        <v>61.667999999999999</v>
      </c>
      <c r="BH239" s="17">
        <f t="shared" si="7"/>
        <v>45.039625000000001</v>
      </c>
      <c r="BI239" s="4">
        <v>36.804000000000002</v>
      </c>
      <c r="BJ239" s="4">
        <v>49.023000000000003</v>
      </c>
      <c r="BK239" s="4">
        <v>49.140999999999998</v>
      </c>
      <c r="BL239" s="17">
        <v>90.899502999999996</v>
      </c>
      <c r="BM239" s="17">
        <v>92.680971</v>
      </c>
    </row>
    <row r="240" spans="1:65" x14ac:dyDescent="0.2">
      <c r="A240" s="14"/>
      <c r="B240" s="2" t="s">
        <v>12</v>
      </c>
      <c r="C240" s="21" t="s">
        <v>80</v>
      </c>
      <c r="D240" s="4">
        <v>45.905999999999999</v>
      </c>
      <c r="E240" s="4">
        <v>51.395000000000003</v>
      </c>
      <c r="F240" s="4">
        <v>51.764000000000003</v>
      </c>
      <c r="G240" s="4">
        <v>42.716000000000001</v>
      </c>
      <c r="H240" s="4">
        <v>60.838999999999999</v>
      </c>
      <c r="I240" s="4">
        <v>62.664999999999999</v>
      </c>
      <c r="J240" s="4">
        <v>39.969000000000001</v>
      </c>
      <c r="K240" s="4">
        <v>47.213999999999999</v>
      </c>
      <c r="L240" s="4">
        <v>47.656999999999996</v>
      </c>
      <c r="M240" s="4">
        <v>37.301000000000002</v>
      </c>
      <c r="N240" s="4">
        <v>57.811</v>
      </c>
      <c r="O240" s="4">
        <v>59.734000000000002</v>
      </c>
      <c r="P240" s="4">
        <v>2.9430000000000001</v>
      </c>
      <c r="Q240" s="17">
        <v>93.621649000000005</v>
      </c>
      <c r="R240" s="17">
        <v>95.352528000000007</v>
      </c>
      <c r="S240" s="4">
        <v>45.171999999999997</v>
      </c>
      <c r="T240" s="4">
        <v>50.886000000000003</v>
      </c>
      <c r="U240" s="4">
        <v>51.514000000000003</v>
      </c>
      <c r="V240" s="4">
        <v>42.716000000000001</v>
      </c>
      <c r="W240" s="4">
        <v>60.838999999999999</v>
      </c>
      <c r="X240" s="17">
        <v>62.664999999999999</v>
      </c>
      <c r="Y240" s="4">
        <v>39.156999999999996</v>
      </c>
      <c r="Z240" s="4">
        <v>47.512999999999998</v>
      </c>
      <c r="AA240" s="4">
        <v>47.95</v>
      </c>
      <c r="AC240" s="17">
        <v>93.291776999999996</v>
      </c>
      <c r="AD240" s="17">
        <v>94.987343999999993</v>
      </c>
      <c r="AE240" s="4">
        <v>44.805999999999997</v>
      </c>
      <c r="AF240" s="4">
        <v>52.579000000000001</v>
      </c>
      <c r="AG240" s="4">
        <v>53.003</v>
      </c>
      <c r="AH240" s="4">
        <v>42.716000000000001</v>
      </c>
      <c r="AI240" s="4">
        <v>60.838999999999999</v>
      </c>
      <c r="AJ240" s="4">
        <v>62.664999999999999</v>
      </c>
      <c r="AK240" s="4">
        <v>39.182000000000002</v>
      </c>
      <c r="AL240" s="4">
        <v>47.54</v>
      </c>
      <c r="AM240" s="4">
        <v>47.988999999999997</v>
      </c>
      <c r="AN240" s="17">
        <v>91.365543000000002</v>
      </c>
      <c r="AO240" s="17">
        <v>92.827904000000004</v>
      </c>
      <c r="AP240" s="4">
        <v>43.493000000000002</v>
      </c>
      <c r="AQ240" s="4">
        <v>53.093000000000004</v>
      </c>
      <c r="AR240" s="4">
        <v>53.405999999999999</v>
      </c>
      <c r="AS240" s="4">
        <v>42.716000000000001</v>
      </c>
      <c r="AT240" s="4">
        <v>60.838999999999999</v>
      </c>
      <c r="AU240" s="4">
        <v>62.664999999999999</v>
      </c>
      <c r="AV240" s="17">
        <f t="shared" si="6"/>
        <v>45.932125000000006</v>
      </c>
      <c r="AW240" s="4">
        <v>37.762</v>
      </c>
      <c r="AX240" s="4">
        <v>50.365000000000002</v>
      </c>
      <c r="AY240" s="4">
        <v>50.570999999999998</v>
      </c>
      <c r="AZ240" s="19">
        <v>93.524984000000003</v>
      </c>
      <c r="BA240" s="17">
        <v>95.383295000000004</v>
      </c>
      <c r="BB240" s="4">
        <v>43.261000000000003</v>
      </c>
      <c r="BC240" s="4">
        <v>53.924999999999997</v>
      </c>
      <c r="BD240" s="4">
        <v>54.201000000000001</v>
      </c>
      <c r="BE240" s="4">
        <v>42.716000000000001</v>
      </c>
      <c r="BF240" s="4">
        <v>60.838999999999999</v>
      </c>
      <c r="BG240" s="4">
        <v>62.664999999999999</v>
      </c>
      <c r="BH240" s="17">
        <f t="shared" si="7"/>
        <v>45.961500000000008</v>
      </c>
      <c r="BI240" s="4">
        <v>38.070999999999998</v>
      </c>
      <c r="BJ240" s="4">
        <v>49.139000000000003</v>
      </c>
      <c r="BK240" s="4">
        <v>49.256</v>
      </c>
      <c r="BL240" s="17">
        <v>93.190361999999993</v>
      </c>
      <c r="BM240" s="17">
        <v>94.896630999999999</v>
      </c>
    </row>
    <row r="241" spans="1:65" x14ac:dyDescent="0.2">
      <c r="A241" s="14"/>
      <c r="B241" s="2" t="s">
        <v>13</v>
      </c>
      <c r="C241" s="21" t="s">
        <v>80</v>
      </c>
      <c r="D241" s="4">
        <v>47.578000000000003</v>
      </c>
      <c r="E241" s="4">
        <v>51.436999999999998</v>
      </c>
      <c r="F241" s="4">
        <v>51.814</v>
      </c>
      <c r="G241" s="4">
        <v>45.067</v>
      </c>
      <c r="H241" s="4">
        <v>62.345999999999997</v>
      </c>
      <c r="I241" s="4">
        <v>64.135999999999996</v>
      </c>
      <c r="J241" s="4">
        <v>41.88</v>
      </c>
      <c r="K241" s="4">
        <v>47.274999999999999</v>
      </c>
      <c r="L241" s="4">
        <v>47.725999999999999</v>
      </c>
      <c r="M241" s="4">
        <v>39.423999999999999</v>
      </c>
      <c r="N241" s="4">
        <v>59.27</v>
      </c>
      <c r="O241" s="4">
        <v>61.201999999999998</v>
      </c>
      <c r="P241" s="4">
        <v>2.8719999999999999</v>
      </c>
      <c r="Q241" s="17">
        <v>95.383651999999998</v>
      </c>
      <c r="R241" s="17">
        <v>97.282449999999997</v>
      </c>
      <c r="S241" s="4">
        <v>46.905000000000001</v>
      </c>
      <c r="T241" s="4">
        <v>50.918999999999997</v>
      </c>
      <c r="U241" s="4">
        <v>51.555999999999997</v>
      </c>
      <c r="V241" s="4">
        <v>45.067</v>
      </c>
      <c r="W241" s="4">
        <v>62.345999999999997</v>
      </c>
      <c r="X241" s="17">
        <v>64.135999999999996</v>
      </c>
      <c r="Y241" s="4">
        <v>41.313000000000002</v>
      </c>
      <c r="Z241" s="4">
        <v>47.557000000000002</v>
      </c>
      <c r="AA241" s="4">
        <v>48.01</v>
      </c>
      <c r="AC241" s="17">
        <v>94.982403000000005</v>
      </c>
      <c r="AD241" s="17">
        <v>96.851616000000007</v>
      </c>
      <c r="AE241" s="4">
        <v>45.988</v>
      </c>
      <c r="AF241" s="4">
        <v>52.62</v>
      </c>
      <c r="AG241" s="4">
        <v>53.085000000000001</v>
      </c>
      <c r="AH241" s="4">
        <v>45.067</v>
      </c>
      <c r="AI241" s="4">
        <v>62.345999999999997</v>
      </c>
      <c r="AJ241" s="4">
        <v>64.135999999999996</v>
      </c>
      <c r="AK241" s="4">
        <v>40.445</v>
      </c>
      <c r="AL241" s="4">
        <v>47.6</v>
      </c>
      <c r="AM241" s="4">
        <v>48.07</v>
      </c>
      <c r="AN241" s="17">
        <v>92.521551000000002</v>
      </c>
      <c r="AO241" s="17">
        <v>94.126958000000002</v>
      </c>
      <c r="AP241" s="4">
        <v>45.402999999999999</v>
      </c>
      <c r="AQ241" s="4">
        <v>53.125</v>
      </c>
      <c r="AR241" s="4">
        <v>53.44</v>
      </c>
      <c r="AS241" s="4">
        <v>45.067</v>
      </c>
      <c r="AT241" s="4">
        <v>62.345999999999997</v>
      </c>
      <c r="AU241" s="4">
        <v>64.135999999999996</v>
      </c>
      <c r="AV241" s="17">
        <f t="shared" si="6"/>
        <v>47.372875000000001</v>
      </c>
      <c r="AW241" s="4">
        <v>39.735999999999997</v>
      </c>
      <c r="AX241" s="4">
        <v>50.414000000000001</v>
      </c>
      <c r="AY241" s="4">
        <v>50.627000000000002</v>
      </c>
      <c r="AZ241" s="19">
        <v>95.326811000000006</v>
      </c>
      <c r="BA241" s="17">
        <v>97.416708</v>
      </c>
      <c r="BB241" s="4">
        <v>45.628</v>
      </c>
      <c r="BC241" s="4">
        <v>54.015000000000001</v>
      </c>
      <c r="BD241" s="4">
        <v>54.298999999999999</v>
      </c>
      <c r="BE241" s="4">
        <v>45.067</v>
      </c>
      <c r="BF241" s="4">
        <v>62.345999999999997</v>
      </c>
      <c r="BG241" s="4">
        <v>64.135999999999996</v>
      </c>
      <c r="BH241" s="17">
        <f t="shared" si="7"/>
        <v>47.760249999999999</v>
      </c>
      <c r="BI241" s="4">
        <v>40.319000000000003</v>
      </c>
      <c r="BJ241" s="4">
        <v>49.215000000000003</v>
      </c>
      <c r="BK241" s="4">
        <v>49.356000000000002</v>
      </c>
      <c r="BL241" s="17">
        <v>94.843935000000002</v>
      </c>
      <c r="BM241" s="17">
        <v>96.76464</v>
      </c>
    </row>
    <row r="242" spans="1:65" x14ac:dyDescent="0.2">
      <c r="A242" s="14"/>
      <c r="B242" s="2" t="s">
        <v>14</v>
      </c>
      <c r="C242" s="21" t="s">
        <v>79</v>
      </c>
      <c r="D242" s="4">
        <v>39.264000000000003</v>
      </c>
      <c r="E242" s="4">
        <v>50.817</v>
      </c>
      <c r="F242" s="4">
        <v>51.454999999999998</v>
      </c>
      <c r="G242" s="4">
        <v>39.287999999999997</v>
      </c>
      <c r="H242" s="4">
        <v>57.024999999999999</v>
      </c>
      <c r="I242" s="4">
        <v>58.945999999999998</v>
      </c>
      <c r="J242" s="4">
        <v>36.326000000000001</v>
      </c>
      <c r="K242" s="4">
        <v>46.835999999999999</v>
      </c>
      <c r="L242" s="4">
        <v>47.579000000000001</v>
      </c>
      <c r="M242" s="4">
        <v>36.115000000000002</v>
      </c>
      <c r="N242" s="4">
        <v>52.947000000000003</v>
      </c>
      <c r="O242" s="4">
        <v>55.011000000000003</v>
      </c>
      <c r="P242" s="4">
        <v>2.8959999999999999</v>
      </c>
      <c r="Q242" s="17">
        <v>88.244016000000002</v>
      </c>
      <c r="R242" s="17">
        <v>93.549043999999995</v>
      </c>
      <c r="S242" s="4">
        <v>39.17</v>
      </c>
      <c r="T242" s="4">
        <v>50.389000000000003</v>
      </c>
      <c r="U242" s="4">
        <v>51.228999999999999</v>
      </c>
      <c r="V242" s="4">
        <v>39.287999999999997</v>
      </c>
      <c r="W242" s="4">
        <v>57.024999999999999</v>
      </c>
      <c r="X242" s="17">
        <v>58.945999999999998</v>
      </c>
      <c r="Y242" s="4">
        <v>36.131</v>
      </c>
      <c r="Z242" s="4">
        <v>47.142000000000003</v>
      </c>
      <c r="AA242" s="4">
        <v>47.853000000000002</v>
      </c>
      <c r="AC242" s="17">
        <v>87.750737999999998</v>
      </c>
      <c r="AD242" s="17">
        <v>92.979856999999996</v>
      </c>
      <c r="AE242" s="4">
        <v>39.537999999999997</v>
      </c>
      <c r="AF242" s="4">
        <v>51.933999999999997</v>
      </c>
      <c r="AG242" s="4">
        <v>52.753</v>
      </c>
      <c r="AH242" s="4">
        <v>39.287999999999997</v>
      </c>
      <c r="AI242" s="4">
        <v>57.024999999999999</v>
      </c>
      <c r="AJ242" s="4">
        <v>58.945999999999998</v>
      </c>
      <c r="AK242" s="4">
        <v>37.371000000000002</v>
      </c>
      <c r="AL242" s="4">
        <v>47.465000000000003</v>
      </c>
      <c r="AM242" s="4">
        <v>48.124000000000002</v>
      </c>
      <c r="AN242" s="17">
        <v>88.014028999999994</v>
      </c>
      <c r="AO242" s="17">
        <v>92.233796999999996</v>
      </c>
      <c r="AP242" s="4">
        <v>39.164999999999999</v>
      </c>
      <c r="AQ242" s="4">
        <v>52.097999999999999</v>
      </c>
      <c r="AR242" s="4">
        <v>52.808999999999997</v>
      </c>
      <c r="AS242" s="4">
        <v>39.287999999999997</v>
      </c>
      <c r="AT242" s="4">
        <v>57.024999999999999</v>
      </c>
      <c r="AU242" s="4">
        <v>58.945999999999998</v>
      </c>
      <c r="AV242" s="17">
        <f t="shared" si="6"/>
        <v>42.487125000000006</v>
      </c>
      <c r="AW242" s="4">
        <v>36.027000000000001</v>
      </c>
      <c r="AX242" s="4">
        <v>49.203000000000003</v>
      </c>
      <c r="AY242" s="4">
        <v>49.978999999999999</v>
      </c>
      <c r="AZ242" s="19">
        <v>87.981448999999998</v>
      </c>
      <c r="BA242" s="17">
        <v>93.687166000000005</v>
      </c>
      <c r="BB242" s="4">
        <v>39.505000000000003</v>
      </c>
      <c r="BC242" s="4">
        <v>52.97</v>
      </c>
      <c r="BD242" s="4">
        <v>53.701000000000001</v>
      </c>
      <c r="BE242" s="4">
        <v>39.287999999999997</v>
      </c>
      <c r="BF242" s="4">
        <v>57.024999999999999</v>
      </c>
      <c r="BG242" s="4">
        <v>58.945999999999998</v>
      </c>
      <c r="BH242" s="17">
        <f t="shared" si="7"/>
        <v>42.962625000000003</v>
      </c>
      <c r="BI242" s="4">
        <v>37.107999999999997</v>
      </c>
      <c r="BJ242" s="4">
        <v>48.813000000000002</v>
      </c>
      <c r="BK242" s="4">
        <v>49.320999999999998</v>
      </c>
      <c r="BL242" s="17">
        <v>89.194552000000002</v>
      </c>
      <c r="BM242" s="17">
        <v>94.469200999999998</v>
      </c>
    </row>
    <row r="243" spans="1:65" x14ac:dyDescent="0.2">
      <c r="A243" s="14"/>
      <c r="B243" s="2" t="s">
        <v>15</v>
      </c>
      <c r="C243" s="21" t="s">
        <v>79</v>
      </c>
      <c r="D243" s="4">
        <v>44.494</v>
      </c>
      <c r="E243" s="4">
        <v>51.146999999999998</v>
      </c>
      <c r="F243" s="4">
        <v>51.533999999999999</v>
      </c>
      <c r="G243" s="4">
        <v>44.572000000000003</v>
      </c>
      <c r="H243" s="4">
        <v>60.289000000000001</v>
      </c>
      <c r="I243" s="4">
        <v>61.225999999999999</v>
      </c>
      <c r="J243" s="4">
        <v>38.939</v>
      </c>
      <c r="K243" s="4">
        <v>46.930999999999997</v>
      </c>
      <c r="L243" s="4">
        <v>47.354999999999997</v>
      </c>
      <c r="M243" s="4">
        <v>38.447000000000003</v>
      </c>
      <c r="N243" s="4">
        <v>54.655999999999999</v>
      </c>
      <c r="O243" s="4">
        <v>55.341000000000001</v>
      </c>
      <c r="P243" s="4">
        <v>2.8860000000000001</v>
      </c>
      <c r="Q243" s="17">
        <v>89.819452999999996</v>
      </c>
      <c r="R243" s="17">
        <v>91.684397000000004</v>
      </c>
      <c r="S243" s="4">
        <v>44.302</v>
      </c>
      <c r="T243" s="4">
        <v>50.68</v>
      </c>
      <c r="U243" s="4">
        <v>51.323</v>
      </c>
      <c r="V243" s="4">
        <v>44.572000000000003</v>
      </c>
      <c r="W243" s="4">
        <v>60.289000000000001</v>
      </c>
      <c r="X243" s="17">
        <v>61.225999999999999</v>
      </c>
      <c r="Y243" s="4">
        <v>38.706000000000003</v>
      </c>
      <c r="Z243" s="4">
        <v>47.247999999999998</v>
      </c>
      <c r="AA243" s="4">
        <v>47.673999999999999</v>
      </c>
      <c r="AC243" s="17">
        <v>89.285328000000007</v>
      </c>
      <c r="AD243" s="17">
        <v>91.176888000000005</v>
      </c>
      <c r="AE243" s="4">
        <v>44.683</v>
      </c>
      <c r="AF243" s="4">
        <v>52.323999999999998</v>
      </c>
      <c r="AG243" s="4">
        <v>52.74</v>
      </c>
      <c r="AH243" s="4">
        <v>44.572000000000003</v>
      </c>
      <c r="AI243" s="4">
        <v>60.289000000000001</v>
      </c>
      <c r="AJ243" s="4">
        <v>61.225999999999999</v>
      </c>
      <c r="AK243" s="4">
        <v>39.540999999999997</v>
      </c>
      <c r="AL243" s="4">
        <v>47.261000000000003</v>
      </c>
      <c r="AM243" s="4">
        <v>47.701999999999998</v>
      </c>
      <c r="AN243" s="17">
        <v>88.186546000000007</v>
      </c>
      <c r="AO243" s="17">
        <v>89.598628000000005</v>
      </c>
      <c r="AP243" s="4">
        <v>44.148000000000003</v>
      </c>
      <c r="AQ243" s="4">
        <v>52.595999999999997</v>
      </c>
      <c r="AR243" s="4">
        <v>52.987000000000002</v>
      </c>
      <c r="AS243" s="4">
        <v>44.572000000000003</v>
      </c>
      <c r="AT243" s="4">
        <v>60.289000000000001</v>
      </c>
      <c r="AU243" s="4">
        <v>61.225999999999999</v>
      </c>
      <c r="AV243" s="17">
        <f t="shared" si="6"/>
        <v>46.308875000000008</v>
      </c>
      <c r="AW243" s="4">
        <v>38.302999999999997</v>
      </c>
      <c r="AX243" s="4">
        <v>49.582000000000001</v>
      </c>
      <c r="AY243" s="4">
        <v>49.886000000000003</v>
      </c>
      <c r="AZ243" s="19">
        <v>89.636526000000003</v>
      </c>
      <c r="BA243" s="17">
        <v>91.678385000000006</v>
      </c>
      <c r="BB243" s="4">
        <v>45.186</v>
      </c>
      <c r="BC243" s="4">
        <v>53.728000000000002</v>
      </c>
      <c r="BD243" s="4">
        <v>53.975999999999999</v>
      </c>
      <c r="BE243" s="4">
        <v>44.572000000000003</v>
      </c>
      <c r="BF243" s="4">
        <v>60.289000000000001</v>
      </c>
      <c r="BG243" s="4">
        <v>61.225999999999999</v>
      </c>
      <c r="BH243" s="17">
        <f t="shared" si="7"/>
        <v>47.352499999999999</v>
      </c>
      <c r="BI243" s="4">
        <v>39.936</v>
      </c>
      <c r="BJ243" s="4">
        <v>48.901000000000003</v>
      </c>
      <c r="BK243" s="4">
        <v>48.972999999999999</v>
      </c>
      <c r="BL243" s="17">
        <v>90.390467000000001</v>
      </c>
      <c r="BM243" s="17">
        <v>92.106431000000001</v>
      </c>
    </row>
    <row r="244" spans="1:65" x14ac:dyDescent="0.2">
      <c r="A244" s="14"/>
      <c r="B244" s="2" t="s">
        <v>16</v>
      </c>
      <c r="C244" s="21" t="s">
        <v>81</v>
      </c>
      <c r="D244" s="4">
        <v>46.73</v>
      </c>
      <c r="E244" s="4">
        <v>51.384999999999998</v>
      </c>
      <c r="F244" s="4">
        <v>51.752000000000002</v>
      </c>
      <c r="G244" s="4">
        <v>42.323999999999998</v>
      </c>
      <c r="H244" s="4">
        <v>61.936</v>
      </c>
      <c r="I244" s="4">
        <v>63.723999999999997</v>
      </c>
      <c r="J244" s="4">
        <v>42.006</v>
      </c>
      <c r="K244" s="4">
        <v>47.21</v>
      </c>
      <c r="L244" s="4">
        <v>47.65</v>
      </c>
      <c r="M244" s="4">
        <v>38.454000000000001</v>
      </c>
      <c r="N244" s="4">
        <v>59.722000000000001</v>
      </c>
      <c r="O244" s="4">
        <v>61.634</v>
      </c>
      <c r="P244" s="4">
        <v>2.8849999999999998</v>
      </c>
      <c r="Q244" s="17">
        <v>95.053545</v>
      </c>
      <c r="R244" s="17">
        <v>96.465627999999995</v>
      </c>
      <c r="S244" s="4">
        <v>46.21</v>
      </c>
      <c r="T244" s="4">
        <v>50.872999999999998</v>
      </c>
      <c r="U244" s="4">
        <v>51.503</v>
      </c>
      <c r="V244" s="4">
        <v>42.323999999999998</v>
      </c>
      <c r="W244" s="4">
        <v>61.936</v>
      </c>
      <c r="X244" s="17">
        <v>63.723999999999997</v>
      </c>
      <c r="Y244" s="4">
        <v>41.481000000000002</v>
      </c>
      <c r="Z244" s="4">
        <v>47.503999999999998</v>
      </c>
      <c r="AA244" s="4">
        <v>47.94</v>
      </c>
      <c r="AC244" s="17">
        <v>94.845161000000004</v>
      </c>
      <c r="AD244" s="17">
        <v>96.197978000000006</v>
      </c>
      <c r="AE244" s="4">
        <v>44.604999999999997</v>
      </c>
      <c r="AF244" s="4">
        <v>52.564999999999998</v>
      </c>
      <c r="AG244" s="4">
        <v>52.981999999999999</v>
      </c>
      <c r="AH244" s="4">
        <v>42.323999999999998</v>
      </c>
      <c r="AI244" s="4">
        <v>61.936</v>
      </c>
      <c r="AJ244" s="4">
        <v>63.723999999999997</v>
      </c>
      <c r="AK244" s="4">
        <v>40.014000000000003</v>
      </c>
      <c r="AL244" s="4">
        <v>47.531999999999996</v>
      </c>
      <c r="AM244" s="4">
        <v>47.972999999999999</v>
      </c>
      <c r="AN244" s="17">
        <v>92.494345999999993</v>
      </c>
      <c r="AO244" s="17">
        <v>93.758308999999997</v>
      </c>
      <c r="AP244" s="4">
        <v>43.465000000000003</v>
      </c>
      <c r="AQ244" s="4">
        <v>53.075000000000003</v>
      </c>
      <c r="AR244" s="4">
        <v>53.386000000000003</v>
      </c>
      <c r="AS244" s="4">
        <v>42.323999999999998</v>
      </c>
      <c r="AT244" s="4">
        <v>61.936</v>
      </c>
      <c r="AU244" s="4">
        <v>63.723999999999997</v>
      </c>
      <c r="AV244" s="17">
        <f t="shared" si="6"/>
        <v>45.906375000000004</v>
      </c>
      <c r="AW244" s="4">
        <v>39.177999999999997</v>
      </c>
      <c r="AX244" s="4">
        <v>50.36</v>
      </c>
      <c r="AY244" s="4">
        <v>50.555999999999997</v>
      </c>
      <c r="AZ244" s="19">
        <v>95.177723999999998</v>
      </c>
      <c r="BA244" s="17">
        <v>96.704521</v>
      </c>
      <c r="BB244" s="4">
        <v>42.826000000000001</v>
      </c>
      <c r="BC244" s="4">
        <v>53.960999999999999</v>
      </c>
      <c r="BD244" s="4">
        <v>54.218000000000004</v>
      </c>
      <c r="BE244" s="4">
        <v>42.323999999999998</v>
      </c>
      <c r="BF244" s="4">
        <v>61.936</v>
      </c>
      <c r="BG244" s="4">
        <v>63.723999999999997</v>
      </c>
      <c r="BH244" s="17">
        <f t="shared" si="7"/>
        <v>45.641875000000006</v>
      </c>
      <c r="BI244" s="4">
        <v>39.012999999999998</v>
      </c>
      <c r="BJ244" s="4">
        <v>49.171999999999997</v>
      </c>
      <c r="BK244" s="4">
        <v>49.268999999999998</v>
      </c>
      <c r="BL244" s="17">
        <v>94.556605000000005</v>
      </c>
      <c r="BM244" s="17">
        <v>95.975050999999993</v>
      </c>
    </row>
    <row r="245" spans="1:65" x14ac:dyDescent="0.2">
      <c r="A245" s="14"/>
      <c r="B245" s="2" t="s">
        <v>17</v>
      </c>
      <c r="C245" s="21" t="s">
        <v>80</v>
      </c>
      <c r="D245" s="4">
        <v>50.225000000000001</v>
      </c>
      <c r="E245" s="4">
        <v>51.441000000000003</v>
      </c>
      <c r="F245" s="4">
        <v>51.817999999999998</v>
      </c>
      <c r="G245" s="4">
        <v>47.210999999999999</v>
      </c>
      <c r="H245" s="4">
        <v>65.236999999999995</v>
      </c>
      <c r="I245" s="4">
        <v>66.832999999999998</v>
      </c>
      <c r="J245" s="4">
        <v>45.843000000000004</v>
      </c>
      <c r="K245" s="4">
        <v>47.302999999999997</v>
      </c>
      <c r="L245" s="4">
        <v>47.741</v>
      </c>
      <c r="M245" s="4">
        <v>43.701999999999998</v>
      </c>
      <c r="N245" s="4">
        <v>63.027999999999999</v>
      </c>
      <c r="O245" s="4">
        <v>64.814999999999998</v>
      </c>
      <c r="P245" s="4">
        <v>2.8809999999999998</v>
      </c>
      <c r="Q245" s="17">
        <v>97.370591000000005</v>
      </c>
      <c r="R245" s="17">
        <v>98.799459999999996</v>
      </c>
      <c r="S245" s="4">
        <v>49.723999999999997</v>
      </c>
      <c r="T245" s="4">
        <v>50.924999999999997</v>
      </c>
      <c r="U245" s="4">
        <v>51.558999999999997</v>
      </c>
      <c r="V245" s="4">
        <v>47.210999999999999</v>
      </c>
      <c r="W245" s="4">
        <v>65.236999999999995</v>
      </c>
      <c r="X245" s="17">
        <v>66.832999999999998</v>
      </c>
      <c r="Y245" s="4">
        <v>45.963000000000001</v>
      </c>
      <c r="Z245" s="4">
        <v>47.570999999999998</v>
      </c>
      <c r="AA245" s="4">
        <v>48.017000000000003</v>
      </c>
      <c r="AC245" s="17">
        <v>97.066045000000003</v>
      </c>
      <c r="AD245" s="17">
        <v>98.434078</v>
      </c>
      <c r="AE245" s="4">
        <v>47.274999999999999</v>
      </c>
      <c r="AF245" s="4">
        <v>52.640999999999998</v>
      </c>
      <c r="AG245" s="4">
        <v>53.088000000000001</v>
      </c>
      <c r="AH245" s="4">
        <v>47.210999999999999</v>
      </c>
      <c r="AI245" s="4">
        <v>65.236999999999995</v>
      </c>
      <c r="AJ245" s="4">
        <v>66.832999999999998</v>
      </c>
      <c r="AK245" s="4">
        <v>42.302999999999997</v>
      </c>
      <c r="AL245" s="4">
        <v>47.603999999999999</v>
      </c>
      <c r="AM245" s="4">
        <v>48.063000000000002</v>
      </c>
      <c r="AN245" s="17">
        <v>93.812955000000002</v>
      </c>
      <c r="AO245" s="17">
        <v>95.169189000000003</v>
      </c>
      <c r="AP245" s="4">
        <v>48.631</v>
      </c>
      <c r="AQ245" s="4">
        <v>53.122</v>
      </c>
      <c r="AR245" s="4">
        <v>53.435000000000002</v>
      </c>
      <c r="AS245" s="4">
        <v>47.210999999999999</v>
      </c>
      <c r="AT245" s="4">
        <v>65.236999999999995</v>
      </c>
      <c r="AU245" s="4">
        <v>66.832999999999998</v>
      </c>
      <c r="AV245" s="17">
        <f t="shared" si="6"/>
        <v>49.792875000000002</v>
      </c>
      <c r="AW245" s="4">
        <v>44.707000000000001</v>
      </c>
      <c r="AX245" s="4">
        <v>50.423999999999999</v>
      </c>
      <c r="AY245" s="4">
        <v>50.628</v>
      </c>
      <c r="AZ245" s="19">
        <v>97.806120000000007</v>
      </c>
      <c r="BA245" s="17">
        <v>99.389662000000001</v>
      </c>
      <c r="BB245" s="4">
        <v>47.667000000000002</v>
      </c>
      <c r="BC245" s="4">
        <v>54.1</v>
      </c>
      <c r="BD245" s="4">
        <v>54.353999999999999</v>
      </c>
      <c r="BE245" s="4">
        <v>47.210999999999999</v>
      </c>
      <c r="BF245" s="4">
        <v>65.236999999999995</v>
      </c>
      <c r="BG245" s="4">
        <v>66.832999999999998</v>
      </c>
      <c r="BH245" s="17">
        <f t="shared" si="7"/>
        <v>49.307000000000002</v>
      </c>
      <c r="BI245" s="4">
        <v>43.77</v>
      </c>
      <c r="BJ245" s="4">
        <v>49.274000000000001</v>
      </c>
      <c r="BK245" s="4">
        <v>49.390999999999998</v>
      </c>
      <c r="BL245" s="17">
        <v>96.74127</v>
      </c>
      <c r="BM245" s="17">
        <v>98.262196000000003</v>
      </c>
    </row>
    <row r="246" spans="1:65" x14ac:dyDescent="0.2">
      <c r="A246" s="14"/>
      <c r="B246" s="2" t="s">
        <v>18</v>
      </c>
      <c r="C246" s="21" t="s">
        <v>80</v>
      </c>
      <c r="D246" s="4">
        <v>43.567</v>
      </c>
      <c r="E246" s="4">
        <v>51.219000000000001</v>
      </c>
      <c r="F246" s="4">
        <v>51.603000000000002</v>
      </c>
      <c r="G246" s="4">
        <v>41.506</v>
      </c>
      <c r="H246" s="4">
        <v>59.512</v>
      </c>
      <c r="I246" s="4">
        <v>61.353999999999999</v>
      </c>
      <c r="J246" s="4">
        <v>38.601999999999997</v>
      </c>
      <c r="K246" s="4">
        <v>47.097999999999999</v>
      </c>
      <c r="L246" s="4">
        <v>47.531999999999996</v>
      </c>
      <c r="M246" s="4">
        <v>36.4</v>
      </c>
      <c r="N246" s="4">
        <v>56.521000000000001</v>
      </c>
      <c r="O246" s="4">
        <v>58.457000000000001</v>
      </c>
      <c r="P246" s="4">
        <v>2.891</v>
      </c>
      <c r="Q246" s="17">
        <v>91.683927999999995</v>
      </c>
      <c r="R246" s="17">
        <v>93.188361999999998</v>
      </c>
      <c r="S246" s="4">
        <v>43.12</v>
      </c>
      <c r="T246" s="4">
        <v>50.718000000000004</v>
      </c>
      <c r="U246" s="4">
        <v>51.363999999999997</v>
      </c>
      <c r="V246" s="4">
        <v>41.506</v>
      </c>
      <c r="W246" s="4">
        <v>59.512</v>
      </c>
      <c r="X246" s="17">
        <v>61.353999999999999</v>
      </c>
      <c r="Y246" s="4">
        <v>37.859000000000002</v>
      </c>
      <c r="Z246" s="4">
        <v>47.36</v>
      </c>
      <c r="AA246" s="4">
        <v>47.802</v>
      </c>
      <c r="AC246" s="17">
        <v>91.301372000000001</v>
      </c>
      <c r="AD246" s="17">
        <v>92.789704999999998</v>
      </c>
      <c r="AE246" s="4">
        <v>43.091999999999999</v>
      </c>
      <c r="AF246" s="4">
        <v>52.363</v>
      </c>
      <c r="AG246" s="4">
        <v>52.774999999999999</v>
      </c>
      <c r="AH246" s="4">
        <v>41.506</v>
      </c>
      <c r="AI246" s="4">
        <v>59.512</v>
      </c>
      <c r="AJ246" s="4">
        <v>61.353999999999999</v>
      </c>
      <c r="AK246" s="4">
        <v>38.152000000000001</v>
      </c>
      <c r="AL246" s="4">
        <v>47.372999999999998</v>
      </c>
      <c r="AM246" s="4">
        <v>47.814</v>
      </c>
      <c r="AN246" s="17">
        <v>89.575563000000002</v>
      </c>
      <c r="AO246" s="17">
        <v>90.848023999999995</v>
      </c>
      <c r="AP246" s="4">
        <v>42.000999999999998</v>
      </c>
      <c r="AQ246" s="4">
        <v>52.823999999999998</v>
      </c>
      <c r="AR246" s="4">
        <v>53.189</v>
      </c>
      <c r="AS246" s="4">
        <v>41.506</v>
      </c>
      <c r="AT246" s="4">
        <v>59.512</v>
      </c>
      <c r="AU246" s="4">
        <v>61.353999999999999</v>
      </c>
      <c r="AV246" s="17">
        <f t="shared" si="6"/>
        <v>44.752375000000001</v>
      </c>
      <c r="AW246" s="4">
        <v>36.765000000000001</v>
      </c>
      <c r="AX246" s="4">
        <v>50.106999999999999</v>
      </c>
      <c r="AY246" s="4">
        <v>50.363</v>
      </c>
      <c r="AZ246" s="19">
        <v>91.522226000000003</v>
      </c>
      <c r="BA246" s="17">
        <v>93.130533999999997</v>
      </c>
      <c r="BB246" s="4">
        <v>41.930999999999997</v>
      </c>
      <c r="BC246" s="4">
        <v>53.656999999999996</v>
      </c>
      <c r="BD246" s="4">
        <v>53.957000000000001</v>
      </c>
      <c r="BE246" s="4">
        <v>41.506</v>
      </c>
      <c r="BF246" s="4">
        <v>59.512</v>
      </c>
      <c r="BG246" s="4">
        <v>61.353999999999999</v>
      </c>
      <c r="BH246" s="17">
        <f t="shared" si="7"/>
        <v>44.9</v>
      </c>
      <c r="BI246" s="4">
        <v>37.097000000000001</v>
      </c>
      <c r="BJ246" s="4">
        <v>48.960999999999999</v>
      </c>
      <c r="BK246" s="4">
        <v>49.061999999999998</v>
      </c>
      <c r="BL246" s="17">
        <v>91.303057999999993</v>
      </c>
      <c r="BM246" s="17">
        <v>92.781728999999999</v>
      </c>
    </row>
    <row r="247" spans="1:65" x14ac:dyDescent="0.2">
      <c r="A247" s="14"/>
      <c r="B247" s="2" t="s">
        <v>19</v>
      </c>
      <c r="C247" s="21" t="s">
        <v>79</v>
      </c>
      <c r="D247" s="4">
        <v>46.74</v>
      </c>
      <c r="E247" s="4">
        <v>50.848999999999997</v>
      </c>
      <c r="F247" s="4">
        <v>51.191000000000003</v>
      </c>
      <c r="G247" s="4">
        <v>47.945</v>
      </c>
      <c r="H247" s="4">
        <v>54.887</v>
      </c>
      <c r="I247" s="4">
        <v>54.593000000000004</v>
      </c>
      <c r="J247" s="4">
        <v>43.908000000000001</v>
      </c>
      <c r="K247" s="4">
        <v>46.334000000000003</v>
      </c>
      <c r="L247" s="4">
        <v>46.631999999999998</v>
      </c>
      <c r="M247" s="4">
        <v>45.356000000000002</v>
      </c>
      <c r="N247" s="4">
        <v>48.386000000000003</v>
      </c>
      <c r="O247" s="4">
        <v>48.002000000000002</v>
      </c>
      <c r="P247" s="4">
        <v>2.9220000000000002</v>
      </c>
      <c r="Q247" s="17">
        <v>95.166908000000006</v>
      </c>
      <c r="R247" s="17">
        <v>96.046941000000004</v>
      </c>
      <c r="S247" s="4">
        <v>46.536000000000001</v>
      </c>
      <c r="T247" s="4">
        <v>50.514000000000003</v>
      </c>
      <c r="U247" s="4">
        <v>51.143999999999998</v>
      </c>
      <c r="V247" s="4">
        <v>47.945</v>
      </c>
      <c r="W247" s="4">
        <v>54.887</v>
      </c>
      <c r="X247" s="17">
        <v>54.593000000000004</v>
      </c>
      <c r="Y247" s="4">
        <v>44.198</v>
      </c>
      <c r="Z247" s="4">
        <v>46.738999999999997</v>
      </c>
      <c r="AA247" s="4">
        <v>47.146999999999998</v>
      </c>
      <c r="AC247" s="17">
        <v>94.681430000000006</v>
      </c>
      <c r="AD247" s="17">
        <v>95.582204000000004</v>
      </c>
      <c r="AE247" s="4">
        <v>45.576999999999998</v>
      </c>
      <c r="AF247" s="4">
        <v>52.220999999999997</v>
      </c>
      <c r="AG247" s="4">
        <v>52.63</v>
      </c>
      <c r="AH247" s="4">
        <v>47.945</v>
      </c>
      <c r="AI247" s="4">
        <v>54.887</v>
      </c>
      <c r="AJ247" s="4">
        <v>54.593000000000004</v>
      </c>
      <c r="AK247" s="4">
        <v>41.674999999999997</v>
      </c>
      <c r="AL247" s="4">
        <v>47.100999999999999</v>
      </c>
      <c r="AM247" s="4">
        <v>47.502000000000002</v>
      </c>
      <c r="AN247" s="17">
        <v>91.434258999999997</v>
      </c>
      <c r="AO247" s="17">
        <v>92.285805999999994</v>
      </c>
      <c r="AP247" s="4">
        <v>47.014000000000003</v>
      </c>
      <c r="AQ247" s="4">
        <v>51.646999999999998</v>
      </c>
      <c r="AR247" s="4">
        <v>51.914999999999999</v>
      </c>
      <c r="AS247" s="4">
        <v>47.945</v>
      </c>
      <c r="AT247" s="4">
        <v>54.887</v>
      </c>
      <c r="AU247" s="4">
        <v>54.593000000000004</v>
      </c>
      <c r="AV247" s="17">
        <f t="shared" si="6"/>
        <v>48.205750000000002</v>
      </c>
      <c r="AW247" s="4">
        <v>44.49</v>
      </c>
      <c r="AX247" s="4">
        <v>47.435000000000002</v>
      </c>
      <c r="AY247" s="4">
        <v>47.524999999999999</v>
      </c>
      <c r="AZ247" s="19">
        <v>95.565394999999995</v>
      </c>
      <c r="BA247" s="17">
        <v>96.562911</v>
      </c>
      <c r="BB247" s="4">
        <v>47.173999999999999</v>
      </c>
      <c r="BC247" s="4">
        <v>53.298999999999999</v>
      </c>
      <c r="BD247" s="4">
        <v>53.505000000000003</v>
      </c>
      <c r="BE247" s="4">
        <v>47.945</v>
      </c>
      <c r="BF247" s="4">
        <v>54.887</v>
      </c>
      <c r="BG247" s="4">
        <v>54.593000000000004</v>
      </c>
      <c r="BH247" s="17">
        <f t="shared" si="7"/>
        <v>48.730999999999995</v>
      </c>
      <c r="BI247" s="4">
        <v>44.369</v>
      </c>
      <c r="BJ247" s="4">
        <v>48.276000000000003</v>
      </c>
      <c r="BK247" s="4">
        <v>48.325000000000003</v>
      </c>
      <c r="BL247" s="17">
        <v>94.907391000000004</v>
      </c>
      <c r="BM247" s="17">
        <v>95.810726000000003</v>
      </c>
    </row>
    <row r="248" spans="1:65" x14ac:dyDescent="0.2">
      <c r="A248" s="14"/>
      <c r="B248" s="2" t="s">
        <v>20</v>
      </c>
      <c r="C248" s="21" t="s">
        <v>80</v>
      </c>
      <c r="D248" s="4">
        <v>46.323999999999998</v>
      </c>
      <c r="E248" s="4">
        <v>50.677999999999997</v>
      </c>
      <c r="F248" s="4">
        <v>50.93</v>
      </c>
      <c r="G248" s="4">
        <v>44.655999999999999</v>
      </c>
      <c r="H248" s="4">
        <v>47.412999999999997</v>
      </c>
      <c r="I248" s="4">
        <v>46.978999999999999</v>
      </c>
      <c r="J248" s="4">
        <v>41.38</v>
      </c>
      <c r="K248" s="4">
        <v>45.911999999999999</v>
      </c>
      <c r="L248" s="4">
        <v>46.143000000000001</v>
      </c>
      <c r="M248" s="4">
        <v>39.372999999999998</v>
      </c>
      <c r="N248" s="4">
        <v>43.176000000000002</v>
      </c>
      <c r="O248" s="4">
        <v>42.762</v>
      </c>
      <c r="P248" s="4">
        <v>2.879</v>
      </c>
      <c r="Q248" s="17">
        <v>94.524004000000005</v>
      </c>
      <c r="R248" s="17">
        <v>97.086753999999999</v>
      </c>
      <c r="S248" s="4">
        <v>45.969000000000001</v>
      </c>
      <c r="T248" s="4">
        <v>50.524999999999999</v>
      </c>
      <c r="U248" s="4">
        <v>51.1</v>
      </c>
      <c r="V248" s="4">
        <v>44.655999999999999</v>
      </c>
      <c r="W248" s="4">
        <v>47.412999999999997</v>
      </c>
      <c r="X248" s="17">
        <v>46.978999999999999</v>
      </c>
      <c r="Y248" s="4">
        <v>41.055999999999997</v>
      </c>
      <c r="Z248" s="4">
        <v>46.344000000000001</v>
      </c>
      <c r="AA248" s="4">
        <v>46.71</v>
      </c>
      <c r="AC248" s="17">
        <v>94.132563000000005</v>
      </c>
      <c r="AD248" s="17">
        <v>96.661323999999993</v>
      </c>
      <c r="AE248" s="4">
        <v>45.515000000000001</v>
      </c>
      <c r="AF248" s="4">
        <v>50.962000000000003</v>
      </c>
      <c r="AG248" s="4">
        <v>50.878</v>
      </c>
      <c r="AH248" s="4">
        <v>44.655999999999999</v>
      </c>
      <c r="AI248" s="4">
        <v>47.412999999999997</v>
      </c>
      <c r="AJ248" s="4">
        <v>46.978999999999999</v>
      </c>
      <c r="AK248" s="4">
        <v>40.622</v>
      </c>
      <c r="AL248" s="4">
        <v>46.231000000000002</v>
      </c>
      <c r="AM248" s="4">
        <v>46.121000000000002</v>
      </c>
      <c r="AN248" s="17">
        <v>92.294950999999998</v>
      </c>
      <c r="AO248" s="17">
        <v>94.289535999999998</v>
      </c>
      <c r="AP248" s="4">
        <v>44.844999999999999</v>
      </c>
      <c r="AQ248" s="4">
        <v>49.781999999999996</v>
      </c>
      <c r="AR248" s="4">
        <v>49.685000000000002</v>
      </c>
      <c r="AS248" s="4">
        <v>44.655999999999999</v>
      </c>
      <c r="AT248" s="4">
        <v>47.412999999999997</v>
      </c>
      <c r="AU248" s="4">
        <v>46.978999999999999</v>
      </c>
      <c r="AV248" s="17">
        <f t="shared" si="6"/>
        <v>46.067124999999997</v>
      </c>
      <c r="AW248" s="4">
        <v>39.609000000000002</v>
      </c>
      <c r="AX248" s="4">
        <v>44.732999999999997</v>
      </c>
      <c r="AY248" s="4">
        <v>44.533999999999999</v>
      </c>
      <c r="AZ248" s="19">
        <v>94.365678000000003</v>
      </c>
      <c r="BA248" s="17">
        <v>97.141200999999995</v>
      </c>
      <c r="BB248" s="4">
        <v>45.338000000000001</v>
      </c>
      <c r="BC248" s="4">
        <v>49.926000000000002</v>
      </c>
      <c r="BD248" s="4">
        <v>49.457999999999998</v>
      </c>
      <c r="BE248" s="4">
        <v>44.655999999999999</v>
      </c>
      <c r="BF248" s="4">
        <v>47.412999999999997</v>
      </c>
      <c r="BG248" s="4">
        <v>46.978999999999999</v>
      </c>
      <c r="BH248" s="17">
        <f t="shared" si="7"/>
        <v>46.426500000000004</v>
      </c>
      <c r="BI248" s="4">
        <v>40.697000000000003</v>
      </c>
      <c r="BJ248" s="4">
        <v>45.963999999999999</v>
      </c>
      <c r="BK248" s="4">
        <v>45.509</v>
      </c>
      <c r="BL248" s="17">
        <v>94.323521999999997</v>
      </c>
      <c r="BM248" s="17">
        <v>96.794252999999998</v>
      </c>
    </row>
    <row r="249" spans="1:65" x14ac:dyDescent="0.2">
      <c r="A249" s="14"/>
      <c r="B249" s="2" t="s">
        <v>21</v>
      </c>
      <c r="C249" s="21" t="s">
        <v>81</v>
      </c>
      <c r="D249" s="4">
        <v>46.210999999999999</v>
      </c>
      <c r="E249" s="4">
        <v>50.6</v>
      </c>
      <c r="F249" s="4">
        <v>50.786000000000001</v>
      </c>
      <c r="G249" s="4">
        <v>43.718000000000004</v>
      </c>
      <c r="H249" s="4">
        <v>47.228999999999999</v>
      </c>
      <c r="I249" s="4">
        <v>46.518000000000001</v>
      </c>
      <c r="J249" s="4">
        <v>40.756</v>
      </c>
      <c r="K249" s="4">
        <v>45.929000000000002</v>
      </c>
      <c r="L249" s="4">
        <v>46.069000000000003</v>
      </c>
      <c r="M249" s="4">
        <v>38.377000000000002</v>
      </c>
      <c r="N249" s="4">
        <v>43.536999999999999</v>
      </c>
      <c r="O249" s="4">
        <v>42.841000000000001</v>
      </c>
      <c r="P249" s="4">
        <v>2.9830000000000001</v>
      </c>
      <c r="Q249" s="17">
        <v>93.229516000000004</v>
      </c>
      <c r="R249" s="17">
        <v>94.762185000000002</v>
      </c>
      <c r="S249" s="4">
        <v>45.789000000000001</v>
      </c>
      <c r="T249" s="4">
        <v>50.472000000000001</v>
      </c>
      <c r="U249" s="4">
        <v>50.99</v>
      </c>
      <c r="V249" s="4">
        <v>43.718000000000004</v>
      </c>
      <c r="W249" s="4">
        <v>47.228999999999999</v>
      </c>
      <c r="X249" s="17">
        <v>46.518000000000001</v>
      </c>
      <c r="Y249" s="4">
        <v>40.284999999999997</v>
      </c>
      <c r="Z249" s="4">
        <v>46.338999999999999</v>
      </c>
      <c r="AA249" s="4">
        <v>46.6</v>
      </c>
      <c r="AC249" s="17">
        <v>92.854320000000001</v>
      </c>
      <c r="AD249" s="17">
        <v>94.372501999999997</v>
      </c>
      <c r="AE249" s="4">
        <v>45.142000000000003</v>
      </c>
      <c r="AF249" s="4">
        <v>50.289000000000001</v>
      </c>
      <c r="AG249" s="4">
        <v>49.973999999999997</v>
      </c>
      <c r="AH249" s="4">
        <v>43.718000000000004</v>
      </c>
      <c r="AI249" s="4">
        <v>47.228999999999999</v>
      </c>
      <c r="AJ249" s="4">
        <v>46.518000000000001</v>
      </c>
      <c r="AK249" s="4">
        <v>39.777999999999999</v>
      </c>
      <c r="AL249" s="4">
        <v>45.783000000000001</v>
      </c>
      <c r="AM249" s="4">
        <v>45.536999999999999</v>
      </c>
      <c r="AN249" s="17">
        <v>90.792888000000005</v>
      </c>
      <c r="AO249" s="17">
        <v>92.076254000000006</v>
      </c>
      <c r="AP249" s="4">
        <v>44.302</v>
      </c>
      <c r="AQ249" s="4">
        <v>49.567999999999998</v>
      </c>
      <c r="AR249" s="4">
        <v>49.137</v>
      </c>
      <c r="AS249" s="4">
        <v>43.718000000000004</v>
      </c>
      <c r="AT249" s="4">
        <v>47.228999999999999</v>
      </c>
      <c r="AU249" s="4">
        <v>46.518000000000001</v>
      </c>
      <c r="AV249" s="17">
        <f t="shared" si="6"/>
        <v>45.564624999999999</v>
      </c>
      <c r="AW249" s="4">
        <v>38.789000000000001</v>
      </c>
      <c r="AX249" s="4">
        <v>44.895000000000003</v>
      </c>
      <c r="AY249" s="4">
        <v>44.36</v>
      </c>
      <c r="AZ249" s="19">
        <v>93.153383000000005</v>
      </c>
      <c r="BA249" s="17">
        <v>94.817443999999995</v>
      </c>
      <c r="BB249" s="4">
        <v>44.317999999999998</v>
      </c>
      <c r="BC249" s="4">
        <v>48.988</v>
      </c>
      <c r="BD249" s="4">
        <v>48.109000000000002</v>
      </c>
      <c r="BE249" s="4">
        <v>43.718000000000004</v>
      </c>
      <c r="BF249" s="4">
        <v>47.228999999999999</v>
      </c>
      <c r="BG249" s="4">
        <v>46.518000000000001</v>
      </c>
      <c r="BH249" s="17">
        <f t="shared" si="7"/>
        <v>45.375624999999999</v>
      </c>
      <c r="BI249" s="4">
        <v>39.299999999999997</v>
      </c>
      <c r="BJ249" s="4">
        <v>45.353000000000002</v>
      </c>
      <c r="BK249" s="4">
        <v>44.518000000000001</v>
      </c>
      <c r="BL249" s="17">
        <v>92.848765</v>
      </c>
      <c r="BM249" s="17">
        <v>94.343832000000006</v>
      </c>
    </row>
    <row r="250" spans="1:65" x14ac:dyDescent="0.2">
      <c r="A250" s="14"/>
      <c r="B250" s="2" t="s">
        <v>22</v>
      </c>
      <c r="C250" s="21" t="s">
        <v>81</v>
      </c>
      <c r="D250" s="4">
        <v>47.981000000000002</v>
      </c>
      <c r="E250" s="4">
        <v>51.066000000000003</v>
      </c>
      <c r="F250" s="4">
        <v>51.35</v>
      </c>
      <c r="G250" s="4">
        <v>44.917999999999999</v>
      </c>
      <c r="H250" s="4">
        <v>48.073</v>
      </c>
      <c r="I250" s="4">
        <v>47.881</v>
      </c>
      <c r="J250" s="4">
        <v>42.247</v>
      </c>
      <c r="K250" s="4">
        <v>46.817</v>
      </c>
      <c r="L250" s="4">
        <v>47.156999999999996</v>
      </c>
      <c r="M250" s="4">
        <v>39.520000000000003</v>
      </c>
      <c r="N250" s="4">
        <v>44.948999999999998</v>
      </c>
      <c r="O250" s="4">
        <v>44.777999999999999</v>
      </c>
      <c r="P250" s="4">
        <v>2.8839999999999999</v>
      </c>
      <c r="Q250" s="17">
        <v>95.001110999999995</v>
      </c>
      <c r="R250" s="17">
        <v>96.487506999999994</v>
      </c>
      <c r="S250" s="4">
        <v>47.436</v>
      </c>
      <c r="T250" s="4">
        <v>50.761000000000003</v>
      </c>
      <c r="U250" s="4">
        <v>51.341999999999999</v>
      </c>
      <c r="V250" s="4">
        <v>44.917999999999999</v>
      </c>
      <c r="W250" s="4">
        <v>48.073</v>
      </c>
      <c r="X250" s="17">
        <v>47.881</v>
      </c>
      <c r="Y250" s="4">
        <v>41.786000000000001</v>
      </c>
      <c r="Z250" s="4">
        <v>47.064</v>
      </c>
      <c r="AA250" s="4">
        <v>47.475999999999999</v>
      </c>
      <c r="AC250" s="17">
        <v>94.647751999999997</v>
      </c>
      <c r="AD250" s="17">
        <v>96.103055999999995</v>
      </c>
      <c r="AE250" s="4">
        <v>46.387999999999998</v>
      </c>
      <c r="AF250" s="4">
        <v>51.232999999999997</v>
      </c>
      <c r="AG250" s="4">
        <v>51.067999999999998</v>
      </c>
      <c r="AH250" s="4">
        <v>44.917999999999999</v>
      </c>
      <c r="AI250" s="4">
        <v>48.073</v>
      </c>
      <c r="AJ250" s="4">
        <v>47.881</v>
      </c>
      <c r="AK250" s="4">
        <v>40.701000000000001</v>
      </c>
      <c r="AL250" s="4">
        <v>46.917999999999999</v>
      </c>
      <c r="AM250" s="4">
        <v>46.816000000000003</v>
      </c>
      <c r="AN250" s="17">
        <v>92.150685999999993</v>
      </c>
      <c r="AO250" s="17">
        <v>93.455859000000004</v>
      </c>
      <c r="AP250" s="4">
        <v>45.652999999999999</v>
      </c>
      <c r="AQ250" s="4">
        <v>50.53</v>
      </c>
      <c r="AR250" s="4">
        <v>50.35</v>
      </c>
      <c r="AS250" s="4">
        <v>44.917999999999999</v>
      </c>
      <c r="AT250" s="4">
        <v>48.073</v>
      </c>
      <c r="AU250" s="4">
        <v>47.881</v>
      </c>
      <c r="AV250" s="17">
        <f t="shared" si="6"/>
        <v>46.84975</v>
      </c>
      <c r="AW250" s="4">
        <v>39.994999999999997</v>
      </c>
      <c r="AX250" s="4">
        <v>46.645000000000003</v>
      </c>
      <c r="AY250" s="4">
        <v>46.423000000000002</v>
      </c>
      <c r="AZ250" s="19">
        <v>95.035025000000005</v>
      </c>
      <c r="BA250" s="17">
        <v>96.658271999999997</v>
      </c>
      <c r="BB250" s="4">
        <v>45.637999999999998</v>
      </c>
      <c r="BC250" s="4">
        <v>50.225999999999999</v>
      </c>
      <c r="BD250" s="4">
        <v>49.664999999999999</v>
      </c>
      <c r="BE250" s="4">
        <v>44.917999999999999</v>
      </c>
      <c r="BF250" s="4">
        <v>48.073</v>
      </c>
      <c r="BG250" s="4">
        <v>47.881</v>
      </c>
      <c r="BH250" s="17">
        <f t="shared" si="7"/>
        <v>46.714874999999999</v>
      </c>
      <c r="BI250" s="4">
        <v>40.502000000000002</v>
      </c>
      <c r="BJ250" s="4">
        <v>46.774999999999999</v>
      </c>
      <c r="BK250" s="4">
        <v>46.237000000000002</v>
      </c>
      <c r="BL250" s="17">
        <v>94.489435</v>
      </c>
      <c r="BM250" s="17">
        <v>95.987656000000001</v>
      </c>
    </row>
    <row r="251" spans="1:65" x14ac:dyDescent="0.2">
      <c r="A251" s="14"/>
      <c r="B251" s="2" t="s">
        <v>23</v>
      </c>
      <c r="C251" s="21" t="s">
        <v>80</v>
      </c>
      <c r="D251" s="4">
        <v>49.084000000000003</v>
      </c>
      <c r="E251" s="4">
        <v>51.265999999999998</v>
      </c>
      <c r="F251" s="4">
        <v>51.597000000000001</v>
      </c>
      <c r="G251" s="4">
        <v>47.22</v>
      </c>
      <c r="H251" s="4">
        <v>49.634</v>
      </c>
      <c r="I251" s="4">
        <v>49.225000000000001</v>
      </c>
      <c r="J251" s="4">
        <v>43.798999999999999</v>
      </c>
      <c r="K251" s="4">
        <v>47.104999999999997</v>
      </c>
      <c r="L251" s="4">
        <v>47.503</v>
      </c>
      <c r="M251" s="4">
        <v>41.712000000000003</v>
      </c>
      <c r="N251" s="4">
        <v>46.405000000000001</v>
      </c>
      <c r="O251" s="4">
        <v>46.012</v>
      </c>
      <c r="P251" s="4">
        <v>2.9329999999999998</v>
      </c>
      <c r="Q251" s="17">
        <v>96.369823999999994</v>
      </c>
      <c r="R251" s="17">
        <v>98.085819999999998</v>
      </c>
      <c r="S251" s="4">
        <v>48.48</v>
      </c>
      <c r="T251" s="4">
        <v>50.86</v>
      </c>
      <c r="U251" s="4">
        <v>51.475000000000001</v>
      </c>
      <c r="V251" s="4">
        <v>47.22</v>
      </c>
      <c r="W251" s="4">
        <v>49.634</v>
      </c>
      <c r="X251" s="17">
        <v>49.225000000000001</v>
      </c>
      <c r="Y251" s="4">
        <v>43.575000000000003</v>
      </c>
      <c r="Z251" s="4">
        <v>47.304000000000002</v>
      </c>
      <c r="AA251" s="4">
        <v>47.750999999999998</v>
      </c>
      <c r="AC251" s="17">
        <v>95.968586000000002</v>
      </c>
      <c r="AD251" s="17">
        <v>97.647311000000002</v>
      </c>
      <c r="AE251" s="4">
        <v>46.966999999999999</v>
      </c>
      <c r="AF251" s="4">
        <v>51.820999999999998</v>
      </c>
      <c r="AG251" s="4">
        <v>51.970999999999997</v>
      </c>
      <c r="AH251" s="4">
        <v>47.22</v>
      </c>
      <c r="AI251" s="4">
        <v>49.634</v>
      </c>
      <c r="AJ251" s="4">
        <v>49.225000000000001</v>
      </c>
      <c r="AK251" s="4">
        <v>41.491</v>
      </c>
      <c r="AL251" s="4">
        <v>47.314999999999998</v>
      </c>
      <c r="AM251" s="4">
        <v>47.497999999999998</v>
      </c>
      <c r="AN251" s="17">
        <v>93.064419999999998</v>
      </c>
      <c r="AO251" s="17">
        <v>94.552272000000002</v>
      </c>
      <c r="AP251" s="4">
        <v>47.271000000000001</v>
      </c>
      <c r="AQ251" s="4">
        <v>51.67</v>
      </c>
      <c r="AR251" s="4">
        <v>51.725000000000001</v>
      </c>
      <c r="AS251" s="4">
        <v>47.22</v>
      </c>
      <c r="AT251" s="4">
        <v>49.634</v>
      </c>
      <c r="AU251" s="4">
        <v>49.225000000000001</v>
      </c>
      <c r="AV251" s="17">
        <f t="shared" si="6"/>
        <v>48.377625000000002</v>
      </c>
      <c r="AW251" s="4">
        <v>41.923000000000002</v>
      </c>
      <c r="AX251" s="4">
        <v>48.015000000000001</v>
      </c>
      <c r="AY251" s="4">
        <v>47.954999999999998</v>
      </c>
      <c r="AZ251" s="19">
        <v>96.459048999999993</v>
      </c>
      <c r="BA251" s="17">
        <v>98.374030000000005</v>
      </c>
      <c r="BB251" s="4">
        <v>47.601999999999997</v>
      </c>
      <c r="BC251" s="4">
        <v>51.390999999999998</v>
      </c>
      <c r="BD251" s="4">
        <v>51.289000000000001</v>
      </c>
      <c r="BE251" s="4">
        <v>47.22</v>
      </c>
      <c r="BF251" s="4">
        <v>49.634</v>
      </c>
      <c r="BG251" s="4">
        <v>49.225000000000001</v>
      </c>
      <c r="BH251" s="17">
        <f t="shared" si="7"/>
        <v>48.536499999999997</v>
      </c>
      <c r="BI251" s="4">
        <v>42.424999999999997</v>
      </c>
      <c r="BJ251" s="4">
        <v>47.567999999999998</v>
      </c>
      <c r="BK251" s="4">
        <v>47.475000000000001</v>
      </c>
      <c r="BL251" s="17">
        <v>95.780850999999998</v>
      </c>
      <c r="BM251" s="17">
        <v>97.551477000000006</v>
      </c>
    </row>
    <row r="252" spans="1:65" x14ac:dyDescent="0.2">
      <c r="A252" s="14"/>
      <c r="B252" s="2" t="s">
        <v>24</v>
      </c>
      <c r="C252" s="21" t="s">
        <v>79</v>
      </c>
      <c r="D252" s="4">
        <v>39.781999999999996</v>
      </c>
      <c r="E252" s="4">
        <v>47.838999999999999</v>
      </c>
      <c r="F252" s="4">
        <v>47.848999999999997</v>
      </c>
      <c r="G252" s="4">
        <v>39.874000000000002</v>
      </c>
      <c r="H252" s="4">
        <v>47.87</v>
      </c>
      <c r="I252" s="4">
        <v>47.503999999999998</v>
      </c>
      <c r="J252" s="4">
        <v>38.055</v>
      </c>
      <c r="K252" s="4">
        <v>41.481000000000002</v>
      </c>
      <c r="L252" s="4">
        <v>41.276000000000003</v>
      </c>
      <c r="M252" s="4">
        <v>38.011000000000003</v>
      </c>
      <c r="N252" s="4">
        <v>40.383000000000003</v>
      </c>
      <c r="O252" s="4">
        <v>39.914999999999999</v>
      </c>
      <c r="P252" s="4">
        <v>2.8730000000000002</v>
      </c>
      <c r="Q252" s="17">
        <v>91.599841999999995</v>
      </c>
      <c r="R252" s="17">
        <v>96.836393000000001</v>
      </c>
      <c r="S252" s="4">
        <v>39.701000000000001</v>
      </c>
      <c r="T252" s="4">
        <v>47.779000000000003</v>
      </c>
      <c r="U252" s="4">
        <v>47.872999999999998</v>
      </c>
      <c r="V252" s="4">
        <v>39.874000000000002</v>
      </c>
      <c r="W252" s="4">
        <v>47.87</v>
      </c>
      <c r="X252" s="17">
        <v>47.503999999999998</v>
      </c>
      <c r="Y252" s="4">
        <v>37.948</v>
      </c>
      <c r="Z252" s="4">
        <v>41.46</v>
      </c>
      <c r="AA252" s="4">
        <v>41.14</v>
      </c>
      <c r="AC252" s="17">
        <v>91.140929999999997</v>
      </c>
      <c r="AD252" s="17">
        <v>96.293094999999994</v>
      </c>
      <c r="AE252" s="4">
        <v>39.878</v>
      </c>
      <c r="AF252" s="4">
        <v>50.02</v>
      </c>
      <c r="AG252" s="4">
        <v>50.155999999999999</v>
      </c>
      <c r="AH252" s="4">
        <v>39.874000000000002</v>
      </c>
      <c r="AI252" s="4">
        <v>47.87</v>
      </c>
      <c r="AJ252" s="4">
        <v>47.503999999999998</v>
      </c>
      <c r="AK252" s="4">
        <v>38.677</v>
      </c>
      <c r="AL252" s="4">
        <v>43.97</v>
      </c>
      <c r="AM252" s="4">
        <v>43.784999999999997</v>
      </c>
      <c r="AN252" s="17">
        <v>90.654427999999996</v>
      </c>
      <c r="AO252" s="17">
        <v>94.698365999999993</v>
      </c>
      <c r="AP252" s="4">
        <v>39.731999999999999</v>
      </c>
      <c r="AQ252" s="4">
        <v>47.195999999999998</v>
      </c>
      <c r="AR252" s="4">
        <v>47.033000000000001</v>
      </c>
      <c r="AS252" s="4">
        <v>39.874000000000002</v>
      </c>
      <c r="AT252" s="4">
        <v>47.87</v>
      </c>
      <c r="AU252" s="4">
        <v>47.503999999999998</v>
      </c>
      <c r="AV252" s="17">
        <f t="shared" si="6"/>
        <v>41.577624999999998</v>
      </c>
      <c r="AW252" s="4">
        <v>37.866</v>
      </c>
      <c r="AX252" s="4">
        <v>40.460999999999999</v>
      </c>
      <c r="AY252" s="4">
        <v>40.106000000000002</v>
      </c>
      <c r="AZ252" s="19">
        <v>91.470866999999998</v>
      </c>
      <c r="BA252" s="17">
        <v>97.191863999999995</v>
      </c>
      <c r="BB252" s="4">
        <v>40.031999999999996</v>
      </c>
      <c r="BC252" s="4">
        <v>50.237000000000002</v>
      </c>
      <c r="BD252" s="4">
        <v>50.07</v>
      </c>
      <c r="BE252" s="4">
        <v>39.874000000000002</v>
      </c>
      <c r="BF252" s="4">
        <v>47.87</v>
      </c>
      <c r="BG252" s="4">
        <v>47.503999999999998</v>
      </c>
      <c r="BH252" s="17">
        <f t="shared" si="7"/>
        <v>42.562374999999996</v>
      </c>
      <c r="BI252" s="4">
        <v>39.125</v>
      </c>
      <c r="BJ252" s="4">
        <v>44.234999999999999</v>
      </c>
      <c r="BK252" s="4">
        <v>43.786000000000001</v>
      </c>
      <c r="BL252" s="17">
        <v>92.353762000000003</v>
      </c>
      <c r="BM252" s="17">
        <v>97.547501999999994</v>
      </c>
    </row>
    <row r="253" spans="1:65" x14ac:dyDescent="0.2">
      <c r="A253" s="14"/>
      <c r="B253" s="2" t="s">
        <v>25</v>
      </c>
      <c r="C253" s="21" t="s">
        <v>79</v>
      </c>
      <c r="D253" s="4">
        <v>45.704000000000001</v>
      </c>
      <c r="E253" s="4">
        <v>49.866</v>
      </c>
      <c r="F253" s="4">
        <v>50.02</v>
      </c>
      <c r="G253" s="4">
        <v>46.241</v>
      </c>
      <c r="H253" s="4">
        <v>50.33</v>
      </c>
      <c r="I253" s="4">
        <v>49.877000000000002</v>
      </c>
      <c r="J253" s="4">
        <v>41.191000000000003</v>
      </c>
      <c r="K253" s="4">
        <v>44.468000000000004</v>
      </c>
      <c r="L253" s="4">
        <v>44.47</v>
      </c>
      <c r="M253" s="4">
        <v>41.164000000000001</v>
      </c>
      <c r="N253" s="4">
        <v>43.406999999999996</v>
      </c>
      <c r="O253" s="4">
        <v>42.927</v>
      </c>
      <c r="P253" s="4">
        <v>2.8849999999999998</v>
      </c>
      <c r="Q253" s="17">
        <v>92.632932999999994</v>
      </c>
      <c r="R253" s="17">
        <v>94.066325000000006</v>
      </c>
      <c r="S253" s="4">
        <v>45.542999999999999</v>
      </c>
      <c r="T253" s="4">
        <v>49.814</v>
      </c>
      <c r="U253" s="4">
        <v>50.23</v>
      </c>
      <c r="V253" s="4">
        <v>46.241</v>
      </c>
      <c r="W253" s="4">
        <v>50.33</v>
      </c>
      <c r="X253" s="17">
        <v>49.877000000000002</v>
      </c>
      <c r="Y253" s="4">
        <v>41.201000000000001</v>
      </c>
      <c r="Z253" s="4">
        <v>44.933999999999997</v>
      </c>
      <c r="AA253" s="4">
        <v>44.973999999999997</v>
      </c>
      <c r="AC253" s="17">
        <v>92.130199000000005</v>
      </c>
      <c r="AD253" s="17">
        <v>93.585987000000003</v>
      </c>
      <c r="AE253" s="4">
        <v>45.277999999999999</v>
      </c>
      <c r="AF253" s="4">
        <v>51.594999999999999</v>
      </c>
      <c r="AG253" s="4">
        <v>51.781999999999996</v>
      </c>
      <c r="AH253" s="4">
        <v>46.241</v>
      </c>
      <c r="AI253" s="4">
        <v>50.33</v>
      </c>
      <c r="AJ253" s="4">
        <v>49.877000000000002</v>
      </c>
      <c r="AK253" s="4">
        <v>40.768000000000001</v>
      </c>
      <c r="AL253" s="4">
        <v>46.079000000000001</v>
      </c>
      <c r="AM253" s="4">
        <v>46.137999999999998</v>
      </c>
      <c r="AN253" s="17">
        <v>90.016930000000002</v>
      </c>
      <c r="AO253" s="17">
        <v>91.143518999999998</v>
      </c>
      <c r="AP253" s="4">
        <v>45.613999999999997</v>
      </c>
      <c r="AQ253" s="4">
        <v>49.368000000000002</v>
      </c>
      <c r="AR253" s="4">
        <v>49.320999999999998</v>
      </c>
      <c r="AS253" s="4">
        <v>46.241</v>
      </c>
      <c r="AT253" s="4">
        <v>50.33</v>
      </c>
      <c r="AU253" s="4">
        <v>49.877000000000002</v>
      </c>
      <c r="AV253" s="17">
        <f t="shared" si="6"/>
        <v>46.546624999999992</v>
      </c>
      <c r="AW253" s="4">
        <v>40.86</v>
      </c>
      <c r="AX253" s="4">
        <v>43.576000000000001</v>
      </c>
      <c r="AY253" s="4">
        <v>43.332999999999998</v>
      </c>
      <c r="AZ253" s="19">
        <v>92.70532</v>
      </c>
      <c r="BA253" s="17">
        <v>94.309618999999998</v>
      </c>
      <c r="BB253" s="4">
        <v>46.45</v>
      </c>
      <c r="BC253" s="4">
        <v>52.16</v>
      </c>
      <c r="BD253" s="4">
        <v>52.07</v>
      </c>
      <c r="BE253" s="4">
        <v>46.241</v>
      </c>
      <c r="BF253" s="4">
        <v>50.33</v>
      </c>
      <c r="BG253" s="4">
        <v>49.877000000000002</v>
      </c>
      <c r="BH253" s="17">
        <f t="shared" si="7"/>
        <v>47.866250000000001</v>
      </c>
      <c r="BI253" s="4">
        <v>42.381999999999998</v>
      </c>
      <c r="BJ253" s="4">
        <v>46.686999999999998</v>
      </c>
      <c r="BK253" s="4">
        <v>46.456000000000003</v>
      </c>
      <c r="BL253" s="17">
        <v>92.862523999999993</v>
      </c>
      <c r="BM253" s="17">
        <v>94.193866</v>
      </c>
    </row>
    <row r="254" spans="1:65" x14ac:dyDescent="0.2">
      <c r="A254" s="14"/>
      <c r="B254" s="2" t="s">
        <v>26</v>
      </c>
      <c r="C254" s="21" t="s">
        <v>81</v>
      </c>
      <c r="D254" s="4">
        <v>48.69</v>
      </c>
      <c r="E254" s="4">
        <v>51.26</v>
      </c>
      <c r="F254" s="4">
        <v>51.558999999999997</v>
      </c>
      <c r="G254" s="4">
        <v>44.46</v>
      </c>
      <c r="H254" s="4">
        <v>50.695</v>
      </c>
      <c r="I254" s="4">
        <v>49.018999999999998</v>
      </c>
      <c r="J254" s="4">
        <v>43.991</v>
      </c>
      <c r="K254" s="4">
        <v>47.067999999999998</v>
      </c>
      <c r="L254" s="4">
        <v>47.427</v>
      </c>
      <c r="M254" s="4">
        <v>40.630000000000003</v>
      </c>
      <c r="N254" s="4">
        <v>48.695</v>
      </c>
      <c r="O254" s="4">
        <v>47.042000000000002</v>
      </c>
      <c r="P254" s="4">
        <v>2.92</v>
      </c>
      <c r="Q254" s="17">
        <v>95.969599000000002</v>
      </c>
      <c r="R254" s="17">
        <v>97.176992999999996</v>
      </c>
      <c r="S254" s="4">
        <v>48.421999999999997</v>
      </c>
      <c r="T254" s="4">
        <v>50.84</v>
      </c>
      <c r="U254" s="4">
        <v>51.441000000000003</v>
      </c>
      <c r="V254" s="4">
        <v>44.46</v>
      </c>
      <c r="W254" s="4">
        <v>50.695</v>
      </c>
      <c r="X254" s="17">
        <v>49.018999999999998</v>
      </c>
      <c r="Y254" s="4">
        <v>43.911000000000001</v>
      </c>
      <c r="Z254" s="4">
        <v>47.308999999999997</v>
      </c>
      <c r="AA254" s="4">
        <v>47.686999999999998</v>
      </c>
      <c r="AC254" s="17">
        <v>95.706070999999994</v>
      </c>
      <c r="AD254" s="17">
        <v>96.865363000000002</v>
      </c>
      <c r="AE254" s="4">
        <v>46.284999999999997</v>
      </c>
      <c r="AF254" s="4">
        <v>52.061</v>
      </c>
      <c r="AG254" s="4">
        <v>52.063000000000002</v>
      </c>
      <c r="AH254" s="4">
        <v>44.46</v>
      </c>
      <c r="AI254" s="4">
        <v>50.695</v>
      </c>
      <c r="AJ254" s="4">
        <v>49.018999999999998</v>
      </c>
      <c r="AK254" s="4">
        <v>41.363</v>
      </c>
      <c r="AL254" s="4">
        <v>47.654000000000003</v>
      </c>
      <c r="AM254" s="4">
        <v>47.787999999999997</v>
      </c>
      <c r="AN254" s="17">
        <v>92.907523999999995</v>
      </c>
      <c r="AO254" s="17">
        <v>94.063889000000003</v>
      </c>
      <c r="AP254" s="4">
        <v>45.921999999999997</v>
      </c>
      <c r="AQ254" s="4">
        <v>52.774000000000001</v>
      </c>
      <c r="AR254" s="4">
        <v>52.835000000000001</v>
      </c>
      <c r="AS254" s="4">
        <v>44.46</v>
      </c>
      <c r="AT254" s="4">
        <v>50.695</v>
      </c>
      <c r="AU254" s="4">
        <v>49.018999999999998</v>
      </c>
      <c r="AV254" s="17">
        <f t="shared" si="6"/>
        <v>47.642624999999995</v>
      </c>
      <c r="AW254" s="4">
        <v>41.57</v>
      </c>
      <c r="AX254" s="4">
        <v>49.468000000000004</v>
      </c>
      <c r="AY254" s="4">
        <v>49.326000000000001</v>
      </c>
      <c r="AZ254" s="19">
        <v>96.236007999999998</v>
      </c>
      <c r="BA254" s="17">
        <v>97.556959000000006</v>
      </c>
      <c r="BB254" s="4">
        <v>45.133000000000003</v>
      </c>
      <c r="BC254" s="4">
        <v>51.676000000000002</v>
      </c>
      <c r="BD254" s="4">
        <v>51.014000000000003</v>
      </c>
      <c r="BE254" s="4">
        <v>44.46</v>
      </c>
      <c r="BF254" s="4">
        <v>50.695</v>
      </c>
      <c r="BG254" s="4">
        <v>49.018999999999998</v>
      </c>
      <c r="BH254" s="17">
        <f t="shared" si="7"/>
        <v>46.686</v>
      </c>
      <c r="BI254" s="4">
        <v>41.283000000000001</v>
      </c>
      <c r="BJ254" s="4">
        <v>48.216999999999999</v>
      </c>
      <c r="BK254" s="4">
        <v>47.720999999999997</v>
      </c>
      <c r="BL254" s="17">
        <v>95.406405000000007</v>
      </c>
      <c r="BM254" s="17">
        <v>96.658405999999999</v>
      </c>
    </row>
    <row r="255" spans="1:65" x14ac:dyDescent="0.2">
      <c r="A255" s="14"/>
      <c r="B255" s="2" t="s">
        <v>27</v>
      </c>
      <c r="C255" s="21" t="s">
        <v>80</v>
      </c>
      <c r="D255" s="4">
        <v>50.753999999999998</v>
      </c>
      <c r="E255" s="4">
        <v>51.42</v>
      </c>
      <c r="F255" s="4">
        <v>51.781999999999996</v>
      </c>
      <c r="G255" s="4">
        <v>49.265000000000001</v>
      </c>
      <c r="H255" s="4">
        <v>54.942</v>
      </c>
      <c r="I255" s="4">
        <v>53.912999999999997</v>
      </c>
      <c r="J255" s="4">
        <v>46.46</v>
      </c>
      <c r="K255" s="4">
        <v>47.271000000000001</v>
      </c>
      <c r="L255" s="4">
        <v>47.673999999999999</v>
      </c>
      <c r="M255" s="4">
        <v>45.911999999999999</v>
      </c>
      <c r="N255" s="4">
        <v>53.271000000000001</v>
      </c>
      <c r="O255" s="4">
        <v>52.290999999999997</v>
      </c>
      <c r="P255" s="4">
        <v>2.887</v>
      </c>
      <c r="Q255" s="17">
        <v>97.691850000000002</v>
      </c>
      <c r="R255" s="17">
        <v>99.017829000000006</v>
      </c>
      <c r="S255" s="4">
        <v>50.101999999999997</v>
      </c>
      <c r="T255" s="4">
        <v>50.917999999999999</v>
      </c>
      <c r="U255" s="4">
        <v>51.543999999999997</v>
      </c>
      <c r="V255" s="4">
        <v>49.265000000000001</v>
      </c>
      <c r="W255" s="4">
        <v>54.942</v>
      </c>
      <c r="X255" s="17">
        <v>53.912999999999997</v>
      </c>
      <c r="Y255" s="4">
        <v>46.625999999999998</v>
      </c>
      <c r="Z255" s="4">
        <v>47.521999999999998</v>
      </c>
      <c r="AA255" s="4">
        <v>47.954999999999998</v>
      </c>
      <c r="AC255" s="17">
        <v>97.350983999999997</v>
      </c>
      <c r="AD255" s="17">
        <v>98.613650000000007</v>
      </c>
      <c r="AE255" s="4">
        <v>47.752000000000002</v>
      </c>
      <c r="AF255" s="4">
        <v>52.612000000000002</v>
      </c>
      <c r="AG255" s="4">
        <v>53.026000000000003</v>
      </c>
      <c r="AH255" s="4">
        <v>49.265000000000001</v>
      </c>
      <c r="AI255" s="4">
        <v>54.942</v>
      </c>
      <c r="AJ255" s="4">
        <v>53.912999999999997</v>
      </c>
      <c r="AK255" s="4">
        <v>42.6</v>
      </c>
      <c r="AL255" s="4">
        <v>47.816000000000003</v>
      </c>
      <c r="AM255" s="4">
        <v>48.241</v>
      </c>
      <c r="AN255" s="17">
        <v>93.856496000000007</v>
      </c>
      <c r="AO255" s="17">
        <v>95.164590000000004</v>
      </c>
      <c r="AP255" s="4">
        <v>50.223999999999997</v>
      </c>
      <c r="AQ255" s="4">
        <v>53.405999999999999</v>
      </c>
      <c r="AR255" s="4">
        <v>53.893000000000001</v>
      </c>
      <c r="AS255" s="4">
        <v>49.265000000000001</v>
      </c>
      <c r="AT255" s="4">
        <v>54.942</v>
      </c>
      <c r="AU255" s="4">
        <v>53.912999999999997</v>
      </c>
      <c r="AV255" s="17">
        <f t="shared" si="6"/>
        <v>51.080375000000004</v>
      </c>
      <c r="AW255" s="4">
        <v>46.63</v>
      </c>
      <c r="AX255" s="4">
        <v>50.607999999999997</v>
      </c>
      <c r="AY255" s="4">
        <v>50.945</v>
      </c>
      <c r="AZ255" s="19">
        <v>98.233902</v>
      </c>
      <c r="BA255" s="17">
        <v>99.669888</v>
      </c>
      <c r="BB255" s="4">
        <v>49.17</v>
      </c>
      <c r="BC255" s="4">
        <v>53.427999999999997</v>
      </c>
      <c r="BD255" s="4">
        <v>53.63</v>
      </c>
      <c r="BE255" s="4">
        <v>49.265000000000001</v>
      </c>
      <c r="BF255" s="4">
        <v>54.942</v>
      </c>
      <c r="BG255" s="4">
        <v>53.912999999999997</v>
      </c>
      <c r="BH255" s="17">
        <f t="shared" si="7"/>
        <v>50.259749999999997</v>
      </c>
      <c r="BI255" s="4">
        <v>44.991</v>
      </c>
      <c r="BJ255" s="4">
        <v>49.124000000000002</v>
      </c>
      <c r="BK255" s="4">
        <v>49.216999999999999</v>
      </c>
      <c r="BL255" s="17">
        <v>97.045631</v>
      </c>
      <c r="BM255" s="17">
        <v>98.492745999999997</v>
      </c>
    </row>
    <row r="256" spans="1:65" x14ac:dyDescent="0.2">
      <c r="A256" s="14"/>
      <c r="B256" s="2" t="s">
        <v>28</v>
      </c>
      <c r="C256" s="21" t="s">
        <v>81</v>
      </c>
      <c r="D256" s="4">
        <v>45.075000000000003</v>
      </c>
      <c r="E256" s="4">
        <v>50.695</v>
      </c>
      <c r="F256" s="4">
        <v>50.927</v>
      </c>
      <c r="G256" s="4">
        <v>43.287999999999997</v>
      </c>
      <c r="H256" s="4">
        <v>47.246000000000002</v>
      </c>
      <c r="I256" s="4">
        <v>46.728999999999999</v>
      </c>
      <c r="J256" s="4">
        <v>40.872999999999998</v>
      </c>
      <c r="K256" s="4">
        <v>46.323</v>
      </c>
      <c r="L256" s="4">
        <v>46.548000000000002</v>
      </c>
      <c r="M256" s="4">
        <v>38.57</v>
      </c>
      <c r="N256" s="4">
        <v>43.811</v>
      </c>
      <c r="O256" s="4">
        <v>43.31</v>
      </c>
      <c r="P256" s="4">
        <v>2.89</v>
      </c>
      <c r="Q256" s="17">
        <v>93.366553999999994</v>
      </c>
      <c r="R256" s="17">
        <v>94.594829000000004</v>
      </c>
      <c r="S256" s="4">
        <v>44.804000000000002</v>
      </c>
      <c r="T256" s="4">
        <v>50.487000000000002</v>
      </c>
      <c r="U256" s="4">
        <v>51.033999999999999</v>
      </c>
      <c r="V256" s="4">
        <v>43.287999999999997</v>
      </c>
      <c r="W256" s="4">
        <v>47.246000000000002</v>
      </c>
      <c r="X256" s="17">
        <v>46.728999999999999</v>
      </c>
      <c r="Y256" s="4">
        <v>40.395000000000003</v>
      </c>
      <c r="Z256" s="4">
        <v>46.622999999999998</v>
      </c>
      <c r="AA256" s="4">
        <v>46.970999999999997</v>
      </c>
      <c r="AC256" s="17">
        <v>92.973708999999999</v>
      </c>
      <c r="AD256" s="17">
        <v>94.195021999999994</v>
      </c>
      <c r="AE256" s="4">
        <v>44.353999999999999</v>
      </c>
      <c r="AF256" s="4">
        <v>50.287999999999997</v>
      </c>
      <c r="AG256" s="4">
        <v>49.984000000000002</v>
      </c>
      <c r="AH256" s="4">
        <v>43.287999999999997</v>
      </c>
      <c r="AI256" s="4">
        <v>47.246000000000002</v>
      </c>
      <c r="AJ256" s="4">
        <v>46.728999999999999</v>
      </c>
      <c r="AK256" s="4">
        <v>39.765000000000001</v>
      </c>
      <c r="AL256" s="4">
        <v>45.957999999999998</v>
      </c>
      <c r="AM256" s="4">
        <v>45.72</v>
      </c>
      <c r="AN256" s="17">
        <v>90.620469999999997</v>
      </c>
      <c r="AO256" s="17">
        <v>91.710392999999996</v>
      </c>
      <c r="AP256" s="4">
        <v>43.676000000000002</v>
      </c>
      <c r="AQ256" s="4">
        <v>49.56</v>
      </c>
      <c r="AR256" s="4">
        <v>49.219000000000001</v>
      </c>
      <c r="AS256" s="4">
        <v>43.287999999999997</v>
      </c>
      <c r="AT256" s="4">
        <v>47.246000000000002</v>
      </c>
      <c r="AU256" s="4">
        <v>46.728999999999999</v>
      </c>
      <c r="AV256" s="17">
        <f t="shared" si="6"/>
        <v>45.104375000000005</v>
      </c>
      <c r="AW256" s="4">
        <v>38.923000000000002</v>
      </c>
      <c r="AX256" s="4">
        <v>45.335000000000001</v>
      </c>
      <c r="AY256" s="4">
        <v>44.924999999999997</v>
      </c>
      <c r="AZ256" s="19">
        <v>93.337564</v>
      </c>
      <c r="BA256" s="17">
        <v>94.680515999999997</v>
      </c>
      <c r="BB256" s="4">
        <v>43.768999999999998</v>
      </c>
      <c r="BC256" s="4">
        <v>49.067</v>
      </c>
      <c r="BD256" s="4">
        <v>48.365000000000002</v>
      </c>
      <c r="BE256" s="4">
        <v>43.287999999999997</v>
      </c>
      <c r="BF256" s="4">
        <v>47.246000000000002</v>
      </c>
      <c r="BG256" s="4">
        <v>46.728999999999999</v>
      </c>
      <c r="BH256" s="17">
        <f t="shared" si="7"/>
        <v>45.005749999999999</v>
      </c>
      <c r="BI256" s="4">
        <v>39.426000000000002</v>
      </c>
      <c r="BJ256" s="4">
        <v>45.545000000000002</v>
      </c>
      <c r="BK256" s="4">
        <v>44.87</v>
      </c>
      <c r="BL256" s="17">
        <v>92.897405000000006</v>
      </c>
      <c r="BM256" s="17">
        <v>94.132283000000001</v>
      </c>
    </row>
    <row r="257" spans="1:65" x14ac:dyDescent="0.2">
      <c r="A257" s="14"/>
      <c r="B257" s="2" t="s">
        <v>29</v>
      </c>
      <c r="C257" s="21" t="s">
        <v>81</v>
      </c>
      <c r="D257" s="4">
        <v>41.015999999999998</v>
      </c>
      <c r="E257" s="4">
        <v>50.899000000000001</v>
      </c>
      <c r="F257" s="4">
        <v>51.396999999999998</v>
      </c>
      <c r="G257" s="4">
        <v>39.804000000000002</v>
      </c>
      <c r="H257" s="4">
        <v>57.459000000000003</v>
      </c>
      <c r="I257" s="4">
        <v>58.645000000000003</v>
      </c>
      <c r="J257" s="4">
        <v>41.533000000000001</v>
      </c>
      <c r="K257" s="4">
        <v>47.177999999999997</v>
      </c>
      <c r="L257" s="4">
        <v>47.783999999999999</v>
      </c>
      <c r="M257" s="4">
        <v>39.588999999999999</v>
      </c>
      <c r="N257" s="4">
        <v>56.317</v>
      </c>
      <c r="O257" s="4">
        <v>57.997</v>
      </c>
      <c r="P257" s="4">
        <v>2.8759999999999999</v>
      </c>
      <c r="Q257" s="17">
        <v>96.170772999999997</v>
      </c>
      <c r="R257" s="17">
        <v>99.960453000000001</v>
      </c>
      <c r="S257" s="4">
        <v>41.018000000000001</v>
      </c>
      <c r="T257" s="4">
        <v>50.411999999999999</v>
      </c>
      <c r="U257" s="4">
        <v>51.149000000000001</v>
      </c>
      <c r="V257" s="4">
        <v>39.804000000000002</v>
      </c>
      <c r="W257" s="4">
        <v>57.459000000000003</v>
      </c>
      <c r="X257" s="17">
        <v>58.645000000000003</v>
      </c>
      <c r="Y257" s="4">
        <v>41.543999999999997</v>
      </c>
      <c r="Z257" s="4">
        <v>47.384999999999998</v>
      </c>
      <c r="AA257" s="4">
        <v>48.005000000000003</v>
      </c>
      <c r="AC257" s="17">
        <v>95.964522000000002</v>
      </c>
      <c r="AD257" s="17">
        <v>99.955251000000004</v>
      </c>
      <c r="AE257" s="4">
        <v>40.593000000000004</v>
      </c>
      <c r="AF257" s="4">
        <v>51.856000000000002</v>
      </c>
      <c r="AG257" s="4">
        <v>52.531999999999996</v>
      </c>
      <c r="AH257" s="4">
        <v>39.804000000000002</v>
      </c>
      <c r="AI257" s="4">
        <v>57.459000000000003</v>
      </c>
      <c r="AJ257" s="4">
        <v>58.645000000000003</v>
      </c>
      <c r="AK257" s="4">
        <v>40.244999999999997</v>
      </c>
      <c r="AL257" s="4">
        <v>47.552</v>
      </c>
      <c r="AM257" s="4">
        <v>48.158999999999999</v>
      </c>
      <c r="AN257" s="17">
        <v>94.253296000000006</v>
      </c>
      <c r="AO257" s="17">
        <v>97.894161999999994</v>
      </c>
      <c r="AP257" s="4">
        <v>40.512999999999998</v>
      </c>
      <c r="AQ257" s="4">
        <v>52.292000000000002</v>
      </c>
      <c r="AR257" s="4">
        <v>52.796999999999997</v>
      </c>
      <c r="AS257" s="4">
        <v>39.804000000000002</v>
      </c>
      <c r="AT257" s="4">
        <v>57.459000000000003</v>
      </c>
      <c r="AU257" s="4">
        <v>58.645000000000003</v>
      </c>
      <c r="AV257" s="17">
        <f t="shared" si="6"/>
        <v>43.520875000000004</v>
      </c>
      <c r="AW257" s="4">
        <v>40.314999999999998</v>
      </c>
      <c r="AX257" s="4">
        <v>50.006999999999998</v>
      </c>
      <c r="AY257" s="4">
        <v>50.473999999999997</v>
      </c>
      <c r="AZ257" s="19">
        <v>96.257746999999995</v>
      </c>
      <c r="BA257" s="17">
        <v>99.970185000000001</v>
      </c>
      <c r="BB257" s="4">
        <v>40.067999999999998</v>
      </c>
      <c r="BC257" s="4">
        <v>52.92</v>
      </c>
      <c r="BD257" s="4">
        <v>53.482999999999997</v>
      </c>
      <c r="BE257" s="4">
        <v>39.804000000000002</v>
      </c>
      <c r="BF257" s="4">
        <v>57.459000000000003</v>
      </c>
      <c r="BG257" s="4">
        <v>58.645000000000003</v>
      </c>
      <c r="BH257" s="17">
        <f t="shared" si="7"/>
        <v>43.351374999999997</v>
      </c>
      <c r="BI257" s="4">
        <v>40.078000000000003</v>
      </c>
      <c r="BJ257" s="4">
        <v>48.969000000000001</v>
      </c>
      <c r="BK257" s="4">
        <v>49.387999999999998</v>
      </c>
      <c r="BL257" s="17">
        <v>95.834546000000003</v>
      </c>
      <c r="BM257" s="17">
        <v>99.963699000000005</v>
      </c>
    </row>
    <row r="258" spans="1:65" x14ac:dyDescent="0.2">
      <c r="A258" s="14"/>
      <c r="B258" s="2" t="s">
        <v>30</v>
      </c>
      <c r="C258" s="21" t="s">
        <v>83</v>
      </c>
      <c r="D258" s="4">
        <v>34.97</v>
      </c>
      <c r="E258" s="4">
        <v>49.445999999999998</v>
      </c>
      <c r="F258" s="4">
        <v>50.244999999999997</v>
      </c>
      <c r="G258" s="4">
        <v>34.076999999999998</v>
      </c>
      <c r="H258" s="4">
        <v>52.161000000000001</v>
      </c>
      <c r="I258" s="4">
        <v>53.412999999999997</v>
      </c>
      <c r="J258" s="4">
        <v>35.362000000000002</v>
      </c>
      <c r="K258" s="4">
        <v>46.584000000000003</v>
      </c>
      <c r="L258" s="4">
        <v>47.436999999999998</v>
      </c>
      <c r="M258" s="4">
        <v>33.863</v>
      </c>
      <c r="N258" s="4">
        <v>51.204000000000001</v>
      </c>
      <c r="O258" s="4">
        <v>52.901000000000003</v>
      </c>
      <c r="P258" s="4">
        <v>2.8940000000000001</v>
      </c>
      <c r="Q258" s="17">
        <v>92.253699999999995</v>
      </c>
      <c r="R258" s="17">
        <v>99.860389999999995</v>
      </c>
      <c r="S258" s="4">
        <v>35.058</v>
      </c>
      <c r="T258" s="4">
        <v>49.136000000000003</v>
      </c>
      <c r="U258" s="4">
        <v>50.021999999999998</v>
      </c>
      <c r="V258" s="4">
        <v>34.076999999999998</v>
      </c>
      <c r="W258" s="4">
        <v>52.161000000000001</v>
      </c>
      <c r="X258" s="17">
        <v>53.412999999999997</v>
      </c>
      <c r="Y258" s="4">
        <v>35.249000000000002</v>
      </c>
      <c r="Z258" s="4">
        <v>46.783999999999999</v>
      </c>
      <c r="AA258" s="4">
        <v>47.63</v>
      </c>
      <c r="AC258" s="17">
        <v>92.296952000000005</v>
      </c>
      <c r="AD258" s="17">
        <v>99.836703</v>
      </c>
      <c r="AE258" s="4">
        <v>34.710999999999999</v>
      </c>
      <c r="AF258" s="4">
        <v>50.148000000000003</v>
      </c>
      <c r="AG258" s="4">
        <v>51.094999999999999</v>
      </c>
      <c r="AH258" s="4">
        <v>34.076999999999998</v>
      </c>
      <c r="AI258" s="4">
        <v>52.161000000000001</v>
      </c>
      <c r="AJ258" s="4">
        <v>53.412999999999997</v>
      </c>
      <c r="AK258" s="4">
        <v>34.875999999999998</v>
      </c>
      <c r="AL258" s="4">
        <v>47.1</v>
      </c>
      <c r="AM258" s="4">
        <v>47.927999999999997</v>
      </c>
      <c r="AN258" s="17">
        <v>91.732657000000003</v>
      </c>
      <c r="AO258" s="17">
        <v>98.433694000000003</v>
      </c>
      <c r="AP258" s="4">
        <v>34.264000000000003</v>
      </c>
      <c r="AQ258" s="4">
        <v>50.448</v>
      </c>
      <c r="AR258" s="4">
        <v>51.244</v>
      </c>
      <c r="AS258" s="4">
        <v>34.076999999999998</v>
      </c>
      <c r="AT258" s="4">
        <v>52.161000000000001</v>
      </c>
      <c r="AU258" s="4">
        <v>53.412999999999997</v>
      </c>
      <c r="AV258" s="17">
        <f t="shared" si="6"/>
        <v>38.409499999999994</v>
      </c>
      <c r="AW258" s="4">
        <v>34.058999999999997</v>
      </c>
      <c r="AX258" s="4">
        <v>48.863999999999997</v>
      </c>
      <c r="AY258" s="4">
        <v>49.722000000000001</v>
      </c>
      <c r="AZ258" s="19">
        <v>92.058295000000001</v>
      </c>
      <c r="BA258" s="17">
        <v>99.869895</v>
      </c>
      <c r="BB258" s="4">
        <v>34.149000000000001</v>
      </c>
      <c r="BC258" s="4">
        <v>50.682000000000002</v>
      </c>
      <c r="BD258" s="4">
        <v>51.573</v>
      </c>
      <c r="BE258" s="4">
        <v>34.076999999999998</v>
      </c>
      <c r="BF258" s="4">
        <v>52.161000000000001</v>
      </c>
      <c r="BG258" s="4">
        <v>53.412999999999997</v>
      </c>
      <c r="BH258" s="17">
        <f t="shared" si="7"/>
        <v>38.393625</v>
      </c>
      <c r="BI258" s="4">
        <v>34.040999999999997</v>
      </c>
      <c r="BJ258" s="4">
        <v>48.072000000000003</v>
      </c>
      <c r="BK258" s="4">
        <v>48.857999999999997</v>
      </c>
      <c r="BL258" s="17">
        <v>92.045805999999999</v>
      </c>
      <c r="BM258" s="17">
        <v>99.635979000000006</v>
      </c>
    </row>
    <row r="259" spans="1:65" x14ac:dyDescent="0.2">
      <c r="A259" s="14"/>
      <c r="B259" s="2" t="s">
        <v>31</v>
      </c>
      <c r="C259" s="21" t="s">
        <v>81</v>
      </c>
      <c r="D259" s="4">
        <v>44.951999999999998</v>
      </c>
      <c r="E259" s="4">
        <v>51.308</v>
      </c>
      <c r="F259" s="4">
        <v>51.658999999999999</v>
      </c>
      <c r="G259" s="4">
        <v>41.531999999999996</v>
      </c>
      <c r="H259" s="4">
        <v>60.762</v>
      </c>
      <c r="I259" s="4">
        <v>64.733999999999995</v>
      </c>
      <c r="J259" s="4">
        <v>41.668999999999997</v>
      </c>
      <c r="K259" s="4">
        <v>47.134999999999998</v>
      </c>
      <c r="L259" s="4">
        <v>47.555</v>
      </c>
      <c r="M259" s="4">
        <v>37.892000000000003</v>
      </c>
      <c r="N259" s="4">
        <v>58.837000000000003</v>
      </c>
      <c r="O259" s="4">
        <v>63.006</v>
      </c>
      <c r="P259" s="4">
        <v>2.8860000000000001</v>
      </c>
      <c r="Q259" s="17">
        <v>94.326558000000006</v>
      </c>
      <c r="R259" s="17">
        <v>95.353603000000007</v>
      </c>
      <c r="S259" s="4">
        <v>44.646000000000001</v>
      </c>
      <c r="T259" s="4">
        <v>50.796999999999997</v>
      </c>
      <c r="U259" s="4">
        <v>51.417000000000002</v>
      </c>
      <c r="V259" s="4">
        <v>41.531999999999996</v>
      </c>
      <c r="W259" s="4">
        <v>60.762</v>
      </c>
      <c r="X259" s="17">
        <v>64.733999999999995</v>
      </c>
      <c r="Y259" s="4">
        <v>41.029000000000003</v>
      </c>
      <c r="Z259" s="4">
        <v>47.435000000000002</v>
      </c>
      <c r="AA259" s="4">
        <v>47.859000000000002</v>
      </c>
      <c r="AC259" s="17">
        <v>93.948892999999998</v>
      </c>
      <c r="AD259" s="17">
        <v>94.92456</v>
      </c>
      <c r="AE259" s="4">
        <v>43.524999999999999</v>
      </c>
      <c r="AF259" s="4">
        <v>52.384</v>
      </c>
      <c r="AG259" s="4">
        <v>52.814999999999998</v>
      </c>
      <c r="AH259" s="4">
        <v>41.531999999999996</v>
      </c>
      <c r="AI259" s="4">
        <v>60.762</v>
      </c>
      <c r="AJ259" s="4">
        <v>64.733999999999995</v>
      </c>
      <c r="AK259" s="4">
        <v>39.881999999999998</v>
      </c>
      <c r="AL259" s="4">
        <v>47.412999999999997</v>
      </c>
      <c r="AM259" s="4">
        <v>47.841000000000001</v>
      </c>
      <c r="AN259" s="17">
        <v>91.782488999999998</v>
      </c>
      <c r="AO259" s="17">
        <v>92.679841999999994</v>
      </c>
      <c r="AP259" s="4">
        <v>42.512</v>
      </c>
      <c r="AQ259" s="4">
        <v>52.984000000000002</v>
      </c>
      <c r="AR259" s="4">
        <v>53.234000000000002</v>
      </c>
      <c r="AS259" s="4">
        <v>41.531999999999996</v>
      </c>
      <c r="AT259" s="4">
        <v>60.762</v>
      </c>
      <c r="AU259" s="4">
        <v>64.733999999999995</v>
      </c>
      <c r="AV259" s="17">
        <f t="shared" si="6"/>
        <v>45.161249999999995</v>
      </c>
      <c r="AW259" s="4">
        <v>38.619999999999997</v>
      </c>
      <c r="AX259" s="4">
        <v>50.289000000000001</v>
      </c>
      <c r="AY259" s="4">
        <v>50.412999999999997</v>
      </c>
      <c r="AZ259" s="19">
        <v>94.166740000000004</v>
      </c>
      <c r="BA259" s="17">
        <v>95.273426000000001</v>
      </c>
      <c r="BB259" s="4">
        <v>42.262999999999998</v>
      </c>
      <c r="BC259" s="4">
        <v>53.851999999999997</v>
      </c>
      <c r="BD259" s="4">
        <v>54.110999999999997</v>
      </c>
      <c r="BE259" s="4">
        <v>41.531999999999996</v>
      </c>
      <c r="BF259" s="4">
        <v>60.762</v>
      </c>
      <c r="BG259" s="4">
        <v>64.733999999999995</v>
      </c>
      <c r="BH259" s="17">
        <f t="shared" si="7"/>
        <v>45.192624999999992</v>
      </c>
      <c r="BI259" s="4">
        <v>38.945999999999998</v>
      </c>
      <c r="BJ259" s="4">
        <v>49.085999999999999</v>
      </c>
      <c r="BK259" s="4">
        <v>49.168999999999997</v>
      </c>
      <c r="BL259" s="17">
        <v>93.745897999999997</v>
      </c>
      <c r="BM259" s="17">
        <v>94.756011999999998</v>
      </c>
    </row>
    <row r="260" spans="1:65" x14ac:dyDescent="0.2">
      <c r="A260" s="14"/>
      <c r="B260" s="2" t="s">
        <v>32</v>
      </c>
      <c r="C260" s="21" t="s">
        <v>83</v>
      </c>
      <c r="D260" s="4">
        <v>37.329000000000001</v>
      </c>
      <c r="E260" s="4">
        <v>51.1</v>
      </c>
      <c r="F260" s="4">
        <v>51.447000000000003</v>
      </c>
      <c r="G260" s="4">
        <v>35.673999999999999</v>
      </c>
      <c r="H260" s="4">
        <v>54.524000000000001</v>
      </c>
      <c r="I260" s="4">
        <v>59.752000000000002</v>
      </c>
      <c r="J260" s="4">
        <v>32.218000000000004</v>
      </c>
      <c r="K260" s="4">
        <v>46.965000000000003</v>
      </c>
      <c r="L260" s="4">
        <v>47.334000000000003</v>
      </c>
      <c r="M260" s="4">
        <v>30.808</v>
      </c>
      <c r="N260" s="4">
        <v>52.142000000000003</v>
      </c>
      <c r="O260" s="4">
        <v>57.636000000000003</v>
      </c>
      <c r="P260" s="4">
        <v>2.8769999999999998</v>
      </c>
      <c r="Q260" s="17">
        <v>85.378253000000001</v>
      </c>
      <c r="R260" s="17">
        <v>87.080293999999995</v>
      </c>
      <c r="S260" s="4">
        <v>37.052</v>
      </c>
      <c r="T260" s="4">
        <v>50.61</v>
      </c>
      <c r="U260" s="4">
        <v>51.219000000000001</v>
      </c>
      <c r="V260" s="4">
        <v>35.673999999999999</v>
      </c>
      <c r="W260" s="4">
        <v>54.524000000000001</v>
      </c>
      <c r="X260" s="17">
        <v>59.752000000000002</v>
      </c>
      <c r="Y260" s="4">
        <v>31.731999999999999</v>
      </c>
      <c r="Z260" s="4">
        <v>47.274999999999999</v>
      </c>
      <c r="AA260" s="4">
        <v>47.677</v>
      </c>
      <c r="AC260" s="17">
        <v>85.094207999999995</v>
      </c>
      <c r="AD260" s="17">
        <v>86.691355000000001</v>
      </c>
      <c r="AE260" s="4">
        <v>37.029000000000003</v>
      </c>
      <c r="AF260" s="4">
        <v>51.914999999999999</v>
      </c>
      <c r="AG260" s="4">
        <v>52.514000000000003</v>
      </c>
      <c r="AH260" s="4">
        <v>35.673999999999999</v>
      </c>
      <c r="AI260" s="4">
        <v>54.524000000000001</v>
      </c>
      <c r="AJ260" s="4">
        <v>59.752000000000002</v>
      </c>
      <c r="AK260" s="4">
        <v>32.238999999999997</v>
      </c>
      <c r="AL260" s="4">
        <v>47.206000000000003</v>
      </c>
      <c r="AM260" s="4">
        <v>47.668999999999997</v>
      </c>
      <c r="AN260" s="17">
        <v>84.653621000000001</v>
      </c>
      <c r="AO260" s="17">
        <v>86.034238000000002</v>
      </c>
      <c r="AP260" s="4">
        <v>35.975999999999999</v>
      </c>
      <c r="AQ260" s="4">
        <v>52.872</v>
      </c>
      <c r="AR260" s="4">
        <v>53.018000000000001</v>
      </c>
      <c r="AS260" s="4">
        <v>35.673999999999999</v>
      </c>
      <c r="AT260" s="4">
        <v>54.524000000000001</v>
      </c>
      <c r="AU260" s="4">
        <v>59.752000000000002</v>
      </c>
      <c r="AV260" s="17">
        <f t="shared" ref="AV260:AV323" si="8">((AP260*6)+AQ260+AR260)/8</f>
        <v>40.218249999999998</v>
      </c>
      <c r="AW260" s="4">
        <v>30.994</v>
      </c>
      <c r="AX260" s="4">
        <v>50.164999999999999</v>
      </c>
      <c r="AY260" s="4">
        <v>50.218000000000004</v>
      </c>
      <c r="AZ260" s="19">
        <v>85.012868999999995</v>
      </c>
      <c r="BA260" s="17">
        <v>86.683916999999994</v>
      </c>
      <c r="BB260" s="4">
        <v>35.890999999999998</v>
      </c>
      <c r="BC260" s="4">
        <v>53.195999999999998</v>
      </c>
      <c r="BD260" s="4">
        <v>53.683999999999997</v>
      </c>
      <c r="BE260" s="4">
        <v>35.673999999999999</v>
      </c>
      <c r="BF260" s="4">
        <v>54.524000000000001</v>
      </c>
      <c r="BG260" s="4">
        <v>59.752000000000002</v>
      </c>
      <c r="BH260" s="17">
        <f t="shared" ref="BH260:BH323" si="9">((BB260*6)+BC260+BD260)/8</f>
        <v>40.27825</v>
      </c>
      <c r="BI260" s="4">
        <v>31.12</v>
      </c>
      <c r="BJ260" s="4">
        <v>48.718000000000004</v>
      </c>
      <c r="BK260" s="4">
        <v>48.895000000000003</v>
      </c>
      <c r="BL260" s="17">
        <v>85.008831000000001</v>
      </c>
      <c r="BM260" s="17">
        <v>86.611181999999999</v>
      </c>
    </row>
    <row r="261" spans="1:65" x14ac:dyDescent="0.2">
      <c r="A261" s="14"/>
      <c r="B261" s="2" t="s">
        <v>33</v>
      </c>
      <c r="C261" s="21" t="s">
        <v>82</v>
      </c>
      <c r="D261" s="4">
        <v>41.215000000000003</v>
      </c>
      <c r="E261" s="4">
        <v>51.222999999999999</v>
      </c>
      <c r="F261" s="4">
        <v>51.601999999999997</v>
      </c>
      <c r="G261" s="4">
        <v>38.734999999999999</v>
      </c>
      <c r="H261" s="4">
        <v>58.066000000000003</v>
      </c>
      <c r="I261" s="4">
        <v>59.904000000000003</v>
      </c>
      <c r="J261" s="4">
        <v>37.286000000000001</v>
      </c>
      <c r="K261" s="4">
        <v>47.131999999999998</v>
      </c>
      <c r="L261" s="4">
        <v>47.548000000000002</v>
      </c>
      <c r="M261" s="4">
        <v>34.89</v>
      </c>
      <c r="N261" s="4">
        <v>56.311999999999998</v>
      </c>
      <c r="O261" s="4">
        <v>58.265000000000001</v>
      </c>
      <c r="P261" s="4">
        <v>2.8690000000000002</v>
      </c>
      <c r="Q261" s="17">
        <v>92.651768000000004</v>
      </c>
      <c r="R261" s="17">
        <v>94.008797999999999</v>
      </c>
      <c r="S261" s="4">
        <v>40.789000000000001</v>
      </c>
      <c r="T261" s="4">
        <v>50.728000000000002</v>
      </c>
      <c r="U261" s="4">
        <v>51.360999999999997</v>
      </c>
      <c r="V261" s="4">
        <v>38.734999999999999</v>
      </c>
      <c r="W261" s="4">
        <v>58.066000000000003</v>
      </c>
      <c r="X261" s="17">
        <v>59.904000000000003</v>
      </c>
      <c r="Y261" s="4">
        <v>36.527999999999999</v>
      </c>
      <c r="Z261" s="4">
        <v>47.406999999999996</v>
      </c>
      <c r="AA261" s="4">
        <v>47.817999999999998</v>
      </c>
      <c r="AC261" s="17">
        <v>92.453457999999998</v>
      </c>
      <c r="AD261" s="17">
        <v>93.75224</v>
      </c>
      <c r="AE261" s="4">
        <v>40.335999999999999</v>
      </c>
      <c r="AF261" s="4">
        <v>52.35</v>
      </c>
      <c r="AG261" s="4">
        <v>52.752000000000002</v>
      </c>
      <c r="AH261" s="4">
        <v>38.734999999999999</v>
      </c>
      <c r="AI261" s="4">
        <v>58.066000000000003</v>
      </c>
      <c r="AJ261" s="4">
        <v>59.904000000000003</v>
      </c>
      <c r="AK261" s="4">
        <v>36.523000000000003</v>
      </c>
      <c r="AL261" s="4">
        <v>47.451999999999998</v>
      </c>
      <c r="AM261" s="4">
        <v>47.86</v>
      </c>
      <c r="AN261" s="17">
        <v>90.667742000000004</v>
      </c>
      <c r="AO261" s="17">
        <v>91.885634999999994</v>
      </c>
      <c r="AP261" s="4">
        <v>39.265000000000001</v>
      </c>
      <c r="AQ261" s="4">
        <v>52.933</v>
      </c>
      <c r="AR261" s="4">
        <v>53.273000000000003</v>
      </c>
      <c r="AS261" s="4">
        <v>38.734999999999999</v>
      </c>
      <c r="AT261" s="4">
        <v>58.066000000000003</v>
      </c>
      <c r="AU261" s="4">
        <v>59.904000000000003</v>
      </c>
      <c r="AV261" s="17">
        <f t="shared" si="8"/>
        <v>42.724500000000006</v>
      </c>
      <c r="AW261" s="4">
        <v>35.25</v>
      </c>
      <c r="AX261" s="4">
        <v>50.289000000000001</v>
      </c>
      <c r="AY261" s="4">
        <v>50.478000000000002</v>
      </c>
      <c r="AZ261" s="19">
        <v>92.617531</v>
      </c>
      <c r="BA261" s="17">
        <v>94.022846000000001</v>
      </c>
      <c r="BB261" s="4">
        <v>38.991999999999997</v>
      </c>
      <c r="BC261" s="4">
        <v>53.582999999999998</v>
      </c>
      <c r="BD261" s="4">
        <v>53.886000000000003</v>
      </c>
      <c r="BE261" s="4">
        <v>38.734999999999999</v>
      </c>
      <c r="BF261" s="4">
        <v>58.066000000000003</v>
      </c>
      <c r="BG261" s="4">
        <v>59.904000000000003</v>
      </c>
      <c r="BH261" s="17">
        <f t="shared" si="9"/>
        <v>42.677624999999999</v>
      </c>
      <c r="BI261" s="4">
        <v>35.250999999999998</v>
      </c>
      <c r="BJ261" s="4">
        <v>49.026000000000003</v>
      </c>
      <c r="BK261" s="4">
        <v>49.09</v>
      </c>
      <c r="BL261" s="17">
        <v>92.17877</v>
      </c>
      <c r="BM261" s="17">
        <v>93.525833000000006</v>
      </c>
    </row>
    <row r="262" spans="1:65" x14ac:dyDescent="0.2">
      <c r="A262" s="14"/>
      <c r="B262" s="2" t="s">
        <v>34</v>
      </c>
      <c r="C262" s="21" t="s">
        <v>83</v>
      </c>
      <c r="D262" s="4">
        <v>33.091999999999999</v>
      </c>
      <c r="E262" s="4">
        <v>50.811</v>
      </c>
      <c r="F262" s="4">
        <v>51.264000000000003</v>
      </c>
      <c r="G262" s="4">
        <v>32.664999999999999</v>
      </c>
      <c r="H262" s="4">
        <v>51.613</v>
      </c>
      <c r="I262" s="4">
        <v>53.505000000000003</v>
      </c>
      <c r="J262" s="4">
        <v>28.164999999999999</v>
      </c>
      <c r="K262" s="4">
        <v>46.904000000000003</v>
      </c>
      <c r="L262" s="4">
        <v>47.325000000000003</v>
      </c>
      <c r="M262" s="4">
        <v>27.824000000000002</v>
      </c>
      <c r="N262" s="4">
        <v>49.255000000000003</v>
      </c>
      <c r="O262" s="4">
        <v>51.201000000000001</v>
      </c>
      <c r="P262" s="4">
        <v>2.831</v>
      </c>
      <c r="Q262" s="17">
        <v>81.093804000000006</v>
      </c>
      <c r="R262" s="17">
        <v>83.212933000000007</v>
      </c>
      <c r="S262" s="4">
        <v>33.289000000000001</v>
      </c>
      <c r="T262" s="4">
        <v>50.375999999999998</v>
      </c>
      <c r="U262" s="4">
        <v>51.055999999999997</v>
      </c>
      <c r="V262" s="4">
        <v>32.664999999999999</v>
      </c>
      <c r="W262" s="4">
        <v>51.613</v>
      </c>
      <c r="X262" s="17">
        <v>53.505000000000003</v>
      </c>
      <c r="Y262" s="4">
        <v>28.181999999999999</v>
      </c>
      <c r="Z262" s="4">
        <v>47.119</v>
      </c>
      <c r="AA262" s="4">
        <v>47.575000000000003</v>
      </c>
      <c r="AC262" s="17">
        <v>81.031858999999997</v>
      </c>
      <c r="AD262" s="17">
        <v>83.086736999999999</v>
      </c>
      <c r="AE262" s="4">
        <v>33.255000000000003</v>
      </c>
      <c r="AF262" s="4">
        <v>51.857999999999997</v>
      </c>
      <c r="AG262" s="4">
        <v>52.372</v>
      </c>
      <c r="AH262" s="4">
        <v>32.664999999999999</v>
      </c>
      <c r="AI262" s="4">
        <v>51.613</v>
      </c>
      <c r="AJ262" s="4">
        <v>53.505000000000003</v>
      </c>
      <c r="AK262" s="4">
        <v>28.443000000000001</v>
      </c>
      <c r="AL262" s="4">
        <v>47.3</v>
      </c>
      <c r="AM262" s="4">
        <v>47.758000000000003</v>
      </c>
      <c r="AN262" s="17">
        <v>80.582273999999998</v>
      </c>
      <c r="AO262" s="17">
        <v>82.520567</v>
      </c>
      <c r="AP262" s="4">
        <v>32.792999999999999</v>
      </c>
      <c r="AQ262" s="4">
        <v>52.460999999999999</v>
      </c>
      <c r="AR262" s="4">
        <v>53.057000000000002</v>
      </c>
      <c r="AS262" s="4">
        <v>32.664999999999999</v>
      </c>
      <c r="AT262" s="4">
        <v>51.613</v>
      </c>
      <c r="AU262" s="4">
        <v>53.505000000000003</v>
      </c>
      <c r="AV262" s="17">
        <f t="shared" si="8"/>
        <v>37.784500000000001</v>
      </c>
      <c r="AW262" s="4">
        <v>27.896000000000001</v>
      </c>
      <c r="AX262" s="4">
        <v>49.747</v>
      </c>
      <c r="AY262" s="4">
        <v>50.283000000000001</v>
      </c>
      <c r="AZ262" s="19">
        <v>81.002793999999994</v>
      </c>
      <c r="BA262" s="17">
        <v>83.104926000000006</v>
      </c>
      <c r="BB262" s="4">
        <v>32.732999999999997</v>
      </c>
      <c r="BC262" s="4">
        <v>52.267000000000003</v>
      </c>
      <c r="BD262" s="4">
        <v>52.89</v>
      </c>
      <c r="BE262" s="4">
        <v>32.664999999999999</v>
      </c>
      <c r="BF262" s="4">
        <v>51.613</v>
      </c>
      <c r="BG262" s="4">
        <v>53.505000000000003</v>
      </c>
      <c r="BH262" s="17">
        <f t="shared" si="9"/>
        <v>37.694374999999994</v>
      </c>
      <c r="BI262" s="4">
        <v>27.919</v>
      </c>
      <c r="BJ262" s="4">
        <v>48.341999999999999</v>
      </c>
      <c r="BK262" s="4">
        <v>48.582999999999998</v>
      </c>
      <c r="BL262" s="17">
        <v>80.887945999999999</v>
      </c>
      <c r="BM262" s="17">
        <v>82.956367999999998</v>
      </c>
    </row>
    <row r="263" spans="1:65" x14ac:dyDescent="0.2">
      <c r="A263" s="13" t="s">
        <v>48</v>
      </c>
      <c r="B263" s="2" t="s">
        <v>9</v>
      </c>
      <c r="C263" s="21" t="s">
        <v>79</v>
      </c>
      <c r="D263" s="4">
        <v>43.779000000000003</v>
      </c>
      <c r="E263" s="4">
        <v>48.473999999999997</v>
      </c>
      <c r="F263" s="4">
        <v>50.167999999999999</v>
      </c>
      <c r="G263" s="4">
        <v>47.881</v>
      </c>
      <c r="H263" s="4">
        <v>63.542999999999999</v>
      </c>
      <c r="I263" s="4">
        <v>63.752000000000002</v>
      </c>
      <c r="J263" s="4">
        <v>41.122</v>
      </c>
      <c r="K263" s="4">
        <v>44.207000000000001</v>
      </c>
      <c r="L263" s="4">
        <v>45.713999999999999</v>
      </c>
      <c r="M263" s="4">
        <v>44.009</v>
      </c>
      <c r="N263" s="4">
        <v>60.037999999999997</v>
      </c>
      <c r="O263" s="4">
        <v>60.274999999999999</v>
      </c>
      <c r="P263" s="4">
        <v>2.8450000000000002</v>
      </c>
      <c r="Q263" s="17">
        <v>93.610125999999994</v>
      </c>
      <c r="R263" s="17">
        <v>94.609148000000005</v>
      </c>
      <c r="S263" s="4">
        <v>42.942999999999998</v>
      </c>
      <c r="T263" s="4">
        <v>47.911000000000001</v>
      </c>
      <c r="U263" s="4">
        <v>49.637</v>
      </c>
      <c r="V263" s="4">
        <v>47.881</v>
      </c>
      <c r="W263" s="4">
        <v>63.542999999999999</v>
      </c>
      <c r="X263" s="17">
        <v>63.752000000000002</v>
      </c>
      <c r="Y263" s="4">
        <v>40.682000000000002</v>
      </c>
      <c r="Z263" s="4">
        <v>43.624000000000002</v>
      </c>
      <c r="AA263" s="4">
        <v>45.234999999999999</v>
      </c>
      <c r="AC263" s="17">
        <v>93.099812999999997</v>
      </c>
      <c r="AD263" s="17">
        <v>94.109731999999994</v>
      </c>
      <c r="AE263" s="4">
        <v>43.802999999999997</v>
      </c>
      <c r="AF263" s="4">
        <v>48.46</v>
      </c>
      <c r="AG263" s="4">
        <v>49.406999999999996</v>
      </c>
      <c r="AH263" s="4">
        <v>47.881</v>
      </c>
      <c r="AI263" s="4">
        <v>63.542999999999999</v>
      </c>
      <c r="AJ263" s="4">
        <v>63.752000000000002</v>
      </c>
      <c r="AK263" s="4">
        <v>40.069000000000003</v>
      </c>
      <c r="AL263" s="4">
        <v>43.006</v>
      </c>
      <c r="AM263" s="4">
        <v>43.628999999999998</v>
      </c>
      <c r="AN263" s="17">
        <v>90.621363000000002</v>
      </c>
      <c r="AO263" s="17">
        <v>91.891521999999995</v>
      </c>
      <c r="AP263" s="4">
        <v>45.85</v>
      </c>
      <c r="AQ263" s="4">
        <v>51.136000000000003</v>
      </c>
      <c r="AR263" s="4">
        <v>52.441000000000003</v>
      </c>
      <c r="AS263" s="4">
        <v>47.881</v>
      </c>
      <c r="AT263" s="4">
        <v>63.542999999999999</v>
      </c>
      <c r="AU263" s="4">
        <v>63.752000000000002</v>
      </c>
      <c r="AV263" s="17">
        <f t="shared" si="8"/>
        <v>47.334625000000003</v>
      </c>
      <c r="AW263" s="4">
        <v>42.975000000000001</v>
      </c>
      <c r="AX263" s="4">
        <v>47.392000000000003</v>
      </c>
      <c r="AY263" s="4">
        <v>48.295000000000002</v>
      </c>
      <c r="AZ263" s="19">
        <v>95.312569999999994</v>
      </c>
      <c r="BA263" s="17">
        <v>96.425312000000005</v>
      </c>
      <c r="BB263" s="4">
        <v>46.238999999999997</v>
      </c>
      <c r="BC263" s="4">
        <v>49.48</v>
      </c>
      <c r="BD263" s="4">
        <v>50.828000000000003</v>
      </c>
      <c r="BE263" s="4">
        <v>47.881</v>
      </c>
      <c r="BF263" s="4">
        <v>63.542999999999999</v>
      </c>
      <c r="BG263" s="4">
        <v>63.752000000000002</v>
      </c>
      <c r="BH263" s="17">
        <f t="shared" si="9"/>
        <v>47.217749999999995</v>
      </c>
      <c r="BI263" s="4">
        <v>43.326999999999998</v>
      </c>
      <c r="BJ263" s="4">
        <v>44.326999999999998</v>
      </c>
      <c r="BK263" s="4">
        <v>45.408999999999999</v>
      </c>
      <c r="BL263" s="17">
        <v>95.261602999999994</v>
      </c>
      <c r="BM263" s="17">
        <v>96.305109000000002</v>
      </c>
    </row>
    <row r="264" spans="1:65" x14ac:dyDescent="0.2">
      <c r="A264" s="14"/>
      <c r="B264" s="2" t="s">
        <v>10</v>
      </c>
      <c r="C264" s="21" t="s">
        <v>80</v>
      </c>
      <c r="D264" s="4">
        <v>43.039000000000001</v>
      </c>
      <c r="E264" s="4">
        <v>48.600999999999999</v>
      </c>
      <c r="F264" s="4">
        <v>50.317</v>
      </c>
      <c r="G264" s="4">
        <v>43.323</v>
      </c>
      <c r="H264" s="4">
        <v>60.661000000000001</v>
      </c>
      <c r="I264" s="4">
        <v>60.802999999999997</v>
      </c>
      <c r="J264" s="4">
        <v>38.680999999999997</v>
      </c>
      <c r="K264" s="4">
        <v>44.363</v>
      </c>
      <c r="L264" s="4">
        <v>45.878</v>
      </c>
      <c r="M264" s="4">
        <v>37.761000000000003</v>
      </c>
      <c r="N264" s="4">
        <v>57.051000000000002</v>
      </c>
      <c r="O264" s="4">
        <v>57.215000000000003</v>
      </c>
      <c r="P264" s="4">
        <v>2.8490000000000002</v>
      </c>
      <c r="Q264" s="17">
        <v>92.475066999999996</v>
      </c>
      <c r="R264" s="17">
        <v>95.146514999999994</v>
      </c>
      <c r="S264" s="4">
        <v>42.276000000000003</v>
      </c>
      <c r="T264" s="4">
        <v>48.012</v>
      </c>
      <c r="U264" s="4">
        <v>49.762</v>
      </c>
      <c r="V264" s="4">
        <v>43.323</v>
      </c>
      <c r="W264" s="4">
        <v>60.661000000000001</v>
      </c>
      <c r="X264" s="17">
        <v>60.802999999999997</v>
      </c>
      <c r="Y264" s="4">
        <v>38.095999999999997</v>
      </c>
      <c r="Z264" s="4">
        <v>43.756</v>
      </c>
      <c r="AA264" s="4">
        <v>45.384999999999998</v>
      </c>
      <c r="AC264" s="17">
        <v>92.067483999999993</v>
      </c>
      <c r="AD264" s="17">
        <v>94.728656000000001</v>
      </c>
      <c r="AE264" s="4">
        <v>42.988</v>
      </c>
      <c r="AF264" s="4">
        <v>48.561</v>
      </c>
      <c r="AG264" s="4">
        <v>49.497</v>
      </c>
      <c r="AH264" s="4">
        <v>43.323</v>
      </c>
      <c r="AI264" s="4">
        <v>60.661000000000001</v>
      </c>
      <c r="AJ264" s="4">
        <v>60.802999999999997</v>
      </c>
      <c r="AK264" s="4">
        <v>38.28</v>
      </c>
      <c r="AL264" s="4">
        <v>43.186999999999998</v>
      </c>
      <c r="AM264" s="4">
        <v>43.805999999999997</v>
      </c>
      <c r="AN264" s="17">
        <v>90.836552999999995</v>
      </c>
      <c r="AO264" s="17">
        <v>93.378721999999996</v>
      </c>
      <c r="AP264" s="4">
        <v>43.052</v>
      </c>
      <c r="AQ264" s="4">
        <v>51.362000000000002</v>
      </c>
      <c r="AR264" s="4">
        <v>52.670999999999999</v>
      </c>
      <c r="AS264" s="4">
        <v>43.323</v>
      </c>
      <c r="AT264" s="4">
        <v>60.661000000000001</v>
      </c>
      <c r="AU264" s="4">
        <v>60.802999999999997</v>
      </c>
      <c r="AV264" s="17">
        <f t="shared" si="8"/>
        <v>45.293125000000003</v>
      </c>
      <c r="AW264" s="4">
        <v>37.850999999999999</v>
      </c>
      <c r="AX264" s="4">
        <v>47.685000000000002</v>
      </c>
      <c r="AY264" s="4">
        <v>48.579000000000001</v>
      </c>
      <c r="AZ264" s="19">
        <v>93.279285999999999</v>
      </c>
      <c r="BA264" s="17">
        <v>96.237635999999995</v>
      </c>
      <c r="BB264" s="4">
        <v>43.357999999999997</v>
      </c>
      <c r="BC264" s="4">
        <v>49.646000000000001</v>
      </c>
      <c r="BD264" s="4">
        <v>50.993000000000002</v>
      </c>
      <c r="BE264" s="4">
        <v>43.323</v>
      </c>
      <c r="BF264" s="4">
        <v>60.661000000000001</v>
      </c>
      <c r="BG264" s="4">
        <v>60.802999999999997</v>
      </c>
      <c r="BH264" s="17">
        <f t="shared" si="9"/>
        <v>45.098374999999997</v>
      </c>
      <c r="BI264" s="4">
        <v>38.44</v>
      </c>
      <c r="BJ264" s="4">
        <v>44.557000000000002</v>
      </c>
      <c r="BK264" s="4">
        <v>45.613999999999997</v>
      </c>
      <c r="BL264" s="17">
        <v>93.465151000000006</v>
      </c>
      <c r="BM264" s="17">
        <v>96.247957</v>
      </c>
    </row>
    <row r="265" spans="1:65" x14ac:dyDescent="0.2">
      <c r="A265" s="14"/>
      <c r="B265" s="2" t="s">
        <v>11</v>
      </c>
      <c r="C265" s="21" t="s">
        <v>81</v>
      </c>
      <c r="D265" s="4">
        <v>42.756</v>
      </c>
      <c r="E265" s="4">
        <v>48.534999999999997</v>
      </c>
      <c r="F265" s="4">
        <v>50.246000000000002</v>
      </c>
      <c r="G265" s="4">
        <v>42.267000000000003</v>
      </c>
      <c r="H265" s="4">
        <v>60.034999999999997</v>
      </c>
      <c r="I265" s="4">
        <v>60.228999999999999</v>
      </c>
      <c r="J265" s="4">
        <v>38.118000000000002</v>
      </c>
      <c r="K265" s="4">
        <v>44.249000000000002</v>
      </c>
      <c r="L265" s="4">
        <v>45.759</v>
      </c>
      <c r="M265" s="4">
        <v>36.856999999999999</v>
      </c>
      <c r="N265" s="4">
        <v>56.749000000000002</v>
      </c>
      <c r="O265" s="4">
        <v>56.954999999999998</v>
      </c>
      <c r="P265" s="4">
        <v>2.8879999999999999</v>
      </c>
      <c r="Q265" s="17">
        <v>91.273508000000007</v>
      </c>
      <c r="R265" s="17">
        <v>92.929984000000005</v>
      </c>
      <c r="S265" s="4">
        <v>41.960999999999999</v>
      </c>
      <c r="T265" s="4">
        <v>47.960999999999999</v>
      </c>
      <c r="U265" s="4">
        <v>49.704999999999998</v>
      </c>
      <c r="V265" s="4">
        <v>42.267000000000003</v>
      </c>
      <c r="W265" s="4">
        <v>60.034999999999997</v>
      </c>
      <c r="X265" s="17">
        <v>60.228999999999999</v>
      </c>
      <c r="Y265" s="4">
        <v>37.475000000000001</v>
      </c>
      <c r="Z265" s="4">
        <v>43.665999999999997</v>
      </c>
      <c r="AA265" s="4">
        <v>45.283999999999999</v>
      </c>
      <c r="AC265" s="17">
        <v>90.903473000000005</v>
      </c>
      <c r="AD265" s="17">
        <v>92.550770999999997</v>
      </c>
      <c r="AE265" s="4">
        <v>42.585999999999999</v>
      </c>
      <c r="AF265" s="4">
        <v>48.51</v>
      </c>
      <c r="AG265" s="4">
        <v>49.473999999999997</v>
      </c>
      <c r="AH265" s="4">
        <v>42.267000000000003</v>
      </c>
      <c r="AI265" s="4">
        <v>60.034999999999997</v>
      </c>
      <c r="AJ265" s="4">
        <v>60.228999999999999</v>
      </c>
      <c r="AK265" s="4">
        <v>37.676000000000002</v>
      </c>
      <c r="AL265" s="4">
        <v>43.070999999999998</v>
      </c>
      <c r="AM265" s="4">
        <v>43.704000000000001</v>
      </c>
      <c r="AN265" s="17">
        <v>89.546212999999995</v>
      </c>
      <c r="AO265" s="17">
        <v>91.229271999999995</v>
      </c>
      <c r="AP265" s="4">
        <v>42.244</v>
      </c>
      <c r="AQ265" s="4">
        <v>51.253999999999998</v>
      </c>
      <c r="AR265" s="4">
        <v>52.58</v>
      </c>
      <c r="AS265" s="4">
        <v>42.267000000000003</v>
      </c>
      <c r="AT265" s="4">
        <v>60.034999999999997</v>
      </c>
      <c r="AU265" s="4">
        <v>60.228999999999999</v>
      </c>
      <c r="AV265" s="17">
        <f t="shared" si="8"/>
        <v>44.66225</v>
      </c>
      <c r="AW265" s="4">
        <v>37.029000000000003</v>
      </c>
      <c r="AX265" s="4">
        <v>47.512</v>
      </c>
      <c r="AY265" s="4">
        <v>48.423000000000002</v>
      </c>
      <c r="AZ265" s="19">
        <v>92.097280999999995</v>
      </c>
      <c r="BA265" s="17">
        <v>93.919351000000006</v>
      </c>
      <c r="BB265" s="4">
        <v>42.332000000000001</v>
      </c>
      <c r="BC265" s="4">
        <v>49.518999999999998</v>
      </c>
      <c r="BD265" s="4">
        <v>50.866999999999997</v>
      </c>
      <c r="BE265" s="4">
        <v>42.267000000000003</v>
      </c>
      <c r="BF265" s="4">
        <v>60.034999999999997</v>
      </c>
      <c r="BG265" s="4">
        <v>60.228999999999999</v>
      </c>
      <c r="BH265" s="17">
        <f t="shared" si="9"/>
        <v>44.297250000000005</v>
      </c>
      <c r="BI265" s="4">
        <v>37.332000000000001</v>
      </c>
      <c r="BJ265" s="4">
        <v>44.393000000000001</v>
      </c>
      <c r="BK265" s="4">
        <v>45.463999999999999</v>
      </c>
      <c r="BL265" s="17">
        <v>92.056971000000004</v>
      </c>
      <c r="BM265" s="17">
        <v>93.811708999999993</v>
      </c>
    </row>
    <row r="266" spans="1:65" x14ac:dyDescent="0.2">
      <c r="A266" s="14"/>
      <c r="B266" s="2" t="s">
        <v>12</v>
      </c>
      <c r="C266" s="21" t="s">
        <v>81</v>
      </c>
      <c r="D266" s="4">
        <v>43.709000000000003</v>
      </c>
      <c r="E266" s="4">
        <v>48.58</v>
      </c>
      <c r="F266" s="4">
        <v>50.305</v>
      </c>
      <c r="G266" s="4">
        <v>43.344000000000001</v>
      </c>
      <c r="H266" s="4">
        <v>61.076000000000001</v>
      </c>
      <c r="I266" s="4">
        <v>61.252000000000002</v>
      </c>
      <c r="J266" s="4">
        <v>39.354999999999997</v>
      </c>
      <c r="K266" s="4">
        <v>44.308</v>
      </c>
      <c r="L266" s="4">
        <v>45.828000000000003</v>
      </c>
      <c r="M266" s="4">
        <v>38.01</v>
      </c>
      <c r="N266" s="4">
        <v>58.216999999999999</v>
      </c>
      <c r="O266" s="4">
        <v>58.405000000000001</v>
      </c>
      <c r="P266" s="4">
        <v>2.8479999999999999</v>
      </c>
      <c r="Q266" s="17">
        <v>93.722990999999993</v>
      </c>
      <c r="R266" s="17">
        <v>95.232170999999994</v>
      </c>
      <c r="S266" s="4">
        <v>42.804000000000002</v>
      </c>
      <c r="T266" s="4">
        <v>47.997</v>
      </c>
      <c r="U266" s="4">
        <v>49.753</v>
      </c>
      <c r="V266" s="4">
        <v>43.344000000000001</v>
      </c>
      <c r="W266" s="4">
        <v>61.076000000000001</v>
      </c>
      <c r="X266" s="17">
        <v>61.252000000000002</v>
      </c>
      <c r="Y266" s="4">
        <v>38.654000000000003</v>
      </c>
      <c r="Z266" s="4">
        <v>43.712000000000003</v>
      </c>
      <c r="AA266" s="4">
        <v>45.341999999999999</v>
      </c>
      <c r="AC266" s="17">
        <v>93.381552999999997</v>
      </c>
      <c r="AD266" s="17">
        <v>94.872946999999996</v>
      </c>
      <c r="AE266" s="4">
        <v>43.348999999999997</v>
      </c>
      <c r="AF266" s="4">
        <v>48.55</v>
      </c>
      <c r="AG266" s="4">
        <v>49.511000000000003</v>
      </c>
      <c r="AH266" s="4">
        <v>43.344000000000001</v>
      </c>
      <c r="AI266" s="4">
        <v>61.076000000000001</v>
      </c>
      <c r="AJ266" s="4">
        <v>61.252000000000002</v>
      </c>
      <c r="AK266" s="4">
        <v>38.478999999999999</v>
      </c>
      <c r="AL266" s="4">
        <v>43.125</v>
      </c>
      <c r="AM266" s="4">
        <v>43.753</v>
      </c>
      <c r="AN266" s="17">
        <v>91.301291000000006</v>
      </c>
      <c r="AO266" s="17">
        <v>93.001542999999998</v>
      </c>
      <c r="AP266" s="4">
        <v>43.314</v>
      </c>
      <c r="AQ266" s="4">
        <v>51.341999999999999</v>
      </c>
      <c r="AR266" s="4">
        <v>52.679000000000002</v>
      </c>
      <c r="AS266" s="4">
        <v>43.344000000000001</v>
      </c>
      <c r="AT266" s="4">
        <v>61.076000000000001</v>
      </c>
      <c r="AU266" s="4">
        <v>61.252000000000002</v>
      </c>
      <c r="AV266" s="17">
        <f t="shared" si="8"/>
        <v>45.488124999999997</v>
      </c>
      <c r="AW266" s="4">
        <v>38.203000000000003</v>
      </c>
      <c r="AX266" s="4">
        <v>47.63</v>
      </c>
      <c r="AY266" s="4">
        <v>48.542000000000002</v>
      </c>
      <c r="AZ266" s="19">
        <v>94.726363000000006</v>
      </c>
      <c r="BA266" s="17">
        <v>96.406942000000001</v>
      </c>
      <c r="BB266" s="4">
        <v>43.347999999999999</v>
      </c>
      <c r="BC266" s="4">
        <v>49.584000000000003</v>
      </c>
      <c r="BD266" s="4">
        <v>50.94</v>
      </c>
      <c r="BE266" s="4">
        <v>43.344000000000001</v>
      </c>
      <c r="BF266" s="4">
        <v>61.076000000000001</v>
      </c>
      <c r="BG266" s="4">
        <v>61.252000000000002</v>
      </c>
      <c r="BH266" s="17">
        <f t="shared" si="9"/>
        <v>45.076499999999996</v>
      </c>
      <c r="BI266" s="4">
        <v>38.466999999999999</v>
      </c>
      <c r="BJ266" s="4">
        <v>44.457000000000001</v>
      </c>
      <c r="BK266" s="4">
        <v>45.529000000000003</v>
      </c>
      <c r="BL266" s="17">
        <v>94.396615999999995</v>
      </c>
      <c r="BM266" s="17">
        <v>96.047396000000006</v>
      </c>
    </row>
    <row r="267" spans="1:65" x14ac:dyDescent="0.2">
      <c r="A267" s="14"/>
      <c r="B267" s="2" t="s">
        <v>13</v>
      </c>
      <c r="C267" s="21" t="s">
        <v>80</v>
      </c>
      <c r="D267" s="4">
        <v>44.39</v>
      </c>
      <c r="E267" s="4">
        <v>48.606999999999999</v>
      </c>
      <c r="F267" s="4">
        <v>50.335999999999999</v>
      </c>
      <c r="G267" s="4">
        <v>45.66</v>
      </c>
      <c r="H267" s="4">
        <v>62.56</v>
      </c>
      <c r="I267" s="4">
        <v>62.726999999999997</v>
      </c>
      <c r="J267" s="4">
        <v>40.619</v>
      </c>
      <c r="K267" s="4">
        <v>44.356000000000002</v>
      </c>
      <c r="L267" s="4">
        <v>45.881</v>
      </c>
      <c r="M267" s="4">
        <v>40.100999999999999</v>
      </c>
      <c r="N267" s="4">
        <v>59.662999999999997</v>
      </c>
      <c r="O267" s="4">
        <v>59.841999999999999</v>
      </c>
      <c r="P267" s="4">
        <v>2.8769999999999998</v>
      </c>
      <c r="Q267" s="17">
        <v>95.301381000000006</v>
      </c>
      <c r="R267" s="17">
        <v>97.035216000000005</v>
      </c>
      <c r="S267" s="4">
        <v>43.436999999999998</v>
      </c>
      <c r="T267" s="4">
        <v>48.018000000000001</v>
      </c>
      <c r="U267" s="4">
        <v>49.776000000000003</v>
      </c>
      <c r="V267" s="4">
        <v>45.66</v>
      </c>
      <c r="W267" s="4">
        <v>62.56</v>
      </c>
      <c r="X267" s="17">
        <v>62.726999999999997</v>
      </c>
      <c r="Y267" s="4">
        <v>40.000999999999998</v>
      </c>
      <c r="Z267" s="4">
        <v>43.749000000000002</v>
      </c>
      <c r="AA267" s="4">
        <v>45.383000000000003</v>
      </c>
      <c r="AC267" s="17">
        <v>94.904574999999994</v>
      </c>
      <c r="AD267" s="17">
        <v>96.604208999999997</v>
      </c>
      <c r="AE267" s="4">
        <v>43.968000000000004</v>
      </c>
      <c r="AF267" s="4">
        <v>48.572000000000003</v>
      </c>
      <c r="AG267" s="4">
        <v>49.521000000000001</v>
      </c>
      <c r="AH267" s="4">
        <v>45.66</v>
      </c>
      <c r="AI267" s="4">
        <v>62.56</v>
      </c>
      <c r="AJ267" s="4">
        <v>62.726999999999997</v>
      </c>
      <c r="AK267" s="4">
        <v>39.305999999999997</v>
      </c>
      <c r="AL267" s="4">
        <v>43.167999999999999</v>
      </c>
      <c r="AM267" s="4">
        <v>43.79</v>
      </c>
      <c r="AN267" s="17">
        <v>92.261730999999997</v>
      </c>
      <c r="AO267" s="17">
        <v>94.266481999999996</v>
      </c>
      <c r="AP267" s="4">
        <v>44.991</v>
      </c>
      <c r="AQ267" s="4">
        <v>51.387</v>
      </c>
      <c r="AR267" s="4">
        <v>52.719000000000001</v>
      </c>
      <c r="AS267" s="4">
        <v>45.66</v>
      </c>
      <c r="AT267" s="4">
        <v>62.56</v>
      </c>
      <c r="AU267" s="4">
        <v>62.726999999999997</v>
      </c>
      <c r="AV267" s="17">
        <f t="shared" si="8"/>
        <v>46.756500000000003</v>
      </c>
      <c r="AW267" s="4">
        <v>40.109000000000002</v>
      </c>
      <c r="AX267" s="4">
        <v>47.701999999999998</v>
      </c>
      <c r="AY267" s="4">
        <v>48.606999999999999</v>
      </c>
      <c r="AZ267" s="19">
        <v>96.515085999999997</v>
      </c>
      <c r="BA267" s="17">
        <v>98.338609000000005</v>
      </c>
      <c r="BB267" s="4">
        <v>45.253999999999998</v>
      </c>
      <c r="BC267" s="4">
        <v>49.637999999999998</v>
      </c>
      <c r="BD267" s="4">
        <v>50.997999999999998</v>
      </c>
      <c r="BE267" s="4">
        <v>45.66</v>
      </c>
      <c r="BF267" s="4">
        <v>62.56</v>
      </c>
      <c r="BG267" s="4">
        <v>62.726999999999997</v>
      </c>
      <c r="BH267" s="17">
        <f t="shared" si="9"/>
        <v>46.519999999999996</v>
      </c>
      <c r="BI267" s="4">
        <v>40.463000000000001</v>
      </c>
      <c r="BJ267" s="4">
        <v>44.517000000000003</v>
      </c>
      <c r="BK267" s="4">
        <v>45.585999999999999</v>
      </c>
      <c r="BL267" s="17">
        <v>96.077331000000001</v>
      </c>
      <c r="BM267" s="17">
        <v>97.988275999999999</v>
      </c>
    </row>
    <row r="268" spans="1:65" x14ac:dyDescent="0.2">
      <c r="A268" s="14"/>
      <c r="B268" s="2" t="s">
        <v>14</v>
      </c>
      <c r="C268" s="21" t="s">
        <v>80</v>
      </c>
      <c r="D268" s="4">
        <v>39.072000000000003</v>
      </c>
      <c r="E268" s="4">
        <v>48.331000000000003</v>
      </c>
      <c r="F268" s="4">
        <v>49.892000000000003</v>
      </c>
      <c r="G268" s="4">
        <v>39.908999999999999</v>
      </c>
      <c r="H268" s="4">
        <v>57.420999999999999</v>
      </c>
      <c r="I268" s="4">
        <v>57.517000000000003</v>
      </c>
      <c r="J268" s="4">
        <v>36.32</v>
      </c>
      <c r="K268" s="4">
        <v>44.201999999999998</v>
      </c>
      <c r="L268" s="4">
        <v>45.616</v>
      </c>
      <c r="M268" s="4">
        <v>36.738999999999997</v>
      </c>
      <c r="N268" s="4">
        <v>53.104999999999997</v>
      </c>
      <c r="O268" s="4">
        <v>53.256999999999998</v>
      </c>
      <c r="P268" s="4">
        <v>2.831</v>
      </c>
      <c r="Q268" s="17">
        <v>87.542659</v>
      </c>
      <c r="R268" s="17">
        <v>93.101401999999993</v>
      </c>
      <c r="S268" s="4">
        <v>38.764000000000003</v>
      </c>
      <c r="T268" s="4">
        <v>47.783000000000001</v>
      </c>
      <c r="U268" s="4">
        <v>49.396000000000001</v>
      </c>
      <c r="V268" s="4">
        <v>39.908999999999999</v>
      </c>
      <c r="W268" s="4">
        <v>57.420999999999999</v>
      </c>
      <c r="X268" s="17">
        <v>57.517000000000003</v>
      </c>
      <c r="Y268" s="4">
        <v>36.021000000000001</v>
      </c>
      <c r="Z268" s="4">
        <v>43.639000000000003</v>
      </c>
      <c r="AA268" s="4">
        <v>45.173000000000002</v>
      </c>
      <c r="AC268" s="17">
        <v>87.038134999999997</v>
      </c>
      <c r="AD268" s="17">
        <v>92.493565000000004</v>
      </c>
      <c r="AE268" s="4">
        <v>39.348999999999997</v>
      </c>
      <c r="AF268" s="4">
        <v>48.277999999999999</v>
      </c>
      <c r="AG268" s="4">
        <v>49.115000000000002</v>
      </c>
      <c r="AH268" s="4">
        <v>39.908999999999999</v>
      </c>
      <c r="AI268" s="4">
        <v>57.420999999999999</v>
      </c>
      <c r="AJ268" s="4">
        <v>57.517000000000003</v>
      </c>
      <c r="AK268" s="4">
        <v>36.807000000000002</v>
      </c>
      <c r="AL268" s="4">
        <v>43.128999999999998</v>
      </c>
      <c r="AM268" s="4">
        <v>43.715000000000003</v>
      </c>
      <c r="AN268" s="17">
        <v>87.72654</v>
      </c>
      <c r="AO268" s="17">
        <v>92.638491000000002</v>
      </c>
      <c r="AP268" s="4">
        <v>39.582000000000001</v>
      </c>
      <c r="AQ268" s="4">
        <v>50.771000000000001</v>
      </c>
      <c r="AR268" s="4">
        <v>51.838000000000001</v>
      </c>
      <c r="AS268" s="4">
        <v>39.908999999999999</v>
      </c>
      <c r="AT268" s="4">
        <v>57.420999999999999</v>
      </c>
      <c r="AU268" s="4">
        <v>57.517000000000003</v>
      </c>
      <c r="AV268" s="17">
        <f t="shared" si="8"/>
        <v>42.512625000000007</v>
      </c>
      <c r="AW268" s="4">
        <v>36.567</v>
      </c>
      <c r="AX268" s="4">
        <v>47.116999999999997</v>
      </c>
      <c r="AY268" s="4">
        <v>47.844999999999999</v>
      </c>
      <c r="AZ268" s="19">
        <v>88.613057999999995</v>
      </c>
      <c r="BA268" s="17">
        <v>94.645314999999997</v>
      </c>
      <c r="BB268" s="4">
        <v>39.878</v>
      </c>
      <c r="BC268" s="4">
        <v>49.395000000000003</v>
      </c>
      <c r="BD268" s="4">
        <v>50.603999999999999</v>
      </c>
      <c r="BE268" s="4">
        <v>39.908999999999999</v>
      </c>
      <c r="BF268" s="4">
        <v>57.420999999999999</v>
      </c>
      <c r="BG268" s="4">
        <v>57.517000000000003</v>
      </c>
      <c r="BH268" s="17">
        <f t="shared" si="9"/>
        <v>42.408374999999999</v>
      </c>
      <c r="BI268" s="4">
        <v>37.404000000000003</v>
      </c>
      <c r="BJ268" s="4">
        <v>44.542000000000002</v>
      </c>
      <c r="BK268" s="4">
        <v>45.526000000000003</v>
      </c>
      <c r="BL268" s="17">
        <v>89.806894</v>
      </c>
      <c r="BM268" s="17">
        <v>95.533955000000006</v>
      </c>
    </row>
    <row r="269" spans="1:65" x14ac:dyDescent="0.2">
      <c r="A269" s="14"/>
      <c r="B269" s="2" t="s">
        <v>15</v>
      </c>
      <c r="C269" s="21" t="s">
        <v>79</v>
      </c>
      <c r="D269" s="4">
        <v>42.744999999999997</v>
      </c>
      <c r="E269" s="4">
        <v>48.445999999999998</v>
      </c>
      <c r="F269" s="4">
        <v>50.119</v>
      </c>
      <c r="G269" s="4">
        <v>45.186</v>
      </c>
      <c r="H269" s="4">
        <v>60.85</v>
      </c>
      <c r="I269" s="4">
        <v>60.564</v>
      </c>
      <c r="J269" s="4">
        <v>38.451999999999998</v>
      </c>
      <c r="K269" s="4">
        <v>44.128999999999998</v>
      </c>
      <c r="L269" s="4">
        <v>45.588999999999999</v>
      </c>
      <c r="M269" s="4">
        <v>39.176000000000002</v>
      </c>
      <c r="N269" s="4">
        <v>55.49</v>
      </c>
      <c r="O269" s="4">
        <v>54.988</v>
      </c>
      <c r="P269" s="4">
        <v>2.8809999999999998</v>
      </c>
      <c r="Q269" s="17">
        <v>89.103887</v>
      </c>
      <c r="R269" s="17">
        <v>90.860178000000005</v>
      </c>
      <c r="S269" s="4">
        <v>42.067</v>
      </c>
      <c r="T269" s="4">
        <v>47.899000000000001</v>
      </c>
      <c r="U269" s="4">
        <v>49.610999999999997</v>
      </c>
      <c r="V269" s="4">
        <v>45.186</v>
      </c>
      <c r="W269" s="4">
        <v>60.85</v>
      </c>
      <c r="X269" s="17">
        <v>60.564</v>
      </c>
      <c r="Y269" s="4">
        <v>38.072000000000003</v>
      </c>
      <c r="Z269" s="4">
        <v>43.587000000000003</v>
      </c>
      <c r="AA269" s="4">
        <v>45.156999999999996</v>
      </c>
      <c r="AC269" s="17">
        <v>88.587646000000007</v>
      </c>
      <c r="AD269" s="17">
        <v>90.366956000000002</v>
      </c>
      <c r="AE269" s="4">
        <v>43.277000000000001</v>
      </c>
      <c r="AF269" s="4">
        <v>48.445999999999998</v>
      </c>
      <c r="AG269" s="4">
        <v>49.396000000000001</v>
      </c>
      <c r="AH269" s="4">
        <v>45.186</v>
      </c>
      <c r="AI269" s="4">
        <v>60.85</v>
      </c>
      <c r="AJ269" s="4">
        <v>60.564</v>
      </c>
      <c r="AK269" s="4">
        <v>38.723999999999997</v>
      </c>
      <c r="AL269" s="4">
        <v>42.972000000000001</v>
      </c>
      <c r="AM269" s="4">
        <v>43.588999999999999</v>
      </c>
      <c r="AN269" s="17">
        <v>87.927207999999993</v>
      </c>
      <c r="AO269" s="17">
        <v>89.591496000000006</v>
      </c>
      <c r="AP269" s="4">
        <v>44.005000000000003</v>
      </c>
      <c r="AQ269" s="4">
        <v>51.061</v>
      </c>
      <c r="AR269" s="4">
        <v>52.308999999999997</v>
      </c>
      <c r="AS269" s="4">
        <v>45.186</v>
      </c>
      <c r="AT269" s="4">
        <v>60.85</v>
      </c>
      <c r="AU269" s="4">
        <v>60.564</v>
      </c>
      <c r="AV269" s="17">
        <f t="shared" si="8"/>
        <v>45.924999999999997</v>
      </c>
      <c r="AW269" s="4">
        <v>38.857999999999997</v>
      </c>
      <c r="AX269" s="4">
        <v>47.215000000000003</v>
      </c>
      <c r="AY269" s="4">
        <v>48.006</v>
      </c>
      <c r="AZ269" s="19">
        <v>90.280460000000005</v>
      </c>
      <c r="BA269" s="17">
        <v>92.222003999999998</v>
      </c>
      <c r="BB269" s="4">
        <v>44.886000000000003</v>
      </c>
      <c r="BC269" s="4">
        <v>49.466000000000001</v>
      </c>
      <c r="BD269" s="4">
        <v>50.808</v>
      </c>
      <c r="BE269" s="4">
        <v>45.186</v>
      </c>
      <c r="BF269" s="4">
        <v>60.85</v>
      </c>
      <c r="BG269" s="4">
        <v>60.564</v>
      </c>
      <c r="BH269" s="17">
        <f t="shared" si="9"/>
        <v>46.198750000000004</v>
      </c>
      <c r="BI269" s="4">
        <v>40.101999999999997</v>
      </c>
      <c r="BJ269" s="4">
        <v>44.305</v>
      </c>
      <c r="BK269" s="4">
        <v>45.375999999999998</v>
      </c>
      <c r="BL269" s="17">
        <v>91.226777999999996</v>
      </c>
      <c r="BM269" s="17">
        <v>92.972976000000003</v>
      </c>
    </row>
    <row r="270" spans="1:65" x14ac:dyDescent="0.2">
      <c r="A270" s="14"/>
      <c r="B270" s="2" t="s">
        <v>16</v>
      </c>
      <c r="C270" s="21" t="s">
        <v>81</v>
      </c>
      <c r="D270" s="4">
        <v>44.173000000000002</v>
      </c>
      <c r="E270" s="4">
        <v>48.573999999999998</v>
      </c>
      <c r="F270" s="4">
        <v>50.298000000000002</v>
      </c>
      <c r="G270" s="4">
        <v>42.947000000000003</v>
      </c>
      <c r="H270" s="4">
        <v>62.146999999999998</v>
      </c>
      <c r="I270" s="4">
        <v>62.353999999999999</v>
      </c>
      <c r="J270" s="4">
        <v>40.771999999999998</v>
      </c>
      <c r="K270" s="4">
        <v>44.302</v>
      </c>
      <c r="L270" s="4">
        <v>45.822000000000003</v>
      </c>
      <c r="M270" s="4">
        <v>39.15</v>
      </c>
      <c r="N270" s="4">
        <v>60.137999999999998</v>
      </c>
      <c r="O270" s="4">
        <v>60.366999999999997</v>
      </c>
      <c r="P270" s="4">
        <v>2.8370000000000002</v>
      </c>
      <c r="Q270" s="17">
        <v>95.094881999999998</v>
      </c>
      <c r="R270" s="17">
        <v>96.317329999999998</v>
      </c>
      <c r="S270" s="4">
        <v>43.347000000000001</v>
      </c>
      <c r="T270" s="4">
        <v>47.99</v>
      </c>
      <c r="U270" s="4">
        <v>49.744999999999997</v>
      </c>
      <c r="V270" s="4">
        <v>42.947000000000003</v>
      </c>
      <c r="W270" s="4">
        <v>62.146999999999998</v>
      </c>
      <c r="X270" s="17">
        <v>62.353999999999999</v>
      </c>
      <c r="Y270" s="4">
        <v>40.241999999999997</v>
      </c>
      <c r="Z270" s="4">
        <v>43.704000000000001</v>
      </c>
      <c r="AA270" s="4">
        <v>45.334000000000003</v>
      </c>
      <c r="AC270" s="17">
        <v>94.838558000000006</v>
      </c>
      <c r="AD270" s="17">
        <v>96.009596000000002</v>
      </c>
      <c r="AE270" s="4">
        <v>43.283000000000001</v>
      </c>
      <c r="AF270" s="4">
        <v>48.551000000000002</v>
      </c>
      <c r="AG270" s="4">
        <v>49.509</v>
      </c>
      <c r="AH270" s="4">
        <v>42.947000000000003</v>
      </c>
      <c r="AI270" s="4">
        <v>62.146999999999998</v>
      </c>
      <c r="AJ270" s="4">
        <v>62.353999999999999</v>
      </c>
      <c r="AK270" s="4">
        <v>39.159999999999997</v>
      </c>
      <c r="AL270" s="4">
        <v>43.125</v>
      </c>
      <c r="AM270" s="4">
        <v>43.752000000000002</v>
      </c>
      <c r="AN270" s="17">
        <v>92.374551999999994</v>
      </c>
      <c r="AO270" s="17">
        <v>93.908050000000003</v>
      </c>
      <c r="AP270" s="4">
        <v>43.3</v>
      </c>
      <c r="AQ270" s="4">
        <v>51.320999999999998</v>
      </c>
      <c r="AR270" s="4">
        <v>52.652000000000001</v>
      </c>
      <c r="AS270" s="4">
        <v>42.947000000000003</v>
      </c>
      <c r="AT270" s="4">
        <v>62.146999999999998</v>
      </c>
      <c r="AU270" s="4">
        <v>62.353999999999999</v>
      </c>
      <c r="AV270" s="17">
        <f t="shared" si="8"/>
        <v>45.471624999999996</v>
      </c>
      <c r="AW270" s="4">
        <v>39.512999999999998</v>
      </c>
      <c r="AX270" s="4">
        <v>47.6</v>
      </c>
      <c r="AY270" s="4">
        <v>48.506</v>
      </c>
      <c r="AZ270" s="19">
        <v>96.301039000000003</v>
      </c>
      <c r="BA270" s="17">
        <v>97.639758999999998</v>
      </c>
      <c r="BB270" s="4">
        <v>42.969000000000001</v>
      </c>
      <c r="BC270" s="4">
        <v>49.588000000000001</v>
      </c>
      <c r="BD270" s="4">
        <v>50.948999999999998</v>
      </c>
      <c r="BE270" s="4">
        <v>42.947000000000003</v>
      </c>
      <c r="BF270" s="4">
        <v>62.146999999999998</v>
      </c>
      <c r="BG270" s="4">
        <v>62.353999999999999</v>
      </c>
      <c r="BH270" s="17">
        <f t="shared" si="9"/>
        <v>44.793875000000007</v>
      </c>
      <c r="BI270" s="4">
        <v>39.347999999999999</v>
      </c>
      <c r="BJ270" s="4">
        <v>44.457000000000001</v>
      </c>
      <c r="BK270" s="4">
        <v>45.531999999999996</v>
      </c>
      <c r="BL270" s="17">
        <v>95.677032999999994</v>
      </c>
      <c r="BM270" s="17">
        <v>97.05153</v>
      </c>
    </row>
    <row r="271" spans="1:65" x14ac:dyDescent="0.2">
      <c r="A271" s="14"/>
      <c r="B271" s="2" t="s">
        <v>17</v>
      </c>
      <c r="C271" s="21" t="s">
        <v>80</v>
      </c>
      <c r="D271" s="4">
        <v>45.375</v>
      </c>
      <c r="E271" s="4">
        <v>48.604999999999997</v>
      </c>
      <c r="F271" s="4">
        <v>50.335999999999999</v>
      </c>
      <c r="G271" s="4">
        <v>47.822000000000003</v>
      </c>
      <c r="H271" s="4">
        <v>65.343999999999994</v>
      </c>
      <c r="I271" s="4">
        <v>65.603999999999999</v>
      </c>
      <c r="J271" s="4">
        <v>42.884999999999998</v>
      </c>
      <c r="K271" s="4">
        <v>44.356000000000002</v>
      </c>
      <c r="L271" s="4">
        <v>45.884</v>
      </c>
      <c r="M271" s="4">
        <v>44.374000000000002</v>
      </c>
      <c r="N271" s="4">
        <v>63.360999999999997</v>
      </c>
      <c r="O271" s="4">
        <v>63.662999999999997</v>
      </c>
      <c r="P271" s="4">
        <v>2.831</v>
      </c>
      <c r="Q271" s="17">
        <v>97.037464999999997</v>
      </c>
      <c r="R271" s="17">
        <v>98.268067000000002</v>
      </c>
      <c r="S271" s="4">
        <v>44.311999999999998</v>
      </c>
      <c r="T271" s="4">
        <v>48.017000000000003</v>
      </c>
      <c r="U271" s="4">
        <v>49.777000000000001</v>
      </c>
      <c r="V271" s="4">
        <v>47.822000000000003</v>
      </c>
      <c r="W271" s="4">
        <v>65.343999999999994</v>
      </c>
      <c r="X271" s="17">
        <v>65.603999999999999</v>
      </c>
      <c r="Y271" s="4">
        <v>42.268000000000001</v>
      </c>
      <c r="Z271" s="4">
        <v>43.747999999999998</v>
      </c>
      <c r="AA271" s="4">
        <v>45.384999999999998</v>
      </c>
      <c r="AC271" s="17">
        <v>96.700631999999999</v>
      </c>
      <c r="AD271" s="17">
        <v>97.902026000000006</v>
      </c>
      <c r="AE271" s="4">
        <v>44.703000000000003</v>
      </c>
      <c r="AF271" s="4">
        <v>48.585000000000001</v>
      </c>
      <c r="AG271" s="4">
        <v>49.533000000000001</v>
      </c>
      <c r="AH271" s="4">
        <v>47.822000000000003</v>
      </c>
      <c r="AI271" s="4">
        <v>65.343999999999994</v>
      </c>
      <c r="AJ271" s="4">
        <v>65.603999999999999</v>
      </c>
      <c r="AK271" s="4">
        <v>40.633000000000003</v>
      </c>
      <c r="AL271" s="4">
        <v>43.171999999999997</v>
      </c>
      <c r="AM271" s="4">
        <v>43.793999999999997</v>
      </c>
      <c r="AN271" s="17">
        <v>93.35718</v>
      </c>
      <c r="AO271" s="17">
        <v>95.224104999999994</v>
      </c>
      <c r="AP271" s="4">
        <v>47.216999999999999</v>
      </c>
      <c r="AQ271" s="4">
        <v>51.378999999999998</v>
      </c>
      <c r="AR271" s="4">
        <v>52.707000000000001</v>
      </c>
      <c r="AS271" s="4">
        <v>47.822000000000003</v>
      </c>
      <c r="AT271" s="4">
        <v>65.343999999999994</v>
      </c>
      <c r="AU271" s="4">
        <v>65.603999999999999</v>
      </c>
      <c r="AV271" s="17">
        <f t="shared" si="8"/>
        <v>48.423500000000004</v>
      </c>
      <c r="AW271" s="4">
        <v>44.398000000000003</v>
      </c>
      <c r="AX271" s="4">
        <v>47.685000000000002</v>
      </c>
      <c r="AY271" s="4">
        <v>48.582999999999998</v>
      </c>
      <c r="AZ271" s="19">
        <v>98.647452999999999</v>
      </c>
      <c r="BA271" s="17">
        <v>99.585920000000002</v>
      </c>
      <c r="BB271" s="4">
        <v>46.834000000000003</v>
      </c>
      <c r="BC271" s="4">
        <v>49.66</v>
      </c>
      <c r="BD271" s="4">
        <v>51.027999999999999</v>
      </c>
      <c r="BE271" s="4">
        <v>47.822000000000003</v>
      </c>
      <c r="BF271" s="4">
        <v>65.343999999999994</v>
      </c>
      <c r="BG271" s="4">
        <v>65.603999999999999</v>
      </c>
      <c r="BH271" s="17">
        <f t="shared" si="9"/>
        <v>47.711500000000001</v>
      </c>
      <c r="BI271" s="4">
        <v>43.536000000000001</v>
      </c>
      <c r="BJ271" s="4">
        <v>44.524000000000001</v>
      </c>
      <c r="BK271" s="4">
        <v>45.597000000000001</v>
      </c>
      <c r="BL271" s="17">
        <v>97.887850999999998</v>
      </c>
      <c r="BM271" s="17">
        <v>99.132682000000003</v>
      </c>
    </row>
    <row r="272" spans="1:65" x14ac:dyDescent="0.2">
      <c r="A272" s="14"/>
      <c r="B272" s="2" t="s">
        <v>18</v>
      </c>
      <c r="C272" s="21" t="s">
        <v>81</v>
      </c>
      <c r="D272" s="4">
        <v>42.314</v>
      </c>
      <c r="E272" s="4">
        <v>48.481999999999999</v>
      </c>
      <c r="F272" s="4">
        <v>50.177999999999997</v>
      </c>
      <c r="G272" s="4">
        <v>42.124000000000002</v>
      </c>
      <c r="H272" s="4">
        <v>59.71</v>
      </c>
      <c r="I272" s="4">
        <v>59.906999999999996</v>
      </c>
      <c r="J272" s="4">
        <v>38.234999999999999</v>
      </c>
      <c r="K272" s="4">
        <v>44.209000000000003</v>
      </c>
      <c r="L272" s="4">
        <v>45.713999999999999</v>
      </c>
      <c r="M272" s="4">
        <v>37.064</v>
      </c>
      <c r="N272" s="4">
        <v>56.75</v>
      </c>
      <c r="O272" s="4">
        <v>56.970999999999997</v>
      </c>
      <c r="P272" s="4">
        <v>2.847</v>
      </c>
      <c r="Q272" s="17">
        <v>91.651838999999995</v>
      </c>
      <c r="R272" s="17">
        <v>92.977294000000001</v>
      </c>
      <c r="S272" s="4">
        <v>41.634</v>
      </c>
      <c r="T272" s="4">
        <v>47.917999999999999</v>
      </c>
      <c r="U272" s="4">
        <v>49.645000000000003</v>
      </c>
      <c r="V272" s="4">
        <v>42.124000000000002</v>
      </c>
      <c r="W272" s="4">
        <v>59.71</v>
      </c>
      <c r="X272" s="17">
        <v>59.906999999999996</v>
      </c>
      <c r="Y272" s="4">
        <v>37.597000000000001</v>
      </c>
      <c r="Z272" s="4">
        <v>43.63</v>
      </c>
      <c r="AA272" s="4">
        <v>45.238999999999997</v>
      </c>
      <c r="AC272" s="17">
        <v>91.262469999999993</v>
      </c>
      <c r="AD272" s="17">
        <v>92.595383999999996</v>
      </c>
      <c r="AE272" s="4">
        <v>42.189</v>
      </c>
      <c r="AF272" s="4">
        <v>48.459000000000003</v>
      </c>
      <c r="AG272" s="4">
        <v>49.423999999999999</v>
      </c>
      <c r="AH272" s="4">
        <v>42.124000000000002</v>
      </c>
      <c r="AI272" s="4">
        <v>59.71</v>
      </c>
      <c r="AJ272" s="4">
        <v>59.906999999999996</v>
      </c>
      <c r="AK272" s="4">
        <v>37.637999999999998</v>
      </c>
      <c r="AL272" s="4">
        <v>43.024000000000001</v>
      </c>
      <c r="AM272" s="4">
        <v>43.656999999999996</v>
      </c>
      <c r="AN272" s="17">
        <v>89.476787999999999</v>
      </c>
      <c r="AO272" s="17">
        <v>90.924763999999996</v>
      </c>
      <c r="AP272" s="4">
        <v>42.029000000000003</v>
      </c>
      <c r="AQ272" s="4">
        <v>51.167999999999999</v>
      </c>
      <c r="AR272" s="4">
        <v>52.48</v>
      </c>
      <c r="AS272" s="4">
        <v>42.124000000000002</v>
      </c>
      <c r="AT272" s="4">
        <v>59.71</v>
      </c>
      <c r="AU272" s="4">
        <v>59.906999999999996</v>
      </c>
      <c r="AV272" s="17">
        <f t="shared" si="8"/>
        <v>44.477750000000007</v>
      </c>
      <c r="AW272" s="4">
        <v>37.209000000000003</v>
      </c>
      <c r="AX272" s="4">
        <v>47.447000000000003</v>
      </c>
      <c r="AY272" s="4">
        <v>48.359000000000002</v>
      </c>
      <c r="AZ272" s="19">
        <v>92.563663000000005</v>
      </c>
      <c r="BA272" s="17">
        <v>94.044101999999995</v>
      </c>
      <c r="BB272" s="4">
        <v>42.112000000000002</v>
      </c>
      <c r="BC272" s="4">
        <v>49.439</v>
      </c>
      <c r="BD272" s="4">
        <v>50.771999999999998</v>
      </c>
      <c r="BE272" s="4">
        <v>42.124000000000002</v>
      </c>
      <c r="BF272" s="4">
        <v>59.71</v>
      </c>
      <c r="BG272" s="4">
        <v>59.906999999999996</v>
      </c>
      <c r="BH272" s="17">
        <f t="shared" si="9"/>
        <v>44.110375000000005</v>
      </c>
      <c r="BI272" s="4">
        <v>37.460999999999999</v>
      </c>
      <c r="BJ272" s="4">
        <v>44.326000000000001</v>
      </c>
      <c r="BK272" s="4">
        <v>45.396000000000001</v>
      </c>
      <c r="BL272" s="17">
        <v>92.355447999999996</v>
      </c>
      <c r="BM272" s="17">
        <v>93.798389</v>
      </c>
    </row>
    <row r="273" spans="1:65" x14ac:dyDescent="0.2">
      <c r="A273" s="14"/>
      <c r="B273" s="2" t="s">
        <v>19</v>
      </c>
      <c r="C273" s="21" t="s">
        <v>79</v>
      </c>
      <c r="D273" s="4">
        <v>43.970999999999997</v>
      </c>
      <c r="E273" s="4">
        <v>48.323999999999998</v>
      </c>
      <c r="F273" s="4">
        <v>49.91</v>
      </c>
      <c r="G273" s="4">
        <v>48.579000000000001</v>
      </c>
      <c r="H273" s="4">
        <v>55.167999999999999</v>
      </c>
      <c r="I273" s="4">
        <v>54.997999999999998</v>
      </c>
      <c r="J273" s="4">
        <v>41.744</v>
      </c>
      <c r="K273" s="4">
        <v>43.848999999999997</v>
      </c>
      <c r="L273" s="4">
        <v>45.177999999999997</v>
      </c>
      <c r="M273" s="4">
        <v>45.87</v>
      </c>
      <c r="N273" s="4">
        <v>48.825000000000003</v>
      </c>
      <c r="O273" s="4">
        <v>48.656999999999996</v>
      </c>
      <c r="P273" s="4">
        <v>2.831</v>
      </c>
      <c r="Q273" s="17">
        <v>94.504632999999998</v>
      </c>
      <c r="R273" s="17">
        <v>95.322817000000001</v>
      </c>
      <c r="S273" s="4">
        <v>43.088000000000001</v>
      </c>
      <c r="T273" s="4">
        <v>47.845999999999997</v>
      </c>
      <c r="U273" s="4">
        <v>49.505000000000003</v>
      </c>
      <c r="V273" s="4">
        <v>48.579000000000001</v>
      </c>
      <c r="W273" s="4">
        <v>55.167999999999999</v>
      </c>
      <c r="X273" s="17">
        <v>54.997999999999998</v>
      </c>
      <c r="Y273" s="4">
        <v>41.234999999999999</v>
      </c>
      <c r="Z273" s="4">
        <v>43.42</v>
      </c>
      <c r="AA273" s="4">
        <v>44.878</v>
      </c>
      <c r="AC273" s="17">
        <v>93.979242999999997</v>
      </c>
      <c r="AD273" s="17">
        <v>94.799355000000006</v>
      </c>
      <c r="AE273" s="4">
        <v>43.875</v>
      </c>
      <c r="AF273" s="4">
        <v>48.411000000000001</v>
      </c>
      <c r="AG273" s="4">
        <v>49.366</v>
      </c>
      <c r="AH273" s="4">
        <v>48.579000000000001</v>
      </c>
      <c r="AI273" s="4">
        <v>55.167999999999999</v>
      </c>
      <c r="AJ273" s="4">
        <v>54.997999999999998</v>
      </c>
      <c r="AK273" s="4">
        <v>40.292999999999999</v>
      </c>
      <c r="AL273" s="4">
        <v>42.905000000000001</v>
      </c>
      <c r="AM273" s="4">
        <v>43.521000000000001</v>
      </c>
      <c r="AN273" s="17">
        <v>91.069395</v>
      </c>
      <c r="AO273" s="17">
        <v>92.270111999999997</v>
      </c>
      <c r="AP273" s="4">
        <v>46.262999999999998</v>
      </c>
      <c r="AQ273" s="4">
        <v>50.573</v>
      </c>
      <c r="AR273" s="4">
        <v>51.677999999999997</v>
      </c>
      <c r="AS273" s="4">
        <v>48.579000000000001</v>
      </c>
      <c r="AT273" s="4">
        <v>55.167999999999999</v>
      </c>
      <c r="AU273" s="4">
        <v>54.997999999999998</v>
      </c>
      <c r="AV273" s="17">
        <f t="shared" si="8"/>
        <v>47.478624999999994</v>
      </c>
      <c r="AW273" s="4">
        <v>44.319000000000003</v>
      </c>
      <c r="AX273" s="4">
        <v>46.194000000000003</v>
      </c>
      <c r="AY273" s="4">
        <v>46.847000000000001</v>
      </c>
      <c r="AZ273" s="19">
        <v>96.36994</v>
      </c>
      <c r="BA273" s="17">
        <v>97.261413000000005</v>
      </c>
      <c r="BB273" s="4">
        <v>46.436999999999998</v>
      </c>
      <c r="BC273" s="4">
        <v>49.383000000000003</v>
      </c>
      <c r="BD273" s="4">
        <v>50.65</v>
      </c>
      <c r="BE273" s="4">
        <v>48.579000000000001</v>
      </c>
      <c r="BF273" s="4">
        <v>55.167999999999999</v>
      </c>
      <c r="BG273" s="4">
        <v>54.997999999999998</v>
      </c>
      <c r="BH273" s="17">
        <f t="shared" si="9"/>
        <v>47.331874999999989</v>
      </c>
      <c r="BI273" s="4">
        <v>43.962000000000003</v>
      </c>
      <c r="BJ273" s="4">
        <v>44.186999999999998</v>
      </c>
      <c r="BK273" s="4">
        <v>45.177999999999997</v>
      </c>
      <c r="BL273" s="17">
        <v>95.984408999999999</v>
      </c>
      <c r="BM273" s="17">
        <v>96.872820000000004</v>
      </c>
    </row>
    <row r="274" spans="1:65" x14ac:dyDescent="0.2">
      <c r="A274" s="14"/>
      <c r="B274" s="2" t="s">
        <v>20</v>
      </c>
      <c r="C274" s="21" t="s">
        <v>81</v>
      </c>
      <c r="D274" s="4">
        <v>43.822000000000003</v>
      </c>
      <c r="E274" s="4">
        <v>48.396999999999998</v>
      </c>
      <c r="F274" s="4">
        <v>49.844000000000001</v>
      </c>
      <c r="G274" s="4">
        <v>45.293999999999997</v>
      </c>
      <c r="H274" s="4">
        <v>47.811999999999998</v>
      </c>
      <c r="I274" s="4">
        <v>47.573999999999998</v>
      </c>
      <c r="J274" s="4">
        <v>40.279000000000003</v>
      </c>
      <c r="K274" s="4">
        <v>43.829000000000001</v>
      </c>
      <c r="L274" s="4">
        <v>44.954999999999998</v>
      </c>
      <c r="M274" s="4">
        <v>40.094999999999999</v>
      </c>
      <c r="N274" s="4">
        <v>43.689</v>
      </c>
      <c r="O274" s="4">
        <v>43.459000000000003</v>
      </c>
      <c r="P274" s="4">
        <v>2.8719999999999999</v>
      </c>
      <c r="Q274" s="17">
        <v>94.348412999999994</v>
      </c>
      <c r="R274" s="17">
        <v>96.819357999999994</v>
      </c>
      <c r="S274" s="4">
        <v>43.042999999999999</v>
      </c>
      <c r="T274" s="4">
        <v>47.957999999999998</v>
      </c>
      <c r="U274" s="4">
        <v>49.539000000000001</v>
      </c>
      <c r="V274" s="4">
        <v>45.293999999999997</v>
      </c>
      <c r="W274" s="4">
        <v>47.811999999999998</v>
      </c>
      <c r="X274" s="17">
        <v>47.573999999999998</v>
      </c>
      <c r="Y274" s="4">
        <v>39.819000000000003</v>
      </c>
      <c r="Z274" s="4">
        <v>43.433999999999997</v>
      </c>
      <c r="AA274" s="4">
        <v>44.715000000000003</v>
      </c>
      <c r="AC274" s="17">
        <v>93.956163000000004</v>
      </c>
      <c r="AD274" s="17">
        <v>96.401145</v>
      </c>
      <c r="AE274" s="4">
        <v>43.704000000000001</v>
      </c>
      <c r="AF274" s="4">
        <v>48.198999999999998</v>
      </c>
      <c r="AG274" s="4">
        <v>48.866</v>
      </c>
      <c r="AH274" s="4">
        <v>45.293999999999997</v>
      </c>
      <c r="AI274" s="4">
        <v>47.811999999999998</v>
      </c>
      <c r="AJ274" s="4">
        <v>47.573999999999998</v>
      </c>
      <c r="AK274" s="4">
        <v>39.405999999999999</v>
      </c>
      <c r="AL274" s="4">
        <v>43.051000000000002</v>
      </c>
      <c r="AM274" s="4">
        <v>43.505000000000003</v>
      </c>
      <c r="AN274" s="17">
        <v>92.021655999999993</v>
      </c>
      <c r="AO274" s="17">
        <v>94.478364999999997</v>
      </c>
      <c r="AP274" s="4">
        <v>44.62</v>
      </c>
      <c r="AQ274" s="4">
        <v>49.353999999999999</v>
      </c>
      <c r="AR274" s="4">
        <v>49.963999999999999</v>
      </c>
      <c r="AS274" s="4">
        <v>45.293999999999997</v>
      </c>
      <c r="AT274" s="4">
        <v>47.811999999999998</v>
      </c>
      <c r="AU274" s="4">
        <v>47.573999999999998</v>
      </c>
      <c r="AV274" s="17">
        <f t="shared" si="8"/>
        <v>45.879749999999994</v>
      </c>
      <c r="AW274" s="4">
        <v>40.061999999999998</v>
      </c>
      <c r="AX274" s="4">
        <v>44.676000000000002</v>
      </c>
      <c r="AY274" s="4">
        <v>44.920999999999999</v>
      </c>
      <c r="AZ274" s="19">
        <v>95.443916000000002</v>
      </c>
      <c r="BA274" s="17">
        <v>98.092314000000002</v>
      </c>
      <c r="BB274" s="4">
        <v>45.06</v>
      </c>
      <c r="BC274" s="4">
        <v>48.158999999999999</v>
      </c>
      <c r="BD274" s="4">
        <v>48.662999999999997</v>
      </c>
      <c r="BE274" s="4">
        <v>45.293999999999997</v>
      </c>
      <c r="BF274" s="4">
        <v>47.811999999999998</v>
      </c>
      <c r="BG274" s="4">
        <v>47.573999999999998</v>
      </c>
      <c r="BH274" s="17">
        <f t="shared" si="9"/>
        <v>45.897750000000002</v>
      </c>
      <c r="BI274" s="4">
        <v>40.787999999999997</v>
      </c>
      <c r="BJ274" s="4">
        <v>43.734999999999999</v>
      </c>
      <c r="BK274" s="4">
        <v>44.218000000000004</v>
      </c>
      <c r="BL274" s="17">
        <v>95.462845000000002</v>
      </c>
      <c r="BM274" s="17">
        <v>98.044741999999999</v>
      </c>
    </row>
    <row r="275" spans="1:65" x14ac:dyDescent="0.2">
      <c r="A275" s="14"/>
      <c r="B275" s="2" t="s">
        <v>21</v>
      </c>
      <c r="C275" s="21" t="s">
        <v>81</v>
      </c>
      <c r="D275" s="4">
        <v>43.753999999999998</v>
      </c>
      <c r="E275" s="4">
        <v>48.354999999999997</v>
      </c>
      <c r="F275" s="4">
        <v>49.774999999999999</v>
      </c>
      <c r="G275" s="4">
        <v>44.338999999999999</v>
      </c>
      <c r="H275" s="4">
        <v>47.963999999999999</v>
      </c>
      <c r="I275" s="4">
        <v>47.033999999999999</v>
      </c>
      <c r="J275" s="4">
        <v>39.817</v>
      </c>
      <c r="K275" s="4">
        <v>43.795999999999999</v>
      </c>
      <c r="L275" s="4">
        <v>44.9</v>
      </c>
      <c r="M275" s="4">
        <v>39.082999999999998</v>
      </c>
      <c r="N275" s="4">
        <v>44.360999999999997</v>
      </c>
      <c r="O275" s="4">
        <v>43.454999999999998</v>
      </c>
      <c r="P275" s="4">
        <v>2.8530000000000002</v>
      </c>
      <c r="Q275" s="17">
        <v>93.054119</v>
      </c>
      <c r="R275" s="17">
        <v>94.398127000000002</v>
      </c>
      <c r="S275" s="4">
        <v>42.973999999999997</v>
      </c>
      <c r="T275" s="4">
        <v>47.918999999999997</v>
      </c>
      <c r="U275" s="4">
        <v>49.487000000000002</v>
      </c>
      <c r="V275" s="4">
        <v>44.338999999999999</v>
      </c>
      <c r="W275" s="4">
        <v>47.963999999999999</v>
      </c>
      <c r="X275" s="17">
        <v>47.033999999999999</v>
      </c>
      <c r="Y275" s="4">
        <v>39.338999999999999</v>
      </c>
      <c r="Z275" s="4">
        <v>43.387</v>
      </c>
      <c r="AA275" s="4">
        <v>44.646999999999998</v>
      </c>
      <c r="AC275" s="17">
        <v>92.678055999999998</v>
      </c>
      <c r="AD275" s="17">
        <v>94.025221999999999</v>
      </c>
      <c r="AE275" s="4">
        <v>43.523000000000003</v>
      </c>
      <c r="AF275" s="4">
        <v>47.912999999999997</v>
      </c>
      <c r="AG275" s="4">
        <v>48.387999999999998</v>
      </c>
      <c r="AH275" s="4">
        <v>44.338999999999999</v>
      </c>
      <c r="AI275" s="4">
        <v>47.963999999999999</v>
      </c>
      <c r="AJ275" s="4">
        <v>47.033999999999999</v>
      </c>
      <c r="AK275" s="4">
        <v>38.890999999999998</v>
      </c>
      <c r="AL275" s="4">
        <v>42.844999999999999</v>
      </c>
      <c r="AM275" s="4">
        <v>43.207999999999998</v>
      </c>
      <c r="AN275" s="17">
        <v>90.608360000000005</v>
      </c>
      <c r="AO275" s="17">
        <v>92.128810999999999</v>
      </c>
      <c r="AP275" s="4">
        <v>44.012999999999998</v>
      </c>
      <c r="AQ275" s="4">
        <v>49.298999999999999</v>
      </c>
      <c r="AR275" s="4">
        <v>49.643999999999998</v>
      </c>
      <c r="AS275" s="4">
        <v>44.338999999999999</v>
      </c>
      <c r="AT275" s="4">
        <v>47.963999999999999</v>
      </c>
      <c r="AU275" s="4">
        <v>47.033999999999999</v>
      </c>
      <c r="AV275" s="17">
        <f t="shared" si="8"/>
        <v>45.377624999999995</v>
      </c>
      <c r="AW275" s="4">
        <v>39.192999999999998</v>
      </c>
      <c r="AX275" s="4">
        <v>44.804000000000002</v>
      </c>
      <c r="AY275" s="4">
        <v>44.783999999999999</v>
      </c>
      <c r="AZ275" s="19">
        <v>94.152378999999996</v>
      </c>
      <c r="BA275" s="17">
        <v>95.662660000000002</v>
      </c>
      <c r="BB275" s="4">
        <v>44.195</v>
      </c>
      <c r="BC275" s="4">
        <v>47.616</v>
      </c>
      <c r="BD275" s="4">
        <v>47.640999999999998</v>
      </c>
      <c r="BE275" s="4">
        <v>44.338999999999999</v>
      </c>
      <c r="BF275" s="4">
        <v>47.963999999999999</v>
      </c>
      <c r="BG275" s="4">
        <v>47.033999999999999</v>
      </c>
      <c r="BH275" s="17">
        <f t="shared" si="9"/>
        <v>45.053375000000003</v>
      </c>
      <c r="BI275" s="4">
        <v>39.539000000000001</v>
      </c>
      <c r="BJ275" s="4">
        <v>43.38</v>
      </c>
      <c r="BK275" s="4">
        <v>43.527000000000001</v>
      </c>
      <c r="BL275" s="17">
        <v>93.939487999999997</v>
      </c>
      <c r="BM275" s="17">
        <v>95.400853999999995</v>
      </c>
    </row>
    <row r="276" spans="1:65" x14ac:dyDescent="0.2">
      <c r="A276" s="14"/>
      <c r="B276" s="2" t="s">
        <v>22</v>
      </c>
      <c r="C276" s="21" t="s">
        <v>83</v>
      </c>
      <c r="D276" s="4">
        <v>44.545999999999999</v>
      </c>
      <c r="E276" s="4">
        <v>48.567</v>
      </c>
      <c r="F276" s="4">
        <v>50.162999999999997</v>
      </c>
      <c r="G276" s="4">
        <v>45.497999999999998</v>
      </c>
      <c r="H276" s="4">
        <v>48.472999999999999</v>
      </c>
      <c r="I276" s="4">
        <v>48.835999999999999</v>
      </c>
      <c r="J276" s="4">
        <v>40.81</v>
      </c>
      <c r="K276" s="4">
        <v>44.22</v>
      </c>
      <c r="L276" s="4">
        <v>45.597999999999999</v>
      </c>
      <c r="M276" s="4">
        <v>40.19</v>
      </c>
      <c r="N276" s="4">
        <v>45.453000000000003</v>
      </c>
      <c r="O276" s="4">
        <v>45.854999999999997</v>
      </c>
      <c r="P276" s="4">
        <v>2.8919999999999999</v>
      </c>
      <c r="Q276" s="17">
        <v>94.852744999999999</v>
      </c>
      <c r="R276" s="17">
        <v>96.136966999999999</v>
      </c>
      <c r="S276" s="4">
        <v>43.625999999999998</v>
      </c>
      <c r="T276" s="4">
        <v>48.037999999999997</v>
      </c>
      <c r="U276" s="4">
        <v>49.720999999999997</v>
      </c>
      <c r="V276" s="4">
        <v>45.497999999999998</v>
      </c>
      <c r="W276" s="4">
        <v>48.472999999999999</v>
      </c>
      <c r="X276" s="17">
        <v>48.835999999999999</v>
      </c>
      <c r="Y276" s="4">
        <v>40.262999999999998</v>
      </c>
      <c r="Z276" s="4">
        <v>43.667000000000002</v>
      </c>
      <c r="AA276" s="4">
        <v>45.164999999999999</v>
      </c>
      <c r="AC276" s="17">
        <v>94.500478000000001</v>
      </c>
      <c r="AD276" s="17">
        <v>95.755233000000004</v>
      </c>
      <c r="AE276" s="4">
        <v>44.125999999999998</v>
      </c>
      <c r="AF276" s="4">
        <v>48.237000000000002</v>
      </c>
      <c r="AG276" s="4">
        <v>49.258000000000003</v>
      </c>
      <c r="AH276" s="4">
        <v>45.497999999999998</v>
      </c>
      <c r="AI276" s="4">
        <v>48.472999999999999</v>
      </c>
      <c r="AJ276" s="4">
        <v>48.835999999999999</v>
      </c>
      <c r="AK276" s="4">
        <v>39.430999999999997</v>
      </c>
      <c r="AL276" s="4">
        <v>43.228000000000002</v>
      </c>
      <c r="AM276" s="4">
        <v>44.027000000000001</v>
      </c>
      <c r="AN276" s="17">
        <v>91.846718999999993</v>
      </c>
      <c r="AO276" s="17">
        <v>93.462560999999994</v>
      </c>
      <c r="AP276" s="4">
        <v>45.076999999999998</v>
      </c>
      <c r="AQ276" s="4">
        <v>50.000999999999998</v>
      </c>
      <c r="AR276" s="4">
        <v>50.856999999999999</v>
      </c>
      <c r="AS276" s="4">
        <v>45.497999999999998</v>
      </c>
      <c r="AT276" s="4">
        <v>48.472999999999999</v>
      </c>
      <c r="AU276" s="4">
        <v>48.835999999999999</v>
      </c>
      <c r="AV276" s="17">
        <f t="shared" si="8"/>
        <v>46.414999999999992</v>
      </c>
      <c r="AW276" s="4">
        <v>40.295000000000002</v>
      </c>
      <c r="AX276" s="4">
        <v>46.063000000000002</v>
      </c>
      <c r="AY276" s="4">
        <v>46.631999999999998</v>
      </c>
      <c r="AZ276" s="19">
        <v>96.120954999999995</v>
      </c>
      <c r="BA276" s="17">
        <v>97.541064000000006</v>
      </c>
      <c r="BB276" s="4">
        <v>45.179000000000002</v>
      </c>
      <c r="BC276" s="4">
        <v>48.1</v>
      </c>
      <c r="BD276" s="4">
        <v>48.896000000000001</v>
      </c>
      <c r="BE276" s="4">
        <v>45.497999999999998</v>
      </c>
      <c r="BF276" s="4">
        <v>48.472999999999999</v>
      </c>
      <c r="BG276" s="4">
        <v>48.835999999999999</v>
      </c>
      <c r="BH276" s="17">
        <f t="shared" si="9"/>
        <v>46.008750000000006</v>
      </c>
      <c r="BI276" s="4">
        <v>40.518999999999998</v>
      </c>
      <c r="BJ276" s="4">
        <v>43.921999999999997</v>
      </c>
      <c r="BK276" s="4">
        <v>44.69</v>
      </c>
      <c r="BL276" s="17">
        <v>95.634320000000002</v>
      </c>
      <c r="BM276" s="17">
        <v>97.073024000000004</v>
      </c>
    </row>
    <row r="277" spans="1:65" x14ac:dyDescent="0.2">
      <c r="A277" s="14"/>
      <c r="B277" s="2" t="s">
        <v>23</v>
      </c>
      <c r="C277" s="21" t="s">
        <v>81</v>
      </c>
      <c r="D277" s="4">
        <v>44.933</v>
      </c>
      <c r="E277" s="4">
        <v>48.628</v>
      </c>
      <c r="F277" s="4">
        <v>50.286000000000001</v>
      </c>
      <c r="G277" s="4">
        <v>47.841000000000001</v>
      </c>
      <c r="H277" s="4">
        <v>49.929000000000002</v>
      </c>
      <c r="I277" s="4">
        <v>50.027000000000001</v>
      </c>
      <c r="J277" s="4">
        <v>41.762</v>
      </c>
      <c r="K277" s="4">
        <v>44.345999999999997</v>
      </c>
      <c r="L277" s="4">
        <v>45.795999999999999</v>
      </c>
      <c r="M277" s="4">
        <v>42.415999999999997</v>
      </c>
      <c r="N277" s="4">
        <v>46.802999999999997</v>
      </c>
      <c r="O277" s="4">
        <v>46.929000000000002</v>
      </c>
      <c r="P277" s="4">
        <v>2.8290000000000002</v>
      </c>
      <c r="Q277" s="17">
        <v>96.123125999999999</v>
      </c>
      <c r="R277" s="17">
        <v>97.692239999999998</v>
      </c>
      <c r="S277" s="4">
        <v>43.918999999999997</v>
      </c>
      <c r="T277" s="4">
        <v>48.055</v>
      </c>
      <c r="U277" s="4">
        <v>49.777999999999999</v>
      </c>
      <c r="V277" s="4">
        <v>47.841000000000001</v>
      </c>
      <c r="W277" s="4">
        <v>49.929000000000002</v>
      </c>
      <c r="X277" s="17">
        <v>50.027000000000001</v>
      </c>
      <c r="Y277" s="4">
        <v>41.192999999999998</v>
      </c>
      <c r="Z277" s="4">
        <v>43.741</v>
      </c>
      <c r="AA277" s="4">
        <v>45.302999999999997</v>
      </c>
      <c r="AC277" s="17">
        <v>95.730936999999997</v>
      </c>
      <c r="AD277" s="17">
        <v>97.250390999999993</v>
      </c>
      <c r="AE277" s="4">
        <v>44.502000000000002</v>
      </c>
      <c r="AF277" s="4">
        <v>48.475999999999999</v>
      </c>
      <c r="AG277" s="4">
        <v>49.292000000000002</v>
      </c>
      <c r="AH277" s="4">
        <v>47.841000000000001</v>
      </c>
      <c r="AI277" s="4">
        <v>49.929000000000002</v>
      </c>
      <c r="AJ277" s="4">
        <v>50.027000000000001</v>
      </c>
      <c r="AK277" s="4">
        <v>40.040999999999997</v>
      </c>
      <c r="AL277" s="4">
        <v>43.343000000000004</v>
      </c>
      <c r="AM277" s="4">
        <v>43.914000000000001</v>
      </c>
      <c r="AN277" s="17">
        <v>92.683632000000003</v>
      </c>
      <c r="AO277" s="17">
        <v>94.644837999999993</v>
      </c>
      <c r="AP277" s="4">
        <v>46.478999999999999</v>
      </c>
      <c r="AQ277" s="4">
        <v>50.741</v>
      </c>
      <c r="AR277" s="4">
        <v>51.834000000000003</v>
      </c>
      <c r="AS277" s="4">
        <v>47.841000000000001</v>
      </c>
      <c r="AT277" s="4">
        <v>49.929000000000002</v>
      </c>
      <c r="AU277" s="4">
        <v>50.027000000000001</v>
      </c>
      <c r="AV277" s="17">
        <f t="shared" si="8"/>
        <v>47.681125000000002</v>
      </c>
      <c r="AW277" s="4">
        <v>42.188000000000002</v>
      </c>
      <c r="AX277" s="4">
        <v>46.953000000000003</v>
      </c>
      <c r="AY277" s="4">
        <v>47.703000000000003</v>
      </c>
      <c r="AZ277" s="19">
        <v>97.591637000000006</v>
      </c>
      <c r="BA277" s="17">
        <v>99.037666000000002</v>
      </c>
      <c r="BB277" s="4">
        <v>46.741</v>
      </c>
      <c r="BC277" s="4">
        <v>48.814999999999998</v>
      </c>
      <c r="BD277" s="4">
        <v>49.661999999999999</v>
      </c>
      <c r="BE277" s="4">
        <v>47.841000000000001</v>
      </c>
      <c r="BF277" s="4">
        <v>49.929000000000002</v>
      </c>
      <c r="BG277" s="4">
        <v>50.027000000000001</v>
      </c>
      <c r="BH277" s="17">
        <f t="shared" si="9"/>
        <v>47.365375</v>
      </c>
      <c r="BI277" s="4">
        <v>42.335999999999999</v>
      </c>
      <c r="BJ277" s="4">
        <v>44.305</v>
      </c>
      <c r="BK277" s="4">
        <v>45.069000000000003</v>
      </c>
      <c r="BL277" s="17">
        <v>97.011970000000005</v>
      </c>
      <c r="BM277" s="17">
        <v>98.673117000000005</v>
      </c>
    </row>
    <row r="278" spans="1:65" x14ac:dyDescent="0.2">
      <c r="A278" s="14"/>
      <c r="B278" s="2" t="s">
        <v>24</v>
      </c>
      <c r="C278" s="21" t="s">
        <v>80</v>
      </c>
      <c r="D278" s="4">
        <v>39.500999999999998</v>
      </c>
      <c r="E278" s="4">
        <v>46.585000000000001</v>
      </c>
      <c r="F278" s="4">
        <v>47.344999999999999</v>
      </c>
      <c r="G278" s="4">
        <v>40.491999999999997</v>
      </c>
      <c r="H278" s="4">
        <v>48.185000000000002</v>
      </c>
      <c r="I278" s="4">
        <v>47.923000000000002</v>
      </c>
      <c r="J278" s="4">
        <v>37.692</v>
      </c>
      <c r="K278" s="4">
        <v>40.856000000000002</v>
      </c>
      <c r="L278" s="4">
        <v>41.192999999999998</v>
      </c>
      <c r="M278" s="4">
        <v>38.484000000000002</v>
      </c>
      <c r="N278" s="4">
        <v>40.859000000000002</v>
      </c>
      <c r="O278" s="4">
        <v>40.604999999999997</v>
      </c>
      <c r="P278" s="4">
        <v>2.831</v>
      </c>
      <c r="Q278" s="17">
        <v>90.907229000000001</v>
      </c>
      <c r="R278" s="17">
        <v>96.339968999999996</v>
      </c>
      <c r="S278" s="4">
        <v>39.174999999999997</v>
      </c>
      <c r="T278" s="4">
        <v>46.353000000000002</v>
      </c>
      <c r="U278" s="4">
        <v>47.161999999999999</v>
      </c>
      <c r="V278" s="4">
        <v>40.491999999999997</v>
      </c>
      <c r="W278" s="4">
        <v>48.185000000000002</v>
      </c>
      <c r="X278" s="17">
        <v>47.923000000000002</v>
      </c>
      <c r="Y278" s="4">
        <v>37.383000000000003</v>
      </c>
      <c r="Z278" s="4">
        <v>40.597000000000001</v>
      </c>
      <c r="AA278" s="4">
        <v>40.886000000000003</v>
      </c>
      <c r="AC278" s="17">
        <v>90.420975999999996</v>
      </c>
      <c r="AD278" s="17">
        <v>95.739003999999994</v>
      </c>
      <c r="AE278" s="4">
        <v>39.628</v>
      </c>
      <c r="AF278" s="4">
        <v>47.506</v>
      </c>
      <c r="AG278" s="4">
        <v>48.033999999999999</v>
      </c>
      <c r="AH278" s="4">
        <v>40.491999999999997</v>
      </c>
      <c r="AI278" s="4">
        <v>48.185000000000002</v>
      </c>
      <c r="AJ278" s="4">
        <v>47.923000000000002</v>
      </c>
      <c r="AK278" s="4">
        <v>37.744999999999997</v>
      </c>
      <c r="AL278" s="4">
        <v>41.704000000000001</v>
      </c>
      <c r="AM278" s="4">
        <v>41.908000000000001</v>
      </c>
      <c r="AN278" s="17">
        <v>90.277152999999998</v>
      </c>
      <c r="AO278" s="17">
        <v>95.055429000000004</v>
      </c>
      <c r="AP278" s="4">
        <v>40.118000000000002</v>
      </c>
      <c r="AQ278" s="4">
        <v>47.009</v>
      </c>
      <c r="AR278" s="4">
        <v>47.24</v>
      </c>
      <c r="AS278" s="4">
        <v>40.491999999999997</v>
      </c>
      <c r="AT278" s="4">
        <v>48.185000000000002</v>
      </c>
      <c r="AU278" s="4">
        <v>47.923000000000002</v>
      </c>
      <c r="AV278" s="17">
        <f t="shared" si="8"/>
        <v>41.869625000000006</v>
      </c>
      <c r="AW278" s="4">
        <v>38.220999999999997</v>
      </c>
      <c r="AX278" s="4">
        <v>40.628</v>
      </c>
      <c r="AY278" s="4">
        <v>40.582000000000001</v>
      </c>
      <c r="AZ278" s="19">
        <v>92.153755000000004</v>
      </c>
      <c r="BA278" s="17">
        <v>97.923500000000004</v>
      </c>
      <c r="BB278" s="4">
        <v>40.356000000000002</v>
      </c>
      <c r="BC278" s="4">
        <v>48.28</v>
      </c>
      <c r="BD278" s="4">
        <v>48.853000000000002</v>
      </c>
      <c r="BE278" s="4">
        <v>40.491999999999997</v>
      </c>
      <c r="BF278" s="4">
        <v>48.185000000000002</v>
      </c>
      <c r="BG278" s="4">
        <v>47.923000000000002</v>
      </c>
      <c r="BH278" s="17">
        <f t="shared" si="9"/>
        <v>42.408625000000008</v>
      </c>
      <c r="BI278" s="4">
        <v>39.069000000000003</v>
      </c>
      <c r="BJ278" s="4">
        <v>42.64</v>
      </c>
      <c r="BK278" s="4">
        <v>42.878</v>
      </c>
      <c r="BL278" s="17">
        <v>93.130489999999995</v>
      </c>
      <c r="BM278" s="17">
        <v>98.583110000000005</v>
      </c>
    </row>
    <row r="279" spans="1:65" x14ac:dyDescent="0.2">
      <c r="A279" s="14"/>
      <c r="B279" s="2" t="s">
        <v>25</v>
      </c>
      <c r="C279" s="21" t="s">
        <v>80</v>
      </c>
      <c r="D279" s="4">
        <v>43.445999999999998</v>
      </c>
      <c r="E279" s="4">
        <v>47.837000000000003</v>
      </c>
      <c r="F279" s="4">
        <v>49.125999999999998</v>
      </c>
      <c r="G279" s="4">
        <v>46.896000000000001</v>
      </c>
      <c r="H279" s="4">
        <v>50.62</v>
      </c>
      <c r="I279" s="4">
        <v>50.398000000000003</v>
      </c>
      <c r="J279" s="4">
        <v>40.110999999999997</v>
      </c>
      <c r="K279" s="4">
        <v>42.851999999999997</v>
      </c>
      <c r="L279" s="4">
        <v>43.747</v>
      </c>
      <c r="M279" s="4">
        <v>41.901000000000003</v>
      </c>
      <c r="N279" s="4">
        <v>43.856000000000002</v>
      </c>
      <c r="O279" s="4">
        <v>43.651000000000003</v>
      </c>
      <c r="P279" s="4">
        <v>2.8849999999999998</v>
      </c>
      <c r="Q279" s="17">
        <v>91.981229999999996</v>
      </c>
      <c r="R279" s="17">
        <v>93.315747000000002</v>
      </c>
      <c r="S279" s="4">
        <v>42.673000000000002</v>
      </c>
      <c r="T279" s="4">
        <v>47.536000000000001</v>
      </c>
      <c r="U279" s="4">
        <v>48.936999999999998</v>
      </c>
      <c r="V279" s="4">
        <v>46.896000000000001</v>
      </c>
      <c r="W279" s="4">
        <v>50.62</v>
      </c>
      <c r="X279" s="17">
        <v>50.398000000000003</v>
      </c>
      <c r="Y279" s="4">
        <v>39.725000000000001</v>
      </c>
      <c r="Z279" s="4">
        <v>42.64</v>
      </c>
      <c r="AA279" s="4">
        <v>43.625</v>
      </c>
      <c r="AC279" s="17">
        <v>91.474939000000006</v>
      </c>
      <c r="AD279" s="17">
        <v>92.822213000000005</v>
      </c>
      <c r="AE279" s="4">
        <v>43.670999999999999</v>
      </c>
      <c r="AF279" s="4">
        <v>48.207999999999998</v>
      </c>
      <c r="AG279" s="4">
        <v>49.076000000000001</v>
      </c>
      <c r="AH279" s="4">
        <v>46.896000000000001</v>
      </c>
      <c r="AI279" s="4">
        <v>50.62</v>
      </c>
      <c r="AJ279" s="4">
        <v>50.398000000000003</v>
      </c>
      <c r="AK279" s="4">
        <v>39.646000000000001</v>
      </c>
      <c r="AL279" s="4">
        <v>42.566000000000003</v>
      </c>
      <c r="AM279" s="4">
        <v>43.09</v>
      </c>
      <c r="AN279" s="17">
        <v>89.750049000000004</v>
      </c>
      <c r="AO279" s="17">
        <v>91.169777999999994</v>
      </c>
      <c r="AP279" s="4">
        <v>45.22</v>
      </c>
      <c r="AQ279" s="4">
        <v>49.003999999999998</v>
      </c>
      <c r="AR279" s="4">
        <v>49.655000000000001</v>
      </c>
      <c r="AS279" s="4">
        <v>46.896000000000001</v>
      </c>
      <c r="AT279" s="4">
        <v>50.62</v>
      </c>
      <c r="AU279" s="4">
        <v>50.398000000000003</v>
      </c>
      <c r="AV279" s="17">
        <f t="shared" si="8"/>
        <v>46.247375000000005</v>
      </c>
      <c r="AW279" s="4">
        <v>41.264000000000003</v>
      </c>
      <c r="AX279" s="4">
        <v>43.509</v>
      </c>
      <c r="AY279" s="4">
        <v>43.753</v>
      </c>
      <c r="AZ279" s="19">
        <v>93.475859999999997</v>
      </c>
      <c r="BA279" s="17">
        <v>94.963621000000003</v>
      </c>
      <c r="BB279" s="4">
        <v>45.884999999999998</v>
      </c>
      <c r="BC279" s="4">
        <v>49.045000000000002</v>
      </c>
      <c r="BD279" s="4">
        <v>50.087000000000003</v>
      </c>
      <c r="BE279" s="4">
        <v>46.896000000000001</v>
      </c>
      <c r="BF279" s="4">
        <v>50.62</v>
      </c>
      <c r="BG279" s="4">
        <v>50.398000000000003</v>
      </c>
      <c r="BH279" s="17">
        <f t="shared" si="9"/>
        <v>46.805250000000001</v>
      </c>
      <c r="BI279" s="4">
        <v>42.249000000000002</v>
      </c>
      <c r="BJ279" s="4">
        <v>43.704999999999998</v>
      </c>
      <c r="BK279" s="4">
        <v>44.478999999999999</v>
      </c>
      <c r="BL279" s="17">
        <v>93.921311000000003</v>
      </c>
      <c r="BM279" s="17">
        <v>95.255291999999997</v>
      </c>
    </row>
    <row r="280" spans="1:65" x14ac:dyDescent="0.2">
      <c r="A280" s="14"/>
      <c r="B280" s="2" t="s">
        <v>26</v>
      </c>
      <c r="C280" s="21" t="s">
        <v>81</v>
      </c>
      <c r="D280" s="4">
        <v>44.924999999999997</v>
      </c>
      <c r="E280" s="4">
        <v>48.576999999999998</v>
      </c>
      <c r="F280" s="4">
        <v>50.234999999999999</v>
      </c>
      <c r="G280" s="4">
        <v>45.107999999999997</v>
      </c>
      <c r="H280" s="4">
        <v>51.238999999999997</v>
      </c>
      <c r="I280" s="4">
        <v>49.439</v>
      </c>
      <c r="J280" s="4">
        <v>41.911999999999999</v>
      </c>
      <c r="K280" s="4">
        <v>44.258000000000003</v>
      </c>
      <c r="L280" s="4">
        <v>45.701000000000001</v>
      </c>
      <c r="M280" s="4">
        <v>41.335999999999999</v>
      </c>
      <c r="N280" s="4">
        <v>49.353999999999999</v>
      </c>
      <c r="O280" s="4">
        <v>47.585000000000001</v>
      </c>
      <c r="P280" s="4">
        <v>2.855</v>
      </c>
      <c r="Q280" s="17">
        <v>95.790910999999994</v>
      </c>
      <c r="R280" s="17">
        <v>96.837294999999997</v>
      </c>
      <c r="S280" s="4">
        <v>44.027000000000001</v>
      </c>
      <c r="T280" s="4">
        <v>47.996000000000002</v>
      </c>
      <c r="U280" s="4">
        <v>49.719000000000001</v>
      </c>
      <c r="V280" s="4">
        <v>45.107999999999997</v>
      </c>
      <c r="W280" s="4">
        <v>51.238999999999997</v>
      </c>
      <c r="X280" s="17">
        <v>49.439</v>
      </c>
      <c r="Y280" s="4">
        <v>41.441000000000003</v>
      </c>
      <c r="Z280" s="4">
        <v>43.671999999999997</v>
      </c>
      <c r="AA280" s="4">
        <v>45.223999999999997</v>
      </c>
      <c r="AC280" s="17">
        <v>95.481083999999996</v>
      </c>
      <c r="AD280" s="17">
        <v>96.469418000000005</v>
      </c>
      <c r="AE280" s="4">
        <v>44.23</v>
      </c>
      <c r="AF280" s="4">
        <v>48.58</v>
      </c>
      <c r="AG280" s="4">
        <v>49.46</v>
      </c>
      <c r="AH280" s="4">
        <v>45.107999999999997</v>
      </c>
      <c r="AI280" s="4">
        <v>51.238999999999997</v>
      </c>
      <c r="AJ280" s="4">
        <v>49.439</v>
      </c>
      <c r="AK280" s="4">
        <v>40.061999999999998</v>
      </c>
      <c r="AL280" s="4">
        <v>43.447000000000003</v>
      </c>
      <c r="AM280" s="4">
        <v>44.146999999999998</v>
      </c>
      <c r="AN280" s="17">
        <v>92.631698999999998</v>
      </c>
      <c r="AO280" s="17">
        <v>94.121460999999996</v>
      </c>
      <c r="AP280" s="4">
        <v>45.246000000000002</v>
      </c>
      <c r="AQ280" s="4">
        <v>51.12</v>
      </c>
      <c r="AR280" s="4">
        <v>52.283999999999999</v>
      </c>
      <c r="AS280" s="4">
        <v>45.107999999999997</v>
      </c>
      <c r="AT280" s="4">
        <v>51.238999999999997</v>
      </c>
      <c r="AU280" s="4">
        <v>49.439</v>
      </c>
      <c r="AV280" s="17">
        <f t="shared" si="8"/>
        <v>46.86</v>
      </c>
      <c r="AW280" s="4">
        <v>41.677999999999997</v>
      </c>
      <c r="AX280" s="4">
        <v>47.366999999999997</v>
      </c>
      <c r="AY280" s="4">
        <v>48.146000000000001</v>
      </c>
      <c r="AZ280" s="19">
        <v>97.261385000000004</v>
      </c>
      <c r="BA280" s="17">
        <v>98.304778999999996</v>
      </c>
      <c r="BB280" s="4">
        <v>44.936999999999998</v>
      </c>
      <c r="BC280" s="4">
        <v>48.99</v>
      </c>
      <c r="BD280" s="4">
        <v>49.584000000000003</v>
      </c>
      <c r="BE280" s="4">
        <v>45.107999999999997</v>
      </c>
      <c r="BF280" s="4">
        <v>51.238999999999997</v>
      </c>
      <c r="BG280" s="4">
        <v>49.439</v>
      </c>
      <c r="BH280" s="17">
        <f t="shared" si="9"/>
        <v>46.024499999999996</v>
      </c>
      <c r="BI280" s="4">
        <v>41.389000000000003</v>
      </c>
      <c r="BJ280" s="4">
        <v>44.55</v>
      </c>
      <c r="BK280" s="4">
        <v>45.308</v>
      </c>
      <c r="BL280" s="17">
        <v>96.529978</v>
      </c>
      <c r="BM280" s="17">
        <v>97.737629999999996</v>
      </c>
    </row>
    <row r="281" spans="1:65" x14ac:dyDescent="0.2">
      <c r="A281" s="14"/>
      <c r="B281" s="2" t="s">
        <v>27</v>
      </c>
      <c r="C281" s="21" t="s">
        <v>83</v>
      </c>
      <c r="D281" s="4">
        <v>45.49</v>
      </c>
      <c r="E281" s="4">
        <v>48.613999999999997</v>
      </c>
      <c r="F281" s="4">
        <v>50.332000000000001</v>
      </c>
      <c r="G281" s="4">
        <v>49.828000000000003</v>
      </c>
      <c r="H281" s="4">
        <v>54.905999999999999</v>
      </c>
      <c r="I281" s="4">
        <v>55.093000000000004</v>
      </c>
      <c r="J281" s="4">
        <v>43.16</v>
      </c>
      <c r="K281" s="4">
        <v>44.347000000000001</v>
      </c>
      <c r="L281" s="4">
        <v>45.859000000000002</v>
      </c>
      <c r="M281" s="4">
        <v>46.529000000000003</v>
      </c>
      <c r="N281" s="4">
        <v>53.341000000000001</v>
      </c>
      <c r="O281" s="4">
        <v>53.533999999999999</v>
      </c>
      <c r="P281" s="4">
        <v>2.8290000000000002</v>
      </c>
      <c r="Q281" s="17">
        <v>97.266442999999995</v>
      </c>
      <c r="R281" s="17">
        <v>98.403338000000005</v>
      </c>
      <c r="S281" s="4">
        <v>44.35</v>
      </c>
      <c r="T281" s="4">
        <v>48.017000000000003</v>
      </c>
      <c r="U281" s="4">
        <v>49.77</v>
      </c>
      <c r="V281" s="4">
        <v>49.828000000000003</v>
      </c>
      <c r="W281" s="4">
        <v>54.905999999999999</v>
      </c>
      <c r="X281" s="17">
        <v>55.093000000000004</v>
      </c>
      <c r="Y281" s="4">
        <v>42.454000000000001</v>
      </c>
      <c r="Z281" s="4">
        <v>43.74</v>
      </c>
      <c r="AA281" s="4">
        <v>45.360999999999997</v>
      </c>
      <c r="AC281" s="17">
        <v>96.894324999999995</v>
      </c>
      <c r="AD281" s="17">
        <v>98.004679999999993</v>
      </c>
      <c r="AE281" s="4">
        <v>44.908999999999999</v>
      </c>
      <c r="AF281" s="4">
        <v>48.631</v>
      </c>
      <c r="AG281" s="4">
        <v>49.607999999999997</v>
      </c>
      <c r="AH281" s="4">
        <v>49.828000000000003</v>
      </c>
      <c r="AI281" s="4">
        <v>54.905999999999999</v>
      </c>
      <c r="AJ281" s="4">
        <v>55.093000000000004</v>
      </c>
      <c r="AK281" s="4">
        <v>40.802999999999997</v>
      </c>
      <c r="AL281" s="4">
        <v>43.344999999999999</v>
      </c>
      <c r="AM281" s="4">
        <v>44.006</v>
      </c>
      <c r="AN281" s="17">
        <v>93.331581</v>
      </c>
      <c r="AO281" s="17">
        <v>95.194407999999996</v>
      </c>
      <c r="AP281" s="4">
        <v>48.24</v>
      </c>
      <c r="AQ281" s="4">
        <v>51.39</v>
      </c>
      <c r="AR281" s="4">
        <v>52.706000000000003</v>
      </c>
      <c r="AS281" s="4">
        <v>49.828000000000003</v>
      </c>
      <c r="AT281" s="4">
        <v>54.905999999999999</v>
      </c>
      <c r="AU281" s="4">
        <v>55.093000000000004</v>
      </c>
      <c r="AV281" s="17">
        <f t="shared" si="8"/>
        <v>49.192</v>
      </c>
      <c r="AW281" s="4">
        <v>45.954999999999998</v>
      </c>
      <c r="AX281" s="4">
        <v>47.726999999999997</v>
      </c>
      <c r="AY281" s="4">
        <v>48.633000000000003</v>
      </c>
      <c r="AZ281" s="19">
        <v>98.948227000000003</v>
      </c>
      <c r="BA281" s="17">
        <v>99.714054000000004</v>
      </c>
      <c r="BB281" s="4">
        <v>47.723999999999997</v>
      </c>
      <c r="BC281" s="4">
        <v>49.469000000000001</v>
      </c>
      <c r="BD281" s="4">
        <v>50.776000000000003</v>
      </c>
      <c r="BE281" s="4">
        <v>49.828000000000003</v>
      </c>
      <c r="BF281" s="4">
        <v>54.905999999999999</v>
      </c>
      <c r="BG281" s="4">
        <v>55.093000000000004</v>
      </c>
      <c r="BH281" s="17">
        <f t="shared" si="9"/>
        <v>48.323625</v>
      </c>
      <c r="BI281" s="4">
        <v>44.448999999999998</v>
      </c>
      <c r="BJ281" s="4">
        <v>44.578000000000003</v>
      </c>
      <c r="BK281" s="4">
        <v>45.64</v>
      </c>
      <c r="BL281" s="17">
        <v>98.147386999999995</v>
      </c>
      <c r="BM281" s="17">
        <v>99.279668999999998</v>
      </c>
    </row>
    <row r="282" spans="1:65" x14ac:dyDescent="0.2">
      <c r="A282" s="14"/>
      <c r="B282" s="2" t="s">
        <v>28</v>
      </c>
      <c r="C282" s="21" t="s">
        <v>81</v>
      </c>
      <c r="D282" s="4">
        <v>43.127000000000002</v>
      </c>
      <c r="E282" s="4">
        <v>48.378999999999998</v>
      </c>
      <c r="F282" s="4">
        <v>49.881999999999998</v>
      </c>
      <c r="G282" s="4">
        <v>43.886000000000003</v>
      </c>
      <c r="H282" s="4">
        <v>47.061999999999998</v>
      </c>
      <c r="I282" s="4">
        <v>47.832000000000001</v>
      </c>
      <c r="J282" s="4">
        <v>39.831000000000003</v>
      </c>
      <c r="K282" s="4">
        <v>43.942999999999998</v>
      </c>
      <c r="L282" s="4">
        <v>45.226999999999997</v>
      </c>
      <c r="M282" s="4">
        <v>39.231999999999999</v>
      </c>
      <c r="N282" s="4">
        <v>43.694000000000003</v>
      </c>
      <c r="O282" s="4">
        <v>44.521999999999998</v>
      </c>
      <c r="P282" s="4">
        <v>2.875</v>
      </c>
      <c r="Q282" s="17">
        <v>93.124357000000003</v>
      </c>
      <c r="R282" s="17">
        <v>94.197958</v>
      </c>
      <c r="S282" s="4">
        <v>42.453000000000003</v>
      </c>
      <c r="T282" s="4">
        <v>47.921999999999997</v>
      </c>
      <c r="U282" s="4">
        <v>49.531999999999996</v>
      </c>
      <c r="V282" s="4">
        <v>43.886000000000003</v>
      </c>
      <c r="W282" s="4">
        <v>47.061999999999998</v>
      </c>
      <c r="X282" s="17">
        <v>47.832000000000001</v>
      </c>
      <c r="Y282" s="4">
        <v>39.343000000000004</v>
      </c>
      <c r="Z282" s="4">
        <v>43.473999999999997</v>
      </c>
      <c r="AA282" s="4">
        <v>44.881999999999998</v>
      </c>
      <c r="AC282" s="17">
        <v>92.728275999999994</v>
      </c>
      <c r="AD282" s="17">
        <v>93.813675000000003</v>
      </c>
      <c r="AE282" s="4">
        <v>43.04</v>
      </c>
      <c r="AF282" s="4">
        <v>47.905000000000001</v>
      </c>
      <c r="AG282" s="4">
        <v>48.505000000000003</v>
      </c>
      <c r="AH282" s="4">
        <v>43.886000000000003</v>
      </c>
      <c r="AI282" s="4">
        <v>47.061999999999998</v>
      </c>
      <c r="AJ282" s="4">
        <v>47.832000000000001</v>
      </c>
      <c r="AK282" s="4">
        <v>38.9</v>
      </c>
      <c r="AL282" s="4">
        <v>42.93</v>
      </c>
      <c r="AM282" s="4">
        <v>43.35</v>
      </c>
      <c r="AN282" s="17">
        <v>90.462407999999996</v>
      </c>
      <c r="AO282" s="17">
        <v>91.777131999999995</v>
      </c>
      <c r="AP282" s="4">
        <v>43.496000000000002</v>
      </c>
      <c r="AQ282" s="4">
        <v>49.203000000000003</v>
      </c>
      <c r="AR282" s="4">
        <v>49.957999999999998</v>
      </c>
      <c r="AS282" s="4">
        <v>43.886000000000003</v>
      </c>
      <c r="AT282" s="4">
        <v>47.061999999999998</v>
      </c>
      <c r="AU282" s="4">
        <v>47.832000000000001</v>
      </c>
      <c r="AV282" s="17">
        <f t="shared" si="8"/>
        <v>45.017124999999993</v>
      </c>
      <c r="AW282" s="4">
        <v>39.292999999999999</v>
      </c>
      <c r="AX282" s="4">
        <v>44.984000000000002</v>
      </c>
      <c r="AY282" s="4">
        <v>45.503</v>
      </c>
      <c r="AZ282" s="19">
        <v>94.307141999999999</v>
      </c>
      <c r="BA282" s="17">
        <v>95.525828000000004</v>
      </c>
      <c r="BB282" s="4">
        <v>43.737000000000002</v>
      </c>
      <c r="BC282" s="4">
        <v>47.395000000000003</v>
      </c>
      <c r="BD282" s="4">
        <v>47.987000000000002</v>
      </c>
      <c r="BE282" s="4">
        <v>43.886000000000003</v>
      </c>
      <c r="BF282" s="4">
        <v>47.061999999999998</v>
      </c>
      <c r="BG282" s="4">
        <v>47.832000000000001</v>
      </c>
      <c r="BH282" s="17">
        <f t="shared" si="9"/>
        <v>44.725500000000004</v>
      </c>
      <c r="BI282" s="4">
        <v>39.677</v>
      </c>
      <c r="BJ282" s="4">
        <v>43.295999999999999</v>
      </c>
      <c r="BK282" s="4">
        <v>43.847000000000001</v>
      </c>
      <c r="BL282" s="17">
        <v>94.021281999999999</v>
      </c>
      <c r="BM282" s="17">
        <v>95.218552000000003</v>
      </c>
    </row>
    <row r="283" spans="1:65" x14ac:dyDescent="0.2">
      <c r="A283" s="14"/>
      <c r="B283" s="2" t="s">
        <v>29</v>
      </c>
      <c r="C283" s="21" t="s">
        <v>81</v>
      </c>
      <c r="D283" s="4">
        <v>40.540999999999997</v>
      </c>
      <c r="E283" s="4">
        <v>48.386000000000003</v>
      </c>
      <c r="F283" s="4">
        <v>49.857999999999997</v>
      </c>
      <c r="G283" s="4">
        <v>40.405000000000001</v>
      </c>
      <c r="H283" s="4">
        <v>58.008000000000003</v>
      </c>
      <c r="I283" s="4">
        <v>57.268999999999998</v>
      </c>
      <c r="J283" s="4">
        <v>40.173999999999999</v>
      </c>
      <c r="K283" s="4">
        <v>44.347000000000001</v>
      </c>
      <c r="L283" s="4">
        <v>45.737000000000002</v>
      </c>
      <c r="M283" s="4">
        <v>39.902999999999999</v>
      </c>
      <c r="N283" s="4">
        <v>55.968000000000004</v>
      </c>
      <c r="O283" s="4">
        <v>55.296999999999997</v>
      </c>
      <c r="P283" s="4">
        <v>2.8330000000000002</v>
      </c>
      <c r="Q283" s="17">
        <v>95.979532000000006</v>
      </c>
      <c r="R283" s="17">
        <v>99.704807000000002</v>
      </c>
      <c r="S283" s="4">
        <v>40.219000000000001</v>
      </c>
      <c r="T283" s="4">
        <v>47.81</v>
      </c>
      <c r="U283" s="4">
        <v>49.34</v>
      </c>
      <c r="V283" s="4">
        <v>40.405000000000001</v>
      </c>
      <c r="W283" s="4">
        <v>58.008000000000003</v>
      </c>
      <c r="X283" s="17">
        <v>57.268999999999998</v>
      </c>
      <c r="Y283" s="4">
        <v>39.817</v>
      </c>
      <c r="Z283" s="4">
        <v>43.722999999999999</v>
      </c>
      <c r="AA283" s="4">
        <v>45.235999999999997</v>
      </c>
      <c r="AC283" s="17">
        <v>95.645456999999993</v>
      </c>
      <c r="AD283" s="17">
        <v>99.543229999999994</v>
      </c>
      <c r="AE283" s="4">
        <v>40.258000000000003</v>
      </c>
      <c r="AF283" s="4">
        <v>48.276000000000003</v>
      </c>
      <c r="AG283" s="4">
        <v>49.018999999999998</v>
      </c>
      <c r="AH283" s="4">
        <v>40.405000000000001</v>
      </c>
      <c r="AI283" s="4">
        <v>58.008000000000003</v>
      </c>
      <c r="AJ283" s="4">
        <v>57.268999999999998</v>
      </c>
      <c r="AK283" s="4">
        <v>38.902000000000001</v>
      </c>
      <c r="AL283" s="4">
        <v>43.176000000000002</v>
      </c>
      <c r="AM283" s="4">
        <v>43.701999999999998</v>
      </c>
      <c r="AN283" s="17">
        <v>93.797588000000005</v>
      </c>
      <c r="AO283" s="17">
        <v>98.114388000000005</v>
      </c>
      <c r="AP283" s="4">
        <v>40.69</v>
      </c>
      <c r="AQ283" s="4">
        <v>50.924999999999997</v>
      </c>
      <c r="AR283" s="4">
        <v>51.863999999999997</v>
      </c>
      <c r="AS283" s="4">
        <v>40.405000000000001</v>
      </c>
      <c r="AT283" s="4">
        <v>58.008000000000003</v>
      </c>
      <c r="AU283" s="4">
        <v>57.268999999999998</v>
      </c>
      <c r="AV283" s="17">
        <f t="shared" si="8"/>
        <v>43.366124999999997</v>
      </c>
      <c r="AW283" s="4">
        <v>40.198</v>
      </c>
      <c r="AX283" s="4">
        <v>47.536999999999999</v>
      </c>
      <c r="AY283" s="4">
        <v>48.216000000000001</v>
      </c>
      <c r="AZ283" s="19">
        <v>97.038480000000007</v>
      </c>
      <c r="BA283" s="17">
        <v>99.967755999999994</v>
      </c>
      <c r="BB283" s="4">
        <v>40.399000000000001</v>
      </c>
      <c r="BC283" s="4">
        <v>49.375999999999998</v>
      </c>
      <c r="BD283" s="4">
        <v>50.444000000000003</v>
      </c>
      <c r="BE283" s="4">
        <v>40.405000000000001</v>
      </c>
      <c r="BF283" s="4">
        <v>58.008000000000003</v>
      </c>
      <c r="BG283" s="4">
        <v>57.268999999999998</v>
      </c>
      <c r="BH283" s="17">
        <f t="shared" si="9"/>
        <v>42.77675</v>
      </c>
      <c r="BI283" s="4">
        <v>39.924999999999997</v>
      </c>
      <c r="BJ283" s="4">
        <v>44.56</v>
      </c>
      <c r="BK283" s="4">
        <v>45.478000000000002</v>
      </c>
      <c r="BL283" s="17">
        <v>96.628118999999998</v>
      </c>
      <c r="BM283" s="17">
        <v>99.949017999999995</v>
      </c>
    </row>
    <row r="284" spans="1:65" x14ac:dyDescent="0.2">
      <c r="A284" s="14"/>
      <c r="B284" s="2" t="s">
        <v>30</v>
      </c>
      <c r="C284" s="21" t="s">
        <v>83</v>
      </c>
      <c r="D284" s="4">
        <v>35.396000000000001</v>
      </c>
      <c r="E284" s="4">
        <v>47.667000000000002</v>
      </c>
      <c r="F284" s="4">
        <v>48.655999999999999</v>
      </c>
      <c r="G284" s="4">
        <v>34.716999999999999</v>
      </c>
      <c r="H284" s="4">
        <v>52.767000000000003</v>
      </c>
      <c r="I284" s="4">
        <v>52.04</v>
      </c>
      <c r="J284" s="4">
        <v>35.216999999999999</v>
      </c>
      <c r="K284" s="4">
        <v>44.015999999999998</v>
      </c>
      <c r="L284" s="4">
        <v>45.097999999999999</v>
      </c>
      <c r="M284" s="4">
        <v>34.171999999999997</v>
      </c>
      <c r="N284" s="4">
        <v>50.709000000000003</v>
      </c>
      <c r="O284" s="4">
        <v>50.026000000000003</v>
      </c>
      <c r="P284" s="4">
        <v>2.8860000000000001</v>
      </c>
      <c r="Q284" s="17">
        <v>92.483197000000004</v>
      </c>
      <c r="R284" s="17">
        <v>99.671690999999996</v>
      </c>
      <c r="S284" s="4">
        <v>35.399000000000001</v>
      </c>
      <c r="T284" s="4">
        <v>47.173000000000002</v>
      </c>
      <c r="U284" s="4">
        <v>48.256</v>
      </c>
      <c r="V284" s="4">
        <v>34.716999999999999</v>
      </c>
      <c r="W284" s="4">
        <v>52.767000000000003</v>
      </c>
      <c r="X284" s="17">
        <v>52.04</v>
      </c>
      <c r="Y284" s="4">
        <v>35.067</v>
      </c>
      <c r="Z284" s="4">
        <v>43.43</v>
      </c>
      <c r="AA284" s="4">
        <v>44.652999999999999</v>
      </c>
      <c r="AC284" s="17">
        <v>92.367120999999997</v>
      </c>
      <c r="AD284" s="17">
        <v>99.593998999999997</v>
      </c>
      <c r="AE284" s="4">
        <v>35.152999999999999</v>
      </c>
      <c r="AF284" s="4">
        <v>47.537999999999997</v>
      </c>
      <c r="AG284" s="4">
        <v>47.954999999999998</v>
      </c>
      <c r="AH284" s="4">
        <v>34.716999999999999</v>
      </c>
      <c r="AI284" s="4">
        <v>52.767000000000003</v>
      </c>
      <c r="AJ284" s="4">
        <v>52.04</v>
      </c>
      <c r="AK284" s="4">
        <v>34.634</v>
      </c>
      <c r="AL284" s="4">
        <v>42.975000000000001</v>
      </c>
      <c r="AM284" s="4">
        <v>43.347999999999999</v>
      </c>
      <c r="AN284" s="17">
        <v>91.66722</v>
      </c>
      <c r="AO284" s="17">
        <v>98.956230000000005</v>
      </c>
      <c r="AP284" s="4">
        <v>34.856999999999999</v>
      </c>
      <c r="AQ284" s="4">
        <v>49.67</v>
      </c>
      <c r="AR284" s="4">
        <v>50.051000000000002</v>
      </c>
      <c r="AS284" s="4">
        <v>34.716999999999999</v>
      </c>
      <c r="AT284" s="4">
        <v>52.767000000000003</v>
      </c>
      <c r="AU284" s="4">
        <v>52.04</v>
      </c>
      <c r="AV284" s="17">
        <f t="shared" si="8"/>
        <v>38.607875</v>
      </c>
      <c r="AW284" s="4">
        <v>34.314999999999998</v>
      </c>
      <c r="AX284" s="4">
        <v>46.750999999999998</v>
      </c>
      <c r="AY284" s="4">
        <v>47.06</v>
      </c>
      <c r="AZ284" s="19">
        <v>92.767263999999997</v>
      </c>
      <c r="BA284" s="17">
        <v>99.902950000000004</v>
      </c>
      <c r="BB284" s="4">
        <v>34.743000000000002</v>
      </c>
      <c r="BC284" s="4">
        <v>48.472999999999999</v>
      </c>
      <c r="BD284" s="4">
        <v>49.061999999999998</v>
      </c>
      <c r="BE284" s="4">
        <v>34.716999999999999</v>
      </c>
      <c r="BF284" s="4">
        <v>52.767000000000003</v>
      </c>
      <c r="BG284" s="4">
        <v>52.04</v>
      </c>
      <c r="BH284" s="17">
        <f t="shared" si="9"/>
        <v>38.249125000000006</v>
      </c>
      <c r="BI284" s="4">
        <v>34.255000000000003</v>
      </c>
      <c r="BJ284" s="4">
        <v>44.262999999999998</v>
      </c>
      <c r="BK284" s="4">
        <v>44.892000000000003</v>
      </c>
      <c r="BL284" s="17">
        <v>92.664344</v>
      </c>
      <c r="BM284" s="17">
        <v>99.844449999999995</v>
      </c>
    </row>
    <row r="285" spans="1:65" x14ac:dyDescent="0.2">
      <c r="A285" s="14"/>
      <c r="B285" s="2" t="s">
        <v>31</v>
      </c>
      <c r="C285" s="21" t="s">
        <v>81</v>
      </c>
      <c r="D285" s="4">
        <v>43.05</v>
      </c>
      <c r="E285" s="4">
        <v>48.530999999999999</v>
      </c>
      <c r="F285" s="4">
        <v>50.237000000000002</v>
      </c>
      <c r="G285" s="4">
        <v>41.66</v>
      </c>
      <c r="H285" s="4">
        <v>62.036999999999999</v>
      </c>
      <c r="I285" s="4">
        <v>62.488</v>
      </c>
      <c r="J285" s="4">
        <v>40.134999999999998</v>
      </c>
      <c r="K285" s="4">
        <v>44.24</v>
      </c>
      <c r="L285" s="4">
        <v>45.725999999999999</v>
      </c>
      <c r="M285" s="4">
        <v>37.963000000000001</v>
      </c>
      <c r="N285" s="4">
        <v>60.048999999999999</v>
      </c>
      <c r="O285" s="4">
        <v>60.542999999999999</v>
      </c>
      <c r="P285" s="4">
        <v>2.8439999999999999</v>
      </c>
      <c r="Q285" s="17">
        <v>94.342956000000001</v>
      </c>
      <c r="R285" s="17">
        <v>95.239215000000002</v>
      </c>
      <c r="S285" s="4">
        <v>42.423999999999999</v>
      </c>
      <c r="T285" s="4">
        <v>47.954000000000001</v>
      </c>
      <c r="U285" s="4">
        <v>49.694000000000003</v>
      </c>
      <c r="V285" s="4">
        <v>41.66</v>
      </c>
      <c r="W285" s="4">
        <v>62.036999999999999</v>
      </c>
      <c r="X285" s="17">
        <v>62.488</v>
      </c>
      <c r="Y285" s="4">
        <v>39.576999999999998</v>
      </c>
      <c r="Z285" s="4">
        <v>43.658000000000001</v>
      </c>
      <c r="AA285" s="4">
        <v>45.276000000000003</v>
      </c>
      <c r="AC285" s="17">
        <v>94.037413999999998</v>
      </c>
      <c r="AD285" s="17">
        <v>94.897149999999996</v>
      </c>
      <c r="AE285" s="4">
        <v>42.295999999999999</v>
      </c>
      <c r="AF285" s="4">
        <v>48.481000000000002</v>
      </c>
      <c r="AG285" s="4">
        <v>49.438000000000002</v>
      </c>
      <c r="AH285" s="4">
        <v>41.66</v>
      </c>
      <c r="AI285" s="4">
        <v>62.036999999999999</v>
      </c>
      <c r="AJ285" s="4">
        <v>62.488</v>
      </c>
      <c r="AK285" s="4">
        <v>38.667999999999999</v>
      </c>
      <c r="AL285" s="4">
        <v>43.055</v>
      </c>
      <c r="AM285" s="4">
        <v>43.683999999999997</v>
      </c>
      <c r="AN285" s="17">
        <v>91.606966999999997</v>
      </c>
      <c r="AO285" s="17">
        <v>92.810698000000002</v>
      </c>
      <c r="AP285" s="4">
        <v>42.003</v>
      </c>
      <c r="AQ285" s="4">
        <v>51.255000000000003</v>
      </c>
      <c r="AR285" s="4">
        <v>52.57</v>
      </c>
      <c r="AS285" s="4">
        <v>41.66</v>
      </c>
      <c r="AT285" s="4">
        <v>62.036999999999999</v>
      </c>
      <c r="AU285" s="4">
        <v>62.488</v>
      </c>
      <c r="AV285" s="17">
        <f t="shared" si="8"/>
        <v>44.480375000000002</v>
      </c>
      <c r="AW285" s="4">
        <v>38.345999999999997</v>
      </c>
      <c r="AX285" s="4">
        <v>47.52</v>
      </c>
      <c r="AY285" s="4">
        <v>48.412999999999997</v>
      </c>
      <c r="AZ285" s="19">
        <v>94.978379000000004</v>
      </c>
      <c r="BA285" s="17">
        <v>96.024677999999994</v>
      </c>
      <c r="BB285" s="4">
        <v>41.997999999999998</v>
      </c>
      <c r="BC285" s="4">
        <v>49.518999999999998</v>
      </c>
      <c r="BD285" s="4">
        <v>50.87</v>
      </c>
      <c r="BE285" s="4">
        <v>41.66</v>
      </c>
      <c r="BF285" s="4">
        <v>62.036999999999999</v>
      </c>
      <c r="BG285" s="4">
        <v>62.488</v>
      </c>
      <c r="BH285" s="17">
        <f t="shared" si="9"/>
        <v>44.047125000000001</v>
      </c>
      <c r="BI285" s="4">
        <v>38.616999999999997</v>
      </c>
      <c r="BJ285" s="4">
        <v>44.381999999999998</v>
      </c>
      <c r="BK285" s="4">
        <v>45.454000000000001</v>
      </c>
      <c r="BL285" s="17">
        <v>94.573106999999993</v>
      </c>
      <c r="BM285" s="17">
        <v>95.603787999999994</v>
      </c>
    </row>
    <row r="286" spans="1:65" x14ac:dyDescent="0.2">
      <c r="A286" s="14"/>
      <c r="B286" s="2" t="s">
        <v>32</v>
      </c>
      <c r="C286" s="21" t="s">
        <v>83</v>
      </c>
      <c r="D286" s="4">
        <v>37.085999999999999</v>
      </c>
      <c r="E286" s="4">
        <v>48.436</v>
      </c>
      <c r="F286" s="4">
        <v>50.091000000000001</v>
      </c>
      <c r="G286" s="4">
        <v>35.755000000000003</v>
      </c>
      <c r="H286" s="4">
        <v>56.317</v>
      </c>
      <c r="I286" s="4">
        <v>56.877000000000002</v>
      </c>
      <c r="J286" s="4">
        <v>32.134</v>
      </c>
      <c r="K286" s="4">
        <v>44.131</v>
      </c>
      <c r="L286" s="4">
        <v>45.564</v>
      </c>
      <c r="M286" s="4">
        <v>30.888999999999999</v>
      </c>
      <c r="N286" s="4">
        <v>53.838000000000001</v>
      </c>
      <c r="O286" s="4">
        <v>54.433</v>
      </c>
      <c r="P286" s="4">
        <v>2.85</v>
      </c>
      <c r="Q286" s="17">
        <v>86.207851000000005</v>
      </c>
      <c r="R286" s="17">
        <v>87.857059000000007</v>
      </c>
      <c r="S286" s="4">
        <v>36.771999999999998</v>
      </c>
      <c r="T286" s="4">
        <v>47.866</v>
      </c>
      <c r="U286" s="4">
        <v>49.564</v>
      </c>
      <c r="V286" s="4">
        <v>35.755000000000003</v>
      </c>
      <c r="W286" s="4">
        <v>56.317</v>
      </c>
      <c r="X286" s="17">
        <v>56.877000000000002</v>
      </c>
      <c r="Y286" s="4">
        <v>31.718</v>
      </c>
      <c r="Z286" s="4">
        <v>43.558999999999997</v>
      </c>
      <c r="AA286" s="4">
        <v>45.143000000000001</v>
      </c>
      <c r="AC286" s="17">
        <v>85.891268999999994</v>
      </c>
      <c r="AD286" s="17">
        <v>87.447919999999996</v>
      </c>
      <c r="AE286" s="4">
        <v>36.875999999999998</v>
      </c>
      <c r="AF286" s="4">
        <v>48.356000000000002</v>
      </c>
      <c r="AG286" s="4">
        <v>49.317999999999998</v>
      </c>
      <c r="AH286" s="4">
        <v>35.755000000000003</v>
      </c>
      <c r="AI286" s="4">
        <v>56.317</v>
      </c>
      <c r="AJ286" s="4">
        <v>56.877000000000002</v>
      </c>
      <c r="AK286" s="4">
        <v>32.118000000000002</v>
      </c>
      <c r="AL286" s="4">
        <v>42.976999999999997</v>
      </c>
      <c r="AM286" s="4">
        <v>43.625999999999998</v>
      </c>
      <c r="AN286" s="17">
        <v>85.236924999999999</v>
      </c>
      <c r="AO286" s="17">
        <v>86.714377999999996</v>
      </c>
      <c r="AP286" s="4">
        <v>35.923999999999999</v>
      </c>
      <c r="AQ286" s="4">
        <v>51.097000000000001</v>
      </c>
      <c r="AR286" s="4">
        <v>52.383000000000003</v>
      </c>
      <c r="AS286" s="4">
        <v>35.755000000000003</v>
      </c>
      <c r="AT286" s="4">
        <v>56.317</v>
      </c>
      <c r="AU286" s="4">
        <v>56.877000000000002</v>
      </c>
      <c r="AV286" s="17">
        <f t="shared" si="8"/>
        <v>39.877999999999993</v>
      </c>
      <c r="AW286" s="4">
        <v>31.012</v>
      </c>
      <c r="AX286" s="4">
        <v>47.384999999999998</v>
      </c>
      <c r="AY286" s="4">
        <v>48.283999999999999</v>
      </c>
      <c r="AZ286" s="19">
        <v>86.049082999999996</v>
      </c>
      <c r="BA286" s="17">
        <v>87.732859000000005</v>
      </c>
      <c r="BB286" s="4">
        <v>35.932000000000002</v>
      </c>
      <c r="BC286" s="4">
        <v>49.28</v>
      </c>
      <c r="BD286" s="4">
        <v>50.588000000000001</v>
      </c>
      <c r="BE286" s="4">
        <v>35.755000000000003</v>
      </c>
      <c r="BF286" s="4">
        <v>56.317</v>
      </c>
      <c r="BG286" s="4">
        <v>56.877000000000002</v>
      </c>
      <c r="BH286" s="17">
        <f t="shared" si="9"/>
        <v>39.432500000000005</v>
      </c>
      <c r="BI286" s="4">
        <v>31.17</v>
      </c>
      <c r="BJ286" s="4">
        <v>44.258000000000003</v>
      </c>
      <c r="BK286" s="4">
        <v>45.3</v>
      </c>
      <c r="BL286" s="17">
        <v>86.030077000000006</v>
      </c>
      <c r="BM286" s="17">
        <v>87.662216000000001</v>
      </c>
    </row>
    <row r="287" spans="1:65" x14ac:dyDescent="0.2">
      <c r="A287" s="14"/>
      <c r="B287" s="2" t="s">
        <v>33</v>
      </c>
      <c r="C287" s="21" t="s">
        <v>82</v>
      </c>
      <c r="D287" s="4">
        <v>40.82</v>
      </c>
      <c r="E287" s="4">
        <v>48.482999999999997</v>
      </c>
      <c r="F287" s="4">
        <v>50.173999999999999</v>
      </c>
      <c r="G287" s="4">
        <v>39.362000000000002</v>
      </c>
      <c r="H287" s="4">
        <v>58.356999999999999</v>
      </c>
      <c r="I287" s="4">
        <v>58.484000000000002</v>
      </c>
      <c r="J287" s="4">
        <v>37.316000000000003</v>
      </c>
      <c r="K287" s="4">
        <v>44.218000000000004</v>
      </c>
      <c r="L287" s="4">
        <v>45.720999999999997</v>
      </c>
      <c r="M287" s="4">
        <v>35.56</v>
      </c>
      <c r="N287" s="4">
        <v>56.558999999999997</v>
      </c>
      <c r="O287" s="4">
        <v>56.731000000000002</v>
      </c>
      <c r="P287" s="4">
        <v>2.887</v>
      </c>
      <c r="Q287" s="17">
        <v>93.043530000000004</v>
      </c>
      <c r="R287" s="17">
        <v>94.222306000000003</v>
      </c>
      <c r="S287" s="4">
        <v>40.244999999999997</v>
      </c>
      <c r="T287" s="4">
        <v>47.914000000000001</v>
      </c>
      <c r="U287" s="4">
        <v>49.637999999999998</v>
      </c>
      <c r="V287" s="4">
        <v>39.362000000000002</v>
      </c>
      <c r="W287" s="4">
        <v>58.356999999999999</v>
      </c>
      <c r="X287" s="17">
        <v>58.484000000000002</v>
      </c>
      <c r="Y287" s="4">
        <v>36.637999999999998</v>
      </c>
      <c r="Z287" s="4">
        <v>43.633000000000003</v>
      </c>
      <c r="AA287" s="4">
        <v>45.243000000000002</v>
      </c>
      <c r="AC287" s="17">
        <v>92.791747999999998</v>
      </c>
      <c r="AD287" s="17">
        <v>93.929906000000003</v>
      </c>
      <c r="AE287" s="4">
        <v>40.265000000000001</v>
      </c>
      <c r="AF287" s="4">
        <v>48.457999999999998</v>
      </c>
      <c r="AG287" s="4">
        <v>49.414999999999999</v>
      </c>
      <c r="AH287" s="4">
        <v>39.362000000000002</v>
      </c>
      <c r="AI287" s="4">
        <v>58.356999999999999</v>
      </c>
      <c r="AJ287" s="4">
        <v>58.484000000000002</v>
      </c>
      <c r="AK287" s="4">
        <v>36.533000000000001</v>
      </c>
      <c r="AL287" s="4">
        <v>43.058</v>
      </c>
      <c r="AM287" s="4">
        <v>43.692999999999998</v>
      </c>
      <c r="AN287" s="17">
        <v>90.855630000000005</v>
      </c>
      <c r="AO287" s="17">
        <v>92.196768000000006</v>
      </c>
      <c r="AP287" s="4">
        <v>39.603000000000002</v>
      </c>
      <c r="AQ287" s="4">
        <v>51.173999999999999</v>
      </c>
      <c r="AR287" s="4">
        <v>52.47</v>
      </c>
      <c r="AS287" s="4">
        <v>39.362000000000002</v>
      </c>
      <c r="AT287" s="4">
        <v>58.356999999999999</v>
      </c>
      <c r="AU287" s="4">
        <v>58.484000000000002</v>
      </c>
      <c r="AV287" s="17">
        <f t="shared" si="8"/>
        <v>42.657749999999993</v>
      </c>
      <c r="AW287" s="4">
        <v>35.781999999999996</v>
      </c>
      <c r="AX287" s="4">
        <v>47.481999999999999</v>
      </c>
      <c r="AY287" s="4">
        <v>48.381999999999998</v>
      </c>
      <c r="AZ287" s="19">
        <v>93.840297000000007</v>
      </c>
      <c r="BA287" s="17">
        <v>95.110236999999998</v>
      </c>
      <c r="BB287" s="4">
        <v>39.454999999999998</v>
      </c>
      <c r="BC287" s="4">
        <v>49.433</v>
      </c>
      <c r="BD287" s="4">
        <v>50.756</v>
      </c>
      <c r="BE287" s="4">
        <v>39.362000000000002</v>
      </c>
      <c r="BF287" s="4">
        <v>58.356999999999999</v>
      </c>
      <c r="BG287" s="4">
        <v>58.484000000000002</v>
      </c>
      <c r="BH287" s="17">
        <f t="shared" si="9"/>
        <v>42.114874999999998</v>
      </c>
      <c r="BI287" s="4">
        <v>35.796999999999997</v>
      </c>
      <c r="BJ287" s="4">
        <v>44.357999999999997</v>
      </c>
      <c r="BK287" s="4">
        <v>45.426000000000002</v>
      </c>
      <c r="BL287" s="17">
        <v>93.345831000000004</v>
      </c>
      <c r="BM287" s="17">
        <v>94.634827000000001</v>
      </c>
    </row>
    <row r="288" spans="1:65" x14ac:dyDescent="0.2">
      <c r="A288" s="14"/>
      <c r="B288" s="2" t="s">
        <v>34</v>
      </c>
      <c r="C288" s="21" t="s">
        <v>83</v>
      </c>
      <c r="D288" s="4">
        <v>33.655000000000001</v>
      </c>
      <c r="E288" s="4">
        <v>48.286999999999999</v>
      </c>
      <c r="F288" s="4">
        <v>49.884</v>
      </c>
      <c r="G288" s="4">
        <v>33.284999999999997</v>
      </c>
      <c r="H288" s="4">
        <v>51.878999999999998</v>
      </c>
      <c r="I288" s="4">
        <v>51.997999999999998</v>
      </c>
      <c r="J288" s="4">
        <v>28.846</v>
      </c>
      <c r="K288" s="4">
        <v>44.076999999999998</v>
      </c>
      <c r="L288" s="4">
        <v>45.518000000000001</v>
      </c>
      <c r="M288" s="4">
        <v>28.498999999999999</v>
      </c>
      <c r="N288" s="4">
        <v>49.493000000000002</v>
      </c>
      <c r="O288" s="4">
        <v>49.649000000000001</v>
      </c>
      <c r="P288" s="4">
        <v>2.8439999999999999</v>
      </c>
      <c r="Q288" s="17">
        <v>82.705213000000001</v>
      </c>
      <c r="R288" s="17">
        <v>84.715663000000006</v>
      </c>
      <c r="S288" s="4">
        <v>33.761000000000003</v>
      </c>
      <c r="T288" s="4">
        <v>47.744999999999997</v>
      </c>
      <c r="U288" s="4">
        <v>49.387</v>
      </c>
      <c r="V288" s="4">
        <v>33.284999999999997</v>
      </c>
      <c r="W288" s="4">
        <v>51.878999999999998</v>
      </c>
      <c r="X288" s="17">
        <v>51.997999999999998</v>
      </c>
      <c r="Y288" s="4">
        <v>28.832999999999998</v>
      </c>
      <c r="Z288" s="4">
        <v>43.494</v>
      </c>
      <c r="AA288" s="4">
        <v>45.046999999999997</v>
      </c>
      <c r="AC288" s="17">
        <v>82.528593999999998</v>
      </c>
      <c r="AD288" s="17">
        <v>84.463037</v>
      </c>
      <c r="AE288" s="4">
        <v>33.828000000000003</v>
      </c>
      <c r="AF288" s="4">
        <v>48.302999999999997</v>
      </c>
      <c r="AG288" s="4">
        <v>49.244999999999997</v>
      </c>
      <c r="AH288" s="4">
        <v>33.284999999999997</v>
      </c>
      <c r="AI288" s="4">
        <v>51.878999999999998</v>
      </c>
      <c r="AJ288" s="4">
        <v>51.997999999999998</v>
      </c>
      <c r="AK288" s="4">
        <v>29.097000000000001</v>
      </c>
      <c r="AL288" s="4">
        <v>43.027999999999999</v>
      </c>
      <c r="AM288" s="4">
        <v>43.676000000000002</v>
      </c>
      <c r="AN288" s="17">
        <v>81.777383</v>
      </c>
      <c r="AO288" s="17">
        <v>83.717366999999996</v>
      </c>
      <c r="AP288" s="4">
        <v>33.365000000000002</v>
      </c>
      <c r="AQ288" s="4">
        <v>50.814</v>
      </c>
      <c r="AR288" s="4">
        <v>52.027000000000001</v>
      </c>
      <c r="AS288" s="4">
        <v>33.284999999999997</v>
      </c>
      <c r="AT288" s="4">
        <v>51.878999999999998</v>
      </c>
      <c r="AU288" s="4">
        <v>51.997999999999998</v>
      </c>
      <c r="AV288" s="17">
        <f t="shared" si="8"/>
        <v>37.878875000000001</v>
      </c>
      <c r="AW288" s="4">
        <v>28.555</v>
      </c>
      <c r="AX288" s="4">
        <v>47.267000000000003</v>
      </c>
      <c r="AY288" s="4">
        <v>48.183</v>
      </c>
      <c r="AZ288" s="19">
        <v>82.887995000000004</v>
      </c>
      <c r="BA288" s="17">
        <v>84.911407999999994</v>
      </c>
      <c r="BB288" s="4">
        <v>33.334000000000003</v>
      </c>
      <c r="BC288" s="4">
        <v>48.951999999999998</v>
      </c>
      <c r="BD288" s="4">
        <v>50.085000000000001</v>
      </c>
      <c r="BE288" s="4">
        <v>33.284999999999997</v>
      </c>
      <c r="BF288" s="4">
        <v>51.878999999999998</v>
      </c>
      <c r="BG288" s="4">
        <v>51.997999999999998</v>
      </c>
      <c r="BH288" s="17">
        <f t="shared" si="9"/>
        <v>37.380125</v>
      </c>
      <c r="BI288" s="4">
        <v>28.588000000000001</v>
      </c>
      <c r="BJ288" s="4">
        <v>44.188000000000002</v>
      </c>
      <c r="BK288" s="4">
        <v>45.167999999999999</v>
      </c>
      <c r="BL288" s="17">
        <v>82.695077999999995</v>
      </c>
      <c r="BM288" s="17">
        <v>84.713179999999994</v>
      </c>
    </row>
    <row r="289" spans="1:65" x14ac:dyDescent="0.2">
      <c r="A289" s="13" t="s">
        <v>49</v>
      </c>
      <c r="B289" s="2" t="s">
        <v>9</v>
      </c>
      <c r="C289" s="21" t="s">
        <v>79</v>
      </c>
      <c r="D289" s="4">
        <v>47.183</v>
      </c>
      <c r="E289" s="4">
        <v>52.548999999999999</v>
      </c>
      <c r="F289" s="4">
        <v>51.375</v>
      </c>
      <c r="G289" s="4">
        <v>49.265000000000001</v>
      </c>
      <c r="H289" s="4">
        <v>65.069000000000003</v>
      </c>
      <c r="I289" s="4">
        <v>65.974000000000004</v>
      </c>
      <c r="J289" s="4">
        <v>42.804000000000002</v>
      </c>
      <c r="K289" s="4">
        <v>47.35</v>
      </c>
      <c r="L289" s="4">
        <v>46.195</v>
      </c>
      <c r="M289" s="4">
        <v>44.988</v>
      </c>
      <c r="N289" s="4">
        <v>62.392000000000003</v>
      </c>
      <c r="O289" s="4">
        <v>62.77</v>
      </c>
      <c r="P289" s="4">
        <v>2.8559999999999999</v>
      </c>
      <c r="Q289" s="17">
        <v>98.208372999999995</v>
      </c>
      <c r="R289" s="17">
        <v>98.502718000000002</v>
      </c>
      <c r="S289" s="4">
        <v>46.582999999999998</v>
      </c>
      <c r="T289" s="4">
        <v>51.841000000000001</v>
      </c>
      <c r="U289" s="4">
        <v>50.61</v>
      </c>
      <c r="V289" s="4">
        <v>49.265000000000001</v>
      </c>
      <c r="W289" s="4">
        <v>65.069000000000003</v>
      </c>
      <c r="X289" s="17">
        <v>65.974000000000004</v>
      </c>
      <c r="Y289" s="4">
        <v>42.470999999999997</v>
      </c>
      <c r="Z289" s="4">
        <v>46.41</v>
      </c>
      <c r="AA289" s="4">
        <v>45.357999999999997</v>
      </c>
      <c r="AC289" s="17">
        <v>98.185969</v>
      </c>
      <c r="AD289" s="17">
        <v>98.503716999999995</v>
      </c>
      <c r="AE289" s="4">
        <v>43.54</v>
      </c>
      <c r="AF289" s="4">
        <v>49.42</v>
      </c>
      <c r="AG289" s="4">
        <v>49.097999999999999</v>
      </c>
      <c r="AH289" s="4">
        <v>49.265000000000001</v>
      </c>
      <c r="AI289" s="4">
        <v>65.069000000000003</v>
      </c>
      <c r="AJ289" s="4">
        <v>65.974000000000004</v>
      </c>
      <c r="AK289" s="4">
        <v>37.109000000000002</v>
      </c>
      <c r="AL289" s="4">
        <v>43.021000000000001</v>
      </c>
      <c r="AM289" s="4">
        <v>42.720999999999997</v>
      </c>
      <c r="AN289" s="17">
        <v>89.987266000000005</v>
      </c>
      <c r="AO289" s="17">
        <v>91.241135999999997</v>
      </c>
      <c r="AP289" s="4">
        <v>47.887</v>
      </c>
      <c r="AQ289" s="4">
        <v>54.683999999999997</v>
      </c>
      <c r="AR289" s="4">
        <v>53.957999999999998</v>
      </c>
      <c r="AS289" s="4">
        <v>49.265000000000001</v>
      </c>
      <c r="AT289" s="4">
        <v>65.069000000000003</v>
      </c>
      <c r="AU289" s="4">
        <v>65.974000000000004</v>
      </c>
      <c r="AV289" s="17">
        <f t="shared" si="8"/>
        <v>49.495499999999993</v>
      </c>
      <c r="AW289" s="4">
        <v>43.829000000000001</v>
      </c>
      <c r="AX289" s="4">
        <v>49.215000000000003</v>
      </c>
      <c r="AY289" s="4">
        <v>48.81</v>
      </c>
      <c r="AZ289" s="19">
        <v>98.675184999999999</v>
      </c>
      <c r="BA289" s="17">
        <v>99.048890999999998</v>
      </c>
      <c r="BB289" s="4">
        <v>46.762999999999998</v>
      </c>
      <c r="BC289" s="4">
        <v>49.57</v>
      </c>
      <c r="BD289" s="4">
        <v>49.305999999999997</v>
      </c>
      <c r="BE289" s="4">
        <v>49.265000000000001</v>
      </c>
      <c r="BF289" s="4">
        <v>65.069000000000003</v>
      </c>
      <c r="BG289" s="4">
        <v>65.974000000000004</v>
      </c>
      <c r="BH289" s="17">
        <f t="shared" si="9"/>
        <v>47.431749999999994</v>
      </c>
      <c r="BI289" s="4">
        <v>41.652000000000001</v>
      </c>
      <c r="BJ289" s="4">
        <v>43.347000000000001</v>
      </c>
      <c r="BK289" s="4">
        <v>43.146999999999998</v>
      </c>
      <c r="BL289" s="17">
        <v>98.062982000000005</v>
      </c>
      <c r="BM289" s="17">
        <v>98.436603000000005</v>
      </c>
    </row>
    <row r="290" spans="1:65" x14ac:dyDescent="0.2">
      <c r="A290" s="14"/>
      <c r="B290" s="2" t="s">
        <v>10</v>
      </c>
      <c r="C290" s="21" t="s">
        <v>80</v>
      </c>
      <c r="D290" s="4">
        <v>45.728000000000002</v>
      </c>
      <c r="E290" s="4">
        <v>52.689</v>
      </c>
      <c r="F290" s="4">
        <v>51.530999999999999</v>
      </c>
      <c r="G290" s="4">
        <v>44.774000000000001</v>
      </c>
      <c r="H290" s="4">
        <v>62.844000000000001</v>
      </c>
      <c r="I290" s="4">
        <v>63.831000000000003</v>
      </c>
      <c r="J290" s="4">
        <v>40.048999999999999</v>
      </c>
      <c r="K290" s="4">
        <v>47.542999999999999</v>
      </c>
      <c r="L290" s="4">
        <v>46.393000000000001</v>
      </c>
      <c r="M290" s="4">
        <v>39.140999999999998</v>
      </c>
      <c r="N290" s="4">
        <v>59.645000000000003</v>
      </c>
      <c r="O290" s="4">
        <v>60.54</v>
      </c>
      <c r="P290" s="4">
        <v>2.9430000000000001</v>
      </c>
      <c r="Q290" s="17">
        <v>97.772711999999999</v>
      </c>
      <c r="R290" s="17">
        <v>98.677633</v>
      </c>
      <c r="S290" s="4">
        <v>45.353999999999999</v>
      </c>
      <c r="T290" s="4">
        <v>51.970999999999997</v>
      </c>
      <c r="U290" s="4">
        <v>50.743000000000002</v>
      </c>
      <c r="V290" s="4">
        <v>44.774000000000001</v>
      </c>
      <c r="W290" s="4">
        <v>62.844000000000001</v>
      </c>
      <c r="X290" s="17">
        <v>63.831000000000003</v>
      </c>
      <c r="Y290" s="4">
        <v>39.603000000000002</v>
      </c>
      <c r="Z290" s="4">
        <v>46.567</v>
      </c>
      <c r="AA290" s="4">
        <v>45.529000000000003</v>
      </c>
      <c r="AC290" s="17">
        <v>97.755775</v>
      </c>
      <c r="AD290" s="17">
        <v>98.723342000000002</v>
      </c>
      <c r="AE290" s="4">
        <v>42.835999999999999</v>
      </c>
      <c r="AF290" s="4">
        <v>49.606999999999999</v>
      </c>
      <c r="AG290" s="4">
        <v>49.216999999999999</v>
      </c>
      <c r="AH290" s="4">
        <v>44.774000000000001</v>
      </c>
      <c r="AI290" s="4">
        <v>62.844000000000001</v>
      </c>
      <c r="AJ290" s="4">
        <v>63.831000000000003</v>
      </c>
      <c r="AK290" s="4">
        <v>36.497</v>
      </c>
      <c r="AL290" s="4">
        <v>43.201000000000001</v>
      </c>
      <c r="AM290" s="4">
        <v>42.88</v>
      </c>
      <c r="AN290" s="17">
        <v>91.380364</v>
      </c>
      <c r="AO290" s="17">
        <v>93.790610999999998</v>
      </c>
      <c r="AP290" s="4">
        <v>45.264000000000003</v>
      </c>
      <c r="AQ290" s="4">
        <v>54.875999999999998</v>
      </c>
      <c r="AR290" s="4">
        <v>54.139000000000003</v>
      </c>
      <c r="AS290" s="4">
        <v>44.774000000000001</v>
      </c>
      <c r="AT290" s="4">
        <v>62.844000000000001</v>
      </c>
      <c r="AU290" s="4">
        <v>63.831000000000003</v>
      </c>
      <c r="AV290" s="17">
        <f t="shared" si="8"/>
        <v>47.574874999999999</v>
      </c>
      <c r="AW290" s="4">
        <v>39.616999999999997</v>
      </c>
      <c r="AX290" s="4">
        <v>49.441000000000003</v>
      </c>
      <c r="AY290" s="4">
        <v>49.055</v>
      </c>
      <c r="AZ290" s="19">
        <v>97.890574000000001</v>
      </c>
      <c r="BA290" s="17">
        <v>99.007402999999996</v>
      </c>
      <c r="BB290" s="4">
        <v>43.936</v>
      </c>
      <c r="BC290" s="4">
        <v>49.735999999999997</v>
      </c>
      <c r="BD290" s="4">
        <v>49.448</v>
      </c>
      <c r="BE290" s="4">
        <v>44.774000000000001</v>
      </c>
      <c r="BF290" s="4">
        <v>62.844000000000001</v>
      </c>
      <c r="BG290" s="4">
        <v>63.831000000000003</v>
      </c>
      <c r="BH290" s="17">
        <f t="shared" si="9"/>
        <v>45.349999999999994</v>
      </c>
      <c r="BI290" s="4">
        <v>38.354999999999997</v>
      </c>
      <c r="BJ290" s="4">
        <v>43.518999999999998</v>
      </c>
      <c r="BK290" s="4">
        <v>43.311999999999998</v>
      </c>
      <c r="BL290" s="17">
        <v>97.574826000000002</v>
      </c>
      <c r="BM290" s="17">
        <v>98.603449999999995</v>
      </c>
    </row>
    <row r="291" spans="1:65" x14ac:dyDescent="0.2">
      <c r="A291" s="14"/>
      <c r="B291" s="2" t="s">
        <v>11</v>
      </c>
      <c r="C291" s="21" t="s">
        <v>81</v>
      </c>
      <c r="D291" s="4">
        <v>45.298000000000002</v>
      </c>
      <c r="E291" s="4">
        <v>52.615000000000002</v>
      </c>
      <c r="F291" s="4">
        <v>51.429000000000002</v>
      </c>
      <c r="G291" s="4">
        <v>43.723999999999997</v>
      </c>
      <c r="H291" s="4">
        <v>62.296999999999997</v>
      </c>
      <c r="I291" s="4">
        <v>63.332999999999998</v>
      </c>
      <c r="J291" s="4">
        <v>39.540999999999997</v>
      </c>
      <c r="K291" s="4">
        <v>47.396000000000001</v>
      </c>
      <c r="L291" s="4">
        <v>46.244999999999997</v>
      </c>
      <c r="M291" s="4">
        <v>38.305999999999997</v>
      </c>
      <c r="N291" s="4">
        <v>59.293999999999997</v>
      </c>
      <c r="O291" s="4">
        <v>60.283999999999999</v>
      </c>
      <c r="P291" s="4">
        <v>2.8929999999999998</v>
      </c>
      <c r="Q291" s="17">
        <v>97.005955</v>
      </c>
      <c r="R291" s="17">
        <v>97.706778</v>
      </c>
      <c r="S291" s="4">
        <v>45.04</v>
      </c>
      <c r="T291" s="4">
        <v>51.902000000000001</v>
      </c>
      <c r="U291" s="4">
        <v>50.658000000000001</v>
      </c>
      <c r="V291" s="4">
        <v>43.723999999999997</v>
      </c>
      <c r="W291" s="4">
        <v>62.296999999999997</v>
      </c>
      <c r="X291" s="17">
        <v>63.332999999999998</v>
      </c>
      <c r="Y291" s="4">
        <v>39.139000000000003</v>
      </c>
      <c r="Z291" s="4">
        <v>46.451999999999998</v>
      </c>
      <c r="AA291" s="4">
        <v>45.404000000000003</v>
      </c>
      <c r="AC291" s="17">
        <v>97.060029999999998</v>
      </c>
      <c r="AD291" s="17">
        <v>97.778498999999996</v>
      </c>
      <c r="AE291" s="4">
        <v>42.484999999999999</v>
      </c>
      <c r="AF291" s="4">
        <v>49.488999999999997</v>
      </c>
      <c r="AG291" s="4">
        <v>49.137</v>
      </c>
      <c r="AH291" s="4">
        <v>43.723999999999997</v>
      </c>
      <c r="AI291" s="4">
        <v>62.296999999999997</v>
      </c>
      <c r="AJ291" s="4">
        <v>63.332999999999998</v>
      </c>
      <c r="AK291" s="4">
        <v>36.220999999999997</v>
      </c>
      <c r="AL291" s="4">
        <v>43.085000000000001</v>
      </c>
      <c r="AM291" s="4">
        <v>42.774999999999999</v>
      </c>
      <c r="AN291" s="17">
        <v>90.175625999999994</v>
      </c>
      <c r="AO291" s="17">
        <v>91.901624999999996</v>
      </c>
      <c r="AP291" s="4">
        <v>44.615000000000002</v>
      </c>
      <c r="AQ291" s="4">
        <v>54.784999999999997</v>
      </c>
      <c r="AR291" s="4">
        <v>54.030999999999999</v>
      </c>
      <c r="AS291" s="4">
        <v>43.723999999999997</v>
      </c>
      <c r="AT291" s="4">
        <v>62.296999999999997</v>
      </c>
      <c r="AU291" s="4">
        <v>63.332999999999998</v>
      </c>
      <c r="AV291" s="17">
        <f t="shared" si="8"/>
        <v>47.063250000000004</v>
      </c>
      <c r="AW291" s="4">
        <v>38.938000000000002</v>
      </c>
      <c r="AX291" s="4">
        <v>49.283999999999999</v>
      </c>
      <c r="AY291" s="4">
        <v>48.886000000000003</v>
      </c>
      <c r="AZ291" s="19">
        <v>97.340951000000004</v>
      </c>
      <c r="BA291" s="17">
        <v>98.090207000000007</v>
      </c>
      <c r="BB291" s="4">
        <v>43.084000000000003</v>
      </c>
      <c r="BC291" s="4">
        <v>49.603999999999999</v>
      </c>
      <c r="BD291" s="4">
        <v>49.331000000000003</v>
      </c>
      <c r="BE291" s="4">
        <v>43.723999999999997</v>
      </c>
      <c r="BF291" s="4">
        <v>62.296999999999997</v>
      </c>
      <c r="BG291" s="4">
        <v>63.332999999999998</v>
      </c>
      <c r="BH291" s="17">
        <f t="shared" si="9"/>
        <v>44.679875000000003</v>
      </c>
      <c r="BI291" s="4">
        <v>37.649000000000001</v>
      </c>
      <c r="BJ291" s="4">
        <v>43.392000000000003</v>
      </c>
      <c r="BK291" s="4">
        <v>43.192999999999998</v>
      </c>
      <c r="BL291" s="17">
        <v>96.710119000000006</v>
      </c>
      <c r="BM291" s="17">
        <v>97.564059</v>
      </c>
    </row>
    <row r="292" spans="1:65" x14ac:dyDescent="0.2">
      <c r="A292" s="14"/>
      <c r="B292" s="2" t="s">
        <v>12</v>
      </c>
      <c r="C292" s="21" t="s">
        <v>81</v>
      </c>
      <c r="D292" s="4">
        <v>46.564</v>
      </c>
      <c r="E292" s="4">
        <v>52.670999999999999</v>
      </c>
      <c r="F292" s="4">
        <v>51.478000000000002</v>
      </c>
      <c r="G292" s="4">
        <v>44.786999999999999</v>
      </c>
      <c r="H292" s="4">
        <v>63.164999999999999</v>
      </c>
      <c r="I292" s="4">
        <v>64.129000000000005</v>
      </c>
      <c r="J292" s="4">
        <v>40.804000000000002</v>
      </c>
      <c r="K292" s="4">
        <v>47.457999999999998</v>
      </c>
      <c r="L292" s="4">
        <v>46.304000000000002</v>
      </c>
      <c r="M292" s="4">
        <v>39.469000000000001</v>
      </c>
      <c r="N292" s="4">
        <v>60.511000000000003</v>
      </c>
      <c r="O292" s="4">
        <v>61.493000000000002</v>
      </c>
      <c r="P292" s="4">
        <v>2.9319999999999999</v>
      </c>
      <c r="Q292" s="17">
        <v>98.100803999999997</v>
      </c>
      <c r="R292" s="17">
        <v>98.621532000000002</v>
      </c>
      <c r="S292" s="4">
        <v>46.219000000000001</v>
      </c>
      <c r="T292" s="4">
        <v>51.948</v>
      </c>
      <c r="U292" s="4">
        <v>50.695999999999998</v>
      </c>
      <c r="V292" s="4">
        <v>44.786999999999999</v>
      </c>
      <c r="W292" s="4">
        <v>63.164999999999999</v>
      </c>
      <c r="X292" s="17">
        <v>64.129000000000005</v>
      </c>
      <c r="Y292" s="4">
        <v>40.331000000000003</v>
      </c>
      <c r="Z292" s="4">
        <v>46.496000000000002</v>
      </c>
      <c r="AA292" s="4">
        <v>45.45</v>
      </c>
      <c r="AC292" s="17">
        <v>98.144384000000002</v>
      </c>
      <c r="AD292" s="17">
        <v>98.698560999999998</v>
      </c>
      <c r="AE292" s="4">
        <v>43.113</v>
      </c>
      <c r="AF292" s="4">
        <v>49.542000000000002</v>
      </c>
      <c r="AG292" s="4">
        <v>49.173999999999999</v>
      </c>
      <c r="AH292" s="4">
        <v>44.786999999999999</v>
      </c>
      <c r="AI292" s="4">
        <v>63.164999999999999</v>
      </c>
      <c r="AJ292" s="4">
        <v>64.129000000000005</v>
      </c>
      <c r="AK292" s="4">
        <v>36.762999999999998</v>
      </c>
      <c r="AL292" s="4">
        <v>43.127000000000002</v>
      </c>
      <c r="AM292" s="4">
        <v>42.816000000000003</v>
      </c>
      <c r="AN292" s="17">
        <v>92.051714000000004</v>
      </c>
      <c r="AO292" s="17">
        <v>93.802903000000001</v>
      </c>
      <c r="AP292" s="4">
        <v>45.878</v>
      </c>
      <c r="AQ292" s="4">
        <v>54.87</v>
      </c>
      <c r="AR292" s="4">
        <v>54.101999999999997</v>
      </c>
      <c r="AS292" s="4">
        <v>44.786999999999999</v>
      </c>
      <c r="AT292" s="4">
        <v>63.164999999999999</v>
      </c>
      <c r="AU292" s="4">
        <v>64.129000000000005</v>
      </c>
      <c r="AV292" s="17">
        <f t="shared" si="8"/>
        <v>48.03</v>
      </c>
      <c r="AW292" s="4">
        <v>40.222999999999999</v>
      </c>
      <c r="AX292" s="4">
        <v>49.360999999999997</v>
      </c>
      <c r="AY292" s="4">
        <v>48.970999999999997</v>
      </c>
      <c r="AZ292" s="19">
        <v>98.390862999999996</v>
      </c>
      <c r="BA292" s="17">
        <v>99.042151000000004</v>
      </c>
      <c r="BB292" s="4">
        <v>43.960999999999999</v>
      </c>
      <c r="BC292" s="4">
        <v>49.66</v>
      </c>
      <c r="BD292" s="4">
        <v>49.378999999999998</v>
      </c>
      <c r="BE292" s="4">
        <v>44.786999999999999</v>
      </c>
      <c r="BF292" s="4">
        <v>63.164999999999999</v>
      </c>
      <c r="BG292" s="4">
        <v>64.129000000000005</v>
      </c>
      <c r="BH292" s="17">
        <f t="shared" si="9"/>
        <v>45.350624999999994</v>
      </c>
      <c r="BI292" s="4">
        <v>38.591999999999999</v>
      </c>
      <c r="BJ292" s="4">
        <v>43.436</v>
      </c>
      <c r="BK292" s="4">
        <v>43.237000000000002</v>
      </c>
      <c r="BL292" s="17">
        <v>97.862295000000003</v>
      </c>
      <c r="BM292" s="17">
        <v>98.487397999999999</v>
      </c>
    </row>
    <row r="293" spans="1:65" x14ac:dyDescent="0.2">
      <c r="A293" s="14"/>
      <c r="B293" s="2" t="s">
        <v>13</v>
      </c>
      <c r="C293" s="21" t="s">
        <v>80</v>
      </c>
      <c r="D293" s="4">
        <v>47.777999999999999</v>
      </c>
      <c r="E293" s="4">
        <v>52.701999999999998</v>
      </c>
      <c r="F293" s="4">
        <v>51.518999999999998</v>
      </c>
      <c r="G293" s="4">
        <v>47.122</v>
      </c>
      <c r="H293" s="4">
        <v>64.409000000000006</v>
      </c>
      <c r="I293" s="4">
        <v>65.370999999999995</v>
      </c>
      <c r="J293" s="4">
        <v>42.204999999999998</v>
      </c>
      <c r="K293" s="4">
        <v>47.518999999999998</v>
      </c>
      <c r="L293" s="4">
        <v>46.363999999999997</v>
      </c>
      <c r="M293" s="4">
        <v>41.533999999999999</v>
      </c>
      <c r="N293" s="4">
        <v>61.813000000000002</v>
      </c>
      <c r="O293" s="4">
        <v>62.758000000000003</v>
      </c>
      <c r="P293" s="4">
        <v>2.8380000000000001</v>
      </c>
      <c r="Q293" s="17">
        <v>98.797150000000002</v>
      </c>
      <c r="R293" s="17">
        <v>99.345618000000002</v>
      </c>
      <c r="S293" s="4">
        <v>47.198999999999998</v>
      </c>
      <c r="T293" s="4">
        <v>51.975000000000001</v>
      </c>
      <c r="U293" s="4">
        <v>50.73</v>
      </c>
      <c r="V293" s="4">
        <v>47.122</v>
      </c>
      <c r="W293" s="4">
        <v>64.409000000000006</v>
      </c>
      <c r="X293" s="17">
        <v>65.370999999999995</v>
      </c>
      <c r="Y293" s="4">
        <v>41.654000000000003</v>
      </c>
      <c r="Z293" s="4">
        <v>46.540999999999997</v>
      </c>
      <c r="AA293" s="4">
        <v>45.500999999999998</v>
      </c>
      <c r="AC293" s="17">
        <v>98.805244999999999</v>
      </c>
      <c r="AD293" s="17">
        <v>99.389712000000003</v>
      </c>
      <c r="AE293" s="4">
        <v>43.7</v>
      </c>
      <c r="AF293" s="4">
        <v>49.588000000000001</v>
      </c>
      <c r="AG293" s="4">
        <v>49.207999999999998</v>
      </c>
      <c r="AH293" s="4">
        <v>47.122</v>
      </c>
      <c r="AI293" s="4">
        <v>64.409000000000006</v>
      </c>
      <c r="AJ293" s="4">
        <v>65.370999999999995</v>
      </c>
      <c r="AK293" s="4">
        <v>37.125999999999998</v>
      </c>
      <c r="AL293" s="4">
        <v>43.167999999999999</v>
      </c>
      <c r="AM293" s="4">
        <v>42.854999999999997</v>
      </c>
      <c r="AN293" s="17">
        <v>92.532089999999997</v>
      </c>
      <c r="AO293" s="17">
        <v>94.349228999999994</v>
      </c>
      <c r="AP293" s="4">
        <v>47.557000000000002</v>
      </c>
      <c r="AQ293" s="4">
        <v>54.91</v>
      </c>
      <c r="AR293" s="4">
        <v>54.15</v>
      </c>
      <c r="AS293" s="4">
        <v>47.122</v>
      </c>
      <c r="AT293" s="4">
        <v>64.409000000000006</v>
      </c>
      <c r="AU293" s="4">
        <v>65.370999999999995</v>
      </c>
      <c r="AV293" s="17">
        <f t="shared" si="8"/>
        <v>49.300249999999991</v>
      </c>
      <c r="AW293" s="4">
        <v>42.058999999999997</v>
      </c>
      <c r="AX293" s="4">
        <v>49.423999999999999</v>
      </c>
      <c r="AY293" s="4">
        <v>49.042000000000002</v>
      </c>
      <c r="AZ293" s="19">
        <v>99.045635000000004</v>
      </c>
      <c r="BA293" s="17">
        <v>99.688912999999999</v>
      </c>
      <c r="BB293" s="4">
        <v>45.62</v>
      </c>
      <c r="BC293" s="4">
        <v>49.716000000000001</v>
      </c>
      <c r="BD293" s="4">
        <v>49.429000000000002</v>
      </c>
      <c r="BE293" s="4">
        <v>47.122</v>
      </c>
      <c r="BF293" s="4">
        <v>64.409000000000006</v>
      </c>
      <c r="BG293" s="4">
        <v>65.370999999999995</v>
      </c>
      <c r="BH293" s="17">
        <f t="shared" si="9"/>
        <v>46.608125000000001</v>
      </c>
      <c r="BI293" s="4">
        <v>39.997</v>
      </c>
      <c r="BJ293" s="4">
        <v>43.481999999999999</v>
      </c>
      <c r="BK293" s="4">
        <v>43.280999999999999</v>
      </c>
      <c r="BL293" s="17">
        <v>98.476470000000006</v>
      </c>
      <c r="BM293" s="17">
        <v>99.170230000000004</v>
      </c>
    </row>
    <row r="294" spans="1:65" x14ac:dyDescent="0.2">
      <c r="A294" s="14"/>
      <c r="B294" s="2" t="s">
        <v>14</v>
      </c>
      <c r="C294" s="21" t="s">
        <v>79</v>
      </c>
      <c r="D294" s="4">
        <v>41.097000000000001</v>
      </c>
      <c r="E294" s="4">
        <v>52.338999999999999</v>
      </c>
      <c r="F294" s="4">
        <v>51.405999999999999</v>
      </c>
      <c r="G294" s="4">
        <v>41.378999999999998</v>
      </c>
      <c r="H294" s="4">
        <v>60.100999999999999</v>
      </c>
      <c r="I294" s="4">
        <v>61.17</v>
      </c>
      <c r="J294" s="4">
        <v>37.340000000000003</v>
      </c>
      <c r="K294" s="4">
        <v>47.506999999999998</v>
      </c>
      <c r="L294" s="4">
        <v>46.393000000000001</v>
      </c>
      <c r="M294" s="4">
        <v>37.582999999999998</v>
      </c>
      <c r="N294" s="4">
        <v>56.603999999999999</v>
      </c>
      <c r="O294" s="4">
        <v>56.83</v>
      </c>
      <c r="P294" s="4">
        <v>2.879</v>
      </c>
      <c r="Q294" s="17">
        <v>95.673457999999997</v>
      </c>
      <c r="R294" s="17">
        <v>98.220280000000002</v>
      </c>
      <c r="S294" s="4">
        <v>40.887</v>
      </c>
      <c r="T294" s="4">
        <v>51.698</v>
      </c>
      <c r="U294" s="4">
        <v>50.652000000000001</v>
      </c>
      <c r="V294" s="4">
        <v>41.378999999999998</v>
      </c>
      <c r="W294" s="4">
        <v>60.100999999999999</v>
      </c>
      <c r="X294" s="17">
        <v>61.17</v>
      </c>
      <c r="Y294" s="4">
        <v>37.069000000000003</v>
      </c>
      <c r="Z294" s="4">
        <v>46.563000000000002</v>
      </c>
      <c r="AA294" s="4">
        <v>45.546999999999997</v>
      </c>
      <c r="AC294" s="17">
        <v>95.393219000000002</v>
      </c>
      <c r="AD294" s="17">
        <v>98.166172000000003</v>
      </c>
      <c r="AE294" s="4">
        <v>40.008000000000003</v>
      </c>
      <c r="AF294" s="4">
        <v>49.531999999999996</v>
      </c>
      <c r="AG294" s="4">
        <v>49.161000000000001</v>
      </c>
      <c r="AH294" s="4">
        <v>41.378999999999998</v>
      </c>
      <c r="AI294" s="4">
        <v>60.100999999999999</v>
      </c>
      <c r="AJ294" s="4">
        <v>61.17</v>
      </c>
      <c r="AK294" s="4">
        <v>35.195</v>
      </c>
      <c r="AL294" s="4">
        <v>43.273000000000003</v>
      </c>
      <c r="AM294" s="4">
        <v>42.914999999999999</v>
      </c>
      <c r="AN294" s="17">
        <v>88.362956999999994</v>
      </c>
      <c r="AO294" s="17">
        <v>92.390793000000002</v>
      </c>
      <c r="AP294" s="4">
        <v>41.134999999999998</v>
      </c>
      <c r="AQ294" s="4">
        <v>54.226999999999997</v>
      </c>
      <c r="AR294" s="4">
        <v>53.78</v>
      </c>
      <c r="AS294" s="4">
        <v>41.378999999999998</v>
      </c>
      <c r="AT294" s="4">
        <v>60.100999999999999</v>
      </c>
      <c r="AU294" s="4">
        <v>61.17</v>
      </c>
      <c r="AV294" s="17">
        <f t="shared" si="8"/>
        <v>44.352125000000001</v>
      </c>
      <c r="AW294" s="4">
        <v>37.372999999999998</v>
      </c>
      <c r="AX294" s="4">
        <v>49.216999999999999</v>
      </c>
      <c r="AY294" s="4">
        <v>48.843000000000004</v>
      </c>
      <c r="AZ294" s="19">
        <v>95.805758999999995</v>
      </c>
      <c r="BA294" s="17">
        <v>98.610849000000002</v>
      </c>
      <c r="BB294" s="4">
        <v>40.953000000000003</v>
      </c>
      <c r="BC294" s="4">
        <v>49.688000000000002</v>
      </c>
      <c r="BD294" s="4">
        <v>49.454999999999998</v>
      </c>
      <c r="BE294" s="4">
        <v>41.378999999999998</v>
      </c>
      <c r="BF294" s="4">
        <v>60.100999999999999</v>
      </c>
      <c r="BG294" s="4">
        <v>61.17</v>
      </c>
      <c r="BH294" s="17">
        <f t="shared" si="9"/>
        <v>43.107624999999999</v>
      </c>
      <c r="BI294" s="4">
        <v>37.015000000000001</v>
      </c>
      <c r="BJ294" s="4">
        <v>43.622999999999998</v>
      </c>
      <c r="BK294" s="4">
        <v>43.381999999999998</v>
      </c>
      <c r="BL294" s="17">
        <v>96.011938999999998</v>
      </c>
      <c r="BM294" s="17">
        <v>98.540704000000005</v>
      </c>
    </row>
    <row r="295" spans="1:65" x14ac:dyDescent="0.2">
      <c r="A295" s="14"/>
      <c r="B295" s="2" t="s">
        <v>15</v>
      </c>
      <c r="C295" s="21" t="s">
        <v>79</v>
      </c>
      <c r="D295" s="4">
        <v>45.540999999999997</v>
      </c>
      <c r="E295" s="4">
        <v>52.518999999999998</v>
      </c>
      <c r="F295" s="4">
        <v>51.33</v>
      </c>
      <c r="G295" s="4">
        <v>46.633000000000003</v>
      </c>
      <c r="H295" s="4">
        <v>63.356999999999999</v>
      </c>
      <c r="I295" s="4">
        <v>62.512999999999998</v>
      </c>
      <c r="J295" s="4">
        <v>39.856999999999999</v>
      </c>
      <c r="K295" s="4">
        <v>47.293999999999997</v>
      </c>
      <c r="L295" s="4">
        <v>46.110999999999997</v>
      </c>
      <c r="M295" s="4">
        <v>40.518000000000001</v>
      </c>
      <c r="N295" s="4">
        <v>58.777999999999999</v>
      </c>
      <c r="O295" s="4">
        <v>56.945</v>
      </c>
      <c r="P295" s="4">
        <v>2.8450000000000002</v>
      </c>
      <c r="Q295" s="17">
        <v>96.136499000000001</v>
      </c>
      <c r="R295" s="17">
        <v>96.909305000000003</v>
      </c>
      <c r="S295" s="4">
        <v>45.122999999999998</v>
      </c>
      <c r="T295" s="4">
        <v>51.826999999999998</v>
      </c>
      <c r="U295" s="4">
        <v>50.59</v>
      </c>
      <c r="V295" s="4">
        <v>46.633000000000003</v>
      </c>
      <c r="W295" s="4">
        <v>63.356999999999999</v>
      </c>
      <c r="X295" s="17">
        <v>62.512999999999998</v>
      </c>
      <c r="Y295" s="4">
        <v>39.594999999999999</v>
      </c>
      <c r="Z295" s="4">
        <v>46.378999999999998</v>
      </c>
      <c r="AA295" s="4">
        <v>45.308999999999997</v>
      </c>
      <c r="AC295" s="17">
        <v>96.038978999999998</v>
      </c>
      <c r="AD295" s="17">
        <v>96.876045000000005</v>
      </c>
      <c r="AE295" s="4">
        <v>42.881999999999998</v>
      </c>
      <c r="AF295" s="4">
        <v>49.412999999999997</v>
      </c>
      <c r="AG295" s="4">
        <v>49.08</v>
      </c>
      <c r="AH295" s="4">
        <v>46.633000000000003</v>
      </c>
      <c r="AI295" s="4">
        <v>63.356999999999999</v>
      </c>
      <c r="AJ295" s="4">
        <v>62.512999999999998</v>
      </c>
      <c r="AK295" s="4">
        <v>36.244999999999997</v>
      </c>
      <c r="AL295" s="4">
        <v>43.006999999999998</v>
      </c>
      <c r="AM295" s="4">
        <v>42.692</v>
      </c>
      <c r="AN295" s="17">
        <v>87.287450000000007</v>
      </c>
      <c r="AO295" s="17">
        <v>88.820749000000006</v>
      </c>
      <c r="AP295" s="4">
        <v>45.893999999999998</v>
      </c>
      <c r="AQ295" s="4">
        <v>54.622999999999998</v>
      </c>
      <c r="AR295" s="4">
        <v>53.826999999999998</v>
      </c>
      <c r="AS295" s="4">
        <v>46.633000000000003</v>
      </c>
      <c r="AT295" s="4">
        <v>63.356999999999999</v>
      </c>
      <c r="AU295" s="4">
        <v>62.512999999999998</v>
      </c>
      <c r="AV295" s="17">
        <f t="shared" si="8"/>
        <v>47.976749999999996</v>
      </c>
      <c r="AW295" s="4">
        <v>40.177</v>
      </c>
      <c r="AX295" s="4">
        <v>49.119</v>
      </c>
      <c r="AY295" s="4">
        <v>48.59</v>
      </c>
      <c r="AZ295" s="19">
        <v>96.552532999999997</v>
      </c>
      <c r="BA295" s="17">
        <v>97.479259999999996</v>
      </c>
      <c r="BB295" s="4">
        <v>45.228000000000002</v>
      </c>
      <c r="BC295" s="4">
        <v>49.561</v>
      </c>
      <c r="BD295" s="4">
        <v>49.29</v>
      </c>
      <c r="BE295" s="4">
        <v>46.633000000000003</v>
      </c>
      <c r="BF295" s="4">
        <v>63.356999999999999</v>
      </c>
      <c r="BG295" s="4">
        <v>62.512999999999998</v>
      </c>
      <c r="BH295" s="17">
        <f t="shared" si="9"/>
        <v>46.277374999999999</v>
      </c>
      <c r="BI295" s="4">
        <v>39.215000000000003</v>
      </c>
      <c r="BJ295" s="4">
        <v>43.338000000000001</v>
      </c>
      <c r="BK295" s="4">
        <v>43.128999999999998</v>
      </c>
      <c r="BL295" s="17">
        <v>96.259665999999996</v>
      </c>
      <c r="BM295" s="17">
        <v>97.111283999999998</v>
      </c>
    </row>
    <row r="296" spans="1:65" x14ac:dyDescent="0.2">
      <c r="A296" s="14"/>
      <c r="B296" s="2" t="s">
        <v>16</v>
      </c>
      <c r="C296" s="21" t="s">
        <v>81</v>
      </c>
      <c r="D296" s="4">
        <v>47.331000000000003</v>
      </c>
      <c r="E296" s="4">
        <v>52.662999999999997</v>
      </c>
      <c r="F296" s="4">
        <v>51.47</v>
      </c>
      <c r="G296" s="4">
        <v>44.398000000000003</v>
      </c>
      <c r="H296" s="4">
        <v>63.991999999999997</v>
      </c>
      <c r="I296" s="4">
        <v>64.881</v>
      </c>
      <c r="J296" s="4">
        <v>42.43</v>
      </c>
      <c r="K296" s="4">
        <v>47.45</v>
      </c>
      <c r="L296" s="4">
        <v>46.295999999999999</v>
      </c>
      <c r="M296" s="4">
        <v>40.607999999999997</v>
      </c>
      <c r="N296" s="4">
        <v>62.082000000000001</v>
      </c>
      <c r="O296" s="4">
        <v>62.886000000000003</v>
      </c>
      <c r="P296" s="4">
        <v>2.8439999999999999</v>
      </c>
      <c r="Q296" s="17">
        <v>98.651146999999995</v>
      </c>
      <c r="R296" s="17">
        <v>99.047882999999999</v>
      </c>
      <c r="S296" s="4">
        <v>47.165999999999997</v>
      </c>
      <c r="T296" s="4">
        <v>51.941000000000003</v>
      </c>
      <c r="U296" s="4">
        <v>50.69</v>
      </c>
      <c r="V296" s="4">
        <v>44.398000000000003</v>
      </c>
      <c r="W296" s="4">
        <v>63.991999999999997</v>
      </c>
      <c r="X296" s="17">
        <v>64.881</v>
      </c>
      <c r="Y296" s="4">
        <v>42.121000000000002</v>
      </c>
      <c r="Z296" s="4">
        <v>46.49</v>
      </c>
      <c r="AA296" s="4">
        <v>45.444000000000003</v>
      </c>
      <c r="AC296" s="17">
        <v>98.756041999999994</v>
      </c>
      <c r="AD296" s="17">
        <v>99.155681999999999</v>
      </c>
      <c r="AE296" s="4">
        <v>43.207000000000001</v>
      </c>
      <c r="AF296" s="4">
        <v>49.533999999999999</v>
      </c>
      <c r="AG296" s="4">
        <v>49.173000000000002</v>
      </c>
      <c r="AH296" s="4">
        <v>44.398000000000003</v>
      </c>
      <c r="AI296" s="4">
        <v>63.991999999999997</v>
      </c>
      <c r="AJ296" s="4">
        <v>64.881</v>
      </c>
      <c r="AK296" s="4">
        <v>37.43</v>
      </c>
      <c r="AL296" s="4">
        <v>43.119</v>
      </c>
      <c r="AM296" s="4">
        <v>42.811999999999998</v>
      </c>
      <c r="AN296" s="17">
        <v>93.805256999999997</v>
      </c>
      <c r="AO296" s="17">
        <v>94.929063999999997</v>
      </c>
      <c r="AP296" s="4">
        <v>46.384</v>
      </c>
      <c r="AQ296" s="4">
        <v>54.854999999999997</v>
      </c>
      <c r="AR296" s="4">
        <v>54.091000000000001</v>
      </c>
      <c r="AS296" s="4">
        <v>44.398000000000003</v>
      </c>
      <c r="AT296" s="4">
        <v>63.991999999999997</v>
      </c>
      <c r="AU296" s="4">
        <v>64.881</v>
      </c>
      <c r="AV296" s="17">
        <f t="shared" si="8"/>
        <v>48.40625</v>
      </c>
      <c r="AW296" s="4">
        <v>41.938000000000002</v>
      </c>
      <c r="AX296" s="4">
        <v>49.344000000000001</v>
      </c>
      <c r="AY296" s="4">
        <v>48.957000000000001</v>
      </c>
      <c r="AZ296" s="19">
        <v>99.078232</v>
      </c>
      <c r="BA296" s="17">
        <v>99.541916000000001</v>
      </c>
      <c r="BB296" s="4">
        <v>43.654000000000003</v>
      </c>
      <c r="BC296" s="4">
        <v>49.658999999999999</v>
      </c>
      <c r="BD296" s="4">
        <v>49.377000000000002</v>
      </c>
      <c r="BE296" s="4">
        <v>44.398000000000003</v>
      </c>
      <c r="BF296" s="4">
        <v>63.991999999999997</v>
      </c>
      <c r="BG296" s="4">
        <v>64.881</v>
      </c>
      <c r="BH296" s="17">
        <f t="shared" si="9"/>
        <v>45.120000000000005</v>
      </c>
      <c r="BI296" s="4">
        <v>39.466999999999999</v>
      </c>
      <c r="BJ296" s="4">
        <v>43.432000000000002</v>
      </c>
      <c r="BK296" s="4">
        <v>43.231000000000002</v>
      </c>
      <c r="BL296" s="17">
        <v>98.399721999999997</v>
      </c>
      <c r="BM296" s="17">
        <v>98.914717999999993</v>
      </c>
    </row>
    <row r="297" spans="1:65" x14ac:dyDescent="0.2">
      <c r="A297" s="14"/>
      <c r="B297" s="2" t="s">
        <v>17</v>
      </c>
      <c r="C297" s="21" t="s">
        <v>80</v>
      </c>
      <c r="D297" s="4">
        <v>49.92</v>
      </c>
      <c r="E297" s="4">
        <v>52.701999999999998</v>
      </c>
      <c r="F297" s="4">
        <v>51.517000000000003</v>
      </c>
      <c r="G297" s="4">
        <v>49.271999999999998</v>
      </c>
      <c r="H297" s="4">
        <v>66.427000000000007</v>
      </c>
      <c r="I297" s="4">
        <v>67.292000000000002</v>
      </c>
      <c r="J297" s="4">
        <v>45.271999999999998</v>
      </c>
      <c r="K297" s="4">
        <v>47.518000000000001</v>
      </c>
      <c r="L297" s="4">
        <v>46.363999999999997</v>
      </c>
      <c r="M297" s="4">
        <v>45.765999999999998</v>
      </c>
      <c r="N297" s="4">
        <v>64.625</v>
      </c>
      <c r="O297" s="4">
        <v>65.372</v>
      </c>
      <c r="P297" s="4">
        <v>2.8540000000000001</v>
      </c>
      <c r="Q297" s="17">
        <v>99.485077000000004</v>
      </c>
      <c r="R297" s="17">
        <v>99.749070000000003</v>
      </c>
      <c r="S297" s="4">
        <v>49.08</v>
      </c>
      <c r="T297" s="4">
        <v>51.975000000000001</v>
      </c>
      <c r="U297" s="4">
        <v>50.728999999999999</v>
      </c>
      <c r="V297" s="4">
        <v>49.271999999999998</v>
      </c>
      <c r="W297" s="4">
        <v>66.427000000000007</v>
      </c>
      <c r="X297" s="17">
        <v>67.292000000000002</v>
      </c>
      <c r="Y297" s="4">
        <v>44.69</v>
      </c>
      <c r="Z297" s="4">
        <v>46.54</v>
      </c>
      <c r="AA297" s="4">
        <v>45.5</v>
      </c>
      <c r="AC297" s="17">
        <v>99.538877999999997</v>
      </c>
      <c r="AD297" s="17">
        <v>99.788382999999996</v>
      </c>
      <c r="AE297" s="4">
        <v>44.393000000000001</v>
      </c>
      <c r="AF297" s="4">
        <v>49.588999999999999</v>
      </c>
      <c r="AG297" s="4">
        <v>49.212000000000003</v>
      </c>
      <c r="AH297" s="4">
        <v>49.271999999999998</v>
      </c>
      <c r="AI297" s="4">
        <v>66.427000000000007</v>
      </c>
      <c r="AJ297" s="4">
        <v>67.292000000000002</v>
      </c>
      <c r="AK297" s="4">
        <v>37.957999999999998</v>
      </c>
      <c r="AL297" s="4">
        <v>43.161000000000001</v>
      </c>
      <c r="AM297" s="4">
        <v>42.851999999999997</v>
      </c>
      <c r="AN297" s="17">
        <v>93.887653999999998</v>
      </c>
      <c r="AO297" s="17">
        <v>95.115182000000004</v>
      </c>
      <c r="AP297" s="4">
        <v>50.884</v>
      </c>
      <c r="AQ297" s="4">
        <v>54.911000000000001</v>
      </c>
      <c r="AR297" s="4">
        <v>54.152000000000001</v>
      </c>
      <c r="AS297" s="4">
        <v>49.271999999999998</v>
      </c>
      <c r="AT297" s="4">
        <v>66.427000000000007</v>
      </c>
      <c r="AU297" s="4">
        <v>67.292000000000002</v>
      </c>
      <c r="AV297" s="17">
        <f t="shared" si="8"/>
        <v>51.795874999999995</v>
      </c>
      <c r="AW297" s="4">
        <v>46.854999999999997</v>
      </c>
      <c r="AX297" s="4">
        <v>49.417000000000002</v>
      </c>
      <c r="AY297" s="4">
        <v>49.04</v>
      </c>
      <c r="AZ297" s="19">
        <v>99.798320000000004</v>
      </c>
      <c r="BA297" s="17">
        <v>99.919792999999999</v>
      </c>
      <c r="BB297" s="4">
        <v>46.915999999999997</v>
      </c>
      <c r="BC297" s="4">
        <v>49.725000000000001</v>
      </c>
      <c r="BD297" s="4">
        <v>49.436999999999998</v>
      </c>
      <c r="BE297" s="4">
        <v>49.271999999999998</v>
      </c>
      <c r="BF297" s="4">
        <v>66.427000000000007</v>
      </c>
      <c r="BG297" s="4">
        <v>67.292000000000002</v>
      </c>
      <c r="BH297" s="17">
        <f t="shared" si="9"/>
        <v>47.582250000000002</v>
      </c>
      <c r="BI297" s="4">
        <v>42.244999999999997</v>
      </c>
      <c r="BJ297" s="4">
        <v>43.481000000000002</v>
      </c>
      <c r="BK297" s="4">
        <v>43.28</v>
      </c>
      <c r="BL297" s="17">
        <v>99.138565999999997</v>
      </c>
      <c r="BM297" s="17">
        <v>99.609269999999995</v>
      </c>
    </row>
    <row r="298" spans="1:65" x14ac:dyDescent="0.2">
      <c r="A298" s="14"/>
      <c r="B298" s="2" t="s">
        <v>18</v>
      </c>
      <c r="C298" s="21" t="s">
        <v>81</v>
      </c>
      <c r="D298" s="4">
        <v>44.737000000000002</v>
      </c>
      <c r="E298" s="4">
        <v>52.551000000000002</v>
      </c>
      <c r="F298" s="4">
        <v>51.378</v>
      </c>
      <c r="G298" s="4">
        <v>43.573</v>
      </c>
      <c r="H298" s="4">
        <v>62.024000000000001</v>
      </c>
      <c r="I298" s="4">
        <v>63.069000000000003</v>
      </c>
      <c r="J298" s="4">
        <v>39.564999999999998</v>
      </c>
      <c r="K298" s="4">
        <v>47.350999999999999</v>
      </c>
      <c r="L298" s="4">
        <v>46.195999999999998</v>
      </c>
      <c r="M298" s="4">
        <v>38.46</v>
      </c>
      <c r="N298" s="4">
        <v>59.420999999999999</v>
      </c>
      <c r="O298" s="4">
        <v>60.188000000000002</v>
      </c>
      <c r="P298" s="4">
        <v>2.839</v>
      </c>
      <c r="Q298" s="17">
        <v>97.152002999999993</v>
      </c>
      <c r="R298" s="17">
        <v>97.704048999999998</v>
      </c>
      <c r="S298" s="4">
        <v>44.542000000000002</v>
      </c>
      <c r="T298" s="4">
        <v>51.843000000000004</v>
      </c>
      <c r="U298" s="4">
        <v>50.612000000000002</v>
      </c>
      <c r="V298" s="4">
        <v>43.573</v>
      </c>
      <c r="W298" s="4">
        <v>62.024000000000001</v>
      </c>
      <c r="X298" s="17">
        <v>63.069000000000003</v>
      </c>
      <c r="Y298" s="4">
        <v>39.18</v>
      </c>
      <c r="Z298" s="4">
        <v>46.412999999999997</v>
      </c>
      <c r="AA298" s="4">
        <v>45.359000000000002</v>
      </c>
      <c r="AC298" s="17">
        <v>97.210828000000006</v>
      </c>
      <c r="AD298" s="17">
        <v>97.776398</v>
      </c>
      <c r="AE298" s="4">
        <v>42.231999999999999</v>
      </c>
      <c r="AF298" s="4">
        <v>49.430999999999997</v>
      </c>
      <c r="AG298" s="4">
        <v>49.097999999999999</v>
      </c>
      <c r="AH298" s="4">
        <v>43.573</v>
      </c>
      <c r="AI298" s="4">
        <v>62.024000000000001</v>
      </c>
      <c r="AJ298" s="4">
        <v>63.069000000000003</v>
      </c>
      <c r="AK298" s="4">
        <v>36.176000000000002</v>
      </c>
      <c r="AL298" s="4">
        <v>43.048000000000002</v>
      </c>
      <c r="AM298" s="4">
        <v>42.737000000000002</v>
      </c>
      <c r="AN298" s="17">
        <v>90.027957000000001</v>
      </c>
      <c r="AO298" s="17">
        <v>91.536579000000003</v>
      </c>
      <c r="AP298" s="4">
        <v>44.247999999999998</v>
      </c>
      <c r="AQ298" s="4">
        <v>54.689</v>
      </c>
      <c r="AR298" s="4">
        <v>53.96</v>
      </c>
      <c r="AS298" s="4">
        <v>43.573</v>
      </c>
      <c r="AT298" s="4">
        <v>62.024000000000001</v>
      </c>
      <c r="AU298" s="4">
        <v>63.069000000000003</v>
      </c>
      <c r="AV298" s="17">
        <f t="shared" si="8"/>
        <v>46.767125</v>
      </c>
      <c r="AW298" s="4">
        <v>39.033000000000001</v>
      </c>
      <c r="AX298" s="4">
        <v>49.232999999999997</v>
      </c>
      <c r="AY298" s="4">
        <v>48.823</v>
      </c>
      <c r="AZ298" s="19">
        <v>97.527319000000006</v>
      </c>
      <c r="BA298" s="17">
        <v>98.106140999999994</v>
      </c>
      <c r="BB298" s="4">
        <v>42.924999999999997</v>
      </c>
      <c r="BC298" s="4">
        <v>49.540999999999997</v>
      </c>
      <c r="BD298" s="4">
        <v>49.280999999999999</v>
      </c>
      <c r="BE298" s="4">
        <v>43.573</v>
      </c>
      <c r="BF298" s="4">
        <v>62.024000000000001</v>
      </c>
      <c r="BG298" s="4">
        <v>63.069000000000003</v>
      </c>
      <c r="BH298" s="17">
        <f t="shared" si="9"/>
        <v>44.546499999999995</v>
      </c>
      <c r="BI298" s="4">
        <v>37.735999999999997</v>
      </c>
      <c r="BJ298" s="4">
        <v>43.348999999999997</v>
      </c>
      <c r="BK298" s="4">
        <v>43.149000000000001</v>
      </c>
      <c r="BL298" s="17">
        <v>96.830416</v>
      </c>
      <c r="BM298" s="17">
        <v>97.527000000000001</v>
      </c>
    </row>
    <row r="299" spans="1:65" x14ac:dyDescent="0.2">
      <c r="A299" s="14"/>
      <c r="B299" s="2" t="s">
        <v>19</v>
      </c>
      <c r="C299" s="21" t="s">
        <v>79</v>
      </c>
      <c r="D299" s="4">
        <v>47.533999999999999</v>
      </c>
      <c r="E299" s="4">
        <v>52.218000000000004</v>
      </c>
      <c r="F299" s="4">
        <v>51.140999999999998</v>
      </c>
      <c r="G299" s="4">
        <v>49.939</v>
      </c>
      <c r="H299" s="4">
        <v>56.125</v>
      </c>
      <c r="I299" s="4">
        <v>56.756</v>
      </c>
      <c r="J299" s="4">
        <v>43.58</v>
      </c>
      <c r="K299" s="4">
        <v>46.779000000000003</v>
      </c>
      <c r="L299" s="4">
        <v>45.78</v>
      </c>
      <c r="M299" s="4">
        <v>46.598999999999997</v>
      </c>
      <c r="N299" s="4">
        <v>49.731999999999999</v>
      </c>
      <c r="O299" s="4">
        <v>50.338000000000001</v>
      </c>
      <c r="P299" s="4">
        <v>2.8809999999999998</v>
      </c>
      <c r="Q299" s="17">
        <v>98.532233000000005</v>
      </c>
      <c r="R299" s="17">
        <v>98.767444999999995</v>
      </c>
      <c r="S299" s="4">
        <v>46.884999999999998</v>
      </c>
      <c r="T299" s="4">
        <v>51.698</v>
      </c>
      <c r="U299" s="4">
        <v>50.505000000000003</v>
      </c>
      <c r="V299" s="4">
        <v>49.939</v>
      </c>
      <c r="W299" s="4">
        <v>56.125</v>
      </c>
      <c r="X299" s="17">
        <v>56.756</v>
      </c>
      <c r="Y299" s="4">
        <v>43.222000000000001</v>
      </c>
      <c r="Z299" s="4">
        <v>46.088999999999999</v>
      </c>
      <c r="AA299" s="4">
        <v>45.106000000000002</v>
      </c>
      <c r="AC299" s="17">
        <v>98.523533999999998</v>
      </c>
      <c r="AD299" s="17">
        <v>98.776228000000003</v>
      </c>
      <c r="AE299" s="4">
        <v>43.661000000000001</v>
      </c>
      <c r="AF299" s="4">
        <v>49.372</v>
      </c>
      <c r="AG299" s="4">
        <v>49.02</v>
      </c>
      <c r="AH299" s="4">
        <v>49.939</v>
      </c>
      <c r="AI299" s="4">
        <v>56.125</v>
      </c>
      <c r="AJ299" s="4">
        <v>56.756</v>
      </c>
      <c r="AK299" s="4">
        <v>37.277000000000001</v>
      </c>
      <c r="AL299" s="4">
        <v>42.951999999999998</v>
      </c>
      <c r="AM299" s="4">
        <v>42.621000000000002</v>
      </c>
      <c r="AN299" s="17">
        <v>90.461766999999995</v>
      </c>
      <c r="AO299" s="17">
        <v>91.668141000000006</v>
      </c>
      <c r="AP299" s="4">
        <v>48.341000000000001</v>
      </c>
      <c r="AQ299" s="4">
        <v>53.923999999999999</v>
      </c>
      <c r="AR299" s="4">
        <v>53.253</v>
      </c>
      <c r="AS299" s="4">
        <v>49.939</v>
      </c>
      <c r="AT299" s="4">
        <v>56.125</v>
      </c>
      <c r="AU299" s="4">
        <v>56.756</v>
      </c>
      <c r="AV299" s="17">
        <f t="shared" si="8"/>
        <v>49.652874999999995</v>
      </c>
      <c r="AW299" s="4">
        <v>44.927</v>
      </c>
      <c r="AX299" s="4">
        <v>48.115000000000002</v>
      </c>
      <c r="AY299" s="4">
        <v>47.719000000000001</v>
      </c>
      <c r="AZ299" s="19">
        <v>99.056707000000003</v>
      </c>
      <c r="BA299" s="17">
        <v>99.334197000000003</v>
      </c>
      <c r="BB299" s="4">
        <v>47.09</v>
      </c>
      <c r="BC299" s="4">
        <v>49.445</v>
      </c>
      <c r="BD299" s="4">
        <v>49.194000000000003</v>
      </c>
      <c r="BE299" s="4">
        <v>49.939</v>
      </c>
      <c r="BF299" s="4">
        <v>56.125</v>
      </c>
      <c r="BG299" s="4">
        <v>56.756</v>
      </c>
      <c r="BH299" s="17">
        <f t="shared" si="9"/>
        <v>47.647375000000004</v>
      </c>
      <c r="BI299" s="4">
        <v>42.250999999999998</v>
      </c>
      <c r="BJ299" s="4">
        <v>43.226999999999997</v>
      </c>
      <c r="BK299" s="4">
        <v>43.034999999999997</v>
      </c>
      <c r="BL299" s="17">
        <v>98.332110999999998</v>
      </c>
      <c r="BM299" s="17">
        <v>98.654284000000004</v>
      </c>
    </row>
    <row r="300" spans="1:65" x14ac:dyDescent="0.2">
      <c r="A300" s="14"/>
      <c r="B300" s="2" t="s">
        <v>20</v>
      </c>
      <c r="C300" s="21" t="s">
        <v>81</v>
      </c>
      <c r="D300" s="4">
        <v>46.993000000000002</v>
      </c>
      <c r="E300" s="4">
        <v>52.103999999999999</v>
      </c>
      <c r="F300" s="4">
        <v>51.137999999999998</v>
      </c>
      <c r="G300" s="4">
        <v>46.765999999999998</v>
      </c>
      <c r="H300" s="4">
        <v>48.622999999999998</v>
      </c>
      <c r="I300" s="4">
        <v>49.31</v>
      </c>
      <c r="J300" s="4">
        <v>41.777999999999999</v>
      </c>
      <c r="K300" s="4">
        <v>46.594999999999999</v>
      </c>
      <c r="L300" s="4">
        <v>45.713000000000001</v>
      </c>
      <c r="M300" s="4">
        <v>41.433</v>
      </c>
      <c r="N300" s="4">
        <v>44.462000000000003</v>
      </c>
      <c r="O300" s="4">
        <v>45.152999999999999</v>
      </c>
      <c r="P300" s="4">
        <v>2.8490000000000002</v>
      </c>
      <c r="Q300" s="17">
        <v>98.538764</v>
      </c>
      <c r="R300" s="17">
        <v>99.313641000000004</v>
      </c>
      <c r="S300" s="4">
        <v>46.512</v>
      </c>
      <c r="T300" s="4">
        <v>51.728999999999999</v>
      </c>
      <c r="U300" s="4">
        <v>50.58</v>
      </c>
      <c r="V300" s="4">
        <v>46.765999999999998</v>
      </c>
      <c r="W300" s="4">
        <v>48.622999999999998</v>
      </c>
      <c r="X300" s="17">
        <v>49.31</v>
      </c>
      <c r="Y300" s="4">
        <v>41.329000000000001</v>
      </c>
      <c r="Z300" s="4">
        <v>45.972000000000001</v>
      </c>
      <c r="AA300" s="4">
        <v>45.061</v>
      </c>
      <c r="AC300" s="17">
        <v>98.525816000000006</v>
      </c>
      <c r="AD300" s="17">
        <v>99.354553999999993</v>
      </c>
      <c r="AE300" s="4">
        <v>43.473999999999997</v>
      </c>
      <c r="AF300" s="4">
        <v>49.320999999999998</v>
      </c>
      <c r="AG300" s="4">
        <v>48.914999999999999</v>
      </c>
      <c r="AH300" s="4">
        <v>46.765999999999998</v>
      </c>
      <c r="AI300" s="4">
        <v>48.622999999999998</v>
      </c>
      <c r="AJ300" s="4">
        <v>49.31</v>
      </c>
      <c r="AK300" s="4">
        <v>37.082000000000001</v>
      </c>
      <c r="AL300" s="4">
        <v>43.354999999999997</v>
      </c>
      <c r="AM300" s="4">
        <v>42.953000000000003</v>
      </c>
      <c r="AN300" s="17">
        <v>92.315259999999995</v>
      </c>
      <c r="AO300" s="17">
        <v>94.457517999999993</v>
      </c>
      <c r="AP300" s="4">
        <v>46.996000000000002</v>
      </c>
      <c r="AQ300" s="4">
        <v>52.601999999999997</v>
      </c>
      <c r="AR300" s="4">
        <v>52.231000000000002</v>
      </c>
      <c r="AS300" s="4">
        <v>46.765999999999998</v>
      </c>
      <c r="AT300" s="4">
        <v>48.622999999999998</v>
      </c>
      <c r="AU300" s="4">
        <v>49.31</v>
      </c>
      <c r="AV300" s="17">
        <f t="shared" si="8"/>
        <v>48.351124999999996</v>
      </c>
      <c r="AW300" s="4">
        <v>41.837000000000003</v>
      </c>
      <c r="AX300" s="4">
        <v>46.918999999999997</v>
      </c>
      <c r="AY300" s="4">
        <v>46.776000000000003</v>
      </c>
      <c r="AZ300" s="19">
        <v>98.720809000000003</v>
      </c>
      <c r="BA300" s="17">
        <v>99.645972999999998</v>
      </c>
      <c r="BB300" s="4">
        <v>45.372999999999998</v>
      </c>
      <c r="BC300" s="4">
        <v>48.404000000000003</v>
      </c>
      <c r="BD300" s="4">
        <v>48.290999999999997</v>
      </c>
      <c r="BE300" s="4">
        <v>46.765999999999998</v>
      </c>
      <c r="BF300" s="4">
        <v>48.622999999999998</v>
      </c>
      <c r="BG300" s="4">
        <v>49.31</v>
      </c>
      <c r="BH300" s="17">
        <f t="shared" si="9"/>
        <v>46.116624999999999</v>
      </c>
      <c r="BI300" s="4">
        <v>39.963000000000001</v>
      </c>
      <c r="BJ300" s="4">
        <v>43.206000000000003</v>
      </c>
      <c r="BK300" s="4">
        <v>43.029000000000003</v>
      </c>
      <c r="BL300" s="17">
        <v>98.317954999999998</v>
      </c>
      <c r="BM300" s="17">
        <v>99.204786999999996</v>
      </c>
    </row>
    <row r="301" spans="1:65" x14ac:dyDescent="0.2">
      <c r="A301" s="14"/>
      <c r="B301" s="2" t="s">
        <v>21</v>
      </c>
      <c r="C301" s="21" t="s">
        <v>81</v>
      </c>
      <c r="D301" s="4">
        <v>46.716000000000001</v>
      </c>
      <c r="E301" s="4">
        <v>52.113</v>
      </c>
      <c r="F301" s="4">
        <v>51.052999999999997</v>
      </c>
      <c r="G301" s="4">
        <v>45.765999999999998</v>
      </c>
      <c r="H301" s="4">
        <v>49.01</v>
      </c>
      <c r="I301" s="4">
        <v>48.837000000000003</v>
      </c>
      <c r="J301" s="4">
        <v>41.238999999999997</v>
      </c>
      <c r="K301" s="4">
        <v>46.624000000000002</v>
      </c>
      <c r="L301" s="4">
        <v>45.628999999999998</v>
      </c>
      <c r="M301" s="4">
        <v>40.475999999999999</v>
      </c>
      <c r="N301" s="4">
        <v>45.399000000000001</v>
      </c>
      <c r="O301" s="4">
        <v>45.226999999999997</v>
      </c>
      <c r="P301" s="4">
        <v>2.8860000000000001</v>
      </c>
      <c r="Q301" s="17">
        <v>97.917681999999999</v>
      </c>
      <c r="R301" s="17">
        <v>98.346896999999998</v>
      </c>
      <c r="S301" s="4">
        <v>46.424999999999997</v>
      </c>
      <c r="T301" s="4">
        <v>51.703000000000003</v>
      </c>
      <c r="U301" s="4">
        <v>50.512999999999998</v>
      </c>
      <c r="V301" s="4">
        <v>45.765999999999998</v>
      </c>
      <c r="W301" s="4">
        <v>49.01</v>
      </c>
      <c r="X301" s="17">
        <v>48.837000000000003</v>
      </c>
      <c r="Y301" s="4">
        <v>40.92</v>
      </c>
      <c r="Z301" s="4">
        <v>45.963999999999999</v>
      </c>
      <c r="AA301" s="4">
        <v>44.975999999999999</v>
      </c>
      <c r="AC301" s="17">
        <v>97.958775000000003</v>
      </c>
      <c r="AD301" s="17">
        <v>98.416375000000002</v>
      </c>
      <c r="AE301" s="4">
        <v>43.277999999999999</v>
      </c>
      <c r="AF301" s="4">
        <v>49.110999999999997</v>
      </c>
      <c r="AG301" s="4">
        <v>48.709000000000003</v>
      </c>
      <c r="AH301" s="4">
        <v>45.765999999999998</v>
      </c>
      <c r="AI301" s="4">
        <v>49.01</v>
      </c>
      <c r="AJ301" s="4">
        <v>48.837000000000003</v>
      </c>
      <c r="AK301" s="4">
        <v>36.863999999999997</v>
      </c>
      <c r="AL301" s="4">
        <v>43.277999999999999</v>
      </c>
      <c r="AM301" s="4">
        <v>42.915999999999997</v>
      </c>
      <c r="AN301" s="17">
        <v>90.954064000000002</v>
      </c>
      <c r="AO301" s="17">
        <v>92.513360000000006</v>
      </c>
      <c r="AP301" s="4">
        <v>46.534999999999997</v>
      </c>
      <c r="AQ301" s="4">
        <v>52.661000000000001</v>
      </c>
      <c r="AR301" s="4">
        <v>52.02</v>
      </c>
      <c r="AS301" s="4">
        <v>45.765999999999998</v>
      </c>
      <c r="AT301" s="4">
        <v>49.01</v>
      </c>
      <c r="AU301" s="4">
        <v>48.837000000000003</v>
      </c>
      <c r="AV301" s="17">
        <f t="shared" si="8"/>
        <v>47.986374999999995</v>
      </c>
      <c r="AW301" s="4">
        <v>41.124000000000002</v>
      </c>
      <c r="AX301" s="4">
        <v>47.107999999999997</v>
      </c>
      <c r="AY301" s="4">
        <v>46.664999999999999</v>
      </c>
      <c r="AZ301" s="19">
        <v>98.242361000000002</v>
      </c>
      <c r="BA301" s="17">
        <v>98.795370000000005</v>
      </c>
      <c r="BB301" s="4">
        <v>44.661000000000001</v>
      </c>
      <c r="BC301" s="4">
        <v>48.115000000000002</v>
      </c>
      <c r="BD301" s="4">
        <v>47.835000000000001</v>
      </c>
      <c r="BE301" s="4">
        <v>45.765999999999998</v>
      </c>
      <c r="BF301" s="4">
        <v>49.01</v>
      </c>
      <c r="BG301" s="4">
        <v>48.837000000000003</v>
      </c>
      <c r="BH301" s="17">
        <f t="shared" si="9"/>
        <v>45.4895</v>
      </c>
      <c r="BI301" s="4">
        <v>39.267000000000003</v>
      </c>
      <c r="BJ301" s="4">
        <v>43.109000000000002</v>
      </c>
      <c r="BK301" s="4">
        <v>42.886000000000003</v>
      </c>
      <c r="BL301" s="17">
        <v>97.671381999999994</v>
      </c>
      <c r="BM301" s="17">
        <v>98.208601000000002</v>
      </c>
    </row>
    <row r="302" spans="1:65" x14ac:dyDescent="0.2">
      <c r="A302" s="14"/>
      <c r="B302" s="2" t="s">
        <v>22</v>
      </c>
      <c r="C302" s="21" t="s">
        <v>81</v>
      </c>
      <c r="D302" s="4">
        <v>47.984000000000002</v>
      </c>
      <c r="E302" s="4">
        <v>52.488999999999997</v>
      </c>
      <c r="F302" s="4">
        <v>51.377000000000002</v>
      </c>
      <c r="G302" s="4">
        <v>46.970999999999997</v>
      </c>
      <c r="H302" s="4">
        <v>49.381999999999998</v>
      </c>
      <c r="I302" s="4">
        <v>50.472000000000001</v>
      </c>
      <c r="J302" s="4">
        <v>42.4</v>
      </c>
      <c r="K302" s="4">
        <v>47.238</v>
      </c>
      <c r="L302" s="4">
        <v>46.16</v>
      </c>
      <c r="M302" s="4">
        <v>41.676000000000002</v>
      </c>
      <c r="N302" s="4">
        <v>46.335000000000001</v>
      </c>
      <c r="O302" s="4">
        <v>47.451999999999998</v>
      </c>
      <c r="P302" s="4">
        <v>2.831</v>
      </c>
      <c r="Q302" s="17">
        <v>98.595186999999996</v>
      </c>
      <c r="R302" s="17">
        <v>99.018887000000007</v>
      </c>
      <c r="S302" s="4">
        <v>47.534999999999997</v>
      </c>
      <c r="T302" s="4">
        <v>51.908000000000001</v>
      </c>
      <c r="U302" s="4">
        <v>50.692999999999998</v>
      </c>
      <c r="V302" s="4">
        <v>46.970999999999997</v>
      </c>
      <c r="W302" s="4">
        <v>49.381999999999998</v>
      </c>
      <c r="X302" s="17">
        <v>50.472000000000001</v>
      </c>
      <c r="Y302" s="4">
        <v>41.984999999999999</v>
      </c>
      <c r="Z302" s="4">
        <v>46.344000000000001</v>
      </c>
      <c r="AA302" s="4">
        <v>45.341000000000001</v>
      </c>
      <c r="AC302" s="17">
        <v>98.641011000000006</v>
      </c>
      <c r="AD302" s="17">
        <v>99.088427999999993</v>
      </c>
      <c r="AE302" s="4">
        <v>43.802999999999997</v>
      </c>
      <c r="AF302" s="4">
        <v>49.374000000000002</v>
      </c>
      <c r="AG302" s="4">
        <v>48.996000000000002</v>
      </c>
      <c r="AH302" s="4">
        <v>46.970999999999997</v>
      </c>
      <c r="AI302" s="4">
        <v>49.381999999999998</v>
      </c>
      <c r="AJ302" s="4">
        <v>50.472000000000001</v>
      </c>
      <c r="AK302" s="4">
        <v>37.25</v>
      </c>
      <c r="AL302" s="4">
        <v>43.529000000000003</v>
      </c>
      <c r="AM302" s="4">
        <v>43.134999999999998</v>
      </c>
      <c r="AN302" s="17">
        <v>92.297071000000003</v>
      </c>
      <c r="AO302" s="17">
        <v>93.900627</v>
      </c>
      <c r="AP302" s="4">
        <v>47.905000000000001</v>
      </c>
      <c r="AQ302" s="4">
        <v>53.651000000000003</v>
      </c>
      <c r="AR302" s="4">
        <v>53.113999999999997</v>
      </c>
      <c r="AS302" s="4">
        <v>46.970999999999997</v>
      </c>
      <c r="AT302" s="4">
        <v>49.381999999999998</v>
      </c>
      <c r="AU302" s="4">
        <v>50.472000000000001</v>
      </c>
      <c r="AV302" s="17">
        <f t="shared" si="8"/>
        <v>49.274374999999999</v>
      </c>
      <c r="AW302" s="4">
        <v>42.426000000000002</v>
      </c>
      <c r="AX302" s="4">
        <v>48.478000000000002</v>
      </c>
      <c r="AY302" s="4">
        <v>48.167000000000002</v>
      </c>
      <c r="AZ302" s="19">
        <v>98.944957000000002</v>
      </c>
      <c r="BA302" s="17">
        <v>99.459880999999996</v>
      </c>
      <c r="BB302" s="4">
        <v>45.523000000000003</v>
      </c>
      <c r="BC302" s="4">
        <v>48.476999999999997</v>
      </c>
      <c r="BD302" s="4">
        <v>48.357999999999997</v>
      </c>
      <c r="BE302" s="4">
        <v>46.970999999999997</v>
      </c>
      <c r="BF302" s="4">
        <v>49.381999999999998</v>
      </c>
      <c r="BG302" s="4">
        <v>50.472000000000001</v>
      </c>
      <c r="BH302" s="17">
        <f t="shared" si="9"/>
        <v>46.246625000000002</v>
      </c>
      <c r="BI302" s="4">
        <v>40.085000000000001</v>
      </c>
      <c r="BJ302" s="4">
        <v>43.445</v>
      </c>
      <c r="BK302" s="4">
        <v>43.256999999999998</v>
      </c>
      <c r="BL302" s="17">
        <v>98.303852000000006</v>
      </c>
      <c r="BM302" s="17">
        <v>98.842549000000005</v>
      </c>
    </row>
    <row r="303" spans="1:65" x14ac:dyDescent="0.2">
      <c r="A303" s="14"/>
      <c r="B303" s="2" t="s">
        <v>23</v>
      </c>
      <c r="C303" s="21" t="s">
        <v>80</v>
      </c>
      <c r="D303" s="4">
        <v>48.835999999999999</v>
      </c>
      <c r="E303" s="4">
        <v>52.625</v>
      </c>
      <c r="F303" s="4">
        <v>51.485999999999997</v>
      </c>
      <c r="G303" s="4">
        <v>49.183</v>
      </c>
      <c r="H303" s="4">
        <v>51.273000000000003</v>
      </c>
      <c r="I303" s="4">
        <v>52.682000000000002</v>
      </c>
      <c r="J303" s="4">
        <v>43.521999999999998</v>
      </c>
      <c r="K303" s="4">
        <v>47.442999999999998</v>
      </c>
      <c r="L303" s="4">
        <v>46.320999999999998</v>
      </c>
      <c r="M303" s="4">
        <v>43.695999999999998</v>
      </c>
      <c r="N303" s="4">
        <v>48.116</v>
      </c>
      <c r="O303" s="4">
        <v>49.575000000000003</v>
      </c>
      <c r="P303" s="4">
        <v>2.86</v>
      </c>
      <c r="Q303" s="17">
        <v>99.104581999999994</v>
      </c>
      <c r="R303" s="17">
        <v>99.573088999999996</v>
      </c>
      <c r="S303" s="4">
        <v>48.094000000000001</v>
      </c>
      <c r="T303" s="4">
        <v>51.963999999999999</v>
      </c>
      <c r="U303" s="4">
        <v>50.744</v>
      </c>
      <c r="V303" s="4">
        <v>49.183</v>
      </c>
      <c r="W303" s="4">
        <v>51.273000000000003</v>
      </c>
      <c r="X303" s="17">
        <v>52.682000000000002</v>
      </c>
      <c r="Y303" s="4">
        <v>42.957000000000001</v>
      </c>
      <c r="Z303" s="4">
        <v>46.47</v>
      </c>
      <c r="AA303" s="4">
        <v>45.457000000000001</v>
      </c>
      <c r="AC303" s="17">
        <v>99.116639000000006</v>
      </c>
      <c r="AD303" s="17">
        <v>99.609427999999994</v>
      </c>
      <c r="AE303" s="4">
        <v>44.15</v>
      </c>
      <c r="AF303" s="4">
        <v>49.524000000000001</v>
      </c>
      <c r="AG303" s="4">
        <v>49.122999999999998</v>
      </c>
      <c r="AH303" s="4">
        <v>49.183</v>
      </c>
      <c r="AI303" s="4">
        <v>51.273000000000003</v>
      </c>
      <c r="AJ303" s="4">
        <v>52.682000000000002</v>
      </c>
      <c r="AK303" s="4">
        <v>37.465000000000003</v>
      </c>
      <c r="AL303" s="4">
        <v>43.481000000000002</v>
      </c>
      <c r="AM303" s="4">
        <v>43.08</v>
      </c>
      <c r="AN303" s="17">
        <v>92.763667999999996</v>
      </c>
      <c r="AO303" s="17">
        <v>94.470453000000006</v>
      </c>
      <c r="AP303" s="4">
        <v>49.180999999999997</v>
      </c>
      <c r="AQ303" s="4">
        <v>54.405000000000001</v>
      </c>
      <c r="AR303" s="4">
        <v>53.735999999999997</v>
      </c>
      <c r="AS303" s="4">
        <v>49.183</v>
      </c>
      <c r="AT303" s="4">
        <v>51.273000000000003</v>
      </c>
      <c r="AU303" s="4">
        <v>52.682000000000002</v>
      </c>
      <c r="AV303" s="17">
        <f t="shared" si="8"/>
        <v>50.403374999999997</v>
      </c>
      <c r="AW303" s="4">
        <v>44.015999999999998</v>
      </c>
      <c r="AX303" s="4">
        <v>49.174999999999997</v>
      </c>
      <c r="AY303" s="4">
        <v>48.783999999999999</v>
      </c>
      <c r="AZ303" s="19">
        <v>99.395375000000001</v>
      </c>
      <c r="BA303" s="17">
        <v>99.848254999999995</v>
      </c>
      <c r="BB303" s="4">
        <v>46.851999999999997</v>
      </c>
      <c r="BC303" s="4">
        <v>48.973999999999997</v>
      </c>
      <c r="BD303" s="4">
        <v>48.832000000000001</v>
      </c>
      <c r="BE303" s="4">
        <v>49.183</v>
      </c>
      <c r="BF303" s="4">
        <v>51.273000000000003</v>
      </c>
      <c r="BG303" s="4">
        <v>52.682000000000002</v>
      </c>
      <c r="BH303" s="17">
        <f t="shared" si="9"/>
        <v>47.364749999999994</v>
      </c>
      <c r="BI303" s="4">
        <v>41.22</v>
      </c>
      <c r="BJ303" s="4">
        <v>43.53</v>
      </c>
      <c r="BK303" s="4">
        <v>43.337000000000003</v>
      </c>
      <c r="BL303" s="17">
        <v>98.773754999999994</v>
      </c>
      <c r="BM303" s="17">
        <v>99.382615000000001</v>
      </c>
    </row>
    <row r="304" spans="1:65" x14ac:dyDescent="0.2">
      <c r="A304" s="14"/>
      <c r="B304" s="2" t="s">
        <v>24</v>
      </c>
      <c r="C304" s="21" t="s">
        <v>79</v>
      </c>
      <c r="D304" s="4">
        <v>41.610999999999997</v>
      </c>
      <c r="E304" s="4">
        <v>49.247999999999998</v>
      </c>
      <c r="F304" s="4">
        <v>48.966999999999999</v>
      </c>
      <c r="G304" s="4">
        <v>41.957000000000001</v>
      </c>
      <c r="H304" s="4">
        <v>49.134</v>
      </c>
      <c r="I304" s="4">
        <v>49.813000000000002</v>
      </c>
      <c r="J304" s="4">
        <v>38.640999999999998</v>
      </c>
      <c r="K304" s="4">
        <v>42.658000000000001</v>
      </c>
      <c r="L304" s="4">
        <v>42.524000000000001</v>
      </c>
      <c r="M304" s="4">
        <v>39.057000000000002</v>
      </c>
      <c r="N304" s="4">
        <v>41.680999999999997</v>
      </c>
      <c r="O304" s="4">
        <v>42.314999999999998</v>
      </c>
      <c r="P304" s="4">
        <v>2.8690000000000002</v>
      </c>
      <c r="Q304" s="17">
        <v>97.638495000000006</v>
      </c>
      <c r="R304" s="17">
        <v>99.383089999999996</v>
      </c>
      <c r="S304" s="4">
        <v>41.38</v>
      </c>
      <c r="T304" s="4">
        <v>49.234999999999999</v>
      </c>
      <c r="U304" s="4">
        <v>48.73</v>
      </c>
      <c r="V304" s="4">
        <v>41.957000000000001</v>
      </c>
      <c r="W304" s="4">
        <v>49.134</v>
      </c>
      <c r="X304" s="17">
        <v>49.813000000000002</v>
      </c>
      <c r="Y304" s="4">
        <v>38.323</v>
      </c>
      <c r="Z304" s="4">
        <v>42.415999999999997</v>
      </c>
      <c r="AA304" s="4">
        <v>42.207000000000001</v>
      </c>
      <c r="AC304" s="17">
        <v>97.504788000000005</v>
      </c>
      <c r="AD304" s="17">
        <v>99.351433</v>
      </c>
      <c r="AE304" s="4">
        <v>40.335000000000001</v>
      </c>
      <c r="AF304" s="4">
        <v>48.722999999999999</v>
      </c>
      <c r="AG304" s="4">
        <v>48.359000000000002</v>
      </c>
      <c r="AH304" s="4">
        <v>41.957000000000001</v>
      </c>
      <c r="AI304" s="4">
        <v>49.134</v>
      </c>
      <c r="AJ304" s="4">
        <v>49.813000000000002</v>
      </c>
      <c r="AK304" s="4">
        <v>35.817999999999998</v>
      </c>
      <c r="AL304" s="4">
        <v>42.104999999999997</v>
      </c>
      <c r="AM304" s="4">
        <v>41.761000000000003</v>
      </c>
      <c r="AN304" s="17">
        <v>90.898497000000006</v>
      </c>
      <c r="AO304" s="17">
        <v>94.755251999999999</v>
      </c>
      <c r="AP304" s="4">
        <v>41.677</v>
      </c>
      <c r="AQ304" s="4">
        <v>48.936</v>
      </c>
      <c r="AR304" s="4">
        <v>49.109000000000002</v>
      </c>
      <c r="AS304" s="4">
        <v>41.957000000000001</v>
      </c>
      <c r="AT304" s="4">
        <v>49.134</v>
      </c>
      <c r="AU304" s="4">
        <v>49.813000000000002</v>
      </c>
      <c r="AV304" s="17">
        <f t="shared" si="8"/>
        <v>43.513374999999996</v>
      </c>
      <c r="AW304" s="4">
        <v>38.753999999999998</v>
      </c>
      <c r="AX304" s="4">
        <v>41.895000000000003</v>
      </c>
      <c r="AY304" s="4">
        <v>42.195999999999998</v>
      </c>
      <c r="AZ304" s="19">
        <v>97.750127000000006</v>
      </c>
      <c r="BA304" s="17">
        <v>99.725162999999995</v>
      </c>
      <c r="BB304" s="4">
        <v>41.432000000000002</v>
      </c>
      <c r="BC304" s="4">
        <v>48.604999999999997</v>
      </c>
      <c r="BD304" s="4">
        <v>48.470999999999997</v>
      </c>
      <c r="BE304" s="4">
        <v>41.957000000000001</v>
      </c>
      <c r="BF304" s="4">
        <v>49.134</v>
      </c>
      <c r="BG304" s="4">
        <v>49.813000000000002</v>
      </c>
      <c r="BH304" s="17">
        <f t="shared" si="9"/>
        <v>43.208500000000001</v>
      </c>
      <c r="BI304" s="4">
        <v>38.164000000000001</v>
      </c>
      <c r="BJ304" s="4">
        <v>42.167000000000002</v>
      </c>
      <c r="BK304" s="4">
        <v>42.029000000000003</v>
      </c>
      <c r="BL304" s="17">
        <v>97.731497000000005</v>
      </c>
      <c r="BM304" s="17">
        <v>99.545796999999993</v>
      </c>
    </row>
    <row r="305" spans="1:65" x14ac:dyDescent="0.2">
      <c r="A305" s="14"/>
      <c r="B305" s="2" t="s">
        <v>25</v>
      </c>
      <c r="C305" s="21" t="s">
        <v>79</v>
      </c>
      <c r="D305" s="4">
        <v>46.622999999999998</v>
      </c>
      <c r="E305" s="4">
        <v>51.28</v>
      </c>
      <c r="F305" s="4">
        <v>50.465000000000003</v>
      </c>
      <c r="G305" s="4">
        <v>48.3</v>
      </c>
      <c r="H305" s="4">
        <v>51.531999999999996</v>
      </c>
      <c r="I305" s="4">
        <v>52.201999999999998</v>
      </c>
      <c r="J305" s="4">
        <v>41.661999999999999</v>
      </c>
      <c r="K305" s="4">
        <v>45.290999999999997</v>
      </c>
      <c r="L305" s="4">
        <v>44.667000000000002</v>
      </c>
      <c r="M305" s="4">
        <v>43.079000000000001</v>
      </c>
      <c r="N305" s="4">
        <v>44.710999999999999</v>
      </c>
      <c r="O305" s="4">
        <v>45.381999999999998</v>
      </c>
      <c r="P305" s="4">
        <v>2.883</v>
      </c>
      <c r="Q305" s="17">
        <v>97.629683</v>
      </c>
      <c r="R305" s="17">
        <v>98.032409000000001</v>
      </c>
      <c r="S305" s="4">
        <v>46.091999999999999</v>
      </c>
      <c r="T305" s="4">
        <v>51.109000000000002</v>
      </c>
      <c r="U305" s="4">
        <v>50.070999999999998</v>
      </c>
      <c r="V305" s="4">
        <v>48.3</v>
      </c>
      <c r="W305" s="4">
        <v>51.531999999999996</v>
      </c>
      <c r="X305" s="17">
        <v>52.201999999999998</v>
      </c>
      <c r="Y305" s="4">
        <v>41.366999999999997</v>
      </c>
      <c r="Z305" s="4">
        <v>44.985999999999997</v>
      </c>
      <c r="AA305" s="4">
        <v>44.249000000000002</v>
      </c>
      <c r="AC305" s="17">
        <v>97.583089000000001</v>
      </c>
      <c r="AD305" s="17">
        <v>98.025810000000007</v>
      </c>
      <c r="AE305" s="4">
        <v>43.332000000000001</v>
      </c>
      <c r="AF305" s="4">
        <v>49.21</v>
      </c>
      <c r="AG305" s="4">
        <v>48.822000000000003</v>
      </c>
      <c r="AH305" s="4">
        <v>48.3</v>
      </c>
      <c r="AI305" s="4">
        <v>51.531999999999996</v>
      </c>
      <c r="AJ305" s="4">
        <v>52.201999999999998</v>
      </c>
      <c r="AK305" s="4">
        <v>36.819000000000003</v>
      </c>
      <c r="AL305" s="4">
        <v>42.738999999999997</v>
      </c>
      <c r="AM305" s="4">
        <v>42.372</v>
      </c>
      <c r="AN305" s="17">
        <v>89.078402999999994</v>
      </c>
      <c r="AO305" s="17">
        <v>90.437111000000002</v>
      </c>
      <c r="AP305" s="4">
        <v>47.191000000000003</v>
      </c>
      <c r="AQ305" s="4">
        <v>51.808</v>
      </c>
      <c r="AR305" s="4">
        <v>51.509</v>
      </c>
      <c r="AS305" s="4">
        <v>48.3</v>
      </c>
      <c r="AT305" s="4">
        <v>51.531999999999996</v>
      </c>
      <c r="AU305" s="4">
        <v>52.201999999999998</v>
      </c>
      <c r="AV305" s="17">
        <f t="shared" si="8"/>
        <v>48.307875000000003</v>
      </c>
      <c r="AW305" s="4">
        <v>42.35</v>
      </c>
      <c r="AX305" s="4">
        <v>45.328000000000003</v>
      </c>
      <c r="AY305" s="4">
        <v>45.29</v>
      </c>
      <c r="AZ305" s="19">
        <v>98.030696000000006</v>
      </c>
      <c r="BA305" s="17">
        <v>98.538413000000006</v>
      </c>
      <c r="BB305" s="4">
        <v>46.250999999999998</v>
      </c>
      <c r="BC305" s="4">
        <v>49.091000000000001</v>
      </c>
      <c r="BD305" s="4">
        <v>48.865000000000002</v>
      </c>
      <c r="BE305" s="4">
        <v>48.3</v>
      </c>
      <c r="BF305" s="4">
        <v>51.531999999999996</v>
      </c>
      <c r="BG305" s="4">
        <v>52.201999999999998</v>
      </c>
      <c r="BH305" s="17">
        <f t="shared" si="9"/>
        <v>46.932749999999999</v>
      </c>
      <c r="BI305" s="4">
        <v>40.755000000000003</v>
      </c>
      <c r="BJ305" s="4">
        <v>42.856000000000002</v>
      </c>
      <c r="BK305" s="4">
        <v>42.676000000000002</v>
      </c>
      <c r="BL305" s="17">
        <v>97.589115000000007</v>
      </c>
      <c r="BM305" s="17">
        <v>98.048418999999996</v>
      </c>
    </row>
    <row r="306" spans="1:65" x14ac:dyDescent="0.2">
      <c r="A306" s="14"/>
      <c r="B306" s="2" t="s">
        <v>26</v>
      </c>
      <c r="C306" s="21" t="s">
        <v>81</v>
      </c>
      <c r="D306" s="4">
        <v>48.694000000000003</v>
      </c>
      <c r="E306" s="4">
        <v>52.564999999999998</v>
      </c>
      <c r="F306" s="4">
        <v>51.414999999999999</v>
      </c>
      <c r="G306" s="4">
        <v>46.558</v>
      </c>
      <c r="H306" s="4">
        <v>51.35</v>
      </c>
      <c r="I306" s="4">
        <v>51.597000000000001</v>
      </c>
      <c r="J306" s="4">
        <v>43.792000000000002</v>
      </c>
      <c r="K306" s="4">
        <v>47.316000000000003</v>
      </c>
      <c r="L306" s="4">
        <v>46.198</v>
      </c>
      <c r="M306" s="4">
        <v>42.796999999999997</v>
      </c>
      <c r="N306" s="4">
        <v>49.436999999999998</v>
      </c>
      <c r="O306" s="4">
        <v>49.667999999999999</v>
      </c>
      <c r="P306" s="4">
        <v>2.9409999999999998</v>
      </c>
      <c r="Q306" s="17">
        <v>98.933769999999996</v>
      </c>
      <c r="R306" s="17">
        <v>99.251244999999997</v>
      </c>
      <c r="S306" s="4">
        <v>48.323999999999998</v>
      </c>
      <c r="T306" s="4">
        <v>51.902999999999999</v>
      </c>
      <c r="U306" s="4">
        <v>50.677999999999997</v>
      </c>
      <c r="V306" s="4">
        <v>46.558</v>
      </c>
      <c r="W306" s="4">
        <v>51.35</v>
      </c>
      <c r="X306" s="17">
        <v>51.597000000000001</v>
      </c>
      <c r="Y306" s="4">
        <v>43.478000000000002</v>
      </c>
      <c r="Z306" s="4">
        <v>46.398000000000003</v>
      </c>
      <c r="AA306" s="4">
        <v>45.378</v>
      </c>
      <c r="AC306" s="17">
        <v>99.021794999999997</v>
      </c>
      <c r="AD306" s="17">
        <v>99.343922000000006</v>
      </c>
      <c r="AE306" s="4">
        <v>43.906999999999996</v>
      </c>
      <c r="AF306" s="4">
        <v>49.595999999999997</v>
      </c>
      <c r="AG306" s="4">
        <v>49.186</v>
      </c>
      <c r="AH306" s="4">
        <v>46.558</v>
      </c>
      <c r="AI306" s="4">
        <v>51.35</v>
      </c>
      <c r="AJ306" s="4">
        <v>51.597000000000001</v>
      </c>
      <c r="AK306" s="4">
        <v>37.734000000000002</v>
      </c>
      <c r="AL306" s="4">
        <v>43.584000000000003</v>
      </c>
      <c r="AM306" s="4">
        <v>43.216999999999999</v>
      </c>
      <c r="AN306" s="17">
        <v>93.554164</v>
      </c>
      <c r="AO306" s="17">
        <v>94.701419999999999</v>
      </c>
      <c r="AP306" s="4">
        <v>48.761000000000003</v>
      </c>
      <c r="AQ306" s="4">
        <v>54.536000000000001</v>
      </c>
      <c r="AR306" s="4">
        <v>53.819000000000003</v>
      </c>
      <c r="AS306" s="4">
        <v>46.558</v>
      </c>
      <c r="AT306" s="4">
        <v>51.35</v>
      </c>
      <c r="AU306" s="4">
        <v>51.597000000000001</v>
      </c>
      <c r="AV306" s="17">
        <f t="shared" si="8"/>
        <v>50.115125000000006</v>
      </c>
      <c r="AW306" s="4">
        <v>44.280999999999999</v>
      </c>
      <c r="AX306" s="4">
        <v>49.167000000000002</v>
      </c>
      <c r="AY306" s="4">
        <v>48.777000000000001</v>
      </c>
      <c r="AZ306" s="19">
        <v>99.392972</v>
      </c>
      <c r="BA306" s="17">
        <v>99.706716</v>
      </c>
      <c r="BB306" s="4">
        <v>45.235999999999997</v>
      </c>
      <c r="BC306" s="4">
        <v>48.966999999999999</v>
      </c>
      <c r="BD306" s="4">
        <v>48.69</v>
      </c>
      <c r="BE306" s="4">
        <v>46.558</v>
      </c>
      <c r="BF306" s="4">
        <v>51.35</v>
      </c>
      <c r="BG306" s="4">
        <v>51.597000000000001</v>
      </c>
      <c r="BH306" s="17">
        <f t="shared" si="9"/>
        <v>46.134124999999997</v>
      </c>
      <c r="BI306" s="4">
        <v>40.808</v>
      </c>
      <c r="BJ306" s="4">
        <v>43.698999999999998</v>
      </c>
      <c r="BK306" s="4">
        <v>43.453000000000003</v>
      </c>
      <c r="BL306" s="17">
        <v>98.626833000000005</v>
      </c>
      <c r="BM306" s="17">
        <v>99.068676999999994</v>
      </c>
    </row>
    <row r="307" spans="1:65" x14ac:dyDescent="0.2">
      <c r="A307" s="14"/>
      <c r="B307" s="2" t="s">
        <v>27</v>
      </c>
      <c r="C307" s="21" t="s">
        <v>80</v>
      </c>
      <c r="D307" s="4">
        <v>50.328000000000003</v>
      </c>
      <c r="E307" s="4">
        <v>52.683</v>
      </c>
      <c r="F307" s="4">
        <v>51.511000000000003</v>
      </c>
      <c r="G307" s="4">
        <v>51.085000000000001</v>
      </c>
      <c r="H307" s="4">
        <v>55.777000000000001</v>
      </c>
      <c r="I307" s="4">
        <v>58.204999999999998</v>
      </c>
      <c r="J307" s="4">
        <v>45.747999999999998</v>
      </c>
      <c r="K307" s="4">
        <v>47.488999999999997</v>
      </c>
      <c r="L307" s="4">
        <v>46.345999999999997</v>
      </c>
      <c r="M307" s="4">
        <v>47.667000000000002</v>
      </c>
      <c r="N307" s="4">
        <v>54.215000000000003</v>
      </c>
      <c r="O307" s="4">
        <v>56.56</v>
      </c>
      <c r="P307" s="4">
        <v>2.8860000000000001</v>
      </c>
      <c r="Q307" s="17">
        <v>99.556673000000004</v>
      </c>
      <c r="R307" s="17">
        <v>99.784757999999997</v>
      </c>
      <c r="S307" s="4">
        <v>49.28</v>
      </c>
      <c r="T307" s="4">
        <v>51.965000000000003</v>
      </c>
      <c r="U307" s="4">
        <v>50.726999999999997</v>
      </c>
      <c r="V307" s="4">
        <v>51.085000000000001</v>
      </c>
      <c r="W307" s="4">
        <v>55.777000000000001</v>
      </c>
      <c r="X307" s="17">
        <v>58.204999999999998</v>
      </c>
      <c r="Y307" s="4">
        <v>45.048999999999999</v>
      </c>
      <c r="Z307" s="4">
        <v>46.52</v>
      </c>
      <c r="AA307" s="4">
        <v>45.488999999999997</v>
      </c>
      <c r="AC307" s="17">
        <v>99.597012000000007</v>
      </c>
      <c r="AD307" s="17">
        <v>99.812675999999996</v>
      </c>
      <c r="AE307" s="4">
        <v>44.575000000000003</v>
      </c>
      <c r="AF307" s="4">
        <v>49.679000000000002</v>
      </c>
      <c r="AG307" s="4">
        <v>49.238</v>
      </c>
      <c r="AH307" s="4">
        <v>51.085000000000001</v>
      </c>
      <c r="AI307" s="4">
        <v>55.777000000000001</v>
      </c>
      <c r="AJ307" s="4">
        <v>58.204999999999998</v>
      </c>
      <c r="AK307" s="4">
        <v>37.984000000000002</v>
      </c>
      <c r="AL307" s="4">
        <v>43.401000000000003</v>
      </c>
      <c r="AM307" s="4">
        <v>42.997</v>
      </c>
      <c r="AN307" s="17">
        <v>93.643636999999998</v>
      </c>
      <c r="AO307" s="17">
        <v>94.979208</v>
      </c>
      <c r="AP307" s="4">
        <v>51.704999999999998</v>
      </c>
      <c r="AQ307" s="4">
        <v>54.823</v>
      </c>
      <c r="AR307" s="4">
        <v>54.103999999999999</v>
      </c>
      <c r="AS307" s="4">
        <v>51.085000000000001</v>
      </c>
      <c r="AT307" s="4">
        <v>55.777000000000001</v>
      </c>
      <c r="AU307" s="4">
        <v>58.204999999999998</v>
      </c>
      <c r="AV307" s="17">
        <f t="shared" si="8"/>
        <v>52.394624999999998</v>
      </c>
      <c r="AW307" s="4">
        <v>47.869</v>
      </c>
      <c r="AX307" s="4">
        <v>49.390999999999998</v>
      </c>
      <c r="AY307" s="4">
        <v>49.031999999999996</v>
      </c>
      <c r="AZ307" s="19">
        <v>99.838865999999996</v>
      </c>
      <c r="BA307" s="17">
        <v>99.924615000000003</v>
      </c>
      <c r="BB307" s="4">
        <v>47.792999999999999</v>
      </c>
      <c r="BC307" s="4">
        <v>49.552999999999997</v>
      </c>
      <c r="BD307" s="4">
        <v>49.3</v>
      </c>
      <c r="BE307" s="4">
        <v>51.085000000000001</v>
      </c>
      <c r="BF307" s="4">
        <v>55.777000000000001</v>
      </c>
      <c r="BG307" s="4">
        <v>58.204999999999998</v>
      </c>
      <c r="BH307" s="17">
        <f t="shared" si="9"/>
        <v>48.201374999999999</v>
      </c>
      <c r="BI307" s="4">
        <v>42.874000000000002</v>
      </c>
      <c r="BJ307" s="4">
        <v>43.62</v>
      </c>
      <c r="BK307" s="4">
        <v>43.375999999999998</v>
      </c>
      <c r="BL307" s="17">
        <v>99.212224000000006</v>
      </c>
      <c r="BM307" s="17">
        <v>99.628467000000001</v>
      </c>
    </row>
    <row r="308" spans="1:65" x14ac:dyDescent="0.2">
      <c r="A308" s="14"/>
      <c r="B308" s="2" t="s">
        <v>28</v>
      </c>
      <c r="C308" s="21" t="s">
        <v>81</v>
      </c>
      <c r="D308" s="4">
        <v>45.915999999999997</v>
      </c>
      <c r="E308" s="4">
        <v>52.189</v>
      </c>
      <c r="F308" s="4">
        <v>51.139000000000003</v>
      </c>
      <c r="G308" s="4">
        <v>45.396000000000001</v>
      </c>
      <c r="H308" s="4">
        <v>48.451999999999998</v>
      </c>
      <c r="I308" s="4">
        <v>48.765000000000001</v>
      </c>
      <c r="J308" s="4">
        <v>41.177</v>
      </c>
      <c r="K308" s="4">
        <v>46.865000000000002</v>
      </c>
      <c r="L308" s="4">
        <v>45.844999999999999</v>
      </c>
      <c r="M308" s="4">
        <v>40.610999999999997</v>
      </c>
      <c r="N308" s="4">
        <v>45.078000000000003</v>
      </c>
      <c r="O308" s="4">
        <v>45.375</v>
      </c>
      <c r="P308" s="4">
        <v>2.9860000000000002</v>
      </c>
      <c r="Q308" s="17">
        <v>97.860513999999995</v>
      </c>
      <c r="R308" s="17">
        <v>98.205152999999996</v>
      </c>
      <c r="S308" s="4">
        <v>45.686</v>
      </c>
      <c r="T308" s="4">
        <v>51.725999999999999</v>
      </c>
      <c r="U308" s="4">
        <v>50.548000000000002</v>
      </c>
      <c r="V308" s="4">
        <v>45.396000000000001</v>
      </c>
      <c r="W308" s="4">
        <v>48.451999999999998</v>
      </c>
      <c r="X308" s="17">
        <v>48.765000000000001</v>
      </c>
      <c r="Y308" s="4">
        <v>40.887</v>
      </c>
      <c r="Z308" s="4">
        <v>46.106999999999999</v>
      </c>
      <c r="AA308" s="4">
        <v>45.110999999999997</v>
      </c>
      <c r="AC308" s="17">
        <v>97.904944999999998</v>
      </c>
      <c r="AD308" s="17">
        <v>98.270668999999998</v>
      </c>
      <c r="AE308" s="4">
        <v>42.927999999999997</v>
      </c>
      <c r="AF308" s="4">
        <v>49.033000000000001</v>
      </c>
      <c r="AG308" s="4">
        <v>48.667000000000002</v>
      </c>
      <c r="AH308" s="4">
        <v>45.396000000000001</v>
      </c>
      <c r="AI308" s="4">
        <v>48.451999999999998</v>
      </c>
      <c r="AJ308" s="4">
        <v>48.765000000000001</v>
      </c>
      <c r="AK308" s="4">
        <v>36.780999999999999</v>
      </c>
      <c r="AL308" s="4">
        <v>43.295000000000002</v>
      </c>
      <c r="AM308" s="4">
        <v>42.918999999999997</v>
      </c>
      <c r="AN308" s="17">
        <v>90.631973000000002</v>
      </c>
      <c r="AO308" s="17">
        <v>92.000253999999998</v>
      </c>
      <c r="AP308" s="4">
        <v>45.89</v>
      </c>
      <c r="AQ308" s="4">
        <v>52.686</v>
      </c>
      <c r="AR308" s="4">
        <v>52.241</v>
      </c>
      <c r="AS308" s="4">
        <v>45.396000000000001</v>
      </c>
      <c r="AT308" s="4">
        <v>48.451999999999998</v>
      </c>
      <c r="AU308" s="4">
        <v>48.765000000000001</v>
      </c>
      <c r="AV308" s="17">
        <f t="shared" si="8"/>
        <v>47.533374999999999</v>
      </c>
      <c r="AW308" s="4">
        <v>41.168999999999997</v>
      </c>
      <c r="AX308" s="4">
        <v>47.462000000000003</v>
      </c>
      <c r="AY308" s="4">
        <v>47.177</v>
      </c>
      <c r="AZ308" s="19">
        <v>98.220990999999998</v>
      </c>
      <c r="BA308" s="17">
        <v>98.660734000000005</v>
      </c>
      <c r="BB308" s="4">
        <v>44.347999999999999</v>
      </c>
      <c r="BC308" s="4">
        <v>47.97</v>
      </c>
      <c r="BD308" s="4">
        <v>47.820999999999998</v>
      </c>
      <c r="BE308" s="4">
        <v>45.396000000000001</v>
      </c>
      <c r="BF308" s="4">
        <v>48.451999999999998</v>
      </c>
      <c r="BG308" s="4">
        <v>48.765000000000001</v>
      </c>
      <c r="BH308" s="17">
        <f t="shared" si="9"/>
        <v>45.234875000000002</v>
      </c>
      <c r="BI308" s="4">
        <v>39.316000000000003</v>
      </c>
      <c r="BJ308" s="4">
        <v>43.066000000000003</v>
      </c>
      <c r="BK308" s="4">
        <v>42.874000000000002</v>
      </c>
      <c r="BL308" s="17">
        <v>97.619522000000003</v>
      </c>
      <c r="BM308" s="17">
        <v>98.054445000000001</v>
      </c>
    </row>
    <row r="309" spans="1:65" x14ac:dyDescent="0.2">
      <c r="A309" s="14"/>
      <c r="B309" s="2" t="s">
        <v>29</v>
      </c>
      <c r="C309" s="21" t="s">
        <v>81</v>
      </c>
      <c r="D309" s="4">
        <v>42.814</v>
      </c>
      <c r="E309" s="4">
        <v>52.484000000000002</v>
      </c>
      <c r="F309" s="4">
        <v>51.48</v>
      </c>
      <c r="G309" s="4">
        <v>41.893000000000001</v>
      </c>
      <c r="H309" s="4">
        <v>61.154000000000003</v>
      </c>
      <c r="I309" s="4">
        <v>62.015000000000001</v>
      </c>
      <c r="J309" s="4">
        <v>40.972000000000001</v>
      </c>
      <c r="K309" s="4">
        <v>47.661999999999999</v>
      </c>
      <c r="L309" s="4">
        <v>46.481999999999999</v>
      </c>
      <c r="M309" s="4">
        <v>40.384</v>
      </c>
      <c r="N309" s="4">
        <v>60.226999999999997</v>
      </c>
      <c r="O309" s="4">
        <v>59.252000000000002</v>
      </c>
      <c r="P309" s="4">
        <v>2.895</v>
      </c>
      <c r="Q309" s="17">
        <v>99.289257000000006</v>
      </c>
      <c r="R309" s="17">
        <v>99.940460000000002</v>
      </c>
      <c r="S309" s="4">
        <v>42.621000000000002</v>
      </c>
      <c r="T309" s="4">
        <v>51.795999999999999</v>
      </c>
      <c r="U309" s="4">
        <v>50.701000000000001</v>
      </c>
      <c r="V309" s="4">
        <v>41.893000000000001</v>
      </c>
      <c r="W309" s="4">
        <v>61.154000000000003</v>
      </c>
      <c r="X309" s="17">
        <v>62.015000000000001</v>
      </c>
      <c r="Y309" s="4">
        <v>40.588999999999999</v>
      </c>
      <c r="Z309" s="4">
        <v>46.65</v>
      </c>
      <c r="AA309" s="4">
        <v>45.601999999999997</v>
      </c>
      <c r="AC309" s="17">
        <v>99.276065000000003</v>
      </c>
      <c r="AD309" s="17">
        <v>99.945854999999995</v>
      </c>
      <c r="AE309" s="4">
        <v>40.978999999999999</v>
      </c>
      <c r="AF309" s="4">
        <v>49.570999999999998</v>
      </c>
      <c r="AG309" s="4">
        <v>49.191000000000003</v>
      </c>
      <c r="AH309" s="4">
        <v>41.893000000000001</v>
      </c>
      <c r="AI309" s="4">
        <v>61.154000000000003</v>
      </c>
      <c r="AJ309" s="4">
        <v>62.015000000000001</v>
      </c>
      <c r="AK309" s="4">
        <v>37.115000000000002</v>
      </c>
      <c r="AL309" s="4">
        <v>43.311</v>
      </c>
      <c r="AM309" s="4">
        <v>42.948999999999998</v>
      </c>
      <c r="AN309" s="17">
        <v>95.522135000000006</v>
      </c>
      <c r="AO309" s="17">
        <v>97.248956000000007</v>
      </c>
      <c r="AP309" s="4">
        <v>42.835000000000001</v>
      </c>
      <c r="AQ309" s="4">
        <v>54.485999999999997</v>
      </c>
      <c r="AR309" s="4">
        <v>53.948999999999998</v>
      </c>
      <c r="AS309" s="4">
        <v>41.893000000000001</v>
      </c>
      <c r="AT309" s="4">
        <v>61.154000000000003</v>
      </c>
      <c r="AU309" s="4">
        <v>62.015000000000001</v>
      </c>
      <c r="AV309" s="17">
        <f t="shared" si="8"/>
        <v>45.680624999999999</v>
      </c>
      <c r="AW309" s="4">
        <v>41.155000000000001</v>
      </c>
      <c r="AX309" s="4">
        <v>49.514000000000003</v>
      </c>
      <c r="AY309" s="4">
        <v>49.073</v>
      </c>
      <c r="AZ309" s="19">
        <v>99.457725999999994</v>
      </c>
      <c r="BA309" s="17">
        <v>99.977788000000004</v>
      </c>
      <c r="BB309" s="4">
        <v>41.421999999999997</v>
      </c>
      <c r="BC309" s="4">
        <v>49.712000000000003</v>
      </c>
      <c r="BD309" s="4">
        <v>49.463000000000001</v>
      </c>
      <c r="BE309" s="4">
        <v>41.893000000000001</v>
      </c>
      <c r="BF309" s="4">
        <v>61.154000000000003</v>
      </c>
      <c r="BG309" s="4">
        <v>62.015000000000001</v>
      </c>
      <c r="BH309" s="17">
        <f t="shared" si="9"/>
        <v>43.463374999999999</v>
      </c>
      <c r="BI309" s="4">
        <v>39.271000000000001</v>
      </c>
      <c r="BJ309" s="4">
        <v>43.637999999999998</v>
      </c>
      <c r="BK309" s="4">
        <v>43.393999999999998</v>
      </c>
      <c r="BL309" s="17">
        <v>99.029386000000002</v>
      </c>
      <c r="BM309" s="17">
        <v>99.956325000000007</v>
      </c>
    </row>
    <row r="310" spans="1:65" x14ac:dyDescent="0.2">
      <c r="A310" s="14"/>
      <c r="B310" s="2" t="s">
        <v>30</v>
      </c>
      <c r="C310" s="21" t="s">
        <v>83</v>
      </c>
      <c r="D310" s="4">
        <v>37.131999999999998</v>
      </c>
      <c r="E310" s="4">
        <v>51.741999999999997</v>
      </c>
      <c r="F310" s="4">
        <v>51.113999999999997</v>
      </c>
      <c r="G310" s="4">
        <v>36.164999999999999</v>
      </c>
      <c r="H310" s="4">
        <v>56.387</v>
      </c>
      <c r="I310" s="4">
        <v>57.432000000000002</v>
      </c>
      <c r="J310" s="4">
        <v>35.651000000000003</v>
      </c>
      <c r="K310" s="4">
        <v>47.651000000000003</v>
      </c>
      <c r="L310" s="4">
        <v>46.408999999999999</v>
      </c>
      <c r="M310" s="4">
        <v>34.673000000000002</v>
      </c>
      <c r="N310" s="4">
        <v>55.707000000000001</v>
      </c>
      <c r="O310" s="4">
        <v>54.494</v>
      </c>
      <c r="P310" s="4">
        <v>2.9540000000000002</v>
      </c>
      <c r="Q310" s="17">
        <v>97.940445999999994</v>
      </c>
      <c r="R310" s="17">
        <v>99.942385999999999</v>
      </c>
      <c r="S310" s="4">
        <v>37.216999999999999</v>
      </c>
      <c r="T310" s="4">
        <v>51.151000000000003</v>
      </c>
      <c r="U310" s="4">
        <v>50.401000000000003</v>
      </c>
      <c r="V310" s="4">
        <v>36.164999999999999</v>
      </c>
      <c r="W310" s="4">
        <v>56.387</v>
      </c>
      <c r="X310" s="17">
        <v>57.432000000000002</v>
      </c>
      <c r="Y310" s="4">
        <v>35.537999999999997</v>
      </c>
      <c r="Z310" s="4">
        <v>46.625999999999998</v>
      </c>
      <c r="AA310" s="4">
        <v>45.545999999999999</v>
      </c>
      <c r="AC310" s="17">
        <v>97.986220000000003</v>
      </c>
      <c r="AD310" s="17">
        <v>99.948802999999998</v>
      </c>
      <c r="AE310" s="4">
        <v>36.378</v>
      </c>
      <c r="AF310" s="4">
        <v>49.274000000000001</v>
      </c>
      <c r="AG310" s="4">
        <v>48.976999999999997</v>
      </c>
      <c r="AH310" s="4">
        <v>36.164999999999999</v>
      </c>
      <c r="AI310" s="4">
        <v>56.387</v>
      </c>
      <c r="AJ310" s="4">
        <v>57.432000000000002</v>
      </c>
      <c r="AK310" s="4">
        <v>34.247999999999998</v>
      </c>
      <c r="AL310" s="4">
        <v>43.417999999999999</v>
      </c>
      <c r="AM310" s="4">
        <v>42.962000000000003</v>
      </c>
      <c r="AN310" s="17">
        <v>95.645442000000003</v>
      </c>
      <c r="AO310" s="17">
        <v>98.648883999999995</v>
      </c>
      <c r="AP310" s="4">
        <v>36.597000000000001</v>
      </c>
      <c r="AQ310" s="4">
        <v>53.290999999999997</v>
      </c>
      <c r="AR310" s="4">
        <v>53.194000000000003</v>
      </c>
      <c r="AS310" s="4">
        <v>36.164999999999999</v>
      </c>
      <c r="AT310" s="4">
        <v>56.387</v>
      </c>
      <c r="AU310" s="4">
        <v>57.432000000000002</v>
      </c>
      <c r="AV310" s="17">
        <f t="shared" si="8"/>
        <v>40.758375000000001</v>
      </c>
      <c r="AW310" s="4">
        <v>35.039000000000001</v>
      </c>
      <c r="AX310" s="4">
        <v>49.338999999999999</v>
      </c>
      <c r="AY310" s="4">
        <v>48.723999999999997</v>
      </c>
      <c r="AZ310" s="19">
        <v>97.927509000000001</v>
      </c>
      <c r="BA310" s="17">
        <v>99.965782000000004</v>
      </c>
      <c r="BB310" s="4">
        <v>36.087000000000003</v>
      </c>
      <c r="BC310" s="4">
        <v>49.381999999999998</v>
      </c>
      <c r="BD310" s="4">
        <v>49.262</v>
      </c>
      <c r="BE310" s="4">
        <v>36.164999999999999</v>
      </c>
      <c r="BF310" s="4">
        <v>56.387</v>
      </c>
      <c r="BG310" s="4">
        <v>57.432000000000002</v>
      </c>
      <c r="BH310" s="17">
        <f t="shared" si="9"/>
        <v>39.39575</v>
      </c>
      <c r="BI310" s="4">
        <v>34.496000000000002</v>
      </c>
      <c r="BJ310" s="4">
        <v>43.744</v>
      </c>
      <c r="BK310" s="4">
        <v>43.402999999999999</v>
      </c>
      <c r="BL310" s="17">
        <v>97.752340000000004</v>
      </c>
      <c r="BM310" s="17">
        <v>99.957470000000001</v>
      </c>
    </row>
    <row r="311" spans="1:65" x14ac:dyDescent="0.2">
      <c r="A311" s="14"/>
      <c r="B311" s="2" t="s">
        <v>31</v>
      </c>
      <c r="C311" s="21" t="s">
        <v>82</v>
      </c>
      <c r="D311" s="4">
        <v>44.738</v>
      </c>
      <c r="E311" s="4">
        <v>52.582000000000001</v>
      </c>
      <c r="F311" s="4">
        <v>51.399000000000001</v>
      </c>
      <c r="G311" s="4">
        <v>41.360999999999997</v>
      </c>
      <c r="H311" s="4">
        <v>62.576000000000001</v>
      </c>
      <c r="I311" s="4">
        <v>64.093999999999994</v>
      </c>
      <c r="J311" s="4">
        <v>40.505000000000003</v>
      </c>
      <c r="K311" s="4">
        <v>47.357999999999997</v>
      </c>
      <c r="L311" s="4">
        <v>46.206000000000003</v>
      </c>
      <c r="M311" s="4">
        <v>37.479999999999997</v>
      </c>
      <c r="N311" s="4">
        <v>61.173000000000002</v>
      </c>
      <c r="O311" s="4">
        <v>62.378999999999998</v>
      </c>
      <c r="P311" s="4">
        <v>2.8730000000000002</v>
      </c>
      <c r="Q311" s="17">
        <v>98.166444999999996</v>
      </c>
      <c r="R311" s="17">
        <v>98.485010000000003</v>
      </c>
      <c r="S311" s="4">
        <v>44.59</v>
      </c>
      <c r="T311" s="4">
        <v>51.866999999999997</v>
      </c>
      <c r="U311" s="4">
        <v>50.628</v>
      </c>
      <c r="V311" s="4">
        <v>41.360999999999997</v>
      </c>
      <c r="W311" s="4">
        <v>62.576000000000001</v>
      </c>
      <c r="X311" s="17">
        <v>64.093999999999994</v>
      </c>
      <c r="Y311" s="4">
        <v>39.918999999999997</v>
      </c>
      <c r="Z311" s="4">
        <v>46.417000000000002</v>
      </c>
      <c r="AA311" s="4">
        <v>45.374000000000002</v>
      </c>
      <c r="AC311" s="17">
        <v>98.211924999999994</v>
      </c>
      <c r="AD311" s="17">
        <v>98.546861000000007</v>
      </c>
      <c r="AE311" s="4">
        <v>41.654000000000003</v>
      </c>
      <c r="AF311" s="4">
        <v>49.42</v>
      </c>
      <c r="AG311" s="4">
        <v>49.097000000000001</v>
      </c>
      <c r="AH311" s="4">
        <v>41.360999999999997</v>
      </c>
      <c r="AI311" s="4">
        <v>62.576000000000001</v>
      </c>
      <c r="AJ311" s="4">
        <v>64.093999999999994</v>
      </c>
      <c r="AK311" s="4">
        <v>36.624000000000002</v>
      </c>
      <c r="AL311" s="4">
        <v>43.048999999999999</v>
      </c>
      <c r="AM311" s="4">
        <v>42.747</v>
      </c>
      <c r="AN311" s="17">
        <v>93.684946999999994</v>
      </c>
      <c r="AO311" s="17">
        <v>94.729518999999996</v>
      </c>
      <c r="AP311" s="4">
        <v>42.716000000000001</v>
      </c>
      <c r="AQ311" s="4">
        <v>54.735999999999997</v>
      </c>
      <c r="AR311" s="4">
        <v>54.000999999999998</v>
      </c>
      <c r="AS311" s="4">
        <v>41.360999999999997</v>
      </c>
      <c r="AT311" s="4">
        <v>62.576000000000001</v>
      </c>
      <c r="AU311" s="4">
        <v>64.093999999999994</v>
      </c>
      <c r="AV311" s="17">
        <f t="shared" si="8"/>
        <v>45.629124999999995</v>
      </c>
      <c r="AW311" s="4">
        <v>38.451999999999998</v>
      </c>
      <c r="AX311" s="4">
        <v>49.25</v>
      </c>
      <c r="AY311" s="4">
        <v>48.865000000000002</v>
      </c>
      <c r="AZ311" s="19">
        <v>98.395195000000001</v>
      </c>
      <c r="BA311" s="17">
        <v>98.817784000000003</v>
      </c>
      <c r="BB311" s="4">
        <v>41.207000000000001</v>
      </c>
      <c r="BC311" s="4">
        <v>49.55</v>
      </c>
      <c r="BD311" s="4">
        <v>49.302999999999997</v>
      </c>
      <c r="BE311" s="4">
        <v>41.360999999999997</v>
      </c>
      <c r="BF311" s="4">
        <v>62.576000000000001</v>
      </c>
      <c r="BG311" s="4">
        <v>64.093999999999994</v>
      </c>
      <c r="BH311" s="17">
        <f t="shared" si="9"/>
        <v>43.261875000000003</v>
      </c>
      <c r="BI311" s="4">
        <v>37.292999999999999</v>
      </c>
      <c r="BJ311" s="4">
        <v>43.363</v>
      </c>
      <c r="BK311" s="4">
        <v>43.164000000000001</v>
      </c>
      <c r="BL311" s="17">
        <v>97.980453999999995</v>
      </c>
      <c r="BM311" s="17">
        <v>98.380420000000001</v>
      </c>
    </row>
    <row r="312" spans="1:65" x14ac:dyDescent="0.2">
      <c r="A312" s="14"/>
      <c r="B312" s="2" t="s">
        <v>32</v>
      </c>
      <c r="C312" s="21" t="s">
        <v>83</v>
      </c>
      <c r="D312" s="4">
        <v>37.219000000000001</v>
      </c>
      <c r="E312" s="4">
        <v>52.383000000000003</v>
      </c>
      <c r="F312" s="4">
        <v>51.256999999999998</v>
      </c>
      <c r="G312" s="4">
        <v>35.436</v>
      </c>
      <c r="H312" s="4">
        <v>57.368000000000002</v>
      </c>
      <c r="I312" s="4">
        <v>59.460999999999999</v>
      </c>
      <c r="J312" s="4">
        <v>31.882000000000001</v>
      </c>
      <c r="K312" s="4">
        <v>47.210999999999999</v>
      </c>
      <c r="L312" s="4">
        <v>46.064999999999998</v>
      </c>
      <c r="M312" s="4">
        <v>30.434999999999999</v>
      </c>
      <c r="N312" s="4">
        <v>55.267000000000003</v>
      </c>
      <c r="O312" s="4">
        <v>57.180999999999997</v>
      </c>
      <c r="P312" s="4">
        <v>2.88</v>
      </c>
      <c r="Q312" s="17">
        <v>90.518501000000001</v>
      </c>
      <c r="R312" s="17">
        <v>92.598476000000005</v>
      </c>
      <c r="S312" s="4">
        <v>36.993000000000002</v>
      </c>
      <c r="T312" s="4">
        <v>51.686999999999998</v>
      </c>
      <c r="U312" s="4">
        <v>50.506999999999998</v>
      </c>
      <c r="V312" s="4">
        <v>35.436</v>
      </c>
      <c r="W312" s="4">
        <v>57.368000000000002</v>
      </c>
      <c r="X312" s="17">
        <v>59.460999999999999</v>
      </c>
      <c r="Y312" s="4">
        <v>31.372</v>
      </c>
      <c r="Z312" s="4">
        <v>46.290999999999997</v>
      </c>
      <c r="AA312" s="4">
        <v>45.259</v>
      </c>
      <c r="AC312" s="17">
        <v>90.279788999999994</v>
      </c>
      <c r="AD312" s="17">
        <v>92.278430999999998</v>
      </c>
      <c r="AE312" s="4">
        <v>36.276000000000003</v>
      </c>
      <c r="AF312" s="4">
        <v>49.256</v>
      </c>
      <c r="AG312" s="4">
        <v>48.978999999999999</v>
      </c>
      <c r="AH312" s="4">
        <v>35.436</v>
      </c>
      <c r="AI312" s="4">
        <v>57.368000000000002</v>
      </c>
      <c r="AJ312" s="4">
        <v>59.460999999999999</v>
      </c>
      <c r="AK312" s="4">
        <v>31.141999999999999</v>
      </c>
      <c r="AL312" s="4">
        <v>42.981999999999999</v>
      </c>
      <c r="AM312" s="4">
        <v>42.671999999999997</v>
      </c>
      <c r="AN312" s="17">
        <v>87.442518000000007</v>
      </c>
      <c r="AO312" s="17">
        <v>89.347718</v>
      </c>
      <c r="AP312" s="4">
        <v>35.786999999999999</v>
      </c>
      <c r="AQ312" s="4">
        <v>54.438000000000002</v>
      </c>
      <c r="AR312" s="4">
        <v>53.804000000000002</v>
      </c>
      <c r="AS312" s="4">
        <v>35.436</v>
      </c>
      <c r="AT312" s="4">
        <v>57.368000000000002</v>
      </c>
      <c r="AU312" s="4">
        <v>59.460999999999999</v>
      </c>
      <c r="AV312" s="17">
        <f t="shared" si="8"/>
        <v>40.370499999999993</v>
      </c>
      <c r="AW312" s="4">
        <v>30.645</v>
      </c>
      <c r="AX312" s="4">
        <v>49.103000000000002</v>
      </c>
      <c r="AY312" s="4">
        <v>48.715000000000003</v>
      </c>
      <c r="AZ312" s="19">
        <v>90.069027000000006</v>
      </c>
      <c r="BA312" s="17">
        <v>92.315741000000003</v>
      </c>
      <c r="BB312" s="4">
        <v>35.484999999999999</v>
      </c>
      <c r="BC312" s="4">
        <v>49.331000000000003</v>
      </c>
      <c r="BD312" s="4">
        <v>49.151000000000003</v>
      </c>
      <c r="BE312" s="4">
        <v>35.436</v>
      </c>
      <c r="BF312" s="4">
        <v>57.368000000000002</v>
      </c>
      <c r="BG312" s="4">
        <v>59.460999999999999</v>
      </c>
      <c r="BH312" s="17">
        <f t="shared" si="9"/>
        <v>38.923999999999999</v>
      </c>
      <c r="BI312" s="4">
        <v>30.542000000000002</v>
      </c>
      <c r="BJ312" s="4">
        <v>43.273000000000003</v>
      </c>
      <c r="BK312" s="4">
        <v>43.073999999999998</v>
      </c>
      <c r="BL312" s="17">
        <v>89.774407999999994</v>
      </c>
      <c r="BM312" s="17">
        <v>91.956159</v>
      </c>
    </row>
    <row r="313" spans="1:65" x14ac:dyDescent="0.2">
      <c r="A313" s="14"/>
      <c r="B313" s="2" t="s">
        <v>33</v>
      </c>
      <c r="C313" s="21" t="s">
        <v>82</v>
      </c>
      <c r="D313" s="4">
        <v>42.936</v>
      </c>
      <c r="E313" s="4">
        <v>52.55</v>
      </c>
      <c r="F313" s="4">
        <v>51.381</v>
      </c>
      <c r="G313" s="4">
        <v>40.712000000000003</v>
      </c>
      <c r="H313" s="4">
        <v>60.695999999999998</v>
      </c>
      <c r="I313" s="4">
        <v>61.863</v>
      </c>
      <c r="J313" s="4">
        <v>38.942999999999998</v>
      </c>
      <c r="K313" s="4">
        <v>47.353000000000002</v>
      </c>
      <c r="L313" s="4">
        <v>46.203000000000003</v>
      </c>
      <c r="M313" s="4">
        <v>36.966000000000001</v>
      </c>
      <c r="N313" s="4">
        <v>59.284999999999997</v>
      </c>
      <c r="O313" s="4">
        <v>60.006</v>
      </c>
      <c r="P313" s="4">
        <v>2.8679999999999999</v>
      </c>
      <c r="Q313" s="17">
        <v>97.628529999999998</v>
      </c>
      <c r="R313" s="17">
        <v>98.050747999999999</v>
      </c>
      <c r="S313" s="4">
        <v>42.853999999999999</v>
      </c>
      <c r="T313" s="4">
        <v>51.841999999999999</v>
      </c>
      <c r="U313" s="4">
        <v>50.613999999999997</v>
      </c>
      <c r="V313" s="4">
        <v>40.712000000000003</v>
      </c>
      <c r="W313" s="4">
        <v>60.695999999999998</v>
      </c>
      <c r="X313" s="17">
        <v>61.863</v>
      </c>
      <c r="Y313" s="4">
        <v>38.481000000000002</v>
      </c>
      <c r="Z313" s="4">
        <v>46.411999999999999</v>
      </c>
      <c r="AA313" s="4">
        <v>45.363</v>
      </c>
      <c r="AC313" s="17">
        <v>97.747073</v>
      </c>
      <c r="AD313" s="17">
        <v>98.162469999999999</v>
      </c>
      <c r="AE313" s="4">
        <v>40.729999999999997</v>
      </c>
      <c r="AF313" s="4">
        <v>49.420999999999999</v>
      </c>
      <c r="AG313" s="4">
        <v>49.097000000000001</v>
      </c>
      <c r="AH313" s="4">
        <v>40.712000000000003</v>
      </c>
      <c r="AI313" s="4">
        <v>60.695999999999998</v>
      </c>
      <c r="AJ313" s="4">
        <v>61.863</v>
      </c>
      <c r="AK313" s="4">
        <v>35.948</v>
      </c>
      <c r="AL313" s="4">
        <v>43.070999999999998</v>
      </c>
      <c r="AM313" s="4">
        <v>42.76</v>
      </c>
      <c r="AN313" s="17">
        <v>92.684974999999994</v>
      </c>
      <c r="AO313" s="17">
        <v>94.063203999999999</v>
      </c>
      <c r="AP313" s="4">
        <v>41.695</v>
      </c>
      <c r="AQ313" s="4">
        <v>54.682000000000002</v>
      </c>
      <c r="AR313" s="4">
        <v>53.963999999999999</v>
      </c>
      <c r="AS313" s="4">
        <v>40.712000000000003</v>
      </c>
      <c r="AT313" s="4">
        <v>60.695999999999998</v>
      </c>
      <c r="AU313" s="4">
        <v>61.863</v>
      </c>
      <c r="AV313" s="17">
        <f t="shared" si="8"/>
        <v>44.852000000000004</v>
      </c>
      <c r="AW313" s="4">
        <v>37.695</v>
      </c>
      <c r="AX313" s="4">
        <v>49.24</v>
      </c>
      <c r="AY313" s="4">
        <v>48.841000000000001</v>
      </c>
      <c r="AZ313" s="19">
        <v>97.995942999999997</v>
      </c>
      <c r="BA313" s="17">
        <v>98.464552999999995</v>
      </c>
      <c r="BB313" s="4">
        <v>40.462000000000003</v>
      </c>
      <c r="BC313" s="4">
        <v>49.52</v>
      </c>
      <c r="BD313" s="4">
        <v>49.268999999999998</v>
      </c>
      <c r="BE313" s="4">
        <v>40.712000000000003</v>
      </c>
      <c r="BF313" s="4">
        <v>60.695999999999998</v>
      </c>
      <c r="BG313" s="4">
        <v>61.863</v>
      </c>
      <c r="BH313" s="17">
        <f t="shared" si="9"/>
        <v>42.695125000000004</v>
      </c>
      <c r="BI313" s="4">
        <v>36.587000000000003</v>
      </c>
      <c r="BJ313" s="4">
        <v>43.368000000000002</v>
      </c>
      <c r="BK313" s="4">
        <v>43.167999999999999</v>
      </c>
      <c r="BL313" s="17">
        <v>97.354142999999993</v>
      </c>
      <c r="BM313" s="17">
        <v>97.926432000000005</v>
      </c>
    </row>
    <row r="314" spans="1:65" x14ac:dyDescent="0.2">
      <c r="A314" s="14"/>
      <c r="B314" s="2" t="s">
        <v>34</v>
      </c>
      <c r="C314" s="21" t="s">
        <v>83</v>
      </c>
      <c r="D314" s="4">
        <v>35.648000000000003</v>
      </c>
      <c r="E314" s="4">
        <v>52.283999999999999</v>
      </c>
      <c r="F314" s="4">
        <v>51.198999999999998</v>
      </c>
      <c r="G314" s="4">
        <v>34.707999999999998</v>
      </c>
      <c r="H314" s="4">
        <v>54.762999999999998</v>
      </c>
      <c r="I314" s="4">
        <v>56.112000000000002</v>
      </c>
      <c r="J314" s="4">
        <v>30.724</v>
      </c>
      <c r="K314" s="4">
        <v>47.21</v>
      </c>
      <c r="L314" s="4">
        <v>46.042999999999999</v>
      </c>
      <c r="M314" s="4">
        <v>29.914000000000001</v>
      </c>
      <c r="N314" s="4">
        <v>52.606000000000002</v>
      </c>
      <c r="O314" s="4">
        <v>53.640999999999998</v>
      </c>
      <c r="P314" s="4">
        <v>2.8919999999999999</v>
      </c>
      <c r="Q314" s="17">
        <v>87.780393000000004</v>
      </c>
      <c r="R314" s="17">
        <v>90.146635000000003</v>
      </c>
      <c r="S314" s="4">
        <v>35.691000000000003</v>
      </c>
      <c r="T314" s="4">
        <v>51.613999999999997</v>
      </c>
      <c r="U314" s="4">
        <v>50.468000000000004</v>
      </c>
      <c r="V314" s="4">
        <v>34.707999999999998</v>
      </c>
      <c r="W314" s="4">
        <v>54.762999999999998</v>
      </c>
      <c r="X314" s="17">
        <v>56.112000000000002</v>
      </c>
      <c r="Y314" s="4">
        <v>30.513000000000002</v>
      </c>
      <c r="Z314" s="4">
        <v>46.29</v>
      </c>
      <c r="AA314" s="4">
        <v>45.225999999999999</v>
      </c>
      <c r="AC314" s="17">
        <v>87.780654999999996</v>
      </c>
      <c r="AD314" s="17">
        <v>90.083322999999993</v>
      </c>
      <c r="AE314" s="4">
        <v>35.201000000000001</v>
      </c>
      <c r="AF314" s="4">
        <v>49.323999999999998</v>
      </c>
      <c r="AG314" s="4">
        <v>48.99</v>
      </c>
      <c r="AH314" s="4">
        <v>34.707999999999998</v>
      </c>
      <c r="AI314" s="4">
        <v>54.762999999999998</v>
      </c>
      <c r="AJ314" s="4">
        <v>56.112000000000002</v>
      </c>
      <c r="AK314" s="4">
        <v>30.3</v>
      </c>
      <c r="AL314" s="4">
        <v>43.115000000000002</v>
      </c>
      <c r="AM314" s="4">
        <v>42.741</v>
      </c>
      <c r="AN314" s="17">
        <v>84.696081000000007</v>
      </c>
      <c r="AO314" s="17">
        <v>87.051647000000003</v>
      </c>
      <c r="AP314" s="4">
        <v>34.959000000000003</v>
      </c>
      <c r="AQ314" s="4">
        <v>54.287999999999997</v>
      </c>
      <c r="AR314" s="4">
        <v>53.69</v>
      </c>
      <c r="AS314" s="4">
        <v>34.707999999999998</v>
      </c>
      <c r="AT314" s="4">
        <v>54.762999999999998</v>
      </c>
      <c r="AU314" s="4">
        <v>56.112000000000002</v>
      </c>
      <c r="AV314" s="17">
        <f t="shared" si="8"/>
        <v>39.716500000000003</v>
      </c>
      <c r="AW314" s="4">
        <v>30.07</v>
      </c>
      <c r="AX314" s="4">
        <v>49.131</v>
      </c>
      <c r="AY314" s="4">
        <v>48.667999999999999</v>
      </c>
      <c r="AZ314" s="19">
        <v>87.770261000000005</v>
      </c>
      <c r="BA314" s="17">
        <v>90.297870000000003</v>
      </c>
      <c r="BB314" s="4">
        <v>34.716999999999999</v>
      </c>
      <c r="BC314" s="4">
        <v>49.226999999999997</v>
      </c>
      <c r="BD314" s="4">
        <v>48.988</v>
      </c>
      <c r="BE314" s="4">
        <v>34.707999999999998</v>
      </c>
      <c r="BF314" s="4">
        <v>54.762999999999998</v>
      </c>
      <c r="BG314" s="4">
        <v>56.112000000000002</v>
      </c>
      <c r="BH314" s="17">
        <f t="shared" si="9"/>
        <v>38.314624999999999</v>
      </c>
      <c r="BI314" s="4">
        <v>29.946999999999999</v>
      </c>
      <c r="BJ314" s="4">
        <v>43.316000000000003</v>
      </c>
      <c r="BK314" s="4">
        <v>43.076999999999998</v>
      </c>
      <c r="BL314" s="17">
        <v>87.266475</v>
      </c>
      <c r="BM314" s="17">
        <v>89.783457999999996</v>
      </c>
    </row>
    <row r="315" spans="1:65" x14ac:dyDescent="0.2">
      <c r="A315" s="13" t="s">
        <v>50</v>
      </c>
      <c r="B315" s="2" t="s">
        <v>9</v>
      </c>
      <c r="C315" s="21" t="s">
        <v>79</v>
      </c>
      <c r="D315" s="4">
        <v>46.39</v>
      </c>
      <c r="E315" s="4">
        <v>54.036999999999999</v>
      </c>
      <c r="F315" s="4">
        <v>52.74</v>
      </c>
      <c r="G315" s="4">
        <v>47.59</v>
      </c>
      <c r="H315" s="4">
        <v>63.177</v>
      </c>
      <c r="I315" s="4">
        <v>61.460999999999999</v>
      </c>
      <c r="J315" s="4">
        <v>42.731000000000002</v>
      </c>
      <c r="K315" s="4">
        <v>48.9</v>
      </c>
      <c r="L315" s="4">
        <v>47.987000000000002</v>
      </c>
      <c r="M315" s="4">
        <v>43.728000000000002</v>
      </c>
      <c r="N315" s="4">
        <v>59.790999999999997</v>
      </c>
      <c r="O315" s="4">
        <v>57.707000000000001</v>
      </c>
      <c r="P315" s="4">
        <v>2.8879999999999999</v>
      </c>
      <c r="Q315" s="17">
        <v>91.509934000000001</v>
      </c>
      <c r="R315" s="17">
        <v>92.559560000000005</v>
      </c>
      <c r="S315" s="4">
        <v>45.969000000000001</v>
      </c>
      <c r="T315" s="4">
        <v>53.853999999999999</v>
      </c>
      <c r="U315" s="4">
        <v>52.703000000000003</v>
      </c>
      <c r="V315" s="4">
        <v>47.59</v>
      </c>
      <c r="W315" s="4">
        <v>63.177</v>
      </c>
      <c r="X315" s="17">
        <v>61.460999999999999</v>
      </c>
      <c r="Y315" s="4">
        <v>42.468000000000004</v>
      </c>
      <c r="Z315" s="4">
        <v>49.142000000000003</v>
      </c>
      <c r="AA315" s="4">
        <v>48.098999999999997</v>
      </c>
      <c r="AC315" s="17">
        <v>91.327565000000007</v>
      </c>
      <c r="AD315" s="17">
        <v>92.441316</v>
      </c>
      <c r="AE315" s="4">
        <v>45.573</v>
      </c>
      <c r="AF315" s="4">
        <v>53.823999999999998</v>
      </c>
      <c r="AG315" s="4">
        <v>52.823999999999998</v>
      </c>
      <c r="AH315" s="4">
        <v>47.59</v>
      </c>
      <c r="AI315" s="4">
        <v>63.177</v>
      </c>
      <c r="AJ315" s="4">
        <v>61.460999999999999</v>
      </c>
      <c r="AK315" s="4">
        <v>41.100999999999999</v>
      </c>
      <c r="AL315" s="4">
        <v>47.552</v>
      </c>
      <c r="AM315" s="4">
        <v>46.9</v>
      </c>
      <c r="AN315" s="17">
        <v>86.933985000000007</v>
      </c>
      <c r="AO315" s="17">
        <v>87.975089999999994</v>
      </c>
      <c r="AP315" s="4">
        <v>46.527000000000001</v>
      </c>
      <c r="AQ315" s="4">
        <v>55.695</v>
      </c>
      <c r="AR315" s="4">
        <v>54.936999999999998</v>
      </c>
      <c r="AS315" s="4">
        <v>47.59</v>
      </c>
      <c r="AT315" s="4">
        <v>63.177</v>
      </c>
      <c r="AU315" s="4">
        <v>61.460999999999999</v>
      </c>
      <c r="AV315" s="17">
        <f t="shared" si="8"/>
        <v>48.724250000000005</v>
      </c>
      <c r="AW315" s="4">
        <v>43.012999999999998</v>
      </c>
      <c r="AX315" s="4">
        <v>51.051000000000002</v>
      </c>
      <c r="AY315" s="4">
        <v>50.835000000000001</v>
      </c>
      <c r="AZ315" s="19">
        <v>92.124489999999994</v>
      </c>
      <c r="BA315" s="17">
        <v>93.523014000000003</v>
      </c>
      <c r="BB315" s="4">
        <v>46.898000000000003</v>
      </c>
      <c r="BC315" s="4">
        <v>56.473999999999997</v>
      </c>
      <c r="BD315" s="4">
        <v>55.348999999999997</v>
      </c>
      <c r="BE315" s="4">
        <v>47.59</v>
      </c>
      <c r="BF315" s="4">
        <v>63.177</v>
      </c>
      <c r="BG315" s="4">
        <v>61.460999999999999</v>
      </c>
      <c r="BH315" s="17">
        <f t="shared" si="9"/>
        <v>49.151375000000002</v>
      </c>
      <c r="BI315" s="4">
        <v>43.485999999999997</v>
      </c>
      <c r="BJ315" s="4">
        <v>50.98</v>
      </c>
      <c r="BK315" s="4">
        <v>50.02</v>
      </c>
      <c r="BL315" s="17">
        <v>91.636174999999994</v>
      </c>
      <c r="BM315" s="17">
        <v>92.678790000000006</v>
      </c>
    </row>
    <row r="316" spans="1:65" x14ac:dyDescent="0.2">
      <c r="A316" s="14"/>
      <c r="B316" s="2" t="s">
        <v>10</v>
      </c>
      <c r="C316" s="21" t="s">
        <v>80</v>
      </c>
      <c r="D316" s="4">
        <v>44.981999999999999</v>
      </c>
      <c r="E316" s="4">
        <v>54.317999999999998</v>
      </c>
      <c r="F316" s="4">
        <v>53.06</v>
      </c>
      <c r="G316" s="4">
        <v>43.075000000000003</v>
      </c>
      <c r="H316" s="4">
        <v>60.121000000000002</v>
      </c>
      <c r="I316" s="4">
        <v>58.094999999999999</v>
      </c>
      <c r="J316" s="4">
        <v>39.454000000000001</v>
      </c>
      <c r="K316" s="4">
        <v>49.131999999999998</v>
      </c>
      <c r="L316" s="4">
        <v>48.262999999999998</v>
      </c>
      <c r="M316" s="4">
        <v>37.441000000000003</v>
      </c>
      <c r="N316" s="4">
        <v>56.593000000000004</v>
      </c>
      <c r="O316" s="4">
        <v>54.323999999999998</v>
      </c>
      <c r="P316" s="4">
        <v>2.8959999999999999</v>
      </c>
      <c r="Q316" s="17">
        <v>90.345235000000002</v>
      </c>
      <c r="R316" s="17">
        <v>93.137422999999998</v>
      </c>
      <c r="S316" s="4">
        <v>44.546999999999997</v>
      </c>
      <c r="T316" s="4">
        <v>54.115000000000002</v>
      </c>
      <c r="U316" s="4">
        <v>53.029000000000003</v>
      </c>
      <c r="V316" s="4">
        <v>43.075000000000003</v>
      </c>
      <c r="W316" s="4">
        <v>60.121000000000002</v>
      </c>
      <c r="X316" s="17">
        <v>58.094999999999999</v>
      </c>
      <c r="Y316" s="4">
        <v>38.822000000000003</v>
      </c>
      <c r="Z316" s="4">
        <v>49.345999999999997</v>
      </c>
      <c r="AA316" s="4">
        <v>48.335000000000001</v>
      </c>
      <c r="AC316" s="17">
        <v>90.244596999999999</v>
      </c>
      <c r="AD316" s="17">
        <v>93.159093999999996</v>
      </c>
      <c r="AE316" s="4">
        <v>44.789000000000001</v>
      </c>
      <c r="AF316" s="4">
        <v>54.037999999999997</v>
      </c>
      <c r="AG316" s="4">
        <v>53.328000000000003</v>
      </c>
      <c r="AH316" s="4">
        <v>43.075000000000003</v>
      </c>
      <c r="AI316" s="4">
        <v>60.121000000000002</v>
      </c>
      <c r="AJ316" s="4">
        <v>58.094999999999999</v>
      </c>
      <c r="AK316" s="4">
        <v>39.420999999999999</v>
      </c>
      <c r="AL316" s="4">
        <v>48.052</v>
      </c>
      <c r="AM316" s="4">
        <v>47.539000000000001</v>
      </c>
      <c r="AN316" s="17">
        <v>88.533835999999994</v>
      </c>
      <c r="AO316" s="17">
        <v>90.740515000000002</v>
      </c>
      <c r="AP316" s="4">
        <v>43.515999999999998</v>
      </c>
      <c r="AQ316" s="4">
        <v>55.969000000000001</v>
      </c>
      <c r="AR316" s="4">
        <v>55.192999999999998</v>
      </c>
      <c r="AS316" s="4">
        <v>43.075000000000003</v>
      </c>
      <c r="AT316" s="4">
        <v>60.121000000000002</v>
      </c>
      <c r="AU316" s="4">
        <v>58.094999999999999</v>
      </c>
      <c r="AV316" s="17">
        <f t="shared" si="8"/>
        <v>46.532249999999998</v>
      </c>
      <c r="AW316" s="4">
        <v>37.845999999999997</v>
      </c>
      <c r="AX316" s="4">
        <v>51.347000000000001</v>
      </c>
      <c r="AY316" s="4">
        <v>51.009</v>
      </c>
      <c r="AZ316" s="19">
        <v>90.281514000000001</v>
      </c>
      <c r="BA316" s="17">
        <v>93.551901999999998</v>
      </c>
      <c r="BB316" s="4">
        <v>43.805</v>
      </c>
      <c r="BC316" s="4">
        <v>56.655000000000001</v>
      </c>
      <c r="BD316" s="4">
        <v>55.601999999999997</v>
      </c>
      <c r="BE316" s="4">
        <v>43.075000000000003</v>
      </c>
      <c r="BF316" s="4">
        <v>60.121000000000002</v>
      </c>
      <c r="BG316" s="4">
        <v>58.094999999999999</v>
      </c>
      <c r="BH316" s="17">
        <f t="shared" si="9"/>
        <v>46.885874999999999</v>
      </c>
      <c r="BI316" s="4">
        <v>38.648000000000003</v>
      </c>
      <c r="BJ316" s="4">
        <v>51.231000000000002</v>
      </c>
      <c r="BK316" s="4">
        <v>50.347000000000001</v>
      </c>
      <c r="BL316" s="17">
        <v>90.793031999999997</v>
      </c>
      <c r="BM316" s="17">
        <v>93.481834000000006</v>
      </c>
    </row>
    <row r="317" spans="1:65" x14ac:dyDescent="0.2">
      <c r="A317" s="14"/>
      <c r="B317" s="2" t="s">
        <v>11</v>
      </c>
      <c r="C317" s="21" t="s">
        <v>81</v>
      </c>
      <c r="D317" s="4">
        <v>44.607999999999997</v>
      </c>
      <c r="E317" s="4">
        <v>54.2</v>
      </c>
      <c r="F317" s="4">
        <v>52.948</v>
      </c>
      <c r="G317" s="4">
        <v>42.017000000000003</v>
      </c>
      <c r="H317" s="4">
        <v>59.526000000000003</v>
      </c>
      <c r="I317" s="4">
        <v>57.427</v>
      </c>
      <c r="J317" s="4">
        <v>38.82</v>
      </c>
      <c r="K317" s="4">
        <v>48.953000000000003</v>
      </c>
      <c r="L317" s="4">
        <v>48.054000000000002</v>
      </c>
      <c r="M317" s="4">
        <v>36.552</v>
      </c>
      <c r="N317" s="4">
        <v>56.241999999999997</v>
      </c>
      <c r="O317" s="4">
        <v>53.994999999999997</v>
      </c>
      <c r="P317" s="4">
        <v>2.8849999999999998</v>
      </c>
      <c r="Q317" s="17">
        <v>88.933937999999998</v>
      </c>
      <c r="R317" s="17">
        <v>90.753288999999995</v>
      </c>
      <c r="S317" s="4">
        <v>44.052999999999997</v>
      </c>
      <c r="T317" s="4">
        <v>54.026000000000003</v>
      </c>
      <c r="U317" s="4">
        <v>52.930999999999997</v>
      </c>
      <c r="V317" s="4">
        <v>42.017000000000003</v>
      </c>
      <c r="W317" s="4">
        <v>59.526000000000003</v>
      </c>
      <c r="X317" s="17">
        <v>57.427</v>
      </c>
      <c r="Y317" s="4">
        <v>38.103999999999999</v>
      </c>
      <c r="Z317" s="4">
        <v>49.216999999999999</v>
      </c>
      <c r="AA317" s="4">
        <v>48.198</v>
      </c>
      <c r="AC317" s="17">
        <v>88.910686999999996</v>
      </c>
      <c r="AD317" s="17">
        <v>90.799788000000007</v>
      </c>
      <c r="AE317" s="4">
        <v>44.128</v>
      </c>
      <c r="AF317" s="4">
        <v>54.085999999999999</v>
      </c>
      <c r="AG317" s="4">
        <v>53.204999999999998</v>
      </c>
      <c r="AH317" s="4">
        <v>42.017000000000003</v>
      </c>
      <c r="AI317" s="4">
        <v>59.526000000000003</v>
      </c>
      <c r="AJ317" s="4">
        <v>57.427</v>
      </c>
      <c r="AK317" s="4">
        <v>38.588999999999999</v>
      </c>
      <c r="AL317" s="4">
        <v>47.871000000000002</v>
      </c>
      <c r="AM317" s="4">
        <v>47.322000000000003</v>
      </c>
      <c r="AN317" s="17">
        <v>86.967682999999994</v>
      </c>
      <c r="AO317" s="17">
        <v>88.536800999999997</v>
      </c>
      <c r="AP317" s="4">
        <v>42.771999999999998</v>
      </c>
      <c r="AQ317" s="4">
        <v>55.923000000000002</v>
      </c>
      <c r="AR317" s="4">
        <v>55.161999999999999</v>
      </c>
      <c r="AS317" s="4">
        <v>42.017000000000003</v>
      </c>
      <c r="AT317" s="4">
        <v>59.526000000000003</v>
      </c>
      <c r="AU317" s="4">
        <v>57.427</v>
      </c>
      <c r="AV317" s="17">
        <f t="shared" si="8"/>
        <v>45.964624999999998</v>
      </c>
      <c r="AW317" s="4">
        <v>37.073</v>
      </c>
      <c r="AX317" s="4">
        <v>51.2</v>
      </c>
      <c r="AY317" s="4">
        <v>50.899000000000001</v>
      </c>
      <c r="AZ317" s="19">
        <v>89.147649000000001</v>
      </c>
      <c r="BA317" s="17">
        <v>91.277705999999995</v>
      </c>
      <c r="BB317" s="4">
        <v>42.631999999999998</v>
      </c>
      <c r="BC317" s="4">
        <v>56.445999999999998</v>
      </c>
      <c r="BD317" s="4">
        <v>55.302</v>
      </c>
      <c r="BE317" s="4">
        <v>42.017000000000003</v>
      </c>
      <c r="BF317" s="4">
        <v>59.526000000000003</v>
      </c>
      <c r="BG317" s="4">
        <v>57.427</v>
      </c>
      <c r="BH317" s="17">
        <f t="shared" si="9"/>
        <v>45.942499999999995</v>
      </c>
      <c r="BI317" s="4">
        <v>37.427</v>
      </c>
      <c r="BJ317" s="4">
        <v>50.972999999999999</v>
      </c>
      <c r="BK317" s="4">
        <v>50.018999999999998</v>
      </c>
      <c r="BL317" s="17">
        <v>89.110163999999997</v>
      </c>
      <c r="BM317" s="17">
        <v>90.906760000000006</v>
      </c>
    </row>
    <row r="318" spans="1:65" x14ac:dyDescent="0.2">
      <c r="A318" s="14"/>
      <c r="B318" s="2" t="s">
        <v>12</v>
      </c>
      <c r="C318" s="21" t="s">
        <v>81</v>
      </c>
      <c r="D318" s="4">
        <v>46.226999999999997</v>
      </c>
      <c r="E318" s="4">
        <v>54.353999999999999</v>
      </c>
      <c r="F318" s="4">
        <v>53.146000000000001</v>
      </c>
      <c r="G318" s="4">
        <v>43.085000000000001</v>
      </c>
      <c r="H318" s="4">
        <v>60.576999999999998</v>
      </c>
      <c r="I318" s="4">
        <v>58.582000000000001</v>
      </c>
      <c r="J318" s="4">
        <v>40.395000000000003</v>
      </c>
      <c r="K318" s="4">
        <v>49.088999999999999</v>
      </c>
      <c r="L318" s="4">
        <v>48.259</v>
      </c>
      <c r="M318" s="4">
        <v>37.697000000000003</v>
      </c>
      <c r="N318" s="4">
        <v>57.710999999999999</v>
      </c>
      <c r="O318" s="4">
        <v>55.613</v>
      </c>
      <c r="P318" s="4">
        <v>2.8450000000000002</v>
      </c>
      <c r="Q318" s="17">
        <v>91.587461000000005</v>
      </c>
      <c r="R318" s="17">
        <v>93.103021999999996</v>
      </c>
      <c r="S318" s="4">
        <v>45.552</v>
      </c>
      <c r="T318" s="4">
        <v>54.158999999999999</v>
      </c>
      <c r="U318" s="4">
        <v>53.107999999999997</v>
      </c>
      <c r="V318" s="4">
        <v>43.085000000000001</v>
      </c>
      <c r="W318" s="4">
        <v>60.576999999999998</v>
      </c>
      <c r="X318" s="17">
        <v>58.582000000000001</v>
      </c>
      <c r="Y318" s="4">
        <v>39.567</v>
      </c>
      <c r="Z318" s="4">
        <v>49.335000000000001</v>
      </c>
      <c r="AA318" s="4">
        <v>48.366</v>
      </c>
      <c r="AC318" s="17">
        <v>91.631141</v>
      </c>
      <c r="AD318" s="17">
        <v>93.222121000000001</v>
      </c>
      <c r="AE318" s="4">
        <v>45.466999999999999</v>
      </c>
      <c r="AF318" s="4">
        <v>54.161000000000001</v>
      </c>
      <c r="AG318" s="4">
        <v>53.372</v>
      </c>
      <c r="AH318" s="4">
        <v>43.085000000000001</v>
      </c>
      <c r="AI318" s="4">
        <v>60.576999999999998</v>
      </c>
      <c r="AJ318" s="4">
        <v>58.582000000000001</v>
      </c>
      <c r="AK318" s="4">
        <v>39.758000000000003</v>
      </c>
      <c r="AL318" s="4">
        <v>47.957000000000001</v>
      </c>
      <c r="AM318" s="4">
        <v>47.454999999999998</v>
      </c>
      <c r="AN318" s="17">
        <v>88.854455000000002</v>
      </c>
      <c r="AO318" s="17">
        <v>90.329864000000001</v>
      </c>
      <c r="AP318" s="4">
        <v>44.036000000000001</v>
      </c>
      <c r="AQ318" s="4">
        <v>56.127000000000002</v>
      </c>
      <c r="AR318" s="4">
        <v>55.512999999999998</v>
      </c>
      <c r="AS318" s="4">
        <v>43.085000000000001</v>
      </c>
      <c r="AT318" s="4">
        <v>60.576999999999998</v>
      </c>
      <c r="AU318" s="4">
        <v>58.582000000000001</v>
      </c>
      <c r="AV318" s="17">
        <f t="shared" si="8"/>
        <v>46.981999999999999</v>
      </c>
      <c r="AW318" s="4">
        <v>38.325000000000003</v>
      </c>
      <c r="AX318" s="4">
        <v>51.390999999999998</v>
      </c>
      <c r="AY318" s="4">
        <v>51.311999999999998</v>
      </c>
      <c r="AZ318" s="19">
        <v>92.036360999999999</v>
      </c>
      <c r="BA318" s="17">
        <v>93.883660000000006</v>
      </c>
      <c r="BB318" s="4">
        <v>43.856000000000002</v>
      </c>
      <c r="BC318" s="4">
        <v>56.750999999999998</v>
      </c>
      <c r="BD318" s="4">
        <v>55.716000000000001</v>
      </c>
      <c r="BE318" s="4">
        <v>43.085000000000001</v>
      </c>
      <c r="BF318" s="4">
        <v>60.576999999999998</v>
      </c>
      <c r="BG318" s="4">
        <v>58.582000000000001</v>
      </c>
      <c r="BH318" s="17">
        <f t="shared" si="9"/>
        <v>46.950375000000001</v>
      </c>
      <c r="BI318" s="4">
        <v>38.715000000000003</v>
      </c>
      <c r="BJ318" s="4">
        <v>51.189</v>
      </c>
      <c r="BK318" s="4">
        <v>50.33</v>
      </c>
      <c r="BL318" s="17">
        <v>91.510121999999996</v>
      </c>
      <c r="BM318" s="17">
        <v>93.104502999999994</v>
      </c>
    </row>
    <row r="319" spans="1:65" x14ac:dyDescent="0.2">
      <c r="A319" s="14"/>
      <c r="B319" s="2" t="s">
        <v>13</v>
      </c>
      <c r="C319" s="21" t="s">
        <v>80</v>
      </c>
      <c r="D319" s="4">
        <v>47.606999999999999</v>
      </c>
      <c r="E319" s="4">
        <v>54.414999999999999</v>
      </c>
      <c r="F319" s="4">
        <v>53.213000000000001</v>
      </c>
      <c r="G319" s="4">
        <v>45.44</v>
      </c>
      <c r="H319" s="4">
        <v>62.11</v>
      </c>
      <c r="I319" s="4">
        <v>60.283999999999999</v>
      </c>
      <c r="J319" s="4">
        <v>42.137</v>
      </c>
      <c r="K319" s="4">
        <v>49.182000000000002</v>
      </c>
      <c r="L319" s="4">
        <v>48.383000000000003</v>
      </c>
      <c r="M319" s="4">
        <v>39.81</v>
      </c>
      <c r="N319" s="4">
        <v>59.277000000000001</v>
      </c>
      <c r="O319" s="4">
        <v>57.279000000000003</v>
      </c>
      <c r="P319" s="4">
        <v>2.8610000000000002</v>
      </c>
      <c r="Q319" s="17">
        <v>93.357106999999999</v>
      </c>
      <c r="R319" s="17">
        <v>94.885362999999998</v>
      </c>
      <c r="S319" s="4">
        <v>46.95</v>
      </c>
      <c r="T319" s="4">
        <v>54.203000000000003</v>
      </c>
      <c r="U319" s="4">
        <v>53.161000000000001</v>
      </c>
      <c r="V319" s="4">
        <v>45.44</v>
      </c>
      <c r="W319" s="4">
        <v>62.11</v>
      </c>
      <c r="X319" s="17">
        <v>60.283999999999999</v>
      </c>
      <c r="Y319" s="4">
        <v>41.405999999999999</v>
      </c>
      <c r="Z319" s="4">
        <v>49.4</v>
      </c>
      <c r="AA319" s="4">
        <v>48.447000000000003</v>
      </c>
      <c r="AC319" s="17">
        <v>93.307156000000006</v>
      </c>
      <c r="AD319" s="17">
        <v>94.917976999999993</v>
      </c>
      <c r="AE319" s="4">
        <v>46.414999999999999</v>
      </c>
      <c r="AF319" s="4">
        <v>54.11</v>
      </c>
      <c r="AG319" s="4">
        <v>53.384999999999998</v>
      </c>
      <c r="AH319" s="4">
        <v>45.44</v>
      </c>
      <c r="AI319" s="4">
        <v>62.11</v>
      </c>
      <c r="AJ319" s="4">
        <v>60.283999999999999</v>
      </c>
      <c r="AK319" s="4">
        <v>40.713999999999999</v>
      </c>
      <c r="AL319" s="4">
        <v>47.987000000000002</v>
      </c>
      <c r="AM319" s="4">
        <v>47.488</v>
      </c>
      <c r="AN319" s="17">
        <v>89.570907000000005</v>
      </c>
      <c r="AO319" s="17">
        <v>91.178786000000002</v>
      </c>
      <c r="AP319" s="4">
        <v>45.875999999999998</v>
      </c>
      <c r="AQ319" s="4">
        <v>56.17</v>
      </c>
      <c r="AR319" s="4">
        <v>55.594999999999999</v>
      </c>
      <c r="AS319" s="4">
        <v>45.44</v>
      </c>
      <c r="AT319" s="4">
        <v>62.11</v>
      </c>
      <c r="AU319" s="4">
        <v>60.283999999999999</v>
      </c>
      <c r="AV319" s="17">
        <f t="shared" si="8"/>
        <v>48.377624999999995</v>
      </c>
      <c r="AW319" s="4">
        <v>40.305999999999997</v>
      </c>
      <c r="AX319" s="4">
        <v>51.470999999999997</v>
      </c>
      <c r="AY319" s="4">
        <v>51.448</v>
      </c>
      <c r="AZ319" s="19">
        <v>93.803280000000001</v>
      </c>
      <c r="BA319" s="17">
        <v>95.712348000000006</v>
      </c>
      <c r="BB319" s="4">
        <v>46.119</v>
      </c>
      <c r="BC319" s="4">
        <v>56.902000000000001</v>
      </c>
      <c r="BD319" s="4">
        <v>55.920999999999999</v>
      </c>
      <c r="BE319" s="4">
        <v>45.44</v>
      </c>
      <c r="BF319" s="4">
        <v>62.11</v>
      </c>
      <c r="BG319" s="4">
        <v>60.283999999999999</v>
      </c>
      <c r="BH319" s="17">
        <f t="shared" si="9"/>
        <v>48.692124999999997</v>
      </c>
      <c r="BI319" s="4">
        <v>40.847000000000001</v>
      </c>
      <c r="BJ319" s="4">
        <v>51.314999999999998</v>
      </c>
      <c r="BK319" s="4">
        <v>50.488999999999997</v>
      </c>
      <c r="BL319" s="17">
        <v>92.950756999999996</v>
      </c>
      <c r="BM319" s="17">
        <v>94.694980000000001</v>
      </c>
    </row>
    <row r="320" spans="1:65" x14ac:dyDescent="0.2">
      <c r="A320" s="14"/>
      <c r="B320" s="2" t="s">
        <v>14</v>
      </c>
      <c r="C320" s="21" t="s">
        <v>79</v>
      </c>
      <c r="D320" s="4">
        <v>39.508000000000003</v>
      </c>
      <c r="E320" s="4">
        <v>53.039000000000001</v>
      </c>
      <c r="F320" s="4">
        <v>51.405000000000001</v>
      </c>
      <c r="G320" s="4">
        <v>39.673999999999999</v>
      </c>
      <c r="H320" s="4">
        <v>56.838000000000001</v>
      </c>
      <c r="I320" s="4">
        <v>54.585999999999999</v>
      </c>
      <c r="J320" s="4">
        <v>36.531999999999996</v>
      </c>
      <c r="K320" s="4">
        <v>48.43</v>
      </c>
      <c r="L320" s="4">
        <v>47.076999999999998</v>
      </c>
      <c r="M320" s="4">
        <v>36.451000000000001</v>
      </c>
      <c r="N320" s="4">
        <v>52.875</v>
      </c>
      <c r="O320" s="4">
        <v>50.17</v>
      </c>
      <c r="P320" s="4">
        <v>2.8570000000000002</v>
      </c>
      <c r="Q320" s="17">
        <v>85.170978000000005</v>
      </c>
      <c r="R320" s="17">
        <v>90.944930999999997</v>
      </c>
      <c r="S320" s="4">
        <v>39.439</v>
      </c>
      <c r="T320" s="4">
        <v>52.933</v>
      </c>
      <c r="U320" s="4">
        <v>51.423000000000002</v>
      </c>
      <c r="V320" s="4">
        <v>39.673999999999999</v>
      </c>
      <c r="W320" s="4">
        <v>56.838000000000001</v>
      </c>
      <c r="X320" s="17">
        <v>54.585999999999999</v>
      </c>
      <c r="Y320" s="4">
        <v>36.298999999999999</v>
      </c>
      <c r="Z320" s="4">
        <v>48.637999999999998</v>
      </c>
      <c r="AA320" s="4">
        <v>47.12</v>
      </c>
      <c r="AC320" s="17">
        <v>84.865258999999995</v>
      </c>
      <c r="AD320" s="17">
        <v>90.744226999999995</v>
      </c>
      <c r="AE320" s="4">
        <v>39.859000000000002</v>
      </c>
      <c r="AF320" s="4">
        <v>52.796999999999997</v>
      </c>
      <c r="AG320" s="4">
        <v>51.802</v>
      </c>
      <c r="AH320" s="4">
        <v>39.673999999999999</v>
      </c>
      <c r="AI320" s="4">
        <v>56.838000000000001</v>
      </c>
      <c r="AJ320" s="4">
        <v>54.585999999999999</v>
      </c>
      <c r="AK320" s="4">
        <v>37.476999999999997</v>
      </c>
      <c r="AL320" s="4">
        <v>47.78</v>
      </c>
      <c r="AM320" s="4">
        <v>46.889000000000003</v>
      </c>
      <c r="AN320" s="17">
        <v>85.709266</v>
      </c>
      <c r="AO320" s="17">
        <v>90.146690000000007</v>
      </c>
      <c r="AP320" s="4">
        <v>39.494</v>
      </c>
      <c r="AQ320" s="4">
        <v>54.021999999999998</v>
      </c>
      <c r="AR320" s="4">
        <v>52.478999999999999</v>
      </c>
      <c r="AS320" s="4">
        <v>39.673999999999999</v>
      </c>
      <c r="AT320" s="4">
        <v>56.838000000000001</v>
      </c>
      <c r="AU320" s="4">
        <v>54.585999999999999</v>
      </c>
      <c r="AV320" s="17">
        <f t="shared" si="8"/>
        <v>42.933124999999997</v>
      </c>
      <c r="AW320" s="4">
        <v>36.314999999999998</v>
      </c>
      <c r="AX320" s="4">
        <v>49.896999999999998</v>
      </c>
      <c r="AY320" s="4">
        <v>48.381999999999998</v>
      </c>
      <c r="AZ320" s="19">
        <v>84.845949000000005</v>
      </c>
      <c r="BA320" s="17">
        <v>91.294642999999994</v>
      </c>
      <c r="BB320" s="4">
        <v>39.935000000000002</v>
      </c>
      <c r="BC320" s="4">
        <v>54.753</v>
      </c>
      <c r="BD320" s="4">
        <v>53.195</v>
      </c>
      <c r="BE320" s="4">
        <v>39.673999999999999</v>
      </c>
      <c r="BF320" s="4">
        <v>56.838000000000001</v>
      </c>
      <c r="BG320" s="4">
        <v>54.585999999999999</v>
      </c>
      <c r="BH320" s="17">
        <f t="shared" si="9"/>
        <v>43.444749999999999</v>
      </c>
      <c r="BI320" s="4">
        <v>37.584000000000003</v>
      </c>
      <c r="BJ320" s="4">
        <v>50.453000000000003</v>
      </c>
      <c r="BK320" s="4">
        <v>49.03</v>
      </c>
      <c r="BL320" s="17">
        <v>87.730705</v>
      </c>
      <c r="BM320" s="17">
        <v>93.343762999999996</v>
      </c>
    </row>
    <row r="321" spans="1:65" x14ac:dyDescent="0.2">
      <c r="A321" s="14"/>
      <c r="B321" s="2" t="s">
        <v>15</v>
      </c>
      <c r="C321" s="21" t="s">
        <v>79</v>
      </c>
      <c r="D321" s="4">
        <v>44.622</v>
      </c>
      <c r="E321" s="4">
        <v>53.869</v>
      </c>
      <c r="F321" s="4">
        <v>52.597999999999999</v>
      </c>
      <c r="G321" s="4">
        <v>44.94</v>
      </c>
      <c r="H321" s="4">
        <v>59.841999999999999</v>
      </c>
      <c r="I321" s="4">
        <v>58.850999999999999</v>
      </c>
      <c r="J321" s="4">
        <v>39.143000000000001</v>
      </c>
      <c r="K321" s="4">
        <v>48.594999999999999</v>
      </c>
      <c r="L321" s="4">
        <v>47.662999999999997</v>
      </c>
      <c r="M321" s="4">
        <v>38.881999999999998</v>
      </c>
      <c r="N321" s="4">
        <v>54.182000000000002</v>
      </c>
      <c r="O321" s="4">
        <v>53.319000000000003</v>
      </c>
      <c r="P321" s="4">
        <v>2.8919999999999999</v>
      </c>
      <c r="Q321" s="17">
        <v>86.777810000000002</v>
      </c>
      <c r="R321" s="17">
        <v>88.801046999999997</v>
      </c>
      <c r="S321" s="4">
        <v>44.32</v>
      </c>
      <c r="T321" s="4">
        <v>53.753</v>
      </c>
      <c r="U321" s="4">
        <v>52.613999999999997</v>
      </c>
      <c r="V321" s="4">
        <v>44.94</v>
      </c>
      <c r="W321" s="4">
        <v>59.841999999999999</v>
      </c>
      <c r="X321" s="17">
        <v>58.850999999999999</v>
      </c>
      <c r="Y321" s="4">
        <v>38.825000000000003</v>
      </c>
      <c r="Z321" s="4">
        <v>48.898000000000003</v>
      </c>
      <c r="AA321" s="4">
        <v>47.871000000000002</v>
      </c>
      <c r="AC321" s="17">
        <v>86.568397000000004</v>
      </c>
      <c r="AD321" s="17">
        <v>88.704740000000001</v>
      </c>
      <c r="AE321" s="4">
        <v>44.938000000000002</v>
      </c>
      <c r="AF321" s="4">
        <v>53.844999999999999</v>
      </c>
      <c r="AG321" s="4">
        <v>52.853000000000002</v>
      </c>
      <c r="AH321" s="4">
        <v>44.94</v>
      </c>
      <c r="AI321" s="4">
        <v>59.841999999999999</v>
      </c>
      <c r="AJ321" s="4">
        <v>58.850999999999999</v>
      </c>
      <c r="AK321" s="4">
        <v>39.674999999999997</v>
      </c>
      <c r="AL321" s="4">
        <v>47.548000000000002</v>
      </c>
      <c r="AM321" s="4">
        <v>46.889000000000003</v>
      </c>
      <c r="AN321" s="17">
        <v>85.027957999999998</v>
      </c>
      <c r="AO321" s="17">
        <v>86.536471000000006</v>
      </c>
      <c r="AP321" s="4">
        <v>44.384999999999998</v>
      </c>
      <c r="AQ321" s="4">
        <v>55.39</v>
      </c>
      <c r="AR321" s="4">
        <v>54.546999999999997</v>
      </c>
      <c r="AS321" s="4">
        <v>44.94</v>
      </c>
      <c r="AT321" s="4">
        <v>59.841999999999999</v>
      </c>
      <c r="AU321" s="4">
        <v>58.850999999999999</v>
      </c>
      <c r="AV321" s="17">
        <f t="shared" si="8"/>
        <v>47.030874999999995</v>
      </c>
      <c r="AW321" s="4">
        <v>38.723999999999997</v>
      </c>
      <c r="AX321" s="4">
        <v>50.481000000000002</v>
      </c>
      <c r="AY321" s="4">
        <v>50.030999999999999</v>
      </c>
      <c r="AZ321" s="19">
        <v>86.665846000000002</v>
      </c>
      <c r="BA321" s="17">
        <v>89.118482999999998</v>
      </c>
      <c r="BB321" s="4">
        <v>45.505000000000003</v>
      </c>
      <c r="BC321" s="4">
        <v>56.328000000000003</v>
      </c>
      <c r="BD321" s="4">
        <v>55.225999999999999</v>
      </c>
      <c r="BE321" s="4">
        <v>44.94</v>
      </c>
      <c r="BF321" s="4">
        <v>59.841999999999999</v>
      </c>
      <c r="BG321" s="4">
        <v>58.850999999999999</v>
      </c>
      <c r="BH321" s="17">
        <f t="shared" si="9"/>
        <v>48.073000000000008</v>
      </c>
      <c r="BI321" s="4">
        <v>40.439</v>
      </c>
      <c r="BJ321" s="4">
        <v>50.756999999999998</v>
      </c>
      <c r="BK321" s="4">
        <v>49.822000000000003</v>
      </c>
      <c r="BL321" s="17">
        <v>88.512838000000002</v>
      </c>
      <c r="BM321" s="17">
        <v>90.260109999999997</v>
      </c>
    </row>
    <row r="322" spans="1:65" x14ac:dyDescent="0.2">
      <c r="A322" s="14"/>
      <c r="B322" s="2" t="s">
        <v>16</v>
      </c>
      <c r="C322" s="21" t="s">
        <v>81</v>
      </c>
      <c r="D322" s="4">
        <v>47.097000000000001</v>
      </c>
      <c r="E322" s="4">
        <v>54.347999999999999</v>
      </c>
      <c r="F322" s="4">
        <v>53.142000000000003</v>
      </c>
      <c r="G322" s="4">
        <v>42.686</v>
      </c>
      <c r="H322" s="4">
        <v>61.686</v>
      </c>
      <c r="I322" s="4">
        <v>59.844000000000001</v>
      </c>
      <c r="J322" s="4">
        <v>42.331000000000003</v>
      </c>
      <c r="K322" s="4">
        <v>49.088999999999999</v>
      </c>
      <c r="L322" s="4">
        <v>48.268000000000001</v>
      </c>
      <c r="M322" s="4">
        <v>38.844999999999999</v>
      </c>
      <c r="N322" s="4">
        <v>59.720999999999997</v>
      </c>
      <c r="O322" s="4">
        <v>57.890999999999998</v>
      </c>
      <c r="P322" s="4">
        <v>2.8460000000000001</v>
      </c>
      <c r="Q322" s="17">
        <v>92.972346000000002</v>
      </c>
      <c r="R322" s="17">
        <v>94.155704</v>
      </c>
      <c r="S322" s="4">
        <v>46.531999999999996</v>
      </c>
      <c r="T322" s="4">
        <v>54.148000000000003</v>
      </c>
      <c r="U322" s="4">
        <v>53.094999999999999</v>
      </c>
      <c r="V322" s="4">
        <v>42.686</v>
      </c>
      <c r="W322" s="4">
        <v>61.686</v>
      </c>
      <c r="X322" s="17">
        <v>59.844000000000001</v>
      </c>
      <c r="Y322" s="4">
        <v>41.698</v>
      </c>
      <c r="Z322" s="4">
        <v>49.335999999999999</v>
      </c>
      <c r="AA322" s="4">
        <v>48.374000000000002</v>
      </c>
      <c r="AC322" s="17">
        <v>93.069609999999997</v>
      </c>
      <c r="AD322" s="17">
        <v>94.242564000000002</v>
      </c>
      <c r="AE322" s="4">
        <v>45.256999999999998</v>
      </c>
      <c r="AF322" s="4">
        <v>54.142000000000003</v>
      </c>
      <c r="AG322" s="4">
        <v>53.337000000000003</v>
      </c>
      <c r="AH322" s="4">
        <v>42.686</v>
      </c>
      <c r="AI322" s="4">
        <v>61.686</v>
      </c>
      <c r="AJ322" s="4">
        <v>59.844000000000001</v>
      </c>
      <c r="AK322" s="4">
        <v>40.481999999999999</v>
      </c>
      <c r="AL322" s="4">
        <v>47.924999999999997</v>
      </c>
      <c r="AM322" s="4">
        <v>47.421999999999997</v>
      </c>
      <c r="AN322" s="17">
        <v>89.771507</v>
      </c>
      <c r="AO322" s="17">
        <v>91.104076000000006</v>
      </c>
      <c r="AP322" s="4">
        <v>44.116</v>
      </c>
      <c r="AQ322" s="4">
        <v>56.103999999999999</v>
      </c>
      <c r="AR322" s="4">
        <v>55.546999999999997</v>
      </c>
      <c r="AS322" s="4">
        <v>42.686</v>
      </c>
      <c r="AT322" s="4">
        <v>61.686</v>
      </c>
      <c r="AU322" s="4">
        <v>59.844000000000001</v>
      </c>
      <c r="AV322" s="17">
        <f t="shared" si="8"/>
        <v>47.043374999999997</v>
      </c>
      <c r="AW322" s="4">
        <v>39.807000000000002</v>
      </c>
      <c r="AX322" s="4">
        <v>51.362000000000002</v>
      </c>
      <c r="AY322" s="4">
        <v>51.365000000000002</v>
      </c>
      <c r="AZ322" s="19">
        <v>93.841615000000004</v>
      </c>
      <c r="BA322" s="17">
        <v>95.246184999999997</v>
      </c>
      <c r="BB322" s="4">
        <v>43.365000000000002</v>
      </c>
      <c r="BC322" s="4">
        <v>56.805999999999997</v>
      </c>
      <c r="BD322" s="4">
        <v>55.792999999999999</v>
      </c>
      <c r="BE322" s="4">
        <v>42.686</v>
      </c>
      <c r="BF322" s="4">
        <v>61.686</v>
      </c>
      <c r="BG322" s="4">
        <v>59.844000000000001</v>
      </c>
      <c r="BH322" s="17">
        <f t="shared" si="9"/>
        <v>46.598624999999998</v>
      </c>
      <c r="BI322" s="4">
        <v>39.545000000000002</v>
      </c>
      <c r="BJ322" s="4">
        <v>51.238999999999997</v>
      </c>
      <c r="BK322" s="4">
        <v>50.404000000000003</v>
      </c>
      <c r="BL322" s="17">
        <v>92.684725999999998</v>
      </c>
      <c r="BM322" s="17">
        <v>94.033711999999994</v>
      </c>
    </row>
    <row r="323" spans="1:65" x14ac:dyDescent="0.2">
      <c r="A323" s="14"/>
      <c r="B323" s="2" t="s">
        <v>17</v>
      </c>
      <c r="C323" s="21" t="s">
        <v>80</v>
      </c>
      <c r="D323" s="4">
        <v>49.881</v>
      </c>
      <c r="E323" s="4">
        <v>54.427</v>
      </c>
      <c r="F323" s="4">
        <v>53.231999999999999</v>
      </c>
      <c r="G323" s="4">
        <v>47.573999999999998</v>
      </c>
      <c r="H323" s="4">
        <v>64.956999999999994</v>
      </c>
      <c r="I323" s="4">
        <v>63.765999999999998</v>
      </c>
      <c r="J323" s="4">
        <v>45.694000000000003</v>
      </c>
      <c r="K323" s="4">
        <v>49.203000000000003</v>
      </c>
      <c r="L323" s="4">
        <v>48.421999999999997</v>
      </c>
      <c r="M323" s="4">
        <v>44.070999999999998</v>
      </c>
      <c r="N323" s="4">
        <v>63.216999999999999</v>
      </c>
      <c r="O323" s="4">
        <v>62.048999999999999</v>
      </c>
      <c r="P323" s="4">
        <v>2.8980000000000001</v>
      </c>
      <c r="Q323" s="17">
        <v>95.034135000000006</v>
      </c>
      <c r="R323" s="17">
        <v>96.110898000000006</v>
      </c>
      <c r="S323" s="4">
        <v>49.167999999999999</v>
      </c>
      <c r="T323" s="4">
        <v>54.210999999999999</v>
      </c>
      <c r="U323" s="4">
        <v>53.171999999999997</v>
      </c>
      <c r="V323" s="4">
        <v>47.573999999999998</v>
      </c>
      <c r="W323" s="4">
        <v>64.956999999999994</v>
      </c>
      <c r="X323" s="17">
        <v>63.765999999999998</v>
      </c>
      <c r="Y323" s="4">
        <v>45.192</v>
      </c>
      <c r="Z323" s="4">
        <v>49.414999999999999</v>
      </c>
      <c r="AA323" s="4">
        <v>48.469000000000001</v>
      </c>
      <c r="AC323" s="17">
        <v>94.989273999999995</v>
      </c>
      <c r="AD323" s="17">
        <v>96.035516000000001</v>
      </c>
      <c r="AE323" s="4">
        <v>47.540999999999997</v>
      </c>
      <c r="AF323" s="4">
        <v>54.085999999999999</v>
      </c>
      <c r="AG323" s="4">
        <v>53.351999999999997</v>
      </c>
      <c r="AH323" s="4">
        <v>47.573999999999998</v>
      </c>
      <c r="AI323" s="4">
        <v>64.956999999999994</v>
      </c>
      <c r="AJ323" s="4">
        <v>63.765999999999998</v>
      </c>
      <c r="AK323" s="4">
        <v>42.213999999999999</v>
      </c>
      <c r="AL323" s="4">
        <v>47.929000000000002</v>
      </c>
      <c r="AM323" s="4">
        <v>47.414999999999999</v>
      </c>
      <c r="AN323" s="17">
        <v>90.267973999999995</v>
      </c>
      <c r="AO323" s="17">
        <v>91.708333999999994</v>
      </c>
      <c r="AP323" s="4">
        <v>49.3</v>
      </c>
      <c r="AQ323" s="4">
        <v>56.179000000000002</v>
      </c>
      <c r="AR323" s="4">
        <v>55.665999999999997</v>
      </c>
      <c r="AS323" s="4">
        <v>47.573999999999998</v>
      </c>
      <c r="AT323" s="4">
        <v>64.956999999999994</v>
      </c>
      <c r="AU323" s="4">
        <v>63.765999999999998</v>
      </c>
      <c r="AV323" s="17">
        <f t="shared" si="8"/>
        <v>50.955624999999991</v>
      </c>
      <c r="AW323" s="4">
        <v>45.448</v>
      </c>
      <c r="AX323" s="4">
        <v>51.459000000000003</v>
      </c>
      <c r="AY323" s="4">
        <v>51.523000000000003</v>
      </c>
      <c r="AZ323" s="19">
        <v>96.262612000000004</v>
      </c>
      <c r="BA323" s="17">
        <v>97.586434999999994</v>
      </c>
      <c r="BB323" s="4">
        <v>47.972000000000001</v>
      </c>
      <c r="BC323" s="4">
        <v>57.039000000000001</v>
      </c>
      <c r="BD323" s="4">
        <v>56.119</v>
      </c>
      <c r="BE323" s="4">
        <v>47.573999999999998</v>
      </c>
      <c r="BF323" s="4">
        <v>64.956999999999994</v>
      </c>
      <c r="BG323" s="4">
        <v>63.765999999999998</v>
      </c>
      <c r="BH323" s="17">
        <f t="shared" si="9"/>
        <v>50.123750000000001</v>
      </c>
      <c r="BI323" s="4">
        <v>43.881999999999998</v>
      </c>
      <c r="BJ323" s="4">
        <v>51.392000000000003</v>
      </c>
      <c r="BK323" s="4">
        <v>50.603999999999999</v>
      </c>
      <c r="BL323" s="17">
        <v>94.309414000000004</v>
      </c>
      <c r="BM323" s="17">
        <v>95.682354000000004</v>
      </c>
    </row>
    <row r="324" spans="1:65" x14ac:dyDescent="0.2">
      <c r="A324" s="14"/>
      <c r="B324" s="2" t="s">
        <v>18</v>
      </c>
      <c r="C324" s="21" t="s">
        <v>81</v>
      </c>
      <c r="D324" s="4">
        <v>43.921999999999997</v>
      </c>
      <c r="E324" s="4">
        <v>54.029000000000003</v>
      </c>
      <c r="F324" s="4">
        <v>52.726999999999997</v>
      </c>
      <c r="G324" s="4">
        <v>41.869</v>
      </c>
      <c r="H324" s="4">
        <v>59.209000000000003</v>
      </c>
      <c r="I324" s="4">
        <v>57.073999999999998</v>
      </c>
      <c r="J324" s="4">
        <v>39.017000000000003</v>
      </c>
      <c r="K324" s="4">
        <v>48.874000000000002</v>
      </c>
      <c r="L324" s="4">
        <v>47.945999999999998</v>
      </c>
      <c r="M324" s="4">
        <v>36.783999999999999</v>
      </c>
      <c r="N324" s="4">
        <v>56.326000000000001</v>
      </c>
      <c r="O324" s="4">
        <v>54.031999999999996</v>
      </c>
      <c r="P324" s="4">
        <v>2.7330000000000001</v>
      </c>
      <c r="Q324" s="17">
        <v>89.407261000000005</v>
      </c>
      <c r="R324" s="17">
        <v>90.814307999999997</v>
      </c>
      <c r="S324" s="4">
        <v>43.52</v>
      </c>
      <c r="T324" s="4">
        <v>53.857999999999997</v>
      </c>
      <c r="U324" s="4">
        <v>52.71</v>
      </c>
      <c r="V324" s="4">
        <v>41.869</v>
      </c>
      <c r="W324" s="4">
        <v>59.209000000000003</v>
      </c>
      <c r="X324" s="17">
        <v>57.073999999999998</v>
      </c>
      <c r="Y324" s="4">
        <v>38.292000000000002</v>
      </c>
      <c r="Z324" s="4">
        <v>49.140999999999998</v>
      </c>
      <c r="AA324" s="4">
        <v>48.094000000000001</v>
      </c>
      <c r="AC324" s="17">
        <v>89.396026000000006</v>
      </c>
      <c r="AD324" s="17">
        <v>90.884033000000002</v>
      </c>
      <c r="AE324" s="4">
        <v>43.622</v>
      </c>
      <c r="AF324" s="4">
        <v>53.945</v>
      </c>
      <c r="AG324" s="4">
        <v>52.973999999999997</v>
      </c>
      <c r="AH324" s="4">
        <v>41.869</v>
      </c>
      <c r="AI324" s="4">
        <v>59.209000000000003</v>
      </c>
      <c r="AJ324" s="4">
        <v>57.073999999999998</v>
      </c>
      <c r="AK324" s="4">
        <v>38.654000000000003</v>
      </c>
      <c r="AL324" s="4">
        <v>47.765999999999998</v>
      </c>
      <c r="AM324" s="4">
        <v>47.177</v>
      </c>
      <c r="AN324" s="17">
        <v>86.907311000000007</v>
      </c>
      <c r="AO324" s="17">
        <v>88.233493999999993</v>
      </c>
      <c r="AP324" s="4">
        <v>42.466999999999999</v>
      </c>
      <c r="AQ324" s="4">
        <v>55.704999999999998</v>
      </c>
      <c r="AR324" s="4">
        <v>54.871000000000002</v>
      </c>
      <c r="AS324" s="4">
        <v>41.869</v>
      </c>
      <c r="AT324" s="4">
        <v>59.209000000000003</v>
      </c>
      <c r="AU324" s="4">
        <v>57.073999999999998</v>
      </c>
      <c r="AV324" s="17">
        <f t="shared" ref="AV324:AV387" si="10">((AP324*6)+AQ324+AR324)/8</f>
        <v>45.672249999999998</v>
      </c>
      <c r="AW324" s="4">
        <v>37.276000000000003</v>
      </c>
      <c r="AX324" s="4">
        <v>51.116</v>
      </c>
      <c r="AY324" s="4">
        <v>50.811</v>
      </c>
      <c r="AZ324" s="19">
        <v>89.733508999999998</v>
      </c>
      <c r="BA324" s="17">
        <v>91.424948999999998</v>
      </c>
      <c r="BB324" s="4">
        <v>42.42</v>
      </c>
      <c r="BC324" s="4">
        <v>56.191000000000003</v>
      </c>
      <c r="BD324" s="4">
        <v>54.965000000000003</v>
      </c>
      <c r="BE324" s="4">
        <v>41.869</v>
      </c>
      <c r="BF324" s="4">
        <v>59.209000000000003</v>
      </c>
      <c r="BG324" s="4">
        <v>57.073999999999998</v>
      </c>
      <c r="BH324" s="17">
        <f t="shared" ref="BH324:BH387" si="11">((BB324*6)+BC324+BD324)/8</f>
        <v>45.709500000000006</v>
      </c>
      <c r="BI324" s="4">
        <v>37.645000000000003</v>
      </c>
      <c r="BJ324" s="4">
        <v>50.863</v>
      </c>
      <c r="BK324" s="4">
        <v>49.847000000000001</v>
      </c>
      <c r="BL324" s="17">
        <v>89.408550000000005</v>
      </c>
      <c r="BM324" s="17">
        <v>90.853725999999995</v>
      </c>
    </row>
    <row r="325" spans="1:65" x14ac:dyDescent="0.2">
      <c r="A325" s="14"/>
      <c r="B325" s="2" t="s">
        <v>19</v>
      </c>
      <c r="C325" s="21" t="s">
        <v>79</v>
      </c>
      <c r="D325" s="4">
        <v>46.76</v>
      </c>
      <c r="E325" s="4">
        <v>53.524000000000001</v>
      </c>
      <c r="F325" s="4">
        <v>52.17</v>
      </c>
      <c r="G325" s="4">
        <v>48.289000000000001</v>
      </c>
      <c r="H325" s="4">
        <v>55.762</v>
      </c>
      <c r="I325" s="4">
        <v>54.094000000000001</v>
      </c>
      <c r="J325" s="4">
        <v>43.725000000000001</v>
      </c>
      <c r="K325" s="4">
        <v>48.069000000000003</v>
      </c>
      <c r="L325" s="4">
        <v>46.848999999999997</v>
      </c>
      <c r="M325" s="4">
        <v>45.652999999999999</v>
      </c>
      <c r="N325" s="4">
        <v>49.48</v>
      </c>
      <c r="O325" s="4">
        <v>47.795999999999999</v>
      </c>
      <c r="P325" s="4">
        <v>2.7280000000000002</v>
      </c>
      <c r="Q325" s="17">
        <v>92.456773999999996</v>
      </c>
      <c r="R325" s="17">
        <v>93.280839999999998</v>
      </c>
      <c r="S325" s="4">
        <v>46.29</v>
      </c>
      <c r="T325" s="4">
        <v>53.567</v>
      </c>
      <c r="U325" s="4">
        <v>52.357999999999997</v>
      </c>
      <c r="V325" s="4">
        <v>48.289000000000001</v>
      </c>
      <c r="W325" s="4">
        <v>55.762</v>
      </c>
      <c r="X325" s="17">
        <v>54.094000000000001</v>
      </c>
      <c r="Y325" s="4">
        <v>43.448999999999998</v>
      </c>
      <c r="Z325" s="4">
        <v>48.488</v>
      </c>
      <c r="AA325" s="4">
        <v>47.295999999999999</v>
      </c>
      <c r="AC325" s="17">
        <v>92.265659999999997</v>
      </c>
      <c r="AD325" s="17">
        <v>93.129791999999995</v>
      </c>
      <c r="AE325" s="4">
        <v>45.639000000000003</v>
      </c>
      <c r="AF325" s="4">
        <v>53.845999999999997</v>
      </c>
      <c r="AG325" s="4">
        <v>52.86</v>
      </c>
      <c r="AH325" s="4">
        <v>48.289000000000001</v>
      </c>
      <c r="AI325" s="4">
        <v>55.762</v>
      </c>
      <c r="AJ325" s="4">
        <v>54.094000000000001</v>
      </c>
      <c r="AK325" s="4">
        <v>41.308999999999997</v>
      </c>
      <c r="AL325" s="4">
        <v>47.563000000000002</v>
      </c>
      <c r="AM325" s="4">
        <v>46.884999999999998</v>
      </c>
      <c r="AN325" s="17">
        <v>87.155126999999993</v>
      </c>
      <c r="AO325" s="17">
        <v>88.127165000000005</v>
      </c>
      <c r="AP325" s="4">
        <v>47.036000000000001</v>
      </c>
      <c r="AQ325" s="4">
        <v>54.576999999999998</v>
      </c>
      <c r="AR325" s="4">
        <v>53.18</v>
      </c>
      <c r="AS325" s="4">
        <v>48.289000000000001</v>
      </c>
      <c r="AT325" s="4">
        <v>55.762</v>
      </c>
      <c r="AU325" s="4">
        <v>54.094000000000001</v>
      </c>
      <c r="AV325" s="17">
        <f t="shared" si="10"/>
        <v>48.746625000000002</v>
      </c>
      <c r="AW325" s="4">
        <v>44.478999999999999</v>
      </c>
      <c r="AX325" s="4">
        <v>49.183</v>
      </c>
      <c r="AY325" s="4">
        <v>47.823999999999998</v>
      </c>
      <c r="AZ325" s="19">
        <v>93.328838000000005</v>
      </c>
      <c r="BA325" s="17">
        <v>94.417422000000002</v>
      </c>
      <c r="BB325" s="4">
        <v>47.076000000000001</v>
      </c>
      <c r="BC325" s="4">
        <v>55.912999999999997</v>
      </c>
      <c r="BD325" s="4">
        <v>54.725999999999999</v>
      </c>
      <c r="BE325" s="4">
        <v>48.289000000000001</v>
      </c>
      <c r="BF325" s="4">
        <v>55.762</v>
      </c>
      <c r="BG325" s="4">
        <v>54.094000000000001</v>
      </c>
      <c r="BH325" s="17">
        <f t="shared" si="11"/>
        <v>49.136875000000003</v>
      </c>
      <c r="BI325" s="4">
        <v>43.947000000000003</v>
      </c>
      <c r="BJ325" s="4">
        <v>50.232999999999997</v>
      </c>
      <c r="BK325" s="4">
        <v>49.167000000000002</v>
      </c>
      <c r="BL325" s="17">
        <v>92.081952999999999</v>
      </c>
      <c r="BM325" s="17">
        <v>93.018137999999993</v>
      </c>
    </row>
    <row r="326" spans="1:65" x14ac:dyDescent="0.2">
      <c r="A326" s="14"/>
      <c r="B326" s="2" t="s">
        <v>20</v>
      </c>
      <c r="C326" s="21" t="s">
        <v>81</v>
      </c>
      <c r="D326" s="4">
        <v>46.338999999999999</v>
      </c>
      <c r="E326" s="4">
        <v>53.256</v>
      </c>
      <c r="F326" s="4">
        <v>51.86</v>
      </c>
      <c r="G326" s="4">
        <v>45.087000000000003</v>
      </c>
      <c r="H326" s="4">
        <v>48.383000000000003</v>
      </c>
      <c r="I326" s="4">
        <v>46.75</v>
      </c>
      <c r="J326" s="4">
        <v>41.545000000000002</v>
      </c>
      <c r="K326" s="4">
        <v>47.634999999999998</v>
      </c>
      <c r="L326" s="4">
        <v>46.29</v>
      </c>
      <c r="M326" s="4">
        <v>39.817</v>
      </c>
      <c r="N326" s="4">
        <v>44.253</v>
      </c>
      <c r="O326" s="4">
        <v>42.622999999999998</v>
      </c>
      <c r="P326" s="4">
        <v>2.7109999999999999</v>
      </c>
      <c r="Q326" s="17">
        <v>92.416115000000005</v>
      </c>
      <c r="R326" s="17">
        <v>94.801044000000005</v>
      </c>
      <c r="S326" s="4">
        <v>46.002000000000002</v>
      </c>
      <c r="T326" s="4">
        <v>53.542000000000002</v>
      </c>
      <c r="U326" s="4">
        <v>52.314</v>
      </c>
      <c r="V326" s="4">
        <v>45.087000000000003</v>
      </c>
      <c r="W326" s="4">
        <v>48.383000000000003</v>
      </c>
      <c r="X326" s="17">
        <v>46.75</v>
      </c>
      <c r="Y326" s="4">
        <v>41.082999999999998</v>
      </c>
      <c r="Z326" s="4">
        <v>48.097000000000001</v>
      </c>
      <c r="AA326" s="4">
        <v>46.777000000000001</v>
      </c>
      <c r="AC326" s="17">
        <v>92.340581999999998</v>
      </c>
      <c r="AD326" s="17">
        <v>94.799132</v>
      </c>
      <c r="AE326" s="4">
        <v>45.884999999999998</v>
      </c>
      <c r="AF326" s="4">
        <v>52.886000000000003</v>
      </c>
      <c r="AG326" s="4">
        <v>51.576999999999998</v>
      </c>
      <c r="AH326" s="4">
        <v>45.087000000000003</v>
      </c>
      <c r="AI326" s="4">
        <v>48.383000000000003</v>
      </c>
      <c r="AJ326" s="4">
        <v>46.75</v>
      </c>
      <c r="AK326" s="4">
        <v>40.822000000000003</v>
      </c>
      <c r="AL326" s="4">
        <v>47.387</v>
      </c>
      <c r="AM326" s="4">
        <v>46.357999999999997</v>
      </c>
      <c r="AN326" s="17">
        <v>89.466699000000006</v>
      </c>
      <c r="AO326" s="17">
        <v>91.432464999999993</v>
      </c>
      <c r="AP326" s="4">
        <v>45.323</v>
      </c>
      <c r="AQ326" s="4">
        <v>52.512</v>
      </c>
      <c r="AR326" s="4">
        <v>50.314</v>
      </c>
      <c r="AS326" s="4">
        <v>45.087000000000003</v>
      </c>
      <c r="AT326" s="4">
        <v>48.383000000000003</v>
      </c>
      <c r="AU326" s="4">
        <v>46.75</v>
      </c>
      <c r="AV326" s="17">
        <f t="shared" si="10"/>
        <v>46.845500000000001</v>
      </c>
      <c r="AW326" s="4">
        <v>40.203000000000003</v>
      </c>
      <c r="AX326" s="4">
        <v>46.936</v>
      </c>
      <c r="AY326" s="4">
        <v>44.777999999999999</v>
      </c>
      <c r="AZ326" s="19">
        <v>92.602858999999995</v>
      </c>
      <c r="BA326" s="17">
        <v>95.464348000000001</v>
      </c>
      <c r="BB326" s="4">
        <v>45.807000000000002</v>
      </c>
      <c r="BC326" s="4">
        <v>52.112000000000002</v>
      </c>
      <c r="BD326" s="4">
        <v>50.244</v>
      </c>
      <c r="BE326" s="4">
        <v>45.087000000000003</v>
      </c>
      <c r="BF326" s="4">
        <v>48.383000000000003</v>
      </c>
      <c r="BG326" s="4">
        <v>46.75</v>
      </c>
      <c r="BH326" s="17">
        <f t="shared" si="11"/>
        <v>47.149749999999997</v>
      </c>
      <c r="BI326" s="4">
        <v>41.204999999999998</v>
      </c>
      <c r="BJ326" s="4">
        <v>47.844000000000001</v>
      </c>
      <c r="BK326" s="4">
        <v>46.191000000000003</v>
      </c>
      <c r="BL326" s="17">
        <v>92.642195000000001</v>
      </c>
      <c r="BM326" s="17">
        <v>94.989941999999999</v>
      </c>
    </row>
    <row r="327" spans="1:65" x14ac:dyDescent="0.2">
      <c r="A327" s="14"/>
      <c r="B327" s="2" t="s">
        <v>21</v>
      </c>
      <c r="C327" s="21" t="s">
        <v>81</v>
      </c>
      <c r="D327" s="4">
        <v>46.412999999999997</v>
      </c>
      <c r="E327" s="4">
        <v>53.223999999999997</v>
      </c>
      <c r="F327" s="4">
        <v>51.716000000000001</v>
      </c>
      <c r="G327" s="4">
        <v>44.213999999999999</v>
      </c>
      <c r="H327" s="4">
        <v>48.201999999999998</v>
      </c>
      <c r="I327" s="4">
        <v>45.768999999999998</v>
      </c>
      <c r="J327" s="4">
        <v>41.094000000000001</v>
      </c>
      <c r="K327" s="4">
        <v>47.662999999999997</v>
      </c>
      <c r="L327" s="4">
        <v>46.146000000000001</v>
      </c>
      <c r="M327" s="4">
        <v>38.915999999999997</v>
      </c>
      <c r="N327" s="4">
        <v>44.588999999999999</v>
      </c>
      <c r="O327" s="4">
        <v>42.143999999999998</v>
      </c>
      <c r="P327" s="4">
        <v>2.7389999999999999</v>
      </c>
      <c r="Q327" s="17">
        <v>91.008419000000004</v>
      </c>
      <c r="R327" s="17">
        <v>92.419670999999994</v>
      </c>
      <c r="S327" s="4">
        <v>46.008000000000003</v>
      </c>
      <c r="T327" s="4">
        <v>53.515000000000001</v>
      </c>
      <c r="U327" s="4">
        <v>52.225000000000001</v>
      </c>
      <c r="V327" s="4">
        <v>44.213999999999999</v>
      </c>
      <c r="W327" s="4">
        <v>48.201999999999998</v>
      </c>
      <c r="X327" s="17">
        <v>45.768999999999998</v>
      </c>
      <c r="Y327" s="4">
        <v>40.581000000000003</v>
      </c>
      <c r="Z327" s="4">
        <v>48.112000000000002</v>
      </c>
      <c r="AA327" s="4">
        <v>46.689</v>
      </c>
      <c r="AC327" s="17">
        <v>90.994438000000002</v>
      </c>
      <c r="AD327" s="17">
        <v>92.462142999999998</v>
      </c>
      <c r="AE327" s="4">
        <v>45.665999999999997</v>
      </c>
      <c r="AF327" s="4">
        <v>52.390999999999998</v>
      </c>
      <c r="AG327" s="4">
        <v>50.585000000000001</v>
      </c>
      <c r="AH327" s="4">
        <v>44.213999999999999</v>
      </c>
      <c r="AI327" s="4">
        <v>48.201999999999998</v>
      </c>
      <c r="AJ327" s="4">
        <v>45.768999999999998</v>
      </c>
      <c r="AK327" s="4">
        <v>40.234000000000002</v>
      </c>
      <c r="AL327" s="4">
        <v>47.064</v>
      </c>
      <c r="AM327" s="4">
        <v>45.744999999999997</v>
      </c>
      <c r="AN327" s="17">
        <v>87.865095999999994</v>
      </c>
      <c r="AO327" s="17">
        <v>89.187409000000002</v>
      </c>
      <c r="AP327" s="4">
        <v>44.911000000000001</v>
      </c>
      <c r="AQ327" s="4">
        <v>52.582000000000001</v>
      </c>
      <c r="AR327" s="4">
        <v>49.817</v>
      </c>
      <c r="AS327" s="4">
        <v>44.213999999999999</v>
      </c>
      <c r="AT327" s="4">
        <v>48.201999999999998</v>
      </c>
      <c r="AU327" s="4">
        <v>45.768999999999998</v>
      </c>
      <c r="AV327" s="17">
        <f t="shared" si="10"/>
        <v>46.483125000000001</v>
      </c>
      <c r="AW327" s="4">
        <v>39.491999999999997</v>
      </c>
      <c r="AX327" s="4">
        <v>47.152000000000001</v>
      </c>
      <c r="AY327" s="4">
        <v>44.51</v>
      </c>
      <c r="AZ327" s="19">
        <v>91.476027999999999</v>
      </c>
      <c r="BA327" s="17">
        <v>93.208066000000002</v>
      </c>
      <c r="BB327" s="4">
        <v>44.917999999999999</v>
      </c>
      <c r="BC327" s="4">
        <v>51.134999999999998</v>
      </c>
      <c r="BD327" s="4">
        <v>48.73</v>
      </c>
      <c r="BE327" s="4">
        <v>44.213999999999999</v>
      </c>
      <c r="BF327" s="4">
        <v>48.201999999999998</v>
      </c>
      <c r="BG327" s="4">
        <v>45.768999999999998</v>
      </c>
      <c r="BH327" s="17">
        <f t="shared" si="11"/>
        <v>46.171624999999999</v>
      </c>
      <c r="BI327" s="4">
        <v>39.965000000000003</v>
      </c>
      <c r="BJ327" s="4">
        <v>47.185000000000002</v>
      </c>
      <c r="BK327" s="4">
        <v>45.076000000000001</v>
      </c>
      <c r="BL327" s="17">
        <v>90.971087999999995</v>
      </c>
      <c r="BM327" s="17">
        <v>92.384344999999996</v>
      </c>
    </row>
    <row r="328" spans="1:65" x14ac:dyDescent="0.2">
      <c r="A328" s="14"/>
      <c r="B328" s="2" t="s">
        <v>22</v>
      </c>
      <c r="C328" s="21" t="s">
        <v>81</v>
      </c>
      <c r="D328" s="4">
        <v>48.048999999999999</v>
      </c>
      <c r="E328" s="4">
        <v>53.844000000000001</v>
      </c>
      <c r="F328" s="4">
        <v>52.585999999999999</v>
      </c>
      <c r="G328" s="4">
        <v>45.399000000000001</v>
      </c>
      <c r="H328" s="4">
        <v>48.381</v>
      </c>
      <c r="I328" s="4">
        <v>47.436</v>
      </c>
      <c r="J328" s="4">
        <v>42.515000000000001</v>
      </c>
      <c r="K328" s="4">
        <v>48.597000000000001</v>
      </c>
      <c r="L328" s="4">
        <v>47.472999999999999</v>
      </c>
      <c r="M328" s="4">
        <v>40.039000000000001</v>
      </c>
      <c r="N328" s="4">
        <v>45.353000000000002</v>
      </c>
      <c r="O328" s="4">
        <v>44.420999999999999</v>
      </c>
      <c r="P328" s="4">
        <v>2.7370000000000001</v>
      </c>
      <c r="Q328" s="17">
        <v>92.903064000000001</v>
      </c>
      <c r="R328" s="17">
        <v>94.133546999999993</v>
      </c>
      <c r="S328" s="4">
        <v>47.481000000000002</v>
      </c>
      <c r="T328" s="4">
        <v>53.939</v>
      </c>
      <c r="U328" s="4">
        <v>52.869</v>
      </c>
      <c r="V328" s="4">
        <v>45.399000000000001</v>
      </c>
      <c r="W328" s="4">
        <v>48.381</v>
      </c>
      <c r="X328" s="17">
        <v>47.436</v>
      </c>
      <c r="Y328" s="4">
        <v>41.912999999999997</v>
      </c>
      <c r="Z328" s="4">
        <v>48.868000000000002</v>
      </c>
      <c r="AA328" s="4">
        <v>47.823</v>
      </c>
      <c r="AC328" s="17">
        <v>92.923067000000003</v>
      </c>
      <c r="AD328" s="17">
        <v>94.186311000000003</v>
      </c>
      <c r="AE328" s="4">
        <v>46.784999999999997</v>
      </c>
      <c r="AF328" s="4">
        <v>53.146000000000001</v>
      </c>
      <c r="AG328" s="4">
        <v>51.933999999999997</v>
      </c>
      <c r="AH328" s="4">
        <v>45.399000000000001</v>
      </c>
      <c r="AI328" s="4">
        <v>48.381</v>
      </c>
      <c r="AJ328" s="4">
        <v>47.436</v>
      </c>
      <c r="AK328" s="4">
        <v>40.966000000000001</v>
      </c>
      <c r="AL328" s="4">
        <v>47.872999999999998</v>
      </c>
      <c r="AM328" s="4">
        <v>47.110999999999997</v>
      </c>
      <c r="AN328" s="17">
        <v>89.062334000000007</v>
      </c>
      <c r="AO328" s="17">
        <v>90.394983999999994</v>
      </c>
      <c r="AP328" s="4">
        <v>46.28</v>
      </c>
      <c r="AQ328" s="4">
        <v>53.826000000000001</v>
      </c>
      <c r="AR328" s="4">
        <v>51.651000000000003</v>
      </c>
      <c r="AS328" s="4">
        <v>45.399000000000001</v>
      </c>
      <c r="AT328" s="4">
        <v>48.381</v>
      </c>
      <c r="AU328" s="4">
        <v>47.436</v>
      </c>
      <c r="AV328" s="17">
        <f t="shared" si="10"/>
        <v>47.894625000000005</v>
      </c>
      <c r="AW328" s="4">
        <v>40.722000000000001</v>
      </c>
      <c r="AX328" s="4">
        <v>48.981000000000002</v>
      </c>
      <c r="AY328" s="4">
        <v>47.063000000000002</v>
      </c>
      <c r="AZ328" s="19">
        <v>93.594327000000007</v>
      </c>
      <c r="BA328" s="17">
        <v>95.085243000000006</v>
      </c>
      <c r="BB328" s="4">
        <v>46.137</v>
      </c>
      <c r="BC328" s="4">
        <v>51.945999999999998</v>
      </c>
      <c r="BD328" s="4">
        <v>50.444000000000003</v>
      </c>
      <c r="BE328" s="4">
        <v>45.399000000000001</v>
      </c>
      <c r="BF328" s="4">
        <v>48.381</v>
      </c>
      <c r="BG328" s="4">
        <v>47.436</v>
      </c>
      <c r="BH328" s="17">
        <f t="shared" si="11"/>
        <v>47.401500000000006</v>
      </c>
      <c r="BI328" s="4">
        <v>41.003</v>
      </c>
      <c r="BJ328" s="4">
        <v>48.201999999999998</v>
      </c>
      <c r="BK328" s="4">
        <v>46.906999999999996</v>
      </c>
      <c r="BL328" s="17">
        <v>92.460738000000006</v>
      </c>
      <c r="BM328" s="17">
        <v>93.805723</v>
      </c>
    </row>
    <row r="329" spans="1:65" x14ac:dyDescent="0.2">
      <c r="A329" s="14"/>
      <c r="B329" s="2" t="s">
        <v>23</v>
      </c>
      <c r="C329" s="21" t="s">
        <v>80</v>
      </c>
      <c r="D329" s="4">
        <v>48.741</v>
      </c>
      <c r="E329" s="4">
        <v>54.182000000000002</v>
      </c>
      <c r="F329" s="4">
        <v>52.921999999999997</v>
      </c>
      <c r="G329" s="4">
        <v>47.475999999999999</v>
      </c>
      <c r="H329" s="4">
        <v>52.058</v>
      </c>
      <c r="I329" s="4">
        <v>49.359000000000002</v>
      </c>
      <c r="J329" s="4">
        <v>43.725999999999999</v>
      </c>
      <c r="K329" s="4">
        <v>48.994</v>
      </c>
      <c r="L329" s="4">
        <v>47.927999999999997</v>
      </c>
      <c r="M329" s="4">
        <v>41.973999999999997</v>
      </c>
      <c r="N329" s="4">
        <v>48.945</v>
      </c>
      <c r="O329" s="4">
        <v>46.216000000000001</v>
      </c>
      <c r="P329" s="4">
        <v>2.7349999999999999</v>
      </c>
      <c r="Q329" s="17">
        <v>94.160839999999993</v>
      </c>
      <c r="R329" s="17">
        <v>95.503799000000001</v>
      </c>
      <c r="S329" s="4">
        <v>48.09</v>
      </c>
      <c r="T329" s="4">
        <v>54.103999999999999</v>
      </c>
      <c r="U329" s="4">
        <v>53.045999999999999</v>
      </c>
      <c r="V329" s="4">
        <v>47.475999999999999</v>
      </c>
      <c r="W329" s="4">
        <v>52.058</v>
      </c>
      <c r="X329" s="17">
        <v>49.359000000000002</v>
      </c>
      <c r="Y329" s="4">
        <v>43.136000000000003</v>
      </c>
      <c r="Z329" s="4">
        <v>49.186999999999998</v>
      </c>
      <c r="AA329" s="4">
        <v>48.154000000000003</v>
      </c>
      <c r="AC329" s="17">
        <v>94.105880999999997</v>
      </c>
      <c r="AD329" s="17">
        <v>95.483259000000004</v>
      </c>
      <c r="AE329" s="4">
        <v>47.161999999999999</v>
      </c>
      <c r="AF329" s="4">
        <v>53.81</v>
      </c>
      <c r="AG329" s="4">
        <v>52.673000000000002</v>
      </c>
      <c r="AH329" s="4">
        <v>47.475999999999999</v>
      </c>
      <c r="AI329" s="4">
        <v>52.058</v>
      </c>
      <c r="AJ329" s="4">
        <v>49.359000000000002</v>
      </c>
      <c r="AK329" s="4">
        <v>41.433999999999997</v>
      </c>
      <c r="AL329" s="4">
        <v>48.177</v>
      </c>
      <c r="AM329" s="4">
        <v>47.508000000000003</v>
      </c>
      <c r="AN329" s="17">
        <v>89.614470999999995</v>
      </c>
      <c r="AO329" s="17">
        <v>91.130521000000002</v>
      </c>
      <c r="AP329" s="4">
        <v>47.579000000000001</v>
      </c>
      <c r="AQ329" s="4">
        <v>55.277000000000001</v>
      </c>
      <c r="AR329" s="4">
        <v>53.325000000000003</v>
      </c>
      <c r="AS329" s="4">
        <v>47.475999999999999</v>
      </c>
      <c r="AT329" s="4">
        <v>52.058</v>
      </c>
      <c r="AU329" s="4">
        <v>49.359000000000002</v>
      </c>
      <c r="AV329" s="17">
        <f t="shared" si="10"/>
        <v>49.259499999999996</v>
      </c>
      <c r="AW329" s="4">
        <v>42.39</v>
      </c>
      <c r="AX329" s="4">
        <v>50.579000000000001</v>
      </c>
      <c r="AY329" s="4">
        <v>48.804000000000002</v>
      </c>
      <c r="AZ329" s="19">
        <v>94.782459000000003</v>
      </c>
      <c r="BA329" s="17">
        <v>96.475549000000001</v>
      </c>
      <c r="BB329" s="4">
        <v>47.728000000000002</v>
      </c>
      <c r="BC329" s="4">
        <v>54.398000000000003</v>
      </c>
      <c r="BD329" s="4">
        <v>52.283999999999999</v>
      </c>
      <c r="BE329" s="4">
        <v>47.475999999999999</v>
      </c>
      <c r="BF329" s="4">
        <v>52.058</v>
      </c>
      <c r="BG329" s="4">
        <v>49.359000000000002</v>
      </c>
      <c r="BH329" s="17">
        <f t="shared" si="11"/>
        <v>49.131250000000001</v>
      </c>
      <c r="BI329" s="4">
        <v>42.529000000000003</v>
      </c>
      <c r="BJ329" s="4">
        <v>49.893999999999998</v>
      </c>
      <c r="BK329" s="4">
        <v>48.2</v>
      </c>
      <c r="BL329" s="17">
        <v>93.489350999999999</v>
      </c>
      <c r="BM329" s="17">
        <v>95.078845999999999</v>
      </c>
    </row>
    <row r="330" spans="1:65" x14ac:dyDescent="0.2">
      <c r="A330" s="14"/>
      <c r="B330" s="2" t="s">
        <v>24</v>
      </c>
      <c r="C330" s="21" t="s">
        <v>79</v>
      </c>
      <c r="D330" s="4">
        <v>40.006999999999998</v>
      </c>
      <c r="E330" s="4">
        <v>49.401000000000003</v>
      </c>
      <c r="F330" s="4">
        <v>47.771000000000001</v>
      </c>
      <c r="G330" s="4">
        <v>40.256999999999998</v>
      </c>
      <c r="H330" s="4">
        <v>48.648000000000003</v>
      </c>
      <c r="I330" s="4">
        <v>46.985999999999997</v>
      </c>
      <c r="J330" s="4">
        <v>38.121000000000002</v>
      </c>
      <c r="K330" s="4">
        <v>42.758000000000003</v>
      </c>
      <c r="L330" s="4">
        <v>41.143999999999998</v>
      </c>
      <c r="M330" s="4">
        <v>38.243000000000002</v>
      </c>
      <c r="N330" s="4">
        <v>41.381</v>
      </c>
      <c r="O330" s="4">
        <v>39.765999999999998</v>
      </c>
      <c r="P330" s="4">
        <v>2.718</v>
      </c>
      <c r="Q330" s="17">
        <v>88.853494999999995</v>
      </c>
      <c r="R330" s="17">
        <v>94.349141000000003</v>
      </c>
      <c r="S330" s="4">
        <v>39.941000000000003</v>
      </c>
      <c r="T330" s="4">
        <v>49.624000000000002</v>
      </c>
      <c r="U330" s="4">
        <v>47.933999999999997</v>
      </c>
      <c r="V330" s="4">
        <v>40.256999999999998</v>
      </c>
      <c r="W330" s="4">
        <v>48.648000000000003</v>
      </c>
      <c r="X330" s="17">
        <v>46.985999999999997</v>
      </c>
      <c r="Y330" s="4">
        <v>37.902000000000001</v>
      </c>
      <c r="Z330" s="4">
        <v>42.780999999999999</v>
      </c>
      <c r="AA330" s="4">
        <v>41.046999999999997</v>
      </c>
      <c r="AC330" s="17">
        <v>88.5715</v>
      </c>
      <c r="AD330" s="17">
        <v>94.153632999999999</v>
      </c>
      <c r="AE330" s="4">
        <v>40.159999999999997</v>
      </c>
      <c r="AF330" s="4">
        <v>51.316000000000003</v>
      </c>
      <c r="AG330" s="4">
        <v>49.905000000000001</v>
      </c>
      <c r="AH330" s="4">
        <v>40.256999999999998</v>
      </c>
      <c r="AI330" s="4">
        <v>48.648000000000003</v>
      </c>
      <c r="AJ330" s="4">
        <v>46.985999999999997</v>
      </c>
      <c r="AK330" s="4">
        <v>38.505000000000003</v>
      </c>
      <c r="AL330" s="4">
        <v>45.142000000000003</v>
      </c>
      <c r="AM330" s="4">
        <v>43.622</v>
      </c>
      <c r="AN330" s="17">
        <v>87.985962000000001</v>
      </c>
      <c r="AO330" s="17">
        <v>92.099802999999994</v>
      </c>
      <c r="AP330" s="4">
        <v>40.048999999999999</v>
      </c>
      <c r="AQ330" s="4">
        <v>48.639000000000003</v>
      </c>
      <c r="AR330" s="4">
        <v>46.938000000000002</v>
      </c>
      <c r="AS330" s="4">
        <v>40.256999999999998</v>
      </c>
      <c r="AT330" s="4">
        <v>48.648000000000003</v>
      </c>
      <c r="AU330" s="4">
        <v>46.985999999999997</v>
      </c>
      <c r="AV330" s="17">
        <f t="shared" si="10"/>
        <v>41.983874999999998</v>
      </c>
      <c r="AW330" s="4">
        <v>38.026000000000003</v>
      </c>
      <c r="AX330" s="4">
        <v>41.738</v>
      </c>
      <c r="AY330" s="4">
        <v>40.039000000000001</v>
      </c>
      <c r="AZ330" s="19">
        <v>88.773680999999996</v>
      </c>
      <c r="BA330" s="17">
        <v>95.037593000000001</v>
      </c>
      <c r="BB330" s="4">
        <v>40.402999999999999</v>
      </c>
      <c r="BC330" s="4">
        <v>52.055999999999997</v>
      </c>
      <c r="BD330" s="4">
        <v>50.204000000000001</v>
      </c>
      <c r="BE330" s="4">
        <v>40.256999999999998</v>
      </c>
      <c r="BF330" s="4">
        <v>48.648000000000003</v>
      </c>
      <c r="BG330" s="4">
        <v>46.985999999999997</v>
      </c>
      <c r="BH330" s="17">
        <f t="shared" si="11"/>
        <v>43.08475</v>
      </c>
      <c r="BI330" s="4">
        <v>39.301000000000002</v>
      </c>
      <c r="BJ330" s="4">
        <v>46.097000000000001</v>
      </c>
      <c r="BK330" s="4">
        <v>44.23</v>
      </c>
      <c r="BL330" s="17">
        <v>90.977125999999998</v>
      </c>
      <c r="BM330" s="17">
        <v>96.222385000000003</v>
      </c>
    </row>
    <row r="331" spans="1:65" x14ac:dyDescent="0.2">
      <c r="A331" s="14"/>
      <c r="B331" s="2" t="s">
        <v>25</v>
      </c>
      <c r="C331" s="21" t="s">
        <v>79</v>
      </c>
      <c r="D331" s="4">
        <v>45.795999999999999</v>
      </c>
      <c r="E331" s="4">
        <v>52.156999999999996</v>
      </c>
      <c r="F331" s="4">
        <v>50.673999999999999</v>
      </c>
      <c r="G331" s="4">
        <v>46.642000000000003</v>
      </c>
      <c r="H331" s="4">
        <v>51.238999999999997</v>
      </c>
      <c r="I331" s="4">
        <v>49.588999999999999</v>
      </c>
      <c r="J331" s="4">
        <v>41.3</v>
      </c>
      <c r="K331" s="4">
        <v>46.02</v>
      </c>
      <c r="L331" s="4">
        <v>44.485999999999997</v>
      </c>
      <c r="M331" s="4">
        <v>41.645000000000003</v>
      </c>
      <c r="N331" s="4">
        <v>44.472999999999999</v>
      </c>
      <c r="O331" s="4">
        <v>42.820999999999998</v>
      </c>
      <c r="P331" s="4">
        <v>2.7250000000000001</v>
      </c>
      <c r="Q331" s="17">
        <v>89.818787999999998</v>
      </c>
      <c r="R331" s="17">
        <v>91.268342000000004</v>
      </c>
      <c r="S331" s="4">
        <v>45.429000000000002</v>
      </c>
      <c r="T331" s="4">
        <v>52.529000000000003</v>
      </c>
      <c r="U331" s="4">
        <v>51.11</v>
      </c>
      <c r="V331" s="4">
        <v>46.642000000000003</v>
      </c>
      <c r="W331" s="4">
        <v>51.238999999999997</v>
      </c>
      <c r="X331" s="17">
        <v>49.588999999999999</v>
      </c>
      <c r="Y331" s="4">
        <v>41.034999999999997</v>
      </c>
      <c r="Z331" s="4">
        <v>46.514000000000003</v>
      </c>
      <c r="AA331" s="4">
        <v>44.963000000000001</v>
      </c>
      <c r="AC331" s="17">
        <v>89.636072999999996</v>
      </c>
      <c r="AD331" s="17">
        <v>91.166691</v>
      </c>
      <c r="AE331" s="4">
        <v>45.44</v>
      </c>
      <c r="AF331" s="4">
        <v>53.393000000000001</v>
      </c>
      <c r="AG331" s="4">
        <v>52.209000000000003</v>
      </c>
      <c r="AH331" s="4">
        <v>46.642000000000003</v>
      </c>
      <c r="AI331" s="4">
        <v>51.238999999999997</v>
      </c>
      <c r="AJ331" s="4">
        <v>49.588999999999999</v>
      </c>
      <c r="AK331" s="4">
        <v>40.686</v>
      </c>
      <c r="AL331" s="4">
        <v>46.97</v>
      </c>
      <c r="AM331" s="4">
        <v>45.945999999999998</v>
      </c>
      <c r="AN331" s="17">
        <v>86.381308000000004</v>
      </c>
      <c r="AO331" s="17">
        <v>87.577107999999996</v>
      </c>
      <c r="AP331" s="4">
        <v>45.790999999999997</v>
      </c>
      <c r="AQ331" s="4">
        <v>51.808999999999997</v>
      </c>
      <c r="AR331" s="4">
        <v>49.947000000000003</v>
      </c>
      <c r="AS331" s="4">
        <v>46.642000000000003</v>
      </c>
      <c r="AT331" s="4">
        <v>51.238999999999997</v>
      </c>
      <c r="AU331" s="4">
        <v>49.588999999999999</v>
      </c>
      <c r="AV331" s="17">
        <f t="shared" si="10"/>
        <v>47.062749999999994</v>
      </c>
      <c r="AW331" s="4">
        <v>41.234000000000002</v>
      </c>
      <c r="AX331" s="4">
        <v>45.408999999999999</v>
      </c>
      <c r="AY331" s="4">
        <v>43.511000000000003</v>
      </c>
      <c r="AZ331" s="19">
        <v>90.151957999999993</v>
      </c>
      <c r="BA331" s="17">
        <v>91.998720000000006</v>
      </c>
      <c r="BB331" s="4">
        <v>46.576999999999998</v>
      </c>
      <c r="BC331" s="4">
        <v>54.639000000000003</v>
      </c>
      <c r="BD331" s="4">
        <v>53.154000000000003</v>
      </c>
      <c r="BE331" s="4">
        <v>46.642000000000003</v>
      </c>
      <c r="BF331" s="4">
        <v>51.238999999999997</v>
      </c>
      <c r="BG331" s="4">
        <v>49.588999999999999</v>
      </c>
      <c r="BH331" s="17">
        <f t="shared" si="11"/>
        <v>48.406874999999999</v>
      </c>
      <c r="BI331" s="4">
        <v>42.593000000000004</v>
      </c>
      <c r="BJ331" s="4">
        <v>48.707000000000001</v>
      </c>
      <c r="BK331" s="4">
        <v>47.25</v>
      </c>
      <c r="BL331" s="17">
        <v>90.724770000000007</v>
      </c>
      <c r="BM331" s="17">
        <v>91.998392999999993</v>
      </c>
    </row>
    <row r="332" spans="1:65" x14ac:dyDescent="0.2">
      <c r="A332" s="14"/>
      <c r="B332" s="2" t="s">
        <v>26</v>
      </c>
      <c r="C332" s="21" t="s">
        <v>81</v>
      </c>
      <c r="D332" s="4">
        <v>48.773000000000003</v>
      </c>
      <c r="E332" s="4">
        <v>54.110999999999997</v>
      </c>
      <c r="F332" s="4">
        <v>52.851999999999997</v>
      </c>
      <c r="G332" s="4">
        <v>44.911999999999999</v>
      </c>
      <c r="H332" s="4">
        <v>51.134</v>
      </c>
      <c r="I332" s="4">
        <v>48.875</v>
      </c>
      <c r="J332" s="4">
        <v>44.09</v>
      </c>
      <c r="K332" s="4">
        <v>48.869</v>
      </c>
      <c r="L332" s="4">
        <v>47.767000000000003</v>
      </c>
      <c r="M332" s="4">
        <v>41.100999999999999</v>
      </c>
      <c r="N332" s="4">
        <v>49.238999999999997</v>
      </c>
      <c r="O332" s="4">
        <v>46.987000000000002</v>
      </c>
      <c r="P332" s="4">
        <v>2.7290000000000001</v>
      </c>
      <c r="Q332" s="17">
        <v>93.763745</v>
      </c>
      <c r="R332" s="17">
        <v>94.720433</v>
      </c>
      <c r="S332" s="4">
        <v>48.271000000000001</v>
      </c>
      <c r="T332" s="4">
        <v>54.039000000000001</v>
      </c>
      <c r="U332" s="4">
        <v>52.966999999999999</v>
      </c>
      <c r="V332" s="4">
        <v>44.911999999999999</v>
      </c>
      <c r="W332" s="4">
        <v>51.134</v>
      </c>
      <c r="X332" s="17">
        <v>48.875</v>
      </c>
      <c r="Y332" s="4">
        <v>43.649000000000001</v>
      </c>
      <c r="Z332" s="4">
        <v>49.100999999999999</v>
      </c>
      <c r="AA332" s="4">
        <v>48.069000000000003</v>
      </c>
      <c r="AC332" s="17">
        <v>93.796700999999999</v>
      </c>
      <c r="AD332" s="17">
        <v>94.729175999999995</v>
      </c>
      <c r="AE332" s="4">
        <v>46.795000000000002</v>
      </c>
      <c r="AF332" s="4">
        <v>53.997</v>
      </c>
      <c r="AG332" s="4">
        <v>52.991</v>
      </c>
      <c r="AH332" s="4">
        <v>44.911999999999999</v>
      </c>
      <c r="AI332" s="4">
        <v>51.134</v>
      </c>
      <c r="AJ332" s="4">
        <v>48.875</v>
      </c>
      <c r="AK332" s="4">
        <v>41.621000000000002</v>
      </c>
      <c r="AL332" s="4">
        <v>48.433</v>
      </c>
      <c r="AM332" s="4">
        <v>47.996000000000002</v>
      </c>
      <c r="AN332" s="17">
        <v>89.749571000000003</v>
      </c>
      <c r="AO332" s="17">
        <v>90.988377</v>
      </c>
      <c r="AP332" s="4">
        <v>46.74</v>
      </c>
      <c r="AQ332" s="4">
        <v>55.814999999999998</v>
      </c>
      <c r="AR332" s="4">
        <v>54.533000000000001</v>
      </c>
      <c r="AS332" s="4">
        <v>44.911999999999999</v>
      </c>
      <c r="AT332" s="4">
        <v>51.134</v>
      </c>
      <c r="AU332" s="4">
        <v>48.875</v>
      </c>
      <c r="AV332" s="17">
        <f t="shared" si="10"/>
        <v>48.848500000000001</v>
      </c>
      <c r="AW332" s="4">
        <v>42.368000000000002</v>
      </c>
      <c r="AX332" s="4">
        <v>51.017000000000003</v>
      </c>
      <c r="AY332" s="4">
        <v>49.991</v>
      </c>
      <c r="AZ332" s="19">
        <v>94.858442999999994</v>
      </c>
      <c r="BA332" s="17">
        <v>95.984003999999999</v>
      </c>
      <c r="BB332" s="4">
        <v>45.744</v>
      </c>
      <c r="BC332" s="4">
        <v>54.036999999999999</v>
      </c>
      <c r="BD332" s="4">
        <v>52.13</v>
      </c>
      <c r="BE332" s="4">
        <v>44.911999999999999</v>
      </c>
      <c r="BF332" s="4">
        <v>51.134</v>
      </c>
      <c r="BG332" s="4">
        <v>48.875</v>
      </c>
      <c r="BH332" s="17">
        <f t="shared" si="11"/>
        <v>47.578874999999996</v>
      </c>
      <c r="BI332" s="4">
        <v>41.804000000000002</v>
      </c>
      <c r="BJ332" s="4">
        <v>49.997</v>
      </c>
      <c r="BK332" s="4">
        <v>48.631</v>
      </c>
      <c r="BL332" s="17">
        <v>93.275330999999994</v>
      </c>
      <c r="BM332" s="17">
        <v>94.451353999999995</v>
      </c>
    </row>
    <row r="333" spans="1:65" x14ac:dyDescent="0.2">
      <c r="A333" s="14"/>
      <c r="B333" s="2" t="s">
        <v>27</v>
      </c>
      <c r="C333" s="21" t="s">
        <v>80</v>
      </c>
      <c r="D333" s="4">
        <v>50.231999999999999</v>
      </c>
      <c r="E333" s="4">
        <v>54.374000000000002</v>
      </c>
      <c r="F333" s="4">
        <v>53.176000000000002</v>
      </c>
      <c r="G333" s="4">
        <v>49.631999999999998</v>
      </c>
      <c r="H333" s="4">
        <v>55.764000000000003</v>
      </c>
      <c r="I333" s="4">
        <v>54.011000000000003</v>
      </c>
      <c r="J333" s="4">
        <v>46.198999999999998</v>
      </c>
      <c r="K333" s="4">
        <v>49.146000000000001</v>
      </c>
      <c r="L333" s="4">
        <v>48.191000000000003</v>
      </c>
      <c r="M333" s="4">
        <v>46.273000000000003</v>
      </c>
      <c r="N333" s="4">
        <v>54.219000000000001</v>
      </c>
      <c r="O333" s="4">
        <v>52.465000000000003</v>
      </c>
      <c r="P333" s="4">
        <v>2.74</v>
      </c>
      <c r="Q333" s="17">
        <v>95.243253999999993</v>
      </c>
      <c r="R333" s="17">
        <v>96.254938999999993</v>
      </c>
      <c r="S333" s="4">
        <v>49.390999999999998</v>
      </c>
      <c r="T333" s="4">
        <v>54.183</v>
      </c>
      <c r="U333" s="4">
        <v>53.143999999999998</v>
      </c>
      <c r="V333" s="4">
        <v>49.631999999999998</v>
      </c>
      <c r="W333" s="4">
        <v>55.764000000000003</v>
      </c>
      <c r="X333" s="17">
        <v>54.011000000000003</v>
      </c>
      <c r="Y333" s="4">
        <v>45.628</v>
      </c>
      <c r="Z333" s="4">
        <v>49.359000000000002</v>
      </c>
      <c r="AA333" s="4">
        <v>48.402999999999999</v>
      </c>
      <c r="AC333" s="17">
        <v>95.151718000000002</v>
      </c>
      <c r="AD333" s="17">
        <v>96.116280000000003</v>
      </c>
      <c r="AE333" s="4">
        <v>47.868000000000002</v>
      </c>
      <c r="AF333" s="4">
        <v>54.279000000000003</v>
      </c>
      <c r="AG333" s="4">
        <v>53.62</v>
      </c>
      <c r="AH333" s="4">
        <v>49.631999999999998</v>
      </c>
      <c r="AI333" s="4">
        <v>55.764000000000003</v>
      </c>
      <c r="AJ333" s="4">
        <v>54.011000000000003</v>
      </c>
      <c r="AK333" s="4">
        <v>42.322000000000003</v>
      </c>
      <c r="AL333" s="4">
        <v>48.329000000000001</v>
      </c>
      <c r="AM333" s="4">
        <v>47.966999999999999</v>
      </c>
      <c r="AN333" s="17">
        <v>89.970310999999995</v>
      </c>
      <c r="AO333" s="17">
        <v>91.372457999999995</v>
      </c>
      <c r="AP333" s="4">
        <v>50.61</v>
      </c>
      <c r="AQ333" s="4">
        <v>56.07</v>
      </c>
      <c r="AR333" s="4">
        <v>55.505000000000003</v>
      </c>
      <c r="AS333" s="4">
        <v>49.631999999999998</v>
      </c>
      <c r="AT333" s="4">
        <v>55.764000000000003</v>
      </c>
      <c r="AU333" s="4">
        <v>54.011000000000003</v>
      </c>
      <c r="AV333" s="17">
        <f t="shared" si="10"/>
        <v>51.904374999999995</v>
      </c>
      <c r="AW333" s="4">
        <v>47.185000000000002</v>
      </c>
      <c r="AX333" s="4">
        <v>51.436</v>
      </c>
      <c r="AY333" s="4">
        <v>51.354999999999997</v>
      </c>
      <c r="AZ333" s="19">
        <v>96.562405999999996</v>
      </c>
      <c r="BA333" s="17">
        <v>97.778857000000002</v>
      </c>
      <c r="BB333" s="4">
        <v>49.084000000000003</v>
      </c>
      <c r="BC333" s="4">
        <v>56.134</v>
      </c>
      <c r="BD333" s="4">
        <v>55.118000000000002</v>
      </c>
      <c r="BE333" s="4">
        <v>49.631999999999998</v>
      </c>
      <c r="BF333" s="4">
        <v>55.764000000000003</v>
      </c>
      <c r="BG333" s="4">
        <v>54.011000000000003</v>
      </c>
      <c r="BH333" s="17">
        <f t="shared" si="11"/>
        <v>50.719500000000004</v>
      </c>
      <c r="BI333" s="4">
        <v>44.633000000000003</v>
      </c>
      <c r="BJ333" s="4">
        <v>51.088000000000001</v>
      </c>
      <c r="BK333" s="4">
        <v>50.293999999999997</v>
      </c>
      <c r="BL333" s="17">
        <v>94.289282999999998</v>
      </c>
      <c r="BM333" s="17">
        <v>95.628596000000002</v>
      </c>
    </row>
    <row r="334" spans="1:65" x14ac:dyDescent="0.2">
      <c r="A334" s="14"/>
      <c r="B334" s="2" t="s">
        <v>28</v>
      </c>
      <c r="C334" s="21" t="s">
        <v>81</v>
      </c>
      <c r="D334" s="4">
        <v>45.22</v>
      </c>
      <c r="E334" s="4">
        <v>53.244</v>
      </c>
      <c r="F334" s="4">
        <v>51.918999999999997</v>
      </c>
      <c r="G334" s="4">
        <v>43.607999999999997</v>
      </c>
      <c r="H334" s="4">
        <v>47.698999999999998</v>
      </c>
      <c r="I334" s="4">
        <v>47.201000000000001</v>
      </c>
      <c r="J334" s="4">
        <v>41.009</v>
      </c>
      <c r="K334" s="4">
        <v>47.966000000000001</v>
      </c>
      <c r="L334" s="4">
        <v>46.771999999999998</v>
      </c>
      <c r="M334" s="4">
        <v>38.906999999999996</v>
      </c>
      <c r="N334" s="4">
        <v>44.338000000000001</v>
      </c>
      <c r="O334" s="4">
        <v>43.868000000000002</v>
      </c>
      <c r="P334" s="4">
        <v>2.754</v>
      </c>
      <c r="Q334" s="17">
        <v>90.972605999999999</v>
      </c>
      <c r="R334" s="17">
        <v>92.094300000000004</v>
      </c>
      <c r="S334" s="4">
        <v>44.92</v>
      </c>
      <c r="T334" s="4">
        <v>53.468000000000004</v>
      </c>
      <c r="U334" s="4">
        <v>52.290999999999997</v>
      </c>
      <c r="V334" s="4">
        <v>43.607999999999997</v>
      </c>
      <c r="W334" s="4">
        <v>47.698999999999998</v>
      </c>
      <c r="X334" s="17">
        <v>47.201000000000001</v>
      </c>
      <c r="Y334" s="4">
        <v>40.466999999999999</v>
      </c>
      <c r="Z334" s="4">
        <v>48.335000000000001</v>
      </c>
      <c r="AA334" s="4">
        <v>47.21</v>
      </c>
      <c r="AC334" s="17">
        <v>90.969106999999994</v>
      </c>
      <c r="AD334" s="17">
        <v>92.149775000000005</v>
      </c>
      <c r="AE334" s="4">
        <v>44.713999999999999</v>
      </c>
      <c r="AF334" s="4">
        <v>52.146999999999998</v>
      </c>
      <c r="AG334" s="4">
        <v>50.79</v>
      </c>
      <c r="AH334" s="4">
        <v>43.607999999999997</v>
      </c>
      <c r="AI334" s="4">
        <v>47.698999999999998</v>
      </c>
      <c r="AJ334" s="4">
        <v>47.201000000000001</v>
      </c>
      <c r="AK334" s="4">
        <v>40.046999999999997</v>
      </c>
      <c r="AL334" s="4">
        <v>47.058</v>
      </c>
      <c r="AM334" s="4">
        <v>46.063000000000002</v>
      </c>
      <c r="AN334" s="17">
        <v>87.563507999999999</v>
      </c>
      <c r="AO334" s="17">
        <v>88.725008000000003</v>
      </c>
      <c r="AP334" s="4">
        <v>44.082999999999998</v>
      </c>
      <c r="AQ334" s="4">
        <v>52.351999999999997</v>
      </c>
      <c r="AR334" s="4">
        <v>50.466999999999999</v>
      </c>
      <c r="AS334" s="4">
        <v>43.607999999999997</v>
      </c>
      <c r="AT334" s="4">
        <v>47.698999999999998</v>
      </c>
      <c r="AU334" s="4">
        <v>47.201000000000001</v>
      </c>
      <c r="AV334" s="17">
        <f t="shared" si="10"/>
        <v>45.914624999999994</v>
      </c>
      <c r="AW334" s="4">
        <v>39.423999999999999</v>
      </c>
      <c r="AX334" s="4">
        <v>47.36</v>
      </c>
      <c r="AY334" s="4">
        <v>45.765999999999998</v>
      </c>
      <c r="AZ334" s="19">
        <v>91.521315999999999</v>
      </c>
      <c r="BA334" s="17">
        <v>92.924610999999999</v>
      </c>
      <c r="BB334" s="4">
        <v>44.136000000000003</v>
      </c>
      <c r="BC334" s="4">
        <v>50.752000000000002</v>
      </c>
      <c r="BD334" s="4">
        <v>49.607999999999997</v>
      </c>
      <c r="BE334" s="4">
        <v>43.607999999999997</v>
      </c>
      <c r="BF334" s="4">
        <v>47.698999999999998</v>
      </c>
      <c r="BG334" s="4">
        <v>47.201000000000001</v>
      </c>
      <c r="BH334" s="17">
        <f t="shared" si="11"/>
        <v>45.647000000000006</v>
      </c>
      <c r="BI334" s="4">
        <v>39.828000000000003</v>
      </c>
      <c r="BJ334" s="4">
        <v>47.024000000000001</v>
      </c>
      <c r="BK334" s="4">
        <v>46.006</v>
      </c>
      <c r="BL334" s="17">
        <v>90.791809999999998</v>
      </c>
      <c r="BM334" s="17">
        <v>91.977290999999994</v>
      </c>
    </row>
    <row r="335" spans="1:65" x14ac:dyDescent="0.2">
      <c r="A335" s="14"/>
      <c r="B335" s="2" t="s">
        <v>29</v>
      </c>
      <c r="C335" s="21" t="s">
        <v>81</v>
      </c>
      <c r="D335" s="4">
        <v>41.256999999999998</v>
      </c>
      <c r="E335" s="4">
        <v>53.401000000000003</v>
      </c>
      <c r="F335" s="4">
        <v>51.895000000000003</v>
      </c>
      <c r="G335" s="4">
        <v>40.134999999999998</v>
      </c>
      <c r="H335" s="4">
        <v>57.697000000000003</v>
      </c>
      <c r="I335" s="4">
        <v>55.698999999999998</v>
      </c>
      <c r="J335" s="4">
        <v>41.231999999999999</v>
      </c>
      <c r="K335" s="4">
        <v>48.948</v>
      </c>
      <c r="L335" s="4">
        <v>47.915999999999997</v>
      </c>
      <c r="M335" s="4">
        <v>39.625999999999998</v>
      </c>
      <c r="N335" s="4">
        <v>56.009</v>
      </c>
      <c r="O335" s="4">
        <v>53.661000000000001</v>
      </c>
      <c r="P335" s="4">
        <v>2.758</v>
      </c>
      <c r="Q335" s="17">
        <v>94.295133000000007</v>
      </c>
      <c r="R335" s="17">
        <v>98.241265999999996</v>
      </c>
      <c r="S335" s="4">
        <v>41.219000000000001</v>
      </c>
      <c r="T335" s="4">
        <v>53.206000000000003</v>
      </c>
      <c r="U335" s="4">
        <v>51.845999999999997</v>
      </c>
      <c r="V335" s="4">
        <v>40.134999999999998</v>
      </c>
      <c r="W335" s="4">
        <v>57.697000000000003</v>
      </c>
      <c r="X335" s="17">
        <v>55.698999999999998</v>
      </c>
      <c r="Y335" s="4">
        <v>40.993000000000002</v>
      </c>
      <c r="Z335" s="4">
        <v>49.052</v>
      </c>
      <c r="AA335" s="4">
        <v>47.857999999999997</v>
      </c>
      <c r="AC335" s="17">
        <v>94.204260000000005</v>
      </c>
      <c r="AD335" s="17">
        <v>98.210610000000003</v>
      </c>
      <c r="AE335" s="4">
        <v>40.981999999999999</v>
      </c>
      <c r="AF335" s="4">
        <v>52.951999999999998</v>
      </c>
      <c r="AG335" s="4">
        <v>52.039000000000001</v>
      </c>
      <c r="AH335" s="4">
        <v>40.134999999999998</v>
      </c>
      <c r="AI335" s="4">
        <v>57.697000000000003</v>
      </c>
      <c r="AJ335" s="4">
        <v>55.698999999999998</v>
      </c>
      <c r="AK335" s="4">
        <v>40.090000000000003</v>
      </c>
      <c r="AL335" s="4">
        <v>47.898000000000003</v>
      </c>
      <c r="AM335" s="4">
        <v>47.183999999999997</v>
      </c>
      <c r="AN335" s="17">
        <v>91.666188000000005</v>
      </c>
      <c r="AO335" s="17">
        <v>95.214817999999994</v>
      </c>
      <c r="AP335" s="4">
        <v>40.957999999999998</v>
      </c>
      <c r="AQ335" s="4">
        <v>54.557000000000002</v>
      </c>
      <c r="AR335" s="4">
        <v>53.334000000000003</v>
      </c>
      <c r="AS335" s="4">
        <v>40.134999999999998</v>
      </c>
      <c r="AT335" s="4">
        <v>57.697000000000003</v>
      </c>
      <c r="AU335" s="4">
        <v>55.698999999999998</v>
      </c>
      <c r="AV335" s="17">
        <f t="shared" si="10"/>
        <v>44.204875000000001</v>
      </c>
      <c r="AW335" s="4">
        <v>40.500999999999998</v>
      </c>
      <c r="AX335" s="4">
        <v>50.823</v>
      </c>
      <c r="AY335" s="4">
        <v>50.128999999999998</v>
      </c>
      <c r="AZ335" s="19">
        <v>94.826345000000003</v>
      </c>
      <c r="BA335" s="17">
        <v>99.436141000000006</v>
      </c>
      <c r="BB335" s="4">
        <v>40.466999999999999</v>
      </c>
      <c r="BC335" s="4">
        <v>54.911999999999999</v>
      </c>
      <c r="BD335" s="4">
        <v>53.493000000000002</v>
      </c>
      <c r="BE335" s="4">
        <v>40.134999999999998</v>
      </c>
      <c r="BF335" s="4">
        <v>57.697000000000003</v>
      </c>
      <c r="BG335" s="4">
        <v>55.698999999999998</v>
      </c>
      <c r="BH335" s="17">
        <f t="shared" si="11"/>
        <v>43.900874999999999</v>
      </c>
      <c r="BI335" s="4">
        <v>40.136000000000003</v>
      </c>
      <c r="BJ335" s="4">
        <v>50.639000000000003</v>
      </c>
      <c r="BK335" s="4">
        <v>49.457000000000001</v>
      </c>
      <c r="BL335" s="17">
        <v>94.192473000000007</v>
      </c>
      <c r="BM335" s="17">
        <v>98.255725999999996</v>
      </c>
    </row>
    <row r="336" spans="1:65" x14ac:dyDescent="0.2">
      <c r="A336" s="14"/>
      <c r="B336" s="2" t="s">
        <v>30</v>
      </c>
      <c r="C336" s="21" t="s">
        <v>83</v>
      </c>
      <c r="D336" s="4">
        <v>35.393999999999998</v>
      </c>
      <c r="E336" s="4">
        <v>51.152999999999999</v>
      </c>
      <c r="F336" s="4">
        <v>49.305</v>
      </c>
      <c r="G336" s="4">
        <v>34.414999999999999</v>
      </c>
      <c r="H336" s="4">
        <v>52.417000000000002</v>
      </c>
      <c r="I336" s="4">
        <v>50.210999999999999</v>
      </c>
      <c r="J336" s="4">
        <v>35.414000000000001</v>
      </c>
      <c r="K336" s="4">
        <v>47.89</v>
      </c>
      <c r="L336" s="4">
        <v>46.314</v>
      </c>
      <c r="M336" s="4">
        <v>33.906999999999996</v>
      </c>
      <c r="N336" s="4">
        <v>50.805999999999997</v>
      </c>
      <c r="O336" s="4">
        <v>48.17</v>
      </c>
      <c r="P336" s="4">
        <v>2.726</v>
      </c>
      <c r="Q336" s="17">
        <v>90.672638000000006</v>
      </c>
      <c r="R336" s="17">
        <v>98.240288000000007</v>
      </c>
      <c r="S336" s="4">
        <v>35.460999999999999</v>
      </c>
      <c r="T336" s="4">
        <v>51.042999999999999</v>
      </c>
      <c r="U336" s="4">
        <v>49.273000000000003</v>
      </c>
      <c r="V336" s="4">
        <v>34.414999999999999</v>
      </c>
      <c r="W336" s="4">
        <v>52.417000000000002</v>
      </c>
      <c r="X336" s="17">
        <v>50.210999999999999</v>
      </c>
      <c r="Y336" s="4">
        <v>35.276000000000003</v>
      </c>
      <c r="Z336" s="4">
        <v>47.924999999999997</v>
      </c>
      <c r="AA336" s="4">
        <v>46.207999999999998</v>
      </c>
      <c r="AC336" s="17">
        <v>90.758983999999998</v>
      </c>
      <c r="AD336" s="17">
        <v>98.444605999999993</v>
      </c>
      <c r="AE336" s="4">
        <v>35.173999999999999</v>
      </c>
      <c r="AF336" s="4">
        <v>50.896000000000001</v>
      </c>
      <c r="AG336" s="4">
        <v>49.521000000000001</v>
      </c>
      <c r="AH336" s="4">
        <v>34.414999999999999</v>
      </c>
      <c r="AI336" s="4">
        <v>52.417000000000002</v>
      </c>
      <c r="AJ336" s="4">
        <v>50.210999999999999</v>
      </c>
      <c r="AK336" s="4">
        <v>35.024999999999999</v>
      </c>
      <c r="AL336" s="4">
        <v>47.323</v>
      </c>
      <c r="AM336" s="4">
        <v>46.085999999999999</v>
      </c>
      <c r="AN336" s="17">
        <v>90.167586</v>
      </c>
      <c r="AO336" s="17">
        <v>97.259165999999993</v>
      </c>
      <c r="AP336" s="4">
        <v>34.655000000000001</v>
      </c>
      <c r="AQ336" s="4">
        <v>51.725000000000001</v>
      </c>
      <c r="AR336" s="4">
        <v>49.896999999999998</v>
      </c>
      <c r="AS336" s="4">
        <v>34.414999999999999</v>
      </c>
      <c r="AT336" s="4">
        <v>52.417000000000002</v>
      </c>
      <c r="AU336" s="4">
        <v>50.210999999999999</v>
      </c>
      <c r="AV336" s="17">
        <f t="shared" si="10"/>
        <v>38.694000000000003</v>
      </c>
      <c r="AW336" s="4">
        <v>34.161000000000001</v>
      </c>
      <c r="AX336" s="4">
        <v>49.143000000000001</v>
      </c>
      <c r="AY336" s="4">
        <v>47.42</v>
      </c>
      <c r="AZ336" s="19">
        <v>90.597886000000003</v>
      </c>
      <c r="BA336" s="17">
        <v>98.768202000000002</v>
      </c>
      <c r="BB336" s="4">
        <v>34.542000000000002</v>
      </c>
      <c r="BC336" s="4">
        <v>51.798000000000002</v>
      </c>
      <c r="BD336" s="4">
        <v>49.917999999999999</v>
      </c>
      <c r="BE336" s="4">
        <v>34.414999999999999</v>
      </c>
      <c r="BF336" s="4">
        <v>52.417000000000002</v>
      </c>
      <c r="BG336" s="4">
        <v>50.210999999999999</v>
      </c>
      <c r="BH336" s="17">
        <f t="shared" si="11"/>
        <v>38.621000000000002</v>
      </c>
      <c r="BI336" s="4">
        <v>34.173999999999999</v>
      </c>
      <c r="BJ336" s="4">
        <v>48.917000000000002</v>
      </c>
      <c r="BK336" s="4">
        <v>47.094999999999999</v>
      </c>
      <c r="BL336" s="17">
        <v>90.689967999999993</v>
      </c>
      <c r="BM336" s="17">
        <v>98.458534</v>
      </c>
    </row>
    <row r="337" spans="1:65" x14ac:dyDescent="0.2">
      <c r="A337" s="14"/>
      <c r="B337" s="2" t="s">
        <v>31</v>
      </c>
      <c r="C337" s="21" t="s">
        <v>82</v>
      </c>
      <c r="D337" s="4">
        <v>45.276000000000003</v>
      </c>
      <c r="E337" s="4">
        <v>54.133000000000003</v>
      </c>
      <c r="F337" s="4">
        <v>52.941000000000003</v>
      </c>
      <c r="G337" s="4">
        <v>41.311999999999998</v>
      </c>
      <c r="H337" s="4">
        <v>60.656999999999996</v>
      </c>
      <c r="I337" s="4">
        <v>60.514000000000003</v>
      </c>
      <c r="J337" s="4">
        <v>41.581000000000003</v>
      </c>
      <c r="K337" s="4">
        <v>48.884</v>
      </c>
      <c r="L337" s="4">
        <v>48.036000000000001</v>
      </c>
      <c r="M337" s="4">
        <v>37.473999999999997</v>
      </c>
      <c r="N337" s="4">
        <v>59.014000000000003</v>
      </c>
      <c r="O337" s="4">
        <v>58.893000000000001</v>
      </c>
      <c r="P337" s="4">
        <v>2.7410000000000001</v>
      </c>
      <c r="Q337" s="17">
        <v>92.248136000000002</v>
      </c>
      <c r="R337" s="17">
        <v>93.205731999999998</v>
      </c>
      <c r="S337" s="4">
        <v>44.86</v>
      </c>
      <c r="T337" s="4">
        <v>53.948999999999998</v>
      </c>
      <c r="U337" s="4">
        <v>52.893999999999998</v>
      </c>
      <c r="V337" s="4">
        <v>41.311999999999998</v>
      </c>
      <c r="W337" s="4">
        <v>60.656999999999996</v>
      </c>
      <c r="X337" s="17">
        <v>60.514000000000003</v>
      </c>
      <c r="Y337" s="4">
        <v>40.738</v>
      </c>
      <c r="Z337" s="4">
        <v>49.191000000000003</v>
      </c>
      <c r="AA337" s="4">
        <v>48.268000000000001</v>
      </c>
      <c r="AC337" s="17">
        <v>92.298344</v>
      </c>
      <c r="AD337" s="17">
        <v>93.241845999999995</v>
      </c>
      <c r="AE337" s="4">
        <v>43.960999999999999</v>
      </c>
      <c r="AF337" s="4">
        <v>53.856000000000002</v>
      </c>
      <c r="AG337" s="4">
        <v>53.037999999999997</v>
      </c>
      <c r="AH337" s="4">
        <v>41.311999999999998</v>
      </c>
      <c r="AI337" s="4">
        <v>60.656999999999996</v>
      </c>
      <c r="AJ337" s="4">
        <v>60.514000000000003</v>
      </c>
      <c r="AK337" s="4">
        <v>40.076000000000001</v>
      </c>
      <c r="AL337" s="4">
        <v>47.716000000000001</v>
      </c>
      <c r="AM337" s="4">
        <v>47.154000000000003</v>
      </c>
      <c r="AN337" s="17">
        <v>89.398071000000002</v>
      </c>
      <c r="AO337" s="17">
        <v>90.408231000000001</v>
      </c>
      <c r="AP337" s="4">
        <v>42.484000000000002</v>
      </c>
      <c r="AQ337" s="4">
        <v>55.826000000000001</v>
      </c>
      <c r="AR337" s="4">
        <v>55.286000000000001</v>
      </c>
      <c r="AS337" s="4">
        <v>41.311999999999998</v>
      </c>
      <c r="AT337" s="4">
        <v>60.656999999999996</v>
      </c>
      <c r="AU337" s="4">
        <v>60.514000000000003</v>
      </c>
      <c r="AV337" s="17">
        <f t="shared" si="10"/>
        <v>45.752000000000002</v>
      </c>
      <c r="AW337" s="4">
        <v>38.348999999999997</v>
      </c>
      <c r="AX337" s="4">
        <v>51.146999999999998</v>
      </c>
      <c r="AY337" s="4">
        <v>51.22</v>
      </c>
      <c r="AZ337" s="19">
        <v>92.616281999999998</v>
      </c>
      <c r="BA337" s="17">
        <v>93.81653</v>
      </c>
      <c r="BB337" s="4">
        <v>42.255000000000003</v>
      </c>
      <c r="BC337" s="4">
        <v>56.375</v>
      </c>
      <c r="BD337" s="4">
        <v>55.555</v>
      </c>
      <c r="BE337" s="4">
        <v>41.311999999999998</v>
      </c>
      <c r="BF337" s="4">
        <v>60.656999999999996</v>
      </c>
      <c r="BG337" s="4">
        <v>60.514000000000003</v>
      </c>
      <c r="BH337" s="17">
        <f t="shared" si="11"/>
        <v>45.682500000000005</v>
      </c>
      <c r="BI337" s="4">
        <v>38.779000000000003</v>
      </c>
      <c r="BJ337" s="4">
        <v>51.018000000000001</v>
      </c>
      <c r="BK337" s="4">
        <v>50.247999999999998</v>
      </c>
      <c r="BL337" s="17">
        <v>92.083519999999993</v>
      </c>
      <c r="BM337" s="17">
        <v>93.117486999999997</v>
      </c>
    </row>
    <row r="338" spans="1:65" x14ac:dyDescent="0.2">
      <c r="A338" s="14"/>
      <c r="B338" s="2" t="s">
        <v>32</v>
      </c>
      <c r="C338" s="21" t="s">
        <v>83</v>
      </c>
      <c r="D338" s="4">
        <v>37.165999999999997</v>
      </c>
      <c r="E338" s="4">
        <v>53.567999999999998</v>
      </c>
      <c r="F338" s="4">
        <v>52.295000000000002</v>
      </c>
      <c r="G338" s="4">
        <v>35.341999999999999</v>
      </c>
      <c r="H338" s="4">
        <v>54.908000000000001</v>
      </c>
      <c r="I338" s="4">
        <v>54.386000000000003</v>
      </c>
      <c r="J338" s="4">
        <v>31.922999999999998</v>
      </c>
      <c r="K338" s="4">
        <v>48.49</v>
      </c>
      <c r="L338" s="4">
        <v>47.588999999999999</v>
      </c>
      <c r="M338" s="4">
        <v>30.396999999999998</v>
      </c>
      <c r="N338" s="4">
        <v>52.646999999999998</v>
      </c>
      <c r="O338" s="4">
        <v>52.223999999999997</v>
      </c>
      <c r="P338" s="4">
        <v>2.7250000000000001</v>
      </c>
      <c r="Q338" s="17">
        <v>83.539129000000003</v>
      </c>
      <c r="R338" s="17">
        <v>85.540099999999995</v>
      </c>
      <c r="S338" s="4">
        <v>36.848999999999997</v>
      </c>
      <c r="T338" s="4">
        <v>53.417999999999999</v>
      </c>
      <c r="U338" s="4">
        <v>52.283000000000001</v>
      </c>
      <c r="V338" s="4">
        <v>35.341999999999999</v>
      </c>
      <c r="W338" s="4">
        <v>54.908000000000001</v>
      </c>
      <c r="X338" s="17">
        <v>54.386000000000003</v>
      </c>
      <c r="Y338" s="4">
        <v>31.39</v>
      </c>
      <c r="Z338" s="4">
        <v>48.832000000000001</v>
      </c>
      <c r="AA338" s="4">
        <v>47.911999999999999</v>
      </c>
      <c r="AC338" s="17">
        <v>83.322755000000001</v>
      </c>
      <c r="AD338" s="17">
        <v>85.211945</v>
      </c>
      <c r="AE338" s="4">
        <v>36.939</v>
      </c>
      <c r="AF338" s="4">
        <v>53.420999999999999</v>
      </c>
      <c r="AG338" s="4">
        <v>52.387</v>
      </c>
      <c r="AH338" s="4">
        <v>35.341999999999999</v>
      </c>
      <c r="AI338" s="4">
        <v>54.908000000000001</v>
      </c>
      <c r="AJ338" s="4">
        <v>54.386000000000003</v>
      </c>
      <c r="AK338" s="4">
        <v>32.042000000000002</v>
      </c>
      <c r="AL338" s="4">
        <v>47.637</v>
      </c>
      <c r="AM338" s="4">
        <v>46.981999999999999</v>
      </c>
      <c r="AN338" s="17">
        <v>82.969136000000006</v>
      </c>
      <c r="AO338" s="17">
        <v>84.594121999999999</v>
      </c>
      <c r="AP338" s="4">
        <v>35.656999999999996</v>
      </c>
      <c r="AQ338" s="4">
        <v>55.106000000000002</v>
      </c>
      <c r="AR338" s="4">
        <v>54.177999999999997</v>
      </c>
      <c r="AS338" s="4">
        <v>35.341999999999999</v>
      </c>
      <c r="AT338" s="4">
        <v>54.908000000000001</v>
      </c>
      <c r="AU338" s="4">
        <v>54.386000000000003</v>
      </c>
      <c r="AV338" s="17">
        <f t="shared" si="10"/>
        <v>40.40325</v>
      </c>
      <c r="AW338" s="4">
        <v>30.59</v>
      </c>
      <c r="AX338" s="4">
        <v>50.8</v>
      </c>
      <c r="AY338" s="4">
        <v>50.497999999999998</v>
      </c>
      <c r="AZ338" s="19">
        <v>83.083388999999997</v>
      </c>
      <c r="BA338" s="17">
        <v>85.096316000000002</v>
      </c>
      <c r="BB338" s="4">
        <v>35.603999999999999</v>
      </c>
      <c r="BC338" s="4">
        <v>55.070999999999998</v>
      </c>
      <c r="BD338" s="4">
        <v>53.997</v>
      </c>
      <c r="BE338" s="4">
        <v>35.341999999999999</v>
      </c>
      <c r="BF338" s="4">
        <v>54.908000000000001</v>
      </c>
      <c r="BG338" s="4">
        <v>54.386000000000003</v>
      </c>
      <c r="BH338" s="17">
        <f t="shared" si="11"/>
        <v>40.336500000000001</v>
      </c>
      <c r="BI338" s="4">
        <v>30.768999999999998</v>
      </c>
      <c r="BJ338" s="4">
        <v>50.34</v>
      </c>
      <c r="BK338" s="4">
        <v>49.476999999999997</v>
      </c>
      <c r="BL338" s="17">
        <v>83.285086000000007</v>
      </c>
      <c r="BM338" s="17">
        <v>85.204556999999994</v>
      </c>
    </row>
    <row r="339" spans="1:65" x14ac:dyDescent="0.2">
      <c r="A339" s="14"/>
      <c r="B339" s="2" t="s">
        <v>33</v>
      </c>
      <c r="C339" s="21" t="s">
        <v>82</v>
      </c>
      <c r="D339" s="4">
        <v>41.91</v>
      </c>
      <c r="E339" s="4">
        <v>54.045000000000002</v>
      </c>
      <c r="F339" s="4">
        <v>52.758000000000003</v>
      </c>
      <c r="G339" s="4">
        <v>39.136000000000003</v>
      </c>
      <c r="H339" s="4">
        <v>57.79</v>
      </c>
      <c r="I339" s="4">
        <v>55.64</v>
      </c>
      <c r="J339" s="4">
        <v>37.942</v>
      </c>
      <c r="K339" s="4">
        <v>48.892000000000003</v>
      </c>
      <c r="L339" s="4">
        <v>47.985999999999997</v>
      </c>
      <c r="M339" s="4">
        <v>35.265000000000001</v>
      </c>
      <c r="N339" s="4">
        <v>56.158999999999999</v>
      </c>
      <c r="O339" s="4">
        <v>53.851999999999997</v>
      </c>
      <c r="P339" s="4">
        <v>2.726</v>
      </c>
      <c r="Q339" s="17">
        <v>90.789444000000003</v>
      </c>
      <c r="R339" s="17">
        <v>92.036631</v>
      </c>
      <c r="S339" s="4">
        <v>41.442999999999998</v>
      </c>
      <c r="T339" s="4">
        <v>53.875</v>
      </c>
      <c r="U339" s="4">
        <v>52.734000000000002</v>
      </c>
      <c r="V339" s="4">
        <v>39.136000000000003</v>
      </c>
      <c r="W339" s="4">
        <v>57.79</v>
      </c>
      <c r="X339" s="17">
        <v>55.64</v>
      </c>
      <c r="Y339" s="4">
        <v>37.107999999999997</v>
      </c>
      <c r="Z339" s="4">
        <v>49.164999999999999</v>
      </c>
      <c r="AA339" s="4">
        <v>48.143000000000001</v>
      </c>
      <c r="AC339" s="17">
        <v>90.864895000000004</v>
      </c>
      <c r="AD339" s="17">
        <v>92.084975999999997</v>
      </c>
      <c r="AE339" s="4">
        <v>41.107999999999997</v>
      </c>
      <c r="AF339" s="4">
        <v>53.948</v>
      </c>
      <c r="AG339" s="4">
        <v>53.008000000000003</v>
      </c>
      <c r="AH339" s="4">
        <v>39.136000000000003</v>
      </c>
      <c r="AI339" s="4">
        <v>57.79</v>
      </c>
      <c r="AJ339" s="4">
        <v>55.64</v>
      </c>
      <c r="AK339" s="4">
        <v>37.243000000000002</v>
      </c>
      <c r="AL339" s="4">
        <v>47.906999999999996</v>
      </c>
      <c r="AM339" s="4">
        <v>47.368000000000002</v>
      </c>
      <c r="AN339" s="17">
        <v>88.514090999999993</v>
      </c>
      <c r="AO339" s="17">
        <v>89.781737000000007</v>
      </c>
      <c r="AP339" s="4">
        <v>39.798999999999999</v>
      </c>
      <c r="AQ339" s="4">
        <v>55.713999999999999</v>
      </c>
      <c r="AR339" s="4">
        <v>54.930999999999997</v>
      </c>
      <c r="AS339" s="4">
        <v>39.136000000000003</v>
      </c>
      <c r="AT339" s="4">
        <v>57.79</v>
      </c>
      <c r="AU339" s="4">
        <v>55.64</v>
      </c>
      <c r="AV339" s="17">
        <f t="shared" si="10"/>
        <v>43.679874999999996</v>
      </c>
      <c r="AW339" s="4">
        <v>35.738</v>
      </c>
      <c r="AX339" s="4">
        <v>51.161000000000001</v>
      </c>
      <c r="AY339" s="4">
        <v>50.991</v>
      </c>
      <c r="AZ339" s="19">
        <v>91.329609000000005</v>
      </c>
      <c r="BA339" s="17">
        <v>92.734146999999993</v>
      </c>
      <c r="BB339" s="4">
        <v>39.548999999999999</v>
      </c>
      <c r="BC339" s="4">
        <v>56.055</v>
      </c>
      <c r="BD339" s="4">
        <v>54.856999999999999</v>
      </c>
      <c r="BE339" s="4">
        <v>39.136000000000003</v>
      </c>
      <c r="BF339" s="4">
        <v>57.79</v>
      </c>
      <c r="BG339" s="4">
        <v>55.64</v>
      </c>
      <c r="BH339" s="17">
        <f t="shared" si="11"/>
        <v>43.525750000000002</v>
      </c>
      <c r="BI339" s="4">
        <v>35.817</v>
      </c>
      <c r="BJ339" s="4">
        <v>50.929000000000002</v>
      </c>
      <c r="BK339" s="4">
        <v>49.962000000000003</v>
      </c>
      <c r="BL339" s="17">
        <v>90.647039000000007</v>
      </c>
      <c r="BM339" s="17">
        <v>91.971990000000005</v>
      </c>
    </row>
    <row r="340" spans="1:65" x14ac:dyDescent="0.2">
      <c r="A340" s="14"/>
      <c r="B340" s="2" t="s">
        <v>34</v>
      </c>
      <c r="C340" s="21" t="s">
        <v>83</v>
      </c>
      <c r="D340" s="4">
        <v>33.654000000000003</v>
      </c>
      <c r="E340" s="4">
        <v>53.220999999999997</v>
      </c>
      <c r="F340" s="4">
        <v>51.581000000000003</v>
      </c>
      <c r="G340" s="4">
        <v>33.031999999999996</v>
      </c>
      <c r="H340" s="4">
        <v>51.33</v>
      </c>
      <c r="I340" s="4">
        <v>48.896999999999998</v>
      </c>
      <c r="J340" s="4">
        <v>28.713999999999999</v>
      </c>
      <c r="K340" s="4">
        <v>48.445</v>
      </c>
      <c r="L340" s="4">
        <v>47.131</v>
      </c>
      <c r="M340" s="4">
        <v>28.2</v>
      </c>
      <c r="N340" s="4">
        <v>49.024000000000001</v>
      </c>
      <c r="O340" s="4">
        <v>46.470999999999997</v>
      </c>
      <c r="P340" s="4">
        <v>2.7389999999999999</v>
      </c>
      <c r="Q340" s="17">
        <v>79.798649999999995</v>
      </c>
      <c r="R340" s="17">
        <v>82.199714999999998</v>
      </c>
      <c r="S340" s="4">
        <v>33.777999999999999</v>
      </c>
      <c r="T340" s="4">
        <v>53.171999999999997</v>
      </c>
      <c r="U340" s="4">
        <v>51.741999999999997</v>
      </c>
      <c r="V340" s="4">
        <v>33.031999999999996</v>
      </c>
      <c r="W340" s="4">
        <v>51.33</v>
      </c>
      <c r="X340" s="17">
        <v>48.896999999999998</v>
      </c>
      <c r="Y340" s="4">
        <v>28.654</v>
      </c>
      <c r="Z340" s="4">
        <v>48.716999999999999</v>
      </c>
      <c r="AA340" s="4">
        <v>47.427999999999997</v>
      </c>
      <c r="AC340" s="17">
        <v>79.813581999999997</v>
      </c>
      <c r="AD340" s="17">
        <v>82.130015</v>
      </c>
      <c r="AE340" s="4">
        <v>33.823</v>
      </c>
      <c r="AF340" s="4">
        <v>53.430999999999997</v>
      </c>
      <c r="AG340" s="4">
        <v>51.378</v>
      </c>
      <c r="AH340" s="4">
        <v>33.031999999999996</v>
      </c>
      <c r="AI340" s="4">
        <v>51.33</v>
      </c>
      <c r="AJ340" s="4">
        <v>48.896999999999998</v>
      </c>
      <c r="AK340" s="4">
        <v>29.027000000000001</v>
      </c>
      <c r="AL340" s="4">
        <v>48.076999999999998</v>
      </c>
      <c r="AM340" s="4">
        <v>46.779000000000003</v>
      </c>
      <c r="AN340" s="17">
        <v>79.389655000000005</v>
      </c>
      <c r="AO340" s="17">
        <v>81.599728999999996</v>
      </c>
      <c r="AP340" s="4">
        <v>33.185000000000002</v>
      </c>
      <c r="AQ340" s="4">
        <v>54.722999999999999</v>
      </c>
      <c r="AR340" s="4">
        <v>52.645000000000003</v>
      </c>
      <c r="AS340" s="4">
        <v>33.031999999999996</v>
      </c>
      <c r="AT340" s="4">
        <v>51.33</v>
      </c>
      <c r="AU340" s="4">
        <v>48.896999999999998</v>
      </c>
      <c r="AV340" s="17">
        <f t="shared" si="10"/>
        <v>38.309750000000001</v>
      </c>
      <c r="AW340" s="4">
        <v>28.289000000000001</v>
      </c>
      <c r="AX340" s="4">
        <v>50.774999999999999</v>
      </c>
      <c r="AY340" s="4">
        <v>48.956000000000003</v>
      </c>
      <c r="AZ340" s="19">
        <v>79.836699999999993</v>
      </c>
      <c r="BA340" s="17">
        <v>82.254480999999998</v>
      </c>
      <c r="BB340" s="4">
        <v>33.149000000000001</v>
      </c>
      <c r="BC340" s="4">
        <v>53.85</v>
      </c>
      <c r="BD340" s="4">
        <v>50.947000000000003</v>
      </c>
      <c r="BE340" s="4">
        <v>33.031999999999996</v>
      </c>
      <c r="BF340" s="4">
        <v>51.33</v>
      </c>
      <c r="BG340" s="4">
        <v>48.896999999999998</v>
      </c>
      <c r="BH340" s="17">
        <f t="shared" si="11"/>
        <v>37.961375000000004</v>
      </c>
      <c r="BI340" s="4">
        <v>28.358000000000001</v>
      </c>
      <c r="BJ340" s="4">
        <v>49.790999999999997</v>
      </c>
      <c r="BK340" s="4">
        <v>47.481999999999999</v>
      </c>
      <c r="BL340" s="17">
        <v>79.848837000000003</v>
      </c>
      <c r="BM340" s="17">
        <v>82.228725999999995</v>
      </c>
    </row>
    <row r="341" spans="1:65" x14ac:dyDescent="0.2">
      <c r="A341" s="13" t="s">
        <v>51</v>
      </c>
      <c r="B341" s="2" t="s">
        <v>9</v>
      </c>
      <c r="C341" s="21" t="s">
        <v>79</v>
      </c>
      <c r="D341" s="4">
        <v>44.451000000000001</v>
      </c>
      <c r="E341" s="4">
        <v>52.563000000000002</v>
      </c>
      <c r="F341" s="4">
        <v>52.225999999999999</v>
      </c>
      <c r="G341" s="4">
        <v>47.713999999999999</v>
      </c>
      <c r="H341" s="4">
        <v>62.598999999999997</v>
      </c>
      <c r="I341" s="4">
        <v>60.957999999999998</v>
      </c>
      <c r="J341" s="4">
        <v>41.514000000000003</v>
      </c>
      <c r="K341" s="4">
        <v>47.331000000000003</v>
      </c>
      <c r="L341" s="4">
        <v>47.197000000000003</v>
      </c>
      <c r="M341" s="4">
        <v>43.63</v>
      </c>
      <c r="N341" s="4">
        <v>59.604999999999997</v>
      </c>
      <c r="O341" s="4">
        <v>56.709000000000003</v>
      </c>
      <c r="P341" s="4">
        <v>2.73</v>
      </c>
      <c r="Q341" s="17">
        <v>93.491918999999996</v>
      </c>
      <c r="R341" s="17">
        <v>94.446624</v>
      </c>
      <c r="S341" s="4">
        <v>43.892000000000003</v>
      </c>
      <c r="T341" s="4">
        <v>51.688000000000002</v>
      </c>
      <c r="U341" s="4">
        <v>50.996000000000002</v>
      </c>
      <c r="V341" s="4">
        <v>47.713999999999999</v>
      </c>
      <c r="W341" s="4">
        <v>62.598999999999997</v>
      </c>
      <c r="X341" s="17">
        <v>60.957999999999998</v>
      </c>
      <c r="Y341" s="4">
        <v>41.142000000000003</v>
      </c>
      <c r="Z341" s="4">
        <v>46.709000000000003</v>
      </c>
      <c r="AA341" s="4">
        <v>46.633000000000003</v>
      </c>
      <c r="AC341" s="17">
        <v>93.179175000000001</v>
      </c>
      <c r="AD341" s="17">
        <v>94.211376999999999</v>
      </c>
      <c r="AE341" s="4">
        <v>43.432000000000002</v>
      </c>
      <c r="AF341" s="4">
        <v>49.9</v>
      </c>
      <c r="AG341" s="4">
        <v>49.527000000000001</v>
      </c>
      <c r="AH341" s="4">
        <v>47.713999999999999</v>
      </c>
      <c r="AI341" s="4">
        <v>62.598999999999997</v>
      </c>
      <c r="AJ341" s="4">
        <v>60.957999999999998</v>
      </c>
      <c r="AK341" s="4">
        <v>38.823999999999998</v>
      </c>
      <c r="AL341" s="4">
        <v>43.237000000000002</v>
      </c>
      <c r="AM341" s="4">
        <v>43.052</v>
      </c>
      <c r="AN341" s="17">
        <v>87.515647999999999</v>
      </c>
      <c r="AO341" s="17">
        <v>88.793199000000001</v>
      </c>
      <c r="AP341" s="4">
        <v>45.292000000000002</v>
      </c>
      <c r="AQ341" s="4">
        <v>54.613999999999997</v>
      </c>
      <c r="AR341" s="4">
        <v>53.469000000000001</v>
      </c>
      <c r="AS341" s="4">
        <v>47.713999999999999</v>
      </c>
      <c r="AT341" s="4">
        <v>62.598999999999997</v>
      </c>
      <c r="AU341" s="4">
        <v>60.957999999999998</v>
      </c>
      <c r="AV341" s="17">
        <f t="shared" si="10"/>
        <v>47.479374999999997</v>
      </c>
      <c r="AW341" s="4">
        <v>42.350999999999999</v>
      </c>
      <c r="AX341" s="4">
        <v>49.482999999999997</v>
      </c>
      <c r="AY341" s="4">
        <v>49.845999999999997</v>
      </c>
      <c r="AZ341" s="19">
        <v>94.570841999999999</v>
      </c>
      <c r="BA341" s="17">
        <v>95.748844000000005</v>
      </c>
      <c r="BB341" s="4">
        <v>45.843000000000004</v>
      </c>
      <c r="BC341" s="4">
        <v>53.121000000000002</v>
      </c>
      <c r="BD341" s="4">
        <v>53.076999999999998</v>
      </c>
      <c r="BE341" s="4">
        <v>47.713999999999999</v>
      </c>
      <c r="BF341" s="4">
        <v>62.598999999999997</v>
      </c>
      <c r="BG341" s="4">
        <v>60.957999999999998</v>
      </c>
      <c r="BH341" s="17">
        <f t="shared" si="11"/>
        <v>47.656999999999996</v>
      </c>
      <c r="BI341" s="4">
        <v>42.655000000000001</v>
      </c>
      <c r="BJ341" s="4">
        <v>47.110999999999997</v>
      </c>
      <c r="BK341" s="4">
        <v>47.393999999999998</v>
      </c>
      <c r="BL341" s="17">
        <v>94.144553000000002</v>
      </c>
      <c r="BM341" s="17">
        <v>95.165503999999999</v>
      </c>
    </row>
    <row r="342" spans="1:65" x14ac:dyDescent="0.2">
      <c r="A342" s="14"/>
      <c r="B342" s="2" t="s">
        <v>10</v>
      </c>
      <c r="C342" s="21" t="s">
        <v>80</v>
      </c>
      <c r="D342" s="4">
        <v>43.591000000000001</v>
      </c>
      <c r="E342" s="4">
        <v>52.804000000000002</v>
      </c>
      <c r="F342" s="4">
        <v>52.469000000000001</v>
      </c>
      <c r="G342" s="4">
        <v>43.209000000000003</v>
      </c>
      <c r="H342" s="4">
        <v>59.585000000000001</v>
      </c>
      <c r="I342" s="4">
        <v>57.584000000000003</v>
      </c>
      <c r="J342" s="4">
        <v>38.932000000000002</v>
      </c>
      <c r="K342" s="4">
        <v>47.588000000000001</v>
      </c>
      <c r="L342" s="4">
        <v>47.506999999999998</v>
      </c>
      <c r="M342" s="4">
        <v>37.554000000000002</v>
      </c>
      <c r="N342" s="4">
        <v>56.17</v>
      </c>
      <c r="O342" s="4">
        <v>53.76</v>
      </c>
      <c r="P342" s="4">
        <v>2.7280000000000002</v>
      </c>
      <c r="Q342" s="17">
        <v>92.465934000000004</v>
      </c>
      <c r="R342" s="17">
        <v>95.147022000000007</v>
      </c>
      <c r="S342" s="4">
        <v>43.094999999999999</v>
      </c>
      <c r="T342" s="4">
        <v>51.899000000000001</v>
      </c>
      <c r="U342" s="4">
        <v>51.23</v>
      </c>
      <c r="V342" s="4">
        <v>43.209000000000003</v>
      </c>
      <c r="W342" s="4">
        <v>59.585000000000001</v>
      </c>
      <c r="X342" s="17">
        <v>57.584000000000003</v>
      </c>
      <c r="Y342" s="4">
        <v>38.399000000000001</v>
      </c>
      <c r="Z342" s="4">
        <v>46.88</v>
      </c>
      <c r="AA342" s="4">
        <v>46.798000000000002</v>
      </c>
      <c r="AC342" s="17">
        <v>92.191458999999995</v>
      </c>
      <c r="AD342" s="17">
        <v>94.966693000000006</v>
      </c>
      <c r="AE342" s="4">
        <v>42.902000000000001</v>
      </c>
      <c r="AF342" s="4">
        <v>50.106000000000002</v>
      </c>
      <c r="AG342" s="4">
        <v>49.734999999999999</v>
      </c>
      <c r="AH342" s="4">
        <v>43.209000000000003</v>
      </c>
      <c r="AI342" s="4">
        <v>59.585000000000001</v>
      </c>
      <c r="AJ342" s="4">
        <v>57.584000000000003</v>
      </c>
      <c r="AK342" s="4">
        <v>37.860999999999997</v>
      </c>
      <c r="AL342" s="4">
        <v>43.515999999999998</v>
      </c>
      <c r="AM342" s="4">
        <v>43.411999999999999</v>
      </c>
      <c r="AN342" s="17">
        <v>88.830854000000002</v>
      </c>
      <c r="AO342" s="17">
        <v>91.268715999999998</v>
      </c>
      <c r="AP342" s="4">
        <v>42.917000000000002</v>
      </c>
      <c r="AQ342" s="4">
        <v>54.927</v>
      </c>
      <c r="AR342" s="4">
        <v>53.667999999999999</v>
      </c>
      <c r="AS342" s="4">
        <v>43.209000000000003</v>
      </c>
      <c r="AT342" s="4">
        <v>59.585000000000001</v>
      </c>
      <c r="AU342" s="4">
        <v>57.584000000000003</v>
      </c>
      <c r="AV342" s="17">
        <f t="shared" si="10"/>
        <v>45.762125000000005</v>
      </c>
      <c r="AW342" s="4">
        <v>37.738999999999997</v>
      </c>
      <c r="AX342" s="4">
        <v>49.786999999999999</v>
      </c>
      <c r="AY342" s="4">
        <v>50.002000000000002</v>
      </c>
      <c r="AZ342" s="19">
        <v>92.688649999999996</v>
      </c>
      <c r="BA342" s="17">
        <v>95.792028999999999</v>
      </c>
      <c r="BB342" s="4">
        <v>43.484000000000002</v>
      </c>
      <c r="BC342" s="4">
        <v>53.332999999999998</v>
      </c>
      <c r="BD342" s="4">
        <v>53.094000000000001</v>
      </c>
      <c r="BE342" s="4">
        <v>43.209000000000003</v>
      </c>
      <c r="BF342" s="4">
        <v>59.585000000000001</v>
      </c>
      <c r="BG342" s="4">
        <v>57.584000000000003</v>
      </c>
      <c r="BH342" s="17">
        <f t="shared" si="11"/>
        <v>45.916374999999995</v>
      </c>
      <c r="BI342" s="4">
        <v>38.575000000000003</v>
      </c>
      <c r="BJ342" s="4">
        <v>47.357999999999997</v>
      </c>
      <c r="BK342" s="4">
        <v>47.637999999999998</v>
      </c>
      <c r="BL342" s="17">
        <v>93.000953999999993</v>
      </c>
      <c r="BM342" s="17">
        <v>95.742921999999993</v>
      </c>
    </row>
    <row r="343" spans="1:65" x14ac:dyDescent="0.2">
      <c r="A343" s="14"/>
      <c r="B343" s="2" t="s">
        <v>11</v>
      </c>
      <c r="C343" s="21" t="s">
        <v>81</v>
      </c>
      <c r="D343" s="4">
        <v>43.356999999999999</v>
      </c>
      <c r="E343" s="4">
        <v>52.701000000000001</v>
      </c>
      <c r="F343" s="4">
        <v>52.371000000000002</v>
      </c>
      <c r="G343" s="4">
        <v>42.146999999999998</v>
      </c>
      <c r="H343" s="4">
        <v>58.930999999999997</v>
      </c>
      <c r="I343" s="4">
        <v>56.917999999999999</v>
      </c>
      <c r="J343" s="4">
        <v>38.450000000000003</v>
      </c>
      <c r="K343" s="4">
        <v>47.392000000000003</v>
      </c>
      <c r="L343" s="4">
        <v>47.287999999999997</v>
      </c>
      <c r="M343" s="4">
        <v>36.677</v>
      </c>
      <c r="N343" s="4">
        <v>55.774999999999999</v>
      </c>
      <c r="O343" s="4">
        <v>53.462000000000003</v>
      </c>
      <c r="P343" s="4">
        <v>2.7629999999999999</v>
      </c>
      <c r="Q343" s="17">
        <v>91.103426999999996</v>
      </c>
      <c r="R343" s="17">
        <v>92.724890000000002</v>
      </c>
      <c r="S343" s="4">
        <v>42.85</v>
      </c>
      <c r="T343" s="4">
        <v>51.813000000000002</v>
      </c>
      <c r="U343" s="4">
        <v>51.137</v>
      </c>
      <c r="V343" s="4">
        <v>42.146999999999998</v>
      </c>
      <c r="W343" s="4">
        <v>58.930999999999997</v>
      </c>
      <c r="X343" s="17">
        <v>56.917999999999999</v>
      </c>
      <c r="Y343" s="4">
        <v>37.869999999999997</v>
      </c>
      <c r="Z343" s="4">
        <v>46.758000000000003</v>
      </c>
      <c r="AA343" s="4">
        <v>46.686</v>
      </c>
      <c r="AC343" s="17">
        <v>90.905697000000004</v>
      </c>
      <c r="AD343" s="17">
        <v>92.596082999999993</v>
      </c>
      <c r="AE343" s="4">
        <v>42.622</v>
      </c>
      <c r="AF343" s="4">
        <v>50.076000000000001</v>
      </c>
      <c r="AG343" s="4">
        <v>49.689</v>
      </c>
      <c r="AH343" s="4">
        <v>42.146999999999998</v>
      </c>
      <c r="AI343" s="4">
        <v>58.930999999999997</v>
      </c>
      <c r="AJ343" s="4">
        <v>56.917999999999999</v>
      </c>
      <c r="AK343" s="4">
        <v>37.356000000000002</v>
      </c>
      <c r="AL343" s="4">
        <v>43.404000000000003</v>
      </c>
      <c r="AM343" s="4">
        <v>43.295999999999999</v>
      </c>
      <c r="AN343" s="17">
        <v>87.410172000000003</v>
      </c>
      <c r="AO343" s="17">
        <v>89.062366999999995</v>
      </c>
      <c r="AP343" s="4">
        <v>42.27</v>
      </c>
      <c r="AQ343" s="4">
        <v>54.863999999999997</v>
      </c>
      <c r="AR343" s="4">
        <v>53.68</v>
      </c>
      <c r="AS343" s="4">
        <v>42.146999999999998</v>
      </c>
      <c r="AT343" s="4">
        <v>58.930999999999997</v>
      </c>
      <c r="AU343" s="4">
        <v>56.917999999999999</v>
      </c>
      <c r="AV343" s="17">
        <f t="shared" si="10"/>
        <v>45.270499999999998</v>
      </c>
      <c r="AW343" s="4">
        <v>37.002000000000002</v>
      </c>
      <c r="AX343" s="4">
        <v>49.637999999999998</v>
      </c>
      <c r="AY343" s="4">
        <v>49.948999999999998</v>
      </c>
      <c r="AZ343" s="19">
        <v>91.478206999999998</v>
      </c>
      <c r="BA343" s="17">
        <v>93.367372000000003</v>
      </c>
      <c r="BB343" s="4">
        <v>42.468000000000004</v>
      </c>
      <c r="BC343" s="4">
        <v>53.131</v>
      </c>
      <c r="BD343" s="4">
        <v>52.841999999999999</v>
      </c>
      <c r="BE343" s="4">
        <v>42.146999999999998</v>
      </c>
      <c r="BF343" s="4">
        <v>58.930999999999997</v>
      </c>
      <c r="BG343" s="4">
        <v>56.917999999999999</v>
      </c>
      <c r="BH343" s="17">
        <f t="shared" si="11"/>
        <v>45.097625000000001</v>
      </c>
      <c r="BI343" s="4">
        <v>37.465000000000003</v>
      </c>
      <c r="BJ343" s="4">
        <v>47.131999999999998</v>
      </c>
      <c r="BK343" s="4">
        <v>47.384999999999998</v>
      </c>
      <c r="BL343" s="17">
        <v>91.427137000000002</v>
      </c>
      <c r="BM343" s="17">
        <v>93.125381000000004</v>
      </c>
    </row>
    <row r="344" spans="1:65" x14ac:dyDescent="0.2">
      <c r="A344" s="14"/>
      <c r="B344" s="2" t="s">
        <v>12</v>
      </c>
      <c r="C344" s="21" t="s">
        <v>81</v>
      </c>
      <c r="D344" s="4">
        <v>44.453000000000003</v>
      </c>
      <c r="E344" s="4">
        <v>52.828000000000003</v>
      </c>
      <c r="F344" s="4">
        <v>52.584000000000003</v>
      </c>
      <c r="G344" s="4">
        <v>43.225000000000001</v>
      </c>
      <c r="H344" s="4">
        <v>60.02</v>
      </c>
      <c r="I344" s="4">
        <v>58.081000000000003</v>
      </c>
      <c r="J344" s="4">
        <v>39.814</v>
      </c>
      <c r="K344" s="4">
        <v>47.506999999999998</v>
      </c>
      <c r="L344" s="4">
        <v>47.533999999999999</v>
      </c>
      <c r="M344" s="4">
        <v>37.845999999999997</v>
      </c>
      <c r="N344" s="4">
        <v>57.253999999999998</v>
      </c>
      <c r="O344" s="4">
        <v>55.155000000000001</v>
      </c>
      <c r="P344" s="4">
        <v>2.7559999999999998</v>
      </c>
      <c r="Q344" s="17">
        <v>93.607100000000003</v>
      </c>
      <c r="R344" s="17">
        <v>95.075166999999993</v>
      </c>
      <c r="S344" s="4">
        <v>43.837000000000003</v>
      </c>
      <c r="T344" s="4">
        <v>51.91</v>
      </c>
      <c r="U344" s="4">
        <v>51.295999999999999</v>
      </c>
      <c r="V344" s="4">
        <v>43.225000000000001</v>
      </c>
      <c r="W344" s="4">
        <v>60.02</v>
      </c>
      <c r="X344" s="17">
        <v>58.081000000000003</v>
      </c>
      <c r="Y344" s="4">
        <v>39.152000000000001</v>
      </c>
      <c r="Z344" s="4">
        <v>46.837000000000003</v>
      </c>
      <c r="AA344" s="4">
        <v>46.878</v>
      </c>
      <c r="AC344" s="17">
        <v>93.452776</v>
      </c>
      <c r="AD344" s="17">
        <v>94.986070999999995</v>
      </c>
      <c r="AE344" s="4">
        <v>43.328000000000003</v>
      </c>
      <c r="AF344" s="4">
        <v>50.12</v>
      </c>
      <c r="AG344" s="4">
        <v>49.779000000000003</v>
      </c>
      <c r="AH344" s="4">
        <v>43.225000000000001</v>
      </c>
      <c r="AI344" s="4">
        <v>60.02</v>
      </c>
      <c r="AJ344" s="4">
        <v>58.081000000000003</v>
      </c>
      <c r="AK344" s="4">
        <v>38.066000000000003</v>
      </c>
      <c r="AL344" s="4">
        <v>43.445</v>
      </c>
      <c r="AM344" s="4">
        <v>43.378</v>
      </c>
      <c r="AN344" s="17">
        <v>88.997363000000007</v>
      </c>
      <c r="AO344" s="17">
        <v>90.690505000000002</v>
      </c>
      <c r="AP344" s="4">
        <v>43.350999999999999</v>
      </c>
      <c r="AQ344" s="4">
        <v>55.05</v>
      </c>
      <c r="AR344" s="4">
        <v>53.988</v>
      </c>
      <c r="AS344" s="4">
        <v>43.225000000000001</v>
      </c>
      <c r="AT344" s="4">
        <v>60.02</v>
      </c>
      <c r="AU344" s="4">
        <v>58.081000000000003</v>
      </c>
      <c r="AV344" s="17">
        <f t="shared" si="10"/>
        <v>46.143000000000001</v>
      </c>
      <c r="AW344" s="4">
        <v>38.218000000000004</v>
      </c>
      <c r="AX344" s="4">
        <v>49.786000000000001</v>
      </c>
      <c r="AY344" s="4">
        <v>50.421999999999997</v>
      </c>
      <c r="AZ344" s="19">
        <v>94.160219999999995</v>
      </c>
      <c r="BA344" s="17">
        <v>95.914202000000003</v>
      </c>
      <c r="BB344" s="4">
        <v>43.482999999999997</v>
      </c>
      <c r="BC344" s="4">
        <v>53.292999999999999</v>
      </c>
      <c r="BD344" s="4">
        <v>53.112000000000002</v>
      </c>
      <c r="BE344" s="4">
        <v>43.225000000000001</v>
      </c>
      <c r="BF344" s="4">
        <v>60.02</v>
      </c>
      <c r="BG344" s="4">
        <v>58.081000000000003</v>
      </c>
      <c r="BH344" s="17">
        <f t="shared" si="11"/>
        <v>45.912875</v>
      </c>
      <c r="BI344" s="4">
        <v>38.601999999999997</v>
      </c>
      <c r="BJ344" s="4">
        <v>47.24</v>
      </c>
      <c r="BK344" s="4">
        <v>47.616</v>
      </c>
      <c r="BL344" s="17">
        <v>93.656002000000001</v>
      </c>
      <c r="BM344" s="17">
        <v>95.288518999999994</v>
      </c>
    </row>
    <row r="345" spans="1:65" x14ac:dyDescent="0.2">
      <c r="A345" s="14"/>
      <c r="B345" s="2" t="s">
        <v>13</v>
      </c>
      <c r="C345" s="21" t="s">
        <v>80</v>
      </c>
      <c r="D345" s="4">
        <v>45.21</v>
      </c>
      <c r="E345" s="4">
        <v>52.88</v>
      </c>
      <c r="F345" s="4">
        <v>52.656999999999996</v>
      </c>
      <c r="G345" s="4">
        <v>45.569000000000003</v>
      </c>
      <c r="H345" s="4">
        <v>61.557000000000002</v>
      </c>
      <c r="I345" s="4">
        <v>59.74</v>
      </c>
      <c r="J345" s="4">
        <v>41.140999999999998</v>
      </c>
      <c r="K345" s="4">
        <v>47.597999999999999</v>
      </c>
      <c r="L345" s="4">
        <v>47.664000000000001</v>
      </c>
      <c r="M345" s="4">
        <v>39.938000000000002</v>
      </c>
      <c r="N345" s="4">
        <v>58.805</v>
      </c>
      <c r="O345" s="4">
        <v>56.753</v>
      </c>
      <c r="P345" s="4">
        <v>2.73</v>
      </c>
      <c r="Q345" s="17">
        <v>95.272144999999995</v>
      </c>
      <c r="R345" s="17">
        <v>96.934505000000001</v>
      </c>
      <c r="S345" s="4">
        <v>44.527999999999999</v>
      </c>
      <c r="T345" s="4">
        <v>51.948999999999998</v>
      </c>
      <c r="U345" s="4">
        <v>51.353000000000002</v>
      </c>
      <c r="V345" s="4">
        <v>45.569000000000003</v>
      </c>
      <c r="W345" s="4">
        <v>61.557000000000002</v>
      </c>
      <c r="X345" s="17">
        <v>59.74</v>
      </c>
      <c r="Y345" s="4">
        <v>40.503999999999998</v>
      </c>
      <c r="Z345" s="4">
        <v>46.893999999999998</v>
      </c>
      <c r="AA345" s="4">
        <v>46.962000000000003</v>
      </c>
      <c r="AC345" s="17">
        <v>95.041317000000006</v>
      </c>
      <c r="AD345" s="17">
        <v>96.789790999999994</v>
      </c>
      <c r="AE345" s="4">
        <v>43.835999999999999</v>
      </c>
      <c r="AF345" s="4">
        <v>50.118000000000002</v>
      </c>
      <c r="AG345" s="4">
        <v>49.8</v>
      </c>
      <c r="AH345" s="4">
        <v>45.569000000000003</v>
      </c>
      <c r="AI345" s="4">
        <v>61.557000000000002</v>
      </c>
      <c r="AJ345" s="4">
        <v>59.74</v>
      </c>
      <c r="AK345" s="4">
        <v>38.703000000000003</v>
      </c>
      <c r="AL345" s="4">
        <v>43.466999999999999</v>
      </c>
      <c r="AM345" s="4">
        <v>43.401000000000003</v>
      </c>
      <c r="AN345" s="17">
        <v>89.791065000000003</v>
      </c>
      <c r="AO345" s="17">
        <v>91.719750000000005</v>
      </c>
      <c r="AP345" s="4">
        <v>44.787999999999997</v>
      </c>
      <c r="AQ345" s="4">
        <v>55.082999999999998</v>
      </c>
      <c r="AR345" s="4">
        <v>54.026000000000003</v>
      </c>
      <c r="AS345" s="4">
        <v>45.569000000000003</v>
      </c>
      <c r="AT345" s="4">
        <v>61.557000000000002</v>
      </c>
      <c r="AU345" s="4">
        <v>59.74</v>
      </c>
      <c r="AV345" s="17">
        <f t="shared" si="10"/>
        <v>47.229624999999992</v>
      </c>
      <c r="AW345" s="4">
        <v>40.045999999999999</v>
      </c>
      <c r="AX345" s="4">
        <v>49.844999999999999</v>
      </c>
      <c r="AY345" s="4">
        <v>50.537999999999997</v>
      </c>
      <c r="AZ345" s="19">
        <v>95.903951000000006</v>
      </c>
      <c r="BA345" s="17">
        <v>97.891163000000006</v>
      </c>
      <c r="BB345" s="4">
        <v>45.287999999999997</v>
      </c>
      <c r="BC345" s="4">
        <v>53.406999999999996</v>
      </c>
      <c r="BD345" s="4">
        <v>53.343000000000004</v>
      </c>
      <c r="BE345" s="4">
        <v>45.569000000000003</v>
      </c>
      <c r="BF345" s="4">
        <v>61.557000000000002</v>
      </c>
      <c r="BG345" s="4">
        <v>59.74</v>
      </c>
      <c r="BH345" s="17">
        <f t="shared" si="11"/>
        <v>47.309749999999994</v>
      </c>
      <c r="BI345" s="4">
        <v>40.512</v>
      </c>
      <c r="BJ345" s="4">
        <v>47.335000000000001</v>
      </c>
      <c r="BK345" s="4">
        <v>47.771000000000001</v>
      </c>
      <c r="BL345" s="17">
        <v>95.267748999999995</v>
      </c>
      <c r="BM345" s="17">
        <v>97.144745999999998</v>
      </c>
    </row>
    <row r="346" spans="1:65" x14ac:dyDescent="0.2">
      <c r="A346" s="14"/>
      <c r="B346" s="2" t="s">
        <v>14</v>
      </c>
      <c r="C346" s="21" t="s">
        <v>79</v>
      </c>
      <c r="D346" s="4">
        <v>39.186</v>
      </c>
      <c r="E346" s="4">
        <v>51.747</v>
      </c>
      <c r="F346" s="4">
        <v>50.805999999999997</v>
      </c>
      <c r="G346" s="4">
        <v>39.808</v>
      </c>
      <c r="H346" s="4">
        <v>56.305</v>
      </c>
      <c r="I346" s="4">
        <v>54.081000000000003</v>
      </c>
      <c r="J346" s="4">
        <v>36.088000000000001</v>
      </c>
      <c r="K346" s="4">
        <v>47.16</v>
      </c>
      <c r="L346" s="4">
        <v>46.11</v>
      </c>
      <c r="M346" s="4">
        <v>36.314999999999998</v>
      </c>
      <c r="N346" s="4">
        <v>52.686999999999998</v>
      </c>
      <c r="O346" s="4">
        <v>49.19</v>
      </c>
      <c r="P346" s="4">
        <v>2.7309999999999999</v>
      </c>
      <c r="Q346" s="17">
        <v>87.580679000000003</v>
      </c>
      <c r="R346" s="17">
        <v>93.164562000000004</v>
      </c>
      <c r="S346" s="4">
        <v>38.991999999999997</v>
      </c>
      <c r="T346" s="4">
        <v>51.064999999999998</v>
      </c>
      <c r="U346" s="4">
        <v>49.969000000000001</v>
      </c>
      <c r="V346" s="4">
        <v>39.808</v>
      </c>
      <c r="W346" s="4">
        <v>56.305</v>
      </c>
      <c r="X346" s="17">
        <v>54.081000000000003</v>
      </c>
      <c r="Y346" s="4">
        <v>35.832000000000001</v>
      </c>
      <c r="Z346" s="4">
        <v>46.503</v>
      </c>
      <c r="AA346" s="4">
        <v>45.526000000000003</v>
      </c>
      <c r="AC346" s="17">
        <v>87.158282999999997</v>
      </c>
      <c r="AD346" s="17">
        <v>92.796346999999997</v>
      </c>
      <c r="AE346" s="4">
        <v>39.195</v>
      </c>
      <c r="AF346" s="4">
        <v>49.542000000000002</v>
      </c>
      <c r="AG346" s="4">
        <v>48.865000000000002</v>
      </c>
      <c r="AH346" s="4">
        <v>39.808</v>
      </c>
      <c r="AI346" s="4">
        <v>56.305</v>
      </c>
      <c r="AJ346" s="4">
        <v>54.081000000000003</v>
      </c>
      <c r="AK346" s="4">
        <v>36.171999999999997</v>
      </c>
      <c r="AL346" s="4">
        <v>43.469000000000001</v>
      </c>
      <c r="AM346" s="4">
        <v>42.963999999999999</v>
      </c>
      <c r="AN346" s="17">
        <v>86.144334000000001</v>
      </c>
      <c r="AO346" s="17">
        <v>90.681477000000001</v>
      </c>
      <c r="AP346" s="4">
        <v>39.341999999999999</v>
      </c>
      <c r="AQ346" s="4">
        <v>53.116</v>
      </c>
      <c r="AR346" s="4">
        <v>51.363</v>
      </c>
      <c r="AS346" s="4">
        <v>39.808</v>
      </c>
      <c r="AT346" s="4">
        <v>56.305</v>
      </c>
      <c r="AU346" s="4">
        <v>54.081000000000003</v>
      </c>
      <c r="AV346" s="17">
        <f t="shared" si="10"/>
        <v>42.566375000000001</v>
      </c>
      <c r="AW346" s="4">
        <v>36.07</v>
      </c>
      <c r="AX346" s="4">
        <v>48.685000000000002</v>
      </c>
      <c r="AY346" s="4">
        <v>47.235999999999997</v>
      </c>
      <c r="AZ346" s="19">
        <v>87.857668000000004</v>
      </c>
      <c r="BA346" s="17">
        <v>94.043841999999998</v>
      </c>
      <c r="BB346" s="4">
        <v>39.840000000000003</v>
      </c>
      <c r="BC346" s="4">
        <v>52.356999999999999</v>
      </c>
      <c r="BD346" s="4">
        <v>51.557000000000002</v>
      </c>
      <c r="BE346" s="4">
        <v>39.808</v>
      </c>
      <c r="BF346" s="4">
        <v>56.305</v>
      </c>
      <c r="BG346" s="4">
        <v>54.081000000000003</v>
      </c>
      <c r="BH346" s="17">
        <f t="shared" si="11"/>
        <v>42.869250000000008</v>
      </c>
      <c r="BI346" s="4">
        <v>37.207000000000001</v>
      </c>
      <c r="BJ346" s="4">
        <v>47.231000000000002</v>
      </c>
      <c r="BK346" s="4">
        <v>46.573</v>
      </c>
      <c r="BL346" s="17">
        <v>89.790329999999997</v>
      </c>
      <c r="BM346" s="17">
        <v>95.362200999999999</v>
      </c>
    </row>
    <row r="347" spans="1:65" x14ac:dyDescent="0.2">
      <c r="A347" s="14"/>
      <c r="B347" s="2" t="s">
        <v>15</v>
      </c>
      <c r="C347" s="21" t="s">
        <v>79</v>
      </c>
      <c r="D347" s="4">
        <v>43.234999999999999</v>
      </c>
      <c r="E347" s="4">
        <v>52.43</v>
      </c>
      <c r="F347" s="4">
        <v>52.057000000000002</v>
      </c>
      <c r="G347" s="4">
        <v>45.046999999999997</v>
      </c>
      <c r="H347" s="4">
        <v>59.401000000000003</v>
      </c>
      <c r="I347" s="4">
        <v>58.502000000000002</v>
      </c>
      <c r="J347" s="4">
        <v>38.57</v>
      </c>
      <c r="K347" s="4">
        <v>47.101999999999997</v>
      </c>
      <c r="L347" s="4">
        <v>46.896000000000001</v>
      </c>
      <c r="M347" s="4">
        <v>38.929000000000002</v>
      </c>
      <c r="N347" s="4">
        <v>53.917999999999999</v>
      </c>
      <c r="O347" s="4">
        <v>52.87</v>
      </c>
      <c r="P347" s="4">
        <v>2.7450000000000001</v>
      </c>
      <c r="Q347" s="17">
        <v>89.011122</v>
      </c>
      <c r="R347" s="17">
        <v>90.761656000000002</v>
      </c>
      <c r="S347" s="4">
        <v>42.808999999999997</v>
      </c>
      <c r="T347" s="4">
        <v>51.619</v>
      </c>
      <c r="U347" s="4">
        <v>50.89</v>
      </c>
      <c r="V347" s="4">
        <v>45.046999999999997</v>
      </c>
      <c r="W347" s="4">
        <v>59.401000000000003</v>
      </c>
      <c r="X347" s="17">
        <v>58.502000000000002</v>
      </c>
      <c r="Y347" s="4">
        <v>38.249000000000002</v>
      </c>
      <c r="Z347" s="4">
        <v>46.548999999999999</v>
      </c>
      <c r="AA347" s="4">
        <v>46.375999999999998</v>
      </c>
      <c r="AC347" s="17">
        <v>88.643240000000006</v>
      </c>
      <c r="AD347" s="17">
        <v>90.494231999999997</v>
      </c>
      <c r="AE347" s="4">
        <v>42.981999999999999</v>
      </c>
      <c r="AF347" s="4">
        <v>49.927</v>
      </c>
      <c r="AG347" s="4">
        <v>49.512</v>
      </c>
      <c r="AH347" s="4">
        <v>45.046999999999997</v>
      </c>
      <c r="AI347" s="4">
        <v>59.401000000000003</v>
      </c>
      <c r="AJ347" s="4">
        <v>58.502000000000002</v>
      </c>
      <c r="AK347" s="4">
        <v>37.820999999999998</v>
      </c>
      <c r="AL347" s="4">
        <v>43.241</v>
      </c>
      <c r="AM347" s="4">
        <v>43.021000000000001</v>
      </c>
      <c r="AN347" s="17">
        <v>85.399647000000002</v>
      </c>
      <c r="AO347" s="17">
        <v>87.005768000000003</v>
      </c>
      <c r="AP347" s="4">
        <v>43.606000000000002</v>
      </c>
      <c r="AQ347" s="4">
        <v>54.354999999999997</v>
      </c>
      <c r="AR347" s="4">
        <v>53.11</v>
      </c>
      <c r="AS347" s="4">
        <v>45.046999999999997</v>
      </c>
      <c r="AT347" s="4">
        <v>59.401000000000003</v>
      </c>
      <c r="AU347" s="4">
        <v>58.502000000000002</v>
      </c>
      <c r="AV347" s="17">
        <f t="shared" si="10"/>
        <v>46.137625000000007</v>
      </c>
      <c r="AW347" s="4">
        <v>38.512</v>
      </c>
      <c r="AX347" s="4">
        <v>49.042000000000002</v>
      </c>
      <c r="AY347" s="4">
        <v>49.04</v>
      </c>
      <c r="AZ347" s="19">
        <v>89.520658999999995</v>
      </c>
      <c r="BA347" s="17">
        <v>91.574848000000003</v>
      </c>
      <c r="BB347" s="4">
        <v>44.755000000000003</v>
      </c>
      <c r="BC347" s="4">
        <v>53.055</v>
      </c>
      <c r="BD347" s="4">
        <v>52.938000000000002</v>
      </c>
      <c r="BE347" s="4">
        <v>45.046999999999997</v>
      </c>
      <c r="BF347" s="4">
        <v>59.401000000000003</v>
      </c>
      <c r="BG347" s="4">
        <v>58.502000000000002</v>
      </c>
      <c r="BH347" s="17">
        <f t="shared" si="11"/>
        <v>46.815375000000003</v>
      </c>
      <c r="BI347" s="4">
        <v>39.97</v>
      </c>
      <c r="BJ347" s="4">
        <v>47.026000000000003</v>
      </c>
      <c r="BK347" s="4">
        <v>47.213000000000001</v>
      </c>
      <c r="BL347" s="17">
        <v>90.637973000000002</v>
      </c>
      <c r="BM347" s="17">
        <v>92.283631</v>
      </c>
    </row>
    <row r="348" spans="1:65" x14ac:dyDescent="0.2">
      <c r="A348" s="14"/>
      <c r="B348" s="2" t="s">
        <v>16</v>
      </c>
      <c r="C348" s="21" t="s">
        <v>81</v>
      </c>
      <c r="D348" s="4">
        <v>45.081000000000003</v>
      </c>
      <c r="E348" s="4">
        <v>52.819000000000003</v>
      </c>
      <c r="F348" s="4">
        <v>52.603999999999999</v>
      </c>
      <c r="G348" s="4">
        <v>42.820999999999998</v>
      </c>
      <c r="H348" s="4">
        <v>61.145000000000003</v>
      </c>
      <c r="I348" s="4">
        <v>59.33</v>
      </c>
      <c r="J348" s="4">
        <v>41.433999999999997</v>
      </c>
      <c r="K348" s="4">
        <v>47.497999999999998</v>
      </c>
      <c r="L348" s="4">
        <v>47.558</v>
      </c>
      <c r="M348" s="4">
        <v>38.979999999999997</v>
      </c>
      <c r="N348" s="4">
        <v>59.320999999999998</v>
      </c>
      <c r="O348" s="4">
        <v>57.377000000000002</v>
      </c>
      <c r="P348" s="4">
        <v>2.718</v>
      </c>
      <c r="Q348" s="17">
        <v>94.973654999999994</v>
      </c>
      <c r="R348" s="17">
        <v>96.138489000000007</v>
      </c>
      <c r="S348" s="4">
        <v>44.511000000000003</v>
      </c>
      <c r="T348" s="4">
        <v>51.899000000000001</v>
      </c>
      <c r="U348" s="4">
        <v>51.302</v>
      </c>
      <c r="V348" s="4">
        <v>42.820999999999998</v>
      </c>
      <c r="W348" s="4">
        <v>61.145000000000003</v>
      </c>
      <c r="X348" s="17">
        <v>59.33</v>
      </c>
      <c r="Y348" s="4">
        <v>40.902000000000001</v>
      </c>
      <c r="Z348" s="4">
        <v>46.834000000000003</v>
      </c>
      <c r="AA348" s="4">
        <v>46.911000000000001</v>
      </c>
      <c r="AC348" s="17">
        <v>94.922651000000002</v>
      </c>
      <c r="AD348" s="17">
        <v>96.111856000000003</v>
      </c>
      <c r="AE348" s="4">
        <v>43.406999999999996</v>
      </c>
      <c r="AF348" s="4">
        <v>50.1</v>
      </c>
      <c r="AG348" s="4">
        <v>49.784999999999997</v>
      </c>
      <c r="AH348" s="4">
        <v>42.820999999999998</v>
      </c>
      <c r="AI348" s="4">
        <v>61.145000000000003</v>
      </c>
      <c r="AJ348" s="4">
        <v>59.33</v>
      </c>
      <c r="AK348" s="4">
        <v>38.826000000000001</v>
      </c>
      <c r="AL348" s="4">
        <v>43.421999999999997</v>
      </c>
      <c r="AM348" s="4">
        <v>43.366999999999997</v>
      </c>
      <c r="AN348" s="17">
        <v>90.163613999999995</v>
      </c>
      <c r="AO348" s="17">
        <v>91.705432999999999</v>
      </c>
      <c r="AP348" s="4">
        <v>43.531999999999996</v>
      </c>
      <c r="AQ348" s="4">
        <v>55</v>
      </c>
      <c r="AR348" s="4">
        <v>54.034999999999997</v>
      </c>
      <c r="AS348" s="4">
        <v>42.820999999999998</v>
      </c>
      <c r="AT348" s="4">
        <v>61.145000000000003</v>
      </c>
      <c r="AU348" s="4">
        <v>59.33</v>
      </c>
      <c r="AV348" s="17">
        <f t="shared" si="10"/>
        <v>46.278374999999997</v>
      </c>
      <c r="AW348" s="4">
        <v>39.655000000000001</v>
      </c>
      <c r="AX348" s="4">
        <v>49.726999999999997</v>
      </c>
      <c r="AY348" s="4">
        <v>50.512</v>
      </c>
      <c r="AZ348" s="19">
        <v>95.858125999999999</v>
      </c>
      <c r="BA348" s="17">
        <v>97.246969000000007</v>
      </c>
      <c r="BB348" s="4">
        <v>43.13</v>
      </c>
      <c r="BC348" s="4">
        <v>53.322000000000003</v>
      </c>
      <c r="BD348" s="4">
        <v>53.24</v>
      </c>
      <c r="BE348" s="4">
        <v>42.820999999999998</v>
      </c>
      <c r="BF348" s="4">
        <v>61.145000000000003</v>
      </c>
      <c r="BG348" s="4">
        <v>59.33</v>
      </c>
      <c r="BH348" s="17">
        <f t="shared" si="11"/>
        <v>45.667750000000005</v>
      </c>
      <c r="BI348" s="4">
        <v>39.5</v>
      </c>
      <c r="BJ348" s="4">
        <v>47.256999999999998</v>
      </c>
      <c r="BK348" s="4">
        <v>47.707000000000001</v>
      </c>
      <c r="BL348" s="17">
        <v>94.978913000000006</v>
      </c>
      <c r="BM348" s="17">
        <v>96.338596999999993</v>
      </c>
    </row>
    <row r="349" spans="1:65" x14ac:dyDescent="0.2">
      <c r="A349" s="14"/>
      <c r="B349" s="2" t="s">
        <v>17</v>
      </c>
      <c r="C349" s="21" t="s">
        <v>80</v>
      </c>
      <c r="D349" s="4">
        <v>46.411999999999999</v>
      </c>
      <c r="E349" s="4">
        <v>52.89</v>
      </c>
      <c r="F349" s="4">
        <v>52.703000000000003</v>
      </c>
      <c r="G349" s="4">
        <v>47.7</v>
      </c>
      <c r="H349" s="4">
        <v>64.436000000000007</v>
      </c>
      <c r="I349" s="4">
        <v>63.197000000000003</v>
      </c>
      <c r="J349" s="4">
        <v>43.765999999999998</v>
      </c>
      <c r="K349" s="4">
        <v>47.606000000000002</v>
      </c>
      <c r="L349" s="4">
        <v>47.712000000000003</v>
      </c>
      <c r="M349" s="4">
        <v>44.183</v>
      </c>
      <c r="N349" s="4">
        <v>62.804000000000002</v>
      </c>
      <c r="O349" s="4">
        <v>61.423000000000002</v>
      </c>
      <c r="P349" s="4">
        <v>2.746</v>
      </c>
      <c r="Q349" s="17">
        <v>97.048989000000006</v>
      </c>
      <c r="R349" s="17">
        <v>98.221378999999999</v>
      </c>
      <c r="S349" s="4">
        <v>45.591999999999999</v>
      </c>
      <c r="T349" s="4">
        <v>51.951999999999998</v>
      </c>
      <c r="U349" s="4">
        <v>51.378</v>
      </c>
      <c r="V349" s="4">
        <v>47.7</v>
      </c>
      <c r="W349" s="4">
        <v>64.436000000000007</v>
      </c>
      <c r="X349" s="17">
        <v>63.197000000000003</v>
      </c>
      <c r="Y349" s="4">
        <v>43.127000000000002</v>
      </c>
      <c r="Z349" s="4">
        <v>46.899000000000001</v>
      </c>
      <c r="AA349" s="4">
        <v>47.012999999999998</v>
      </c>
      <c r="AC349" s="17">
        <v>96.921440000000004</v>
      </c>
      <c r="AD349" s="17">
        <v>98.107314000000002</v>
      </c>
      <c r="AE349" s="4">
        <v>44.405000000000001</v>
      </c>
      <c r="AF349" s="4">
        <v>50.1</v>
      </c>
      <c r="AG349" s="4">
        <v>49.814</v>
      </c>
      <c r="AH349" s="4">
        <v>47.7</v>
      </c>
      <c r="AI349" s="4">
        <v>64.436000000000007</v>
      </c>
      <c r="AJ349" s="4">
        <v>63.197000000000003</v>
      </c>
      <c r="AK349" s="4">
        <v>39.677999999999997</v>
      </c>
      <c r="AL349" s="4">
        <v>43.432000000000002</v>
      </c>
      <c r="AM349" s="4">
        <v>43.366999999999997</v>
      </c>
      <c r="AN349" s="17">
        <v>90.600873000000007</v>
      </c>
      <c r="AO349" s="17">
        <v>92.406791999999996</v>
      </c>
      <c r="AP349" s="4">
        <v>47.095999999999997</v>
      </c>
      <c r="AQ349" s="4">
        <v>55.061999999999998</v>
      </c>
      <c r="AR349" s="4">
        <v>54.087000000000003</v>
      </c>
      <c r="AS349" s="4">
        <v>47.7</v>
      </c>
      <c r="AT349" s="4">
        <v>64.436000000000007</v>
      </c>
      <c r="AU349" s="4">
        <v>63.197000000000003</v>
      </c>
      <c r="AV349" s="17">
        <f t="shared" si="10"/>
        <v>48.965624999999996</v>
      </c>
      <c r="AW349" s="4">
        <v>44.435000000000002</v>
      </c>
      <c r="AX349" s="4">
        <v>49.802</v>
      </c>
      <c r="AY349" s="4">
        <v>50.64</v>
      </c>
      <c r="AZ349" s="19">
        <v>98.251738000000003</v>
      </c>
      <c r="BA349" s="17">
        <v>99.372919999999993</v>
      </c>
      <c r="BB349" s="4">
        <v>46.572000000000003</v>
      </c>
      <c r="BC349" s="4">
        <v>53.466000000000001</v>
      </c>
      <c r="BD349" s="4">
        <v>53.548999999999999</v>
      </c>
      <c r="BE349" s="4">
        <v>47.7</v>
      </c>
      <c r="BF349" s="4">
        <v>64.436000000000007</v>
      </c>
      <c r="BG349" s="4">
        <v>63.197000000000003</v>
      </c>
      <c r="BH349" s="17">
        <f t="shared" si="11"/>
        <v>48.305875</v>
      </c>
      <c r="BI349" s="4">
        <v>43.186</v>
      </c>
      <c r="BJ349" s="4">
        <v>47.359000000000002</v>
      </c>
      <c r="BK349" s="4">
        <v>47.874000000000002</v>
      </c>
      <c r="BL349" s="17">
        <v>96.902805000000001</v>
      </c>
      <c r="BM349" s="17">
        <v>98.326455999999993</v>
      </c>
    </row>
    <row r="350" spans="1:65" x14ac:dyDescent="0.2">
      <c r="A350" s="14"/>
      <c r="B350" s="2" t="s">
        <v>18</v>
      </c>
      <c r="C350" s="21" t="s">
        <v>81</v>
      </c>
      <c r="D350" s="4">
        <v>42.825000000000003</v>
      </c>
      <c r="E350" s="4">
        <v>52.554000000000002</v>
      </c>
      <c r="F350" s="4">
        <v>52.167999999999999</v>
      </c>
      <c r="G350" s="4">
        <v>41.996000000000002</v>
      </c>
      <c r="H350" s="4">
        <v>58.6</v>
      </c>
      <c r="I350" s="4">
        <v>56.558</v>
      </c>
      <c r="J350" s="4">
        <v>38.554000000000002</v>
      </c>
      <c r="K350" s="4">
        <v>47.322000000000003</v>
      </c>
      <c r="L350" s="4">
        <v>47.152999999999999</v>
      </c>
      <c r="M350" s="4">
        <v>36.872</v>
      </c>
      <c r="N350" s="4">
        <v>55.911000000000001</v>
      </c>
      <c r="O350" s="4">
        <v>53.328000000000003</v>
      </c>
      <c r="P350" s="4">
        <v>2.7189999999999999</v>
      </c>
      <c r="Q350" s="17">
        <v>91.465836999999993</v>
      </c>
      <c r="R350" s="17">
        <v>92.743523999999994</v>
      </c>
      <c r="S350" s="4">
        <v>42.412999999999997</v>
      </c>
      <c r="T350" s="4">
        <v>51.688000000000002</v>
      </c>
      <c r="U350" s="4">
        <v>50.975000000000001</v>
      </c>
      <c r="V350" s="4">
        <v>41.996000000000002</v>
      </c>
      <c r="W350" s="4">
        <v>58.6</v>
      </c>
      <c r="X350" s="17">
        <v>56.558</v>
      </c>
      <c r="Y350" s="4">
        <v>37.970999999999997</v>
      </c>
      <c r="Z350" s="4">
        <v>46.704999999999998</v>
      </c>
      <c r="AA350" s="4">
        <v>46.588999999999999</v>
      </c>
      <c r="AC350" s="17">
        <v>91.271557999999999</v>
      </c>
      <c r="AD350" s="17">
        <v>92.619471000000004</v>
      </c>
      <c r="AE350" s="4">
        <v>42.238999999999997</v>
      </c>
      <c r="AF350" s="4">
        <v>49.987000000000002</v>
      </c>
      <c r="AG350" s="4">
        <v>49.564999999999998</v>
      </c>
      <c r="AH350" s="4">
        <v>41.996000000000002</v>
      </c>
      <c r="AI350" s="4">
        <v>58.6</v>
      </c>
      <c r="AJ350" s="4">
        <v>56.558</v>
      </c>
      <c r="AK350" s="4">
        <v>37.31</v>
      </c>
      <c r="AL350" s="4">
        <v>43.350999999999999</v>
      </c>
      <c r="AM350" s="4">
        <v>43.204999999999998</v>
      </c>
      <c r="AN350" s="17">
        <v>87.270893999999998</v>
      </c>
      <c r="AO350" s="17">
        <v>88.708361999999994</v>
      </c>
      <c r="AP350" s="4">
        <v>41.994</v>
      </c>
      <c r="AQ350" s="4">
        <v>54.664000000000001</v>
      </c>
      <c r="AR350" s="4">
        <v>53.457999999999998</v>
      </c>
      <c r="AS350" s="4">
        <v>41.996000000000002</v>
      </c>
      <c r="AT350" s="4">
        <v>58.6</v>
      </c>
      <c r="AU350" s="4">
        <v>56.558</v>
      </c>
      <c r="AV350" s="17">
        <f t="shared" si="10"/>
        <v>45.010750000000002</v>
      </c>
      <c r="AW350" s="4">
        <v>37.155999999999999</v>
      </c>
      <c r="AX350" s="4">
        <v>49.581000000000003</v>
      </c>
      <c r="AY350" s="4">
        <v>49.83</v>
      </c>
      <c r="AZ350" s="19">
        <v>91.935524000000001</v>
      </c>
      <c r="BA350" s="17">
        <v>93.450801999999996</v>
      </c>
      <c r="BB350" s="4">
        <v>42.235999999999997</v>
      </c>
      <c r="BC350" s="4">
        <v>52.97</v>
      </c>
      <c r="BD350" s="4">
        <v>52.62</v>
      </c>
      <c r="BE350" s="4">
        <v>41.996000000000002</v>
      </c>
      <c r="BF350" s="4">
        <v>58.6</v>
      </c>
      <c r="BG350" s="4">
        <v>56.558</v>
      </c>
      <c r="BH350" s="17">
        <f t="shared" si="11"/>
        <v>44.875749999999996</v>
      </c>
      <c r="BI350" s="4">
        <v>37.598999999999997</v>
      </c>
      <c r="BJ350" s="4">
        <v>47.061</v>
      </c>
      <c r="BK350" s="4">
        <v>47.232999999999997</v>
      </c>
      <c r="BL350" s="17">
        <v>91.658409000000006</v>
      </c>
      <c r="BM350" s="17">
        <v>93.044360999999995</v>
      </c>
    </row>
    <row r="351" spans="1:65" x14ac:dyDescent="0.2">
      <c r="A351" s="14"/>
      <c r="B351" s="2" t="s">
        <v>19</v>
      </c>
      <c r="C351" s="21" t="s">
        <v>79</v>
      </c>
      <c r="D351" s="4">
        <v>44.685000000000002</v>
      </c>
      <c r="E351" s="4">
        <v>52.194000000000003</v>
      </c>
      <c r="F351" s="4">
        <v>51.640999999999998</v>
      </c>
      <c r="G351" s="4">
        <v>48.405999999999999</v>
      </c>
      <c r="H351" s="4">
        <v>55.850999999999999</v>
      </c>
      <c r="I351" s="4">
        <v>54.037999999999997</v>
      </c>
      <c r="J351" s="4">
        <v>42.256999999999998</v>
      </c>
      <c r="K351" s="4">
        <v>46.713000000000001</v>
      </c>
      <c r="L351" s="4">
        <v>46.223999999999997</v>
      </c>
      <c r="M351" s="4">
        <v>45.423999999999999</v>
      </c>
      <c r="N351" s="4">
        <v>49.628</v>
      </c>
      <c r="O351" s="4">
        <v>47.707000000000001</v>
      </c>
      <c r="P351" s="4">
        <v>2.7360000000000002</v>
      </c>
      <c r="Q351" s="17">
        <v>94.395545999999996</v>
      </c>
      <c r="R351" s="17">
        <v>95.159025</v>
      </c>
      <c r="S351" s="4">
        <v>44.088999999999999</v>
      </c>
      <c r="T351" s="4">
        <v>51.485999999999997</v>
      </c>
      <c r="U351" s="4">
        <v>50.661999999999999</v>
      </c>
      <c r="V351" s="4">
        <v>48.405999999999999</v>
      </c>
      <c r="W351" s="4">
        <v>55.850999999999999</v>
      </c>
      <c r="X351" s="17">
        <v>54.037999999999997</v>
      </c>
      <c r="Y351" s="4">
        <v>41.843000000000004</v>
      </c>
      <c r="Z351" s="4">
        <v>46.243000000000002</v>
      </c>
      <c r="AA351" s="4">
        <v>45.838000000000001</v>
      </c>
      <c r="AC351" s="17">
        <v>94.101902999999993</v>
      </c>
      <c r="AD351" s="17">
        <v>94.929286000000005</v>
      </c>
      <c r="AE351" s="4">
        <v>43.491</v>
      </c>
      <c r="AF351" s="4">
        <v>49.972999999999999</v>
      </c>
      <c r="AG351" s="4">
        <v>49.570999999999998</v>
      </c>
      <c r="AH351" s="4">
        <v>48.405999999999999</v>
      </c>
      <c r="AI351" s="4">
        <v>55.850999999999999</v>
      </c>
      <c r="AJ351" s="4">
        <v>54.037999999999997</v>
      </c>
      <c r="AK351" s="4">
        <v>38.991</v>
      </c>
      <c r="AL351" s="4">
        <v>43.292999999999999</v>
      </c>
      <c r="AM351" s="4">
        <v>43.069000000000003</v>
      </c>
      <c r="AN351" s="17">
        <v>87.847455999999994</v>
      </c>
      <c r="AO351" s="17">
        <v>89.070521999999997</v>
      </c>
      <c r="AP351" s="4">
        <v>45.662999999999997</v>
      </c>
      <c r="AQ351" s="4">
        <v>53.792000000000002</v>
      </c>
      <c r="AR351" s="4">
        <v>51.963999999999999</v>
      </c>
      <c r="AS351" s="4">
        <v>48.405999999999999</v>
      </c>
      <c r="AT351" s="4">
        <v>55.850999999999999</v>
      </c>
      <c r="AU351" s="4">
        <v>54.037999999999997</v>
      </c>
      <c r="AV351" s="17">
        <f t="shared" si="10"/>
        <v>47.466749999999998</v>
      </c>
      <c r="AW351" s="4">
        <v>43.564</v>
      </c>
      <c r="AX351" s="4">
        <v>48.168999999999997</v>
      </c>
      <c r="AY351" s="4">
        <v>47.003999999999998</v>
      </c>
      <c r="AZ351" s="19">
        <v>95.672006999999994</v>
      </c>
      <c r="BA351" s="17">
        <v>96.605147000000002</v>
      </c>
      <c r="BB351" s="4">
        <v>46.002000000000002</v>
      </c>
      <c r="BC351" s="4">
        <v>52.866</v>
      </c>
      <c r="BD351" s="4">
        <v>52.573999999999998</v>
      </c>
      <c r="BE351" s="4">
        <v>48.405999999999999</v>
      </c>
      <c r="BF351" s="4">
        <v>55.850999999999999</v>
      </c>
      <c r="BG351" s="4">
        <v>54.037999999999997</v>
      </c>
      <c r="BH351" s="17">
        <f t="shared" si="11"/>
        <v>47.6815</v>
      </c>
      <c r="BI351" s="4">
        <v>43.18</v>
      </c>
      <c r="BJ351" s="4">
        <v>46.831000000000003</v>
      </c>
      <c r="BK351" s="4">
        <v>46.792000000000002</v>
      </c>
      <c r="BL351" s="17">
        <v>94.789171999999994</v>
      </c>
      <c r="BM351" s="17">
        <v>95.679439000000002</v>
      </c>
    </row>
    <row r="352" spans="1:65" x14ac:dyDescent="0.2">
      <c r="A352" s="14"/>
      <c r="B352" s="2" t="s">
        <v>20</v>
      </c>
      <c r="C352" s="21" t="s">
        <v>81</v>
      </c>
      <c r="D352" s="4">
        <v>44.5</v>
      </c>
      <c r="E352" s="4">
        <v>52.064</v>
      </c>
      <c r="F352" s="4">
        <v>51.216999999999999</v>
      </c>
      <c r="G352" s="4">
        <v>45.262</v>
      </c>
      <c r="H352" s="4">
        <v>48.576999999999998</v>
      </c>
      <c r="I352" s="4">
        <v>46.738</v>
      </c>
      <c r="J352" s="4">
        <v>40.667000000000002</v>
      </c>
      <c r="K352" s="4">
        <v>46.491</v>
      </c>
      <c r="L352" s="4">
        <v>45.706000000000003</v>
      </c>
      <c r="M352" s="4">
        <v>39.956000000000003</v>
      </c>
      <c r="N352" s="4">
        <v>44.408000000000001</v>
      </c>
      <c r="O352" s="4">
        <v>42.582000000000001</v>
      </c>
      <c r="P352" s="4">
        <v>2.7189999999999999</v>
      </c>
      <c r="Q352" s="17">
        <v>94.456783999999999</v>
      </c>
      <c r="R352" s="17">
        <v>96.877752999999998</v>
      </c>
      <c r="S352" s="4">
        <v>43.975999999999999</v>
      </c>
      <c r="T352" s="4">
        <v>51.518999999999998</v>
      </c>
      <c r="U352" s="4">
        <v>50.545000000000002</v>
      </c>
      <c r="V352" s="4">
        <v>45.262</v>
      </c>
      <c r="W352" s="4">
        <v>48.576999999999998</v>
      </c>
      <c r="X352" s="17">
        <v>46.738</v>
      </c>
      <c r="Y352" s="4">
        <v>40.21</v>
      </c>
      <c r="Z352" s="4">
        <v>46.003999999999998</v>
      </c>
      <c r="AA352" s="4">
        <v>45.276000000000003</v>
      </c>
      <c r="AC352" s="17">
        <v>94.199662000000004</v>
      </c>
      <c r="AD352" s="17">
        <v>96.719881000000001</v>
      </c>
      <c r="AE352" s="4">
        <v>43.488999999999997</v>
      </c>
      <c r="AF352" s="4">
        <v>50.162999999999997</v>
      </c>
      <c r="AG352" s="4">
        <v>49.32</v>
      </c>
      <c r="AH352" s="4">
        <v>45.262</v>
      </c>
      <c r="AI352" s="4">
        <v>48.576999999999998</v>
      </c>
      <c r="AJ352" s="4">
        <v>46.738</v>
      </c>
      <c r="AK352" s="4">
        <v>38.715000000000003</v>
      </c>
      <c r="AL352" s="4">
        <v>43.984999999999999</v>
      </c>
      <c r="AM352" s="4">
        <v>43.616</v>
      </c>
      <c r="AN352" s="17">
        <v>89.693594000000004</v>
      </c>
      <c r="AO352" s="17">
        <v>91.994189000000006</v>
      </c>
      <c r="AP352" s="4">
        <v>44.411000000000001</v>
      </c>
      <c r="AQ352" s="4">
        <v>52.414999999999999</v>
      </c>
      <c r="AR352" s="4">
        <v>49.715000000000003</v>
      </c>
      <c r="AS352" s="4">
        <v>45.262</v>
      </c>
      <c r="AT352" s="4">
        <v>48.576999999999998</v>
      </c>
      <c r="AU352" s="4">
        <v>46.738</v>
      </c>
      <c r="AV352" s="17">
        <f t="shared" si="10"/>
        <v>46.0745</v>
      </c>
      <c r="AW352" s="4">
        <v>39.973999999999997</v>
      </c>
      <c r="AX352" s="4">
        <v>46.773000000000003</v>
      </c>
      <c r="AY352" s="4">
        <v>44.329000000000001</v>
      </c>
      <c r="AZ352" s="19">
        <v>94.939931000000001</v>
      </c>
      <c r="BA352" s="17">
        <v>97.785452000000006</v>
      </c>
      <c r="BB352" s="4">
        <v>45.064</v>
      </c>
      <c r="BC352" s="4">
        <v>50.993000000000002</v>
      </c>
      <c r="BD352" s="4">
        <v>49.536999999999999</v>
      </c>
      <c r="BE352" s="4">
        <v>45.262</v>
      </c>
      <c r="BF352" s="4">
        <v>48.576999999999998</v>
      </c>
      <c r="BG352" s="4">
        <v>46.738</v>
      </c>
      <c r="BH352" s="17">
        <f t="shared" si="11"/>
        <v>46.364249999999998</v>
      </c>
      <c r="BI352" s="4">
        <v>40.795000000000002</v>
      </c>
      <c r="BJ352" s="4">
        <v>46.106999999999999</v>
      </c>
      <c r="BK352" s="4">
        <v>45.250999999999998</v>
      </c>
      <c r="BL352" s="17">
        <v>94.888699000000003</v>
      </c>
      <c r="BM352" s="17">
        <v>97.399253000000002</v>
      </c>
    </row>
    <row r="353" spans="1:65" x14ac:dyDescent="0.2">
      <c r="A353" s="14"/>
      <c r="B353" s="2" t="s">
        <v>21</v>
      </c>
      <c r="C353" s="21" t="s">
        <v>81</v>
      </c>
      <c r="D353" s="4">
        <v>44.433999999999997</v>
      </c>
      <c r="E353" s="4">
        <v>52.026000000000003</v>
      </c>
      <c r="F353" s="4">
        <v>51.180999999999997</v>
      </c>
      <c r="G353" s="4">
        <v>44.225999999999999</v>
      </c>
      <c r="H353" s="4">
        <v>48.610999999999997</v>
      </c>
      <c r="I353" s="4">
        <v>46.558</v>
      </c>
      <c r="J353" s="4">
        <v>40.201000000000001</v>
      </c>
      <c r="K353" s="4">
        <v>46.45</v>
      </c>
      <c r="L353" s="4">
        <v>45.709000000000003</v>
      </c>
      <c r="M353" s="4">
        <v>38.902999999999999</v>
      </c>
      <c r="N353" s="4">
        <v>44.984000000000002</v>
      </c>
      <c r="O353" s="4">
        <v>42.927999999999997</v>
      </c>
      <c r="P353" s="4">
        <v>2.7440000000000002</v>
      </c>
      <c r="Q353" s="17">
        <v>92.962486999999996</v>
      </c>
      <c r="R353" s="17">
        <v>94.276484999999994</v>
      </c>
      <c r="S353" s="4">
        <v>43.942</v>
      </c>
      <c r="T353" s="4">
        <v>51.478999999999999</v>
      </c>
      <c r="U353" s="4">
        <v>50.517000000000003</v>
      </c>
      <c r="V353" s="4">
        <v>44.225999999999999</v>
      </c>
      <c r="W353" s="4">
        <v>48.610999999999997</v>
      </c>
      <c r="X353" s="17">
        <v>46.558</v>
      </c>
      <c r="Y353" s="4">
        <v>39.752000000000002</v>
      </c>
      <c r="Z353" s="4">
        <v>45.99</v>
      </c>
      <c r="AA353" s="4">
        <v>45.311</v>
      </c>
      <c r="AC353" s="17">
        <v>92.765826000000004</v>
      </c>
      <c r="AD353" s="17">
        <v>94.147727000000003</v>
      </c>
      <c r="AE353" s="4">
        <v>43.448999999999998</v>
      </c>
      <c r="AF353" s="4">
        <v>49.917000000000002</v>
      </c>
      <c r="AG353" s="4">
        <v>48.953000000000003</v>
      </c>
      <c r="AH353" s="4">
        <v>44.225999999999999</v>
      </c>
      <c r="AI353" s="4">
        <v>48.610999999999997</v>
      </c>
      <c r="AJ353" s="4">
        <v>46.558</v>
      </c>
      <c r="AK353" s="4">
        <v>38.328000000000003</v>
      </c>
      <c r="AL353" s="4">
        <v>43.856999999999999</v>
      </c>
      <c r="AM353" s="4">
        <v>43.47</v>
      </c>
      <c r="AN353" s="17">
        <v>88.196402000000006</v>
      </c>
      <c r="AO353" s="17">
        <v>89.713183000000001</v>
      </c>
      <c r="AP353" s="4">
        <v>43.942999999999998</v>
      </c>
      <c r="AQ353" s="4">
        <v>52.389000000000003</v>
      </c>
      <c r="AR353" s="4">
        <v>49.658000000000001</v>
      </c>
      <c r="AS353" s="4">
        <v>44.225999999999999</v>
      </c>
      <c r="AT353" s="4">
        <v>48.610999999999997</v>
      </c>
      <c r="AU353" s="4">
        <v>46.558</v>
      </c>
      <c r="AV353" s="17">
        <f t="shared" si="10"/>
        <v>45.713125000000005</v>
      </c>
      <c r="AW353" s="4">
        <v>39.158000000000001</v>
      </c>
      <c r="AX353" s="4">
        <v>46.881999999999998</v>
      </c>
      <c r="AY353" s="4">
        <v>44.558999999999997</v>
      </c>
      <c r="AZ353" s="19">
        <v>93.590225000000004</v>
      </c>
      <c r="BA353" s="17">
        <v>95.171468000000004</v>
      </c>
      <c r="BB353" s="4">
        <v>44.241999999999997</v>
      </c>
      <c r="BC353" s="4">
        <v>50.311</v>
      </c>
      <c r="BD353" s="4">
        <v>48.667000000000002</v>
      </c>
      <c r="BE353" s="4">
        <v>44.225999999999999</v>
      </c>
      <c r="BF353" s="4">
        <v>48.610999999999997</v>
      </c>
      <c r="BG353" s="4">
        <v>46.558</v>
      </c>
      <c r="BH353" s="17">
        <f t="shared" si="11"/>
        <v>45.553749999999994</v>
      </c>
      <c r="BI353" s="4">
        <v>39.590000000000003</v>
      </c>
      <c r="BJ353" s="4">
        <v>45.728999999999999</v>
      </c>
      <c r="BK353" s="4">
        <v>44.725000000000001</v>
      </c>
      <c r="BL353" s="17">
        <v>93.225024000000005</v>
      </c>
      <c r="BM353" s="17">
        <v>94.655109999999993</v>
      </c>
    </row>
    <row r="354" spans="1:65" x14ac:dyDescent="0.2">
      <c r="A354" s="14"/>
      <c r="B354" s="2" t="s">
        <v>22</v>
      </c>
      <c r="C354" s="21" t="s">
        <v>81</v>
      </c>
      <c r="D354" s="4">
        <v>45.453000000000003</v>
      </c>
      <c r="E354" s="4">
        <v>52.546999999999997</v>
      </c>
      <c r="F354" s="4">
        <v>51.912999999999997</v>
      </c>
      <c r="G354" s="4">
        <v>45.558</v>
      </c>
      <c r="H354" s="4">
        <v>49.795000000000002</v>
      </c>
      <c r="I354" s="4">
        <v>46.957999999999998</v>
      </c>
      <c r="J354" s="4">
        <v>41.457999999999998</v>
      </c>
      <c r="K354" s="4">
        <v>47.203000000000003</v>
      </c>
      <c r="L354" s="4">
        <v>46.822000000000003</v>
      </c>
      <c r="M354" s="4">
        <v>40.201999999999998</v>
      </c>
      <c r="N354" s="4">
        <v>46.744999999999997</v>
      </c>
      <c r="O354" s="4">
        <v>43.917000000000002</v>
      </c>
      <c r="P354" s="4">
        <v>2.7589999999999999</v>
      </c>
      <c r="Q354" s="17">
        <v>94.879008999999996</v>
      </c>
      <c r="R354" s="17">
        <v>96.096665999999999</v>
      </c>
      <c r="S354" s="4">
        <v>44.819000000000003</v>
      </c>
      <c r="T354" s="4">
        <v>51.802999999999997</v>
      </c>
      <c r="U354" s="4">
        <v>51.012</v>
      </c>
      <c r="V354" s="4">
        <v>45.558</v>
      </c>
      <c r="W354" s="4">
        <v>49.795000000000002</v>
      </c>
      <c r="X354" s="17">
        <v>46.957999999999998</v>
      </c>
      <c r="Y354" s="4">
        <v>40.920999999999999</v>
      </c>
      <c r="Z354" s="4">
        <v>46.56</v>
      </c>
      <c r="AA354" s="4">
        <v>46.213000000000001</v>
      </c>
      <c r="AC354" s="17">
        <v>94.719324999999998</v>
      </c>
      <c r="AD354" s="17">
        <v>95.994681</v>
      </c>
      <c r="AE354" s="4">
        <v>44.075000000000003</v>
      </c>
      <c r="AF354" s="4">
        <v>50.283999999999999</v>
      </c>
      <c r="AG354" s="4">
        <v>49.604999999999997</v>
      </c>
      <c r="AH354" s="4">
        <v>45.558</v>
      </c>
      <c r="AI354" s="4">
        <v>49.795000000000002</v>
      </c>
      <c r="AJ354" s="4">
        <v>46.957999999999998</v>
      </c>
      <c r="AK354" s="4">
        <v>38.875999999999998</v>
      </c>
      <c r="AL354" s="4">
        <v>44.119</v>
      </c>
      <c r="AM354" s="4">
        <v>44.097000000000001</v>
      </c>
      <c r="AN354" s="17">
        <v>89.381129000000001</v>
      </c>
      <c r="AO354" s="17">
        <v>90.976710999999995</v>
      </c>
      <c r="AP354" s="4">
        <v>45.107999999999997</v>
      </c>
      <c r="AQ354" s="4">
        <v>53.829000000000001</v>
      </c>
      <c r="AR354" s="4">
        <v>50.832999999999998</v>
      </c>
      <c r="AS354" s="4">
        <v>45.558</v>
      </c>
      <c r="AT354" s="4">
        <v>49.795000000000002</v>
      </c>
      <c r="AU354" s="4">
        <v>46.957999999999998</v>
      </c>
      <c r="AV354" s="17">
        <f t="shared" si="10"/>
        <v>46.913749999999993</v>
      </c>
      <c r="AW354" s="4">
        <v>40.457999999999998</v>
      </c>
      <c r="AX354" s="4">
        <v>48.759</v>
      </c>
      <c r="AY354" s="4">
        <v>46.372</v>
      </c>
      <c r="AZ354" s="19">
        <v>95.685062000000002</v>
      </c>
      <c r="BA354" s="17">
        <v>97.162563000000006</v>
      </c>
      <c r="BB354" s="4">
        <v>45.381</v>
      </c>
      <c r="BC354" s="4">
        <v>51.158000000000001</v>
      </c>
      <c r="BD354" s="4">
        <v>49.441000000000003</v>
      </c>
      <c r="BE354" s="4">
        <v>45.558</v>
      </c>
      <c r="BF354" s="4">
        <v>49.795000000000002</v>
      </c>
      <c r="BG354" s="4">
        <v>46.957999999999998</v>
      </c>
      <c r="BH354" s="17">
        <f t="shared" si="11"/>
        <v>46.610624999999999</v>
      </c>
      <c r="BI354" s="4">
        <v>40.76</v>
      </c>
      <c r="BJ354" s="4">
        <v>46.435000000000002</v>
      </c>
      <c r="BK354" s="4">
        <v>45.685000000000002</v>
      </c>
      <c r="BL354" s="17">
        <v>94.918814999999995</v>
      </c>
      <c r="BM354" s="17">
        <v>96.340643999999998</v>
      </c>
    </row>
    <row r="355" spans="1:65" x14ac:dyDescent="0.2">
      <c r="A355" s="14"/>
      <c r="B355" s="2" t="s">
        <v>23</v>
      </c>
      <c r="C355" s="21" t="s">
        <v>80</v>
      </c>
      <c r="D355" s="4">
        <v>45.816000000000003</v>
      </c>
      <c r="E355" s="4">
        <v>52.722999999999999</v>
      </c>
      <c r="F355" s="4">
        <v>52.308999999999997</v>
      </c>
      <c r="G355" s="4">
        <v>47.643000000000001</v>
      </c>
      <c r="H355" s="4">
        <v>51.587000000000003</v>
      </c>
      <c r="I355" s="4">
        <v>49.811999999999998</v>
      </c>
      <c r="J355" s="4">
        <v>42.332000000000001</v>
      </c>
      <c r="K355" s="4">
        <v>47.447000000000003</v>
      </c>
      <c r="L355" s="4">
        <v>47.316000000000003</v>
      </c>
      <c r="M355" s="4">
        <v>42.128999999999998</v>
      </c>
      <c r="N355" s="4">
        <v>48.417000000000002</v>
      </c>
      <c r="O355" s="4">
        <v>46.648000000000003</v>
      </c>
      <c r="P355" s="4">
        <v>2.7480000000000002</v>
      </c>
      <c r="Q355" s="17">
        <v>96.086201000000003</v>
      </c>
      <c r="R355" s="17">
        <v>97.566123000000005</v>
      </c>
      <c r="S355" s="4">
        <v>45.082000000000001</v>
      </c>
      <c r="T355" s="4">
        <v>51.892000000000003</v>
      </c>
      <c r="U355" s="4">
        <v>51.206000000000003</v>
      </c>
      <c r="V355" s="4">
        <v>47.643000000000001</v>
      </c>
      <c r="W355" s="4">
        <v>51.587000000000003</v>
      </c>
      <c r="X355" s="17">
        <v>49.811999999999998</v>
      </c>
      <c r="Y355" s="4">
        <v>41.735999999999997</v>
      </c>
      <c r="Z355" s="4">
        <v>46.734000000000002</v>
      </c>
      <c r="AA355" s="4">
        <v>46.603999999999999</v>
      </c>
      <c r="AC355" s="17">
        <v>95.875212000000005</v>
      </c>
      <c r="AD355" s="17">
        <v>97.415844000000007</v>
      </c>
      <c r="AE355" s="4">
        <v>44.192</v>
      </c>
      <c r="AF355" s="4">
        <v>50.273000000000003</v>
      </c>
      <c r="AG355" s="4">
        <v>49.768999999999998</v>
      </c>
      <c r="AH355" s="4">
        <v>47.643000000000001</v>
      </c>
      <c r="AI355" s="4">
        <v>51.587000000000003</v>
      </c>
      <c r="AJ355" s="4">
        <v>49.811999999999998</v>
      </c>
      <c r="AK355" s="4">
        <v>39.128</v>
      </c>
      <c r="AL355" s="4">
        <v>43.956000000000003</v>
      </c>
      <c r="AM355" s="4">
        <v>43.9</v>
      </c>
      <c r="AN355" s="17">
        <v>89.929991999999999</v>
      </c>
      <c r="AO355" s="17">
        <v>91.803200000000004</v>
      </c>
      <c r="AP355" s="4">
        <v>46.030999999999999</v>
      </c>
      <c r="AQ355" s="4">
        <v>54.581000000000003</v>
      </c>
      <c r="AR355" s="4">
        <v>52.404000000000003</v>
      </c>
      <c r="AS355" s="4">
        <v>47.643000000000001</v>
      </c>
      <c r="AT355" s="4">
        <v>51.587000000000003</v>
      </c>
      <c r="AU355" s="4">
        <v>49.811999999999998</v>
      </c>
      <c r="AV355" s="17">
        <f t="shared" si="10"/>
        <v>47.896374999999999</v>
      </c>
      <c r="AW355" s="4">
        <v>41.94</v>
      </c>
      <c r="AX355" s="4">
        <v>49.542000000000002</v>
      </c>
      <c r="AY355" s="4">
        <v>48.195999999999998</v>
      </c>
      <c r="AZ355" s="19">
        <v>96.946780000000004</v>
      </c>
      <c r="BA355" s="17">
        <v>98.636517999999995</v>
      </c>
      <c r="BB355" s="4">
        <v>46.453000000000003</v>
      </c>
      <c r="BC355" s="4">
        <v>51.968000000000004</v>
      </c>
      <c r="BD355" s="4">
        <v>51.040999999999997</v>
      </c>
      <c r="BE355" s="4">
        <v>47.643000000000001</v>
      </c>
      <c r="BF355" s="4">
        <v>51.587000000000003</v>
      </c>
      <c r="BG355" s="4">
        <v>49.811999999999998</v>
      </c>
      <c r="BH355" s="17">
        <f t="shared" si="11"/>
        <v>47.715875000000004</v>
      </c>
      <c r="BI355" s="4">
        <v>42</v>
      </c>
      <c r="BJ355" s="4">
        <v>46.793999999999997</v>
      </c>
      <c r="BK355" s="4">
        <v>46.616999999999997</v>
      </c>
      <c r="BL355" s="17">
        <v>96.007251999999994</v>
      </c>
      <c r="BM355" s="17">
        <v>97.706913999999998</v>
      </c>
    </row>
    <row r="356" spans="1:65" x14ac:dyDescent="0.2">
      <c r="A356" s="14"/>
      <c r="B356" s="2" t="s">
        <v>24</v>
      </c>
      <c r="C356" s="21" t="s">
        <v>80</v>
      </c>
      <c r="D356" s="4">
        <v>39.649000000000001</v>
      </c>
      <c r="E356" s="4">
        <v>48.975999999999999</v>
      </c>
      <c r="F356" s="4">
        <v>47.423999999999999</v>
      </c>
      <c r="G356" s="4">
        <v>40.405999999999999</v>
      </c>
      <c r="H356" s="4">
        <v>48.859000000000002</v>
      </c>
      <c r="I356" s="4">
        <v>46.915999999999997</v>
      </c>
      <c r="J356" s="4">
        <v>37.509</v>
      </c>
      <c r="K356" s="4">
        <v>42.555</v>
      </c>
      <c r="L356" s="4">
        <v>40.795999999999999</v>
      </c>
      <c r="M356" s="4">
        <v>38.029000000000003</v>
      </c>
      <c r="N356" s="4">
        <v>41.633000000000003</v>
      </c>
      <c r="O356" s="4">
        <v>39.652000000000001</v>
      </c>
      <c r="P356" s="4">
        <v>2.7389999999999999</v>
      </c>
      <c r="Q356" s="17">
        <v>91.193116000000003</v>
      </c>
      <c r="R356" s="17">
        <v>96.676371000000003</v>
      </c>
      <c r="S356" s="4">
        <v>39.442</v>
      </c>
      <c r="T356" s="4">
        <v>48.813000000000002</v>
      </c>
      <c r="U356" s="4">
        <v>47.148000000000003</v>
      </c>
      <c r="V356" s="4">
        <v>40.405999999999999</v>
      </c>
      <c r="W356" s="4">
        <v>48.859000000000002</v>
      </c>
      <c r="X356" s="17">
        <v>46.915999999999997</v>
      </c>
      <c r="Y356" s="4">
        <v>37.244</v>
      </c>
      <c r="Z356" s="4">
        <v>42.284999999999997</v>
      </c>
      <c r="AA356" s="4">
        <v>40.472000000000001</v>
      </c>
      <c r="AC356" s="17">
        <v>90.789131999999995</v>
      </c>
      <c r="AD356" s="17">
        <v>96.317830999999998</v>
      </c>
      <c r="AE356" s="4">
        <v>39.433</v>
      </c>
      <c r="AF356" s="4">
        <v>49.093000000000004</v>
      </c>
      <c r="AG356" s="4">
        <v>47.975000000000001</v>
      </c>
      <c r="AH356" s="4">
        <v>40.405999999999999</v>
      </c>
      <c r="AI356" s="4">
        <v>48.859000000000002</v>
      </c>
      <c r="AJ356" s="4">
        <v>46.915999999999997</v>
      </c>
      <c r="AK356" s="4">
        <v>36.948999999999998</v>
      </c>
      <c r="AL356" s="4">
        <v>42.67</v>
      </c>
      <c r="AM356" s="4">
        <v>41.485999999999997</v>
      </c>
      <c r="AN356" s="17">
        <v>88.422887000000003</v>
      </c>
      <c r="AO356" s="17">
        <v>92.828159999999997</v>
      </c>
      <c r="AP356" s="4">
        <v>39.872999999999998</v>
      </c>
      <c r="AQ356" s="4">
        <v>48.621000000000002</v>
      </c>
      <c r="AR356" s="4">
        <v>46.524000000000001</v>
      </c>
      <c r="AS356" s="4">
        <v>40.405999999999999</v>
      </c>
      <c r="AT356" s="4">
        <v>48.859000000000002</v>
      </c>
      <c r="AU356" s="4">
        <v>46.915999999999997</v>
      </c>
      <c r="AV356" s="17">
        <f t="shared" si="10"/>
        <v>41.797874999999998</v>
      </c>
      <c r="AW356" s="4">
        <v>37.662999999999997</v>
      </c>
      <c r="AX356" s="4">
        <v>41.781999999999996</v>
      </c>
      <c r="AY356" s="4">
        <v>39.720999999999997</v>
      </c>
      <c r="AZ356" s="19">
        <v>91.652416000000002</v>
      </c>
      <c r="BA356" s="17">
        <v>97.796449999999993</v>
      </c>
      <c r="BB356" s="4">
        <v>40.244999999999997</v>
      </c>
      <c r="BC356" s="4">
        <v>50.817</v>
      </c>
      <c r="BD356" s="4">
        <v>49.295000000000002</v>
      </c>
      <c r="BE356" s="4">
        <v>40.405999999999999</v>
      </c>
      <c r="BF356" s="4">
        <v>48.859000000000002</v>
      </c>
      <c r="BG356" s="4">
        <v>46.915999999999997</v>
      </c>
      <c r="BH356" s="17">
        <f t="shared" si="11"/>
        <v>42.697749999999999</v>
      </c>
      <c r="BI356" s="4">
        <v>38.64</v>
      </c>
      <c r="BJ356" s="4">
        <v>44.881999999999998</v>
      </c>
      <c r="BK356" s="4">
        <v>43.173000000000002</v>
      </c>
      <c r="BL356" s="17">
        <v>92.967611000000005</v>
      </c>
      <c r="BM356" s="17">
        <v>98.386782999999994</v>
      </c>
    </row>
    <row r="357" spans="1:65" x14ac:dyDescent="0.2">
      <c r="A357" s="14"/>
      <c r="B357" s="2" t="s">
        <v>25</v>
      </c>
      <c r="C357" s="21" t="s">
        <v>79</v>
      </c>
      <c r="D357" s="4">
        <v>44.064999999999998</v>
      </c>
      <c r="E357" s="4">
        <v>51.186999999999998</v>
      </c>
      <c r="F357" s="4">
        <v>50.189</v>
      </c>
      <c r="G357" s="4">
        <v>46.773000000000003</v>
      </c>
      <c r="H357" s="4">
        <v>51.418999999999997</v>
      </c>
      <c r="I357" s="4">
        <v>49.573</v>
      </c>
      <c r="J357" s="4">
        <v>40.417000000000002</v>
      </c>
      <c r="K357" s="4">
        <v>45.143000000000001</v>
      </c>
      <c r="L357" s="4">
        <v>44.042000000000002</v>
      </c>
      <c r="M357" s="4">
        <v>41.664999999999999</v>
      </c>
      <c r="N357" s="4">
        <v>44.627000000000002</v>
      </c>
      <c r="O357" s="4">
        <v>42.789000000000001</v>
      </c>
      <c r="P357" s="4">
        <v>2.7349999999999999</v>
      </c>
      <c r="Q357" s="17">
        <v>91.955524999999994</v>
      </c>
      <c r="R357" s="17">
        <v>93.235872999999998</v>
      </c>
      <c r="S357" s="4">
        <v>43.557000000000002</v>
      </c>
      <c r="T357" s="4">
        <v>50.81</v>
      </c>
      <c r="U357" s="4">
        <v>49.646999999999998</v>
      </c>
      <c r="V357" s="4">
        <v>46.773000000000003</v>
      </c>
      <c r="W357" s="4">
        <v>51.418999999999997</v>
      </c>
      <c r="X357" s="17">
        <v>49.573</v>
      </c>
      <c r="Y357" s="4">
        <v>40.084000000000003</v>
      </c>
      <c r="Z357" s="4">
        <v>44.899000000000001</v>
      </c>
      <c r="AA357" s="4">
        <v>43.843000000000004</v>
      </c>
      <c r="AC357" s="17">
        <v>91.619814000000005</v>
      </c>
      <c r="AD357" s="17">
        <v>92.990109000000004</v>
      </c>
      <c r="AE357" s="4">
        <v>43.323</v>
      </c>
      <c r="AF357" s="4">
        <v>49.942</v>
      </c>
      <c r="AG357" s="4">
        <v>49.335000000000001</v>
      </c>
      <c r="AH357" s="4">
        <v>46.773000000000003</v>
      </c>
      <c r="AI357" s="4">
        <v>51.418999999999997</v>
      </c>
      <c r="AJ357" s="4">
        <v>49.573</v>
      </c>
      <c r="AK357" s="4">
        <v>38.527999999999999</v>
      </c>
      <c r="AL357" s="4">
        <v>43.232999999999997</v>
      </c>
      <c r="AM357" s="4">
        <v>42.764000000000003</v>
      </c>
      <c r="AN357" s="17">
        <v>86.871846000000005</v>
      </c>
      <c r="AO357" s="17">
        <v>88.272250999999997</v>
      </c>
      <c r="AP357" s="4">
        <v>44.741999999999997</v>
      </c>
      <c r="AQ357" s="4">
        <v>51.593000000000004</v>
      </c>
      <c r="AR357" s="4">
        <v>49.23</v>
      </c>
      <c r="AS357" s="4">
        <v>46.773000000000003</v>
      </c>
      <c r="AT357" s="4">
        <v>51.418999999999997</v>
      </c>
      <c r="AU357" s="4">
        <v>49.573</v>
      </c>
      <c r="AV357" s="17">
        <f t="shared" si="10"/>
        <v>46.159375000000004</v>
      </c>
      <c r="AW357" s="4">
        <v>40.840000000000003</v>
      </c>
      <c r="AX357" s="4">
        <v>45.146999999999998</v>
      </c>
      <c r="AY357" s="4">
        <v>43.055999999999997</v>
      </c>
      <c r="AZ357" s="19">
        <v>92.822705999999997</v>
      </c>
      <c r="BA357" s="17">
        <v>94.370136000000002</v>
      </c>
      <c r="BB357" s="4">
        <v>45.567999999999998</v>
      </c>
      <c r="BC357" s="4">
        <v>52.195999999999998</v>
      </c>
      <c r="BD357" s="4">
        <v>51.426000000000002</v>
      </c>
      <c r="BE357" s="4">
        <v>46.773000000000003</v>
      </c>
      <c r="BF357" s="4">
        <v>51.418999999999997</v>
      </c>
      <c r="BG357" s="4">
        <v>49.573</v>
      </c>
      <c r="BH357" s="17">
        <f t="shared" si="11"/>
        <v>47.128750000000004</v>
      </c>
      <c r="BI357" s="4">
        <v>41.802999999999997</v>
      </c>
      <c r="BJ357" s="4">
        <v>46.075000000000003</v>
      </c>
      <c r="BK357" s="4">
        <v>45.435000000000002</v>
      </c>
      <c r="BL357" s="17">
        <v>93.049073000000007</v>
      </c>
      <c r="BM357" s="17">
        <v>94.304109999999994</v>
      </c>
    </row>
    <row r="358" spans="1:65" x14ac:dyDescent="0.2">
      <c r="A358" s="14"/>
      <c r="B358" s="2" t="s">
        <v>26</v>
      </c>
      <c r="C358" s="21" t="s">
        <v>81</v>
      </c>
      <c r="D358" s="4">
        <v>45.920999999999999</v>
      </c>
      <c r="E358" s="4">
        <v>52.664999999999999</v>
      </c>
      <c r="F358" s="4">
        <v>52.26</v>
      </c>
      <c r="G358" s="4">
        <v>45.14</v>
      </c>
      <c r="H358" s="4">
        <v>51.343000000000004</v>
      </c>
      <c r="I358" s="4">
        <v>48.43</v>
      </c>
      <c r="J358" s="4">
        <v>42.713999999999999</v>
      </c>
      <c r="K358" s="4">
        <v>47.328000000000003</v>
      </c>
      <c r="L358" s="4">
        <v>47.191000000000003</v>
      </c>
      <c r="M358" s="4">
        <v>41.329000000000001</v>
      </c>
      <c r="N358" s="4">
        <v>49.408000000000001</v>
      </c>
      <c r="O358" s="4">
        <v>46.515999999999998</v>
      </c>
      <c r="P358" s="4">
        <v>2.7570000000000001</v>
      </c>
      <c r="Q358" s="17">
        <v>95.754230000000007</v>
      </c>
      <c r="R358" s="17">
        <v>96.725773000000004</v>
      </c>
      <c r="S358" s="4">
        <v>45.262999999999998</v>
      </c>
      <c r="T358" s="4">
        <v>51.831000000000003</v>
      </c>
      <c r="U358" s="4">
        <v>51.161000000000001</v>
      </c>
      <c r="V358" s="4">
        <v>45.14</v>
      </c>
      <c r="W358" s="4">
        <v>51.343000000000004</v>
      </c>
      <c r="X358" s="17">
        <v>48.43</v>
      </c>
      <c r="Y358" s="4">
        <v>42.207999999999998</v>
      </c>
      <c r="Z358" s="4">
        <v>46.674999999999997</v>
      </c>
      <c r="AA358" s="4">
        <v>46.555999999999997</v>
      </c>
      <c r="AC358" s="17">
        <v>95.662694999999999</v>
      </c>
      <c r="AD358" s="17">
        <v>96.650326000000007</v>
      </c>
      <c r="AE358" s="4">
        <v>44.139000000000003</v>
      </c>
      <c r="AF358" s="4">
        <v>50.456000000000003</v>
      </c>
      <c r="AG358" s="4">
        <v>50.048999999999999</v>
      </c>
      <c r="AH358" s="4">
        <v>45.14</v>
      </c>
      <c r="AI358" s="4">
        <v>51.343000000000004</v>
      </c>
      <c r="AJ358" s="4">
        <v>48.43</v>
      </c>
      <c r="AK358" s="4">
        <v>39.372</v>
      </c>
      <c r="AL358" s="4">
        <v>44.146000000000001</v>
      </c>
      <c r="AM358" s="4">
        <v>44.320999999999998</v>
      </c>
      <c r="AN358" s="17">
        <v>90.049199999999999</v>
      </c>
      <c r="AO358" s="17">
        <v>91.546055999999993</v>
      </c>
      <c r="AP358" s="4">
        <v>45.554000000000002</v>
      </c>
      <c r="AQ358" s="4">
        <v>54.762</v>
      </c>
      <c r="AR358" s="4">
        <v>53.406999999999996</v>
      </c>
      <c r="AS358" s="4">
        <v>45.14</v>
      </c>
      <c r="AT358" s="4">
        <v>51.343000000000004</v>
      </c>
      <c r="AU358" s="4">
        <v>48.43</v>
      </c>
      <c r="AV358" s="17">
        <f t="shared" si="10"/>
        <v>47.686624999999999</v>
      </c>
      <c r="AW358" s="4">
        <v>42.012999999999998</v>
      </c>
      <c r="AX358" s="4">
        <v>49.606000000000002</v>
      </c>
      <c r="AY358" s="4">
        <v>49.146999999999998</v>
      </c>
      <c r="AZ358" s="19">
        <v>96.893384999999995</v>
      </c>
      <c r="BA358" s="17">
        <v>97.993656000000001</v>
      </c>
      <c r="BB358" s="4">
        <v>45.064</v>
      </c>
      <c r="BC358" s="4">
        <v>52.081000000000003</v>
      </c>
      <c r="BD358" s="4">
        <v>50.898000000000003</v>
      </c>
      <c r="BE358" s="4">
        <v>45.14</v>
      </c>
      <c r="BF358" s="4">
        <v>51.343000000000004</v>
      </c>
      <c r="BG358" s="4">
        <v>48.43</v>
      </c>
      <c r="BH358" s="17">
        <f t="shared" si="11"/>
        <v>46.670375000000007</v>
      </c>
      <c r="BI358" s="4">
        <v>41.484000000000002</v>
      </c>
      <c r="BJ358" s="4">
        <v>47.088000000000001</v>
      </c>
      <c r="BK358" s="4">
        <v>47.034999999999997</v>
      </c>
      <c r="BL358" s="17">
        <v>95.714616000000007</v>
      </c>
      <c r="BM358" s="17">
        <v>96.914970999999994</v>
      </c>
    </row>
    <row r="359" spans="1:65" x14ac:dyDescent="0.2">
      <c r="A359" s="14"/>
      <c r="B359" s="2" t="s">
        <v>27</v>
      </c>
      <c r="C359" s="21" t="s">
        <v>80</v>
      </c>
      <c r="D359" s="4">
        <v>46.576000000000001</v>
      </c>
      <c r="E359" s="4">
        <v>52.854999999999997</v>
      </c>
      <c r="F359" s="4">
        <v>52.63</v>
      </c>
      <c r="G359" s="4">
        <v>49.896999999999998</v>
      </c>
      <c r="H359" s="4">
        <v>55.884</v>
      </c>
      <c r="I359" s="4">
        <v>53.417000000000002</v>
      </c>
      <c r="J359" s="4">
        <v>44.128999999999998</v>
      </c>
      <c r="K359" s="4">
        <v>47.566000000000003</v>
      </c>
      <c r="L359" s="4">
        <v>47.631</v>
      </c>
      <c r="M359" s="4">
        <v>46.512999999999998</v>
      </c>
      <c r="N359" s="4">
        <v>54.314</v>
      </c>
      <c r="O359" s="4">
        <v>51.88</v>
      </c>
      <c r="P359" s="4">
        <v>2.734</v>
      </c>
      <c r="Q359" s="17">
        <v>97.293317999999999</v>
      </c>
      <c r="R359" s="17">
        <v>98.388478000000006</v>
      </c>
      <c r="S359" s="4">
        <v>45.689</v>
      </c>
      <c r="T359" s="4">
        <v>51.935000000000002</v>
      </c>
      <c r="U359" s="4">
        <v>51.347000000000001</v>
      </c>
      <c r="V359" s="4">
        <v>49.896999999999998</v>
      </c>
      <c r="W359" s="4">
        <v>55.884</v>
      </c>
      <c r="X359" s="17">
        <v>53.417000000000002</v>
      </c>
      <c r="Y359" s="4">
        <v>43.429000000000002</v>
      </c>
      <c r="Z359" s="4">
        <v>46.863</v>
      </c>
      <c r="AA359" s="4">
        <v>46.933</v>
      </c>
      <c r="AC359" s="17">
        <v>97.141170000000002</v>
      </c>
      <c r="AD359" s="17">
        <v>98.231804999999994</v>
      </c>
      <c r="AE359" s="4">
        <v>44.55</v>
      </c>
      <c r="AF359" s="4">
        <v>50.289000000000001</v>
      </c>
      <c r="AG359" s="4">
        <v>50.07</v>
      </c>
      <c r="AH359" s="4">
        <v>49.896999999999998</v>
      </c>
      <c r="AI359" s="4">
        <v>55.884</v>
      </c>
      <c r="AJ359" s="4">
        <v>53.417000000000002</v>
      </c>
      <c r="AK359" s="4">
        <v>39.738999999999997</v>
      </c>
      <c r="AL359" s="4">
        <v>43.755000000000003</v>
      </c>
      <c r="AM359" s="4">
        <v>43.841999999999999</v>
      </c>
      <c r="AN359" s="17">
        <v>90.432053999999994</v>
      </c>
      <c r="AO359" s="17">
        <v>92.226709</v>
      </c>
      <c r="AP359" s="4">
        <v>47.860999999999997</v>
      </c>
      <c r="AQ359" s="4">
        <v>55.037999999999997</v>
      </c>
      <c r="AR359" s="4">
        <v>54.392000000000003</v>
      </c>
      <c r="AS359" s="4">
        <v>49.896999999999998</v>
      </c>
      <c r="AT359" s="4">
        <v>55.884</v>
      </c>
      <c r="AU359" s="4">
        <v>53.417000000000002</v>
      </c>
      <c r="AV359" s="17">
        <f t="shared" si="10"/>
        <v>49.5745</v>
      </c>
      <c r="AW359" s="4">
        <v>45.826000000000001</v>
      </c>
      <c r="AX359" s="4">
        <v>49.843000000000004</v>
      </c>
      <c r="AY359" s="4">
        <v>50.765000000000001</v>
      </c>
      <c r="AZ359" s="19">
        <v>98.594444999999993</v>
      </c>
      <c r="BA359" s="17">
        <v>99.493230999999994</v>
      </c>
      <c r="BB359" s="4">
        <v>47.404000000000003</v>
      </c>
      <c r="BC359" s="4">
        <v>53.09</v>
      </c>
      <c r="BD359" s="4">
        <v>52.787999999999997</v>
      </c>
      <c r="BE359" s="4">
        <v>49.896999999999998</v>
      </c>
      <c r="BF359" s="4">
        <v>55.884</v>
      </c>
      <c r="BG359" s="4">
        <v>53.417000000000002</v>
      </c>
      <c r="BH359" s="17">
        <f t="shared" si="11"/>
        <v>48.787750000000003</v>
      </c>
      <c r="BI359" s="4">
        <v>44.003999999999998</v>
      </c>
      <c r="BJ359" s="4">
        <v>47.344000000000001</v>
      </c>
      <c r="BK359" s="4">
        <v>47.756</v>
      </c>
      <c r="BL359" s="17">
        <v>97.119280000000003</v>
      </c>
      <c r="BM359" s="17">
        <v>98.473652999999999</v>
      </c>
    </row>
    <row r="360" spans="1:65" x14ac:dyDescent="0.2">
      <c r="A360" s="14"/>
      <c r="B360" s="2" t="s">
        <v>28</v>
      </c>
      <c r="C360" s="21" t="s">
        <v>81</v>
      </c>
      <c r="D360" s="4">
        <v>43.726999999999997</v>
      </c>
      <c r="E360" s="4">
        <v>52.036000000000001</v>
      </c>
      <c r="F360" s="4">
        <v>51.262999999999998</v>
      </c>
      <c r="G360" s="4">
        <v>43.807000000000002</v>
      </c>
      <c r="H360" s="4">
        <v>47.95</v>
      </c>
      <c r="I360" s="4">
        <v>46.728999999999999</v>
      </c>
      <c r="J360" s="4">
        <v>40.200000000000003</v>
      </c>
      <c r="K360" s="4">
        <v>46.673000000000002</v>
      </c>
      <c r="L360" s="4">
        <v>46.078000000000003</v>
      </c>
      <c r="M360" s="4">
        <v>39.051000000000002</v>
      </c>
      <c r="N360" s="4">
        <v>44.555999999999997</v>
      </c>
      <c r="O360" s="4">
        <v>43.338000000000001</v>
      </c>
      <c r="P360" s="4">
        <v>2.7240000000000002</v>
      </c>
      <c r="Q360" s="17">
        <v>92.997307000000006</v>
      </c>
      <c r="R360" s="17">
        <v>94.019599999999997</v>
      </c>
      <c r="S360" s="4">
        <v>43.323</v>
      </c>
      <c r="T360" s="4">
        <v>51.457000000000001</v>
      </c>
      <c r="U360" s="4">
        <v>50.543999999999997</v>
      </c>
      <c r="V360" s="4">
        <v>43.807000000000002</v>
      </c>
      <c r="W360" s="4">
        <v>47.95</v>
      </c>
      <c r="X360" s="17">
        <v>46.728999999999999</v>
      </c>
      <c r="Y360" s="4">
        <v>39.755000000000003</v>
      </c>
      <c r="Z360" s="4">
        <v>46.16</v>
      </c>
      <c r="AA360" s="4">
        <v>45.627000000000002</v>
      </c>
      <c r="AC360" s="17">
        <v>92.811198000000005</v>
      </c>
      <c r="AD360" s="17">
        <v>93.894525999999999</v>
      </c>
      <c r="AE360" s="4">
        <v>42.93</v>
      </c>
      <c r="AF360" s="4">
        <v>49.862000000000002</v>
      </c>
      <c r="AG360" s="4">
        <v>48.88</v>
      </c>
      <c r="AH360" s="4">
        <v>43.807000000000002</v>
      </c>
      <c r="AI360" s="4">
        <v>47.95</v>
      </c>
      <c r="AJ360" s="4">
        <v>46.728999999999999</v>
      </c>
      <c r="AK360" s="4">
        <v>38.207000000000001</v>
      </c>
      <c r="AL360" s="4">
        <v>43.915999999999997</v>
      </c>
      <c r="AM360" s="4">
        <v>43.475000000000001</v>
      </c>
      <c r="AN360" s="17">
        <v>87.866681999999997</v>
      </c>
      <c r="AO360" s="17">
        <v>89.191976999999994</v>
      </c>
      <c r="AP360" s="4">
        <v>43.411000000000001</v>
      </c>
      <c r="AQ360" s="4">
        <v>52.368000000000002</v>
      </c>
      <c r="AR360" s="4">
        <v>49.765000000000001</v>
      </c>
      <c r="AS360" s="4">
        <v>43.807000000000002</v>
      </c>
      <c r="AT360" s="4">
        <v>47.95</v>
      </c>
      <c r="AU360" s="4">
        <v>46.728999999999999</v>
      </c>
      <c r="AV360" s="17">
        <f t="shared" si="10"/>
        <v>45.324874999999999</v>
      </c>
      <c r="AW360" s="4">
        <v>39.235999999999997</v>
      </c>
      <c r="AX360" s="4">
        <v>47.265000000000001</v>
      </c>
      <c r="AY360" s="4">
        <v>45.104999999999997</v>
      </c>
      <c r="AZ360" s="19">
        <v>93.720512999999997</v>
      </c>
      <c r="BA360" s="17">
        <v>94.966858000000002</v>
      </c>
      <c r="BB360" s="4">
        <v>43.734000000000002</v>
      </c>
      <c r="BC360" s="4">
        <v>50.118000000000002</v>
      </c>
      <c r="BD360" s="4">
        <v>48.704999999999998</v>
      </c>
      <c r="BE360" s="4">
        <v>43.807000000000002</v>
      </c>
      <c r="BF360" s="4">
        <v>47.95</v>
      </c>
      <c r="BG360" s="4">
        <v>46.728999999999999</v>
      </c>
      <c r="BH360" s="17">
        <f t="shared" si="11"/>
        <v>45.153374999999997</v>
      </c>
      <c r="BI360" s="4">
        <v>39.622</v>
      </c>
      <c r="BJ360" s="4">
        <v>45.697000000000003</v>
      </c>
      <c r="BK360" s="4">
        <v>44.835000000000001</v>
      </c>
      <c r="BL360" s="17">
        <v>93.166432</v>
      </c>
      <c r="BM360" s="17">
        <v>94.323638000000003</v>
      </c>
    </row>
    <row r="361" spans="1:65" x14ac:dyDescent="0.2">
      <c r="A361" s="14"/>
      <c r="B361" s="2" t="s">
        <v>29</v>
      </c>
      <c r="C361" s="21" t="s">
        <v>81</v>
      </c>
      <c r="D361" s="4">
        <v>40.795000000000002</v>
      </c>
      <c r="E361" s="4">
        <v>52.122</v>
      </c>
      <c r="F361" s="4">
        <v>51.237000000000002</v>
      </c>
      <c r="G361" s="4">
        <v>40.299999999999997</v>
      </c>
      <c r="H361" s="4">
        <v>57.529000000000003</v>
      </c>
      <c r="I361" s="4">
        <v>54.860999999999997</v>
      </c>
      <c r="J361" s="4">
        <v>39.984999999999999</v>
      </c>
      <c r="K361" s="4">
        <v>47.625</v>
      </c>
      <c r="L361" s="4">
        <v>46.951999999999998</v>
      </c>
      <c r="M361" s="4">
        <v>39.281999999999996</v>
      </c>
      <c r="N361" s="4">
        <v>56.984000000000002</v>
      </c>
      <c r="O361" s="4">
        <v>51.906999999999996</v>
      </c>
      <c r="P361" s="4">
        <v>2.7250000000000001</v>
      </c>
      <c r="Q361" s="17">
        <v>96.027787000000004</v>
      </c>
      <c r="R361" s="17">
        <v>99.797340000000005</v>
      </c>
      <c r="S361" s="4">
        <v>40.557000000000002</v>
      </c>
      <c r="T361" s="4">
        <v>51.33</v>
      </c>
      <c r="U361" s="4">
        <v>50.287999999999997</v>
      </c>
      <c r="V361" s="4">
        <v>40.299999999999997</v>
      </c>
      <c r="W361" s="4">
        <v>57.529000000000003</v>
      </c>
      <c r="X361" s="17">
        <v>54.860999999999997</v>
      </c>
      <c r="Y361" s="4">
        <v>39.628</v>
      </c>
      <c r="Z361" s="4">
        <v>46.84</v>
      </c>
      <c r="AA361" s="4">
        <v>46.210999999999999</v>
      </c>
      <c r="AC361" s="17">
        <v>95.791246000000001</v>
      </c>
      <c r="AD361" s="17">
        <v>99.757810000000006</v>
      </c>
      <c r="AE361" s="4">
        <v>40.110999999999997</v>
      </c>
      <c r="AF361" s="4">
        <v>49.637999999999998</v>
      </c>
      <c r="AG361" s="4">
        <v>48.978000000000002</v>
      </c>
      <c r="AH361" s="4">
        <v>40.299999999999997</v>
      </c>
      <c r="AI361" s="4">
        <v>57.529000000000003</v>
      </c>
      <c r="AJ361" s="4">
        <v>54.860999999999997</v>
      </c>
      <c r="AK361" s="4">
        <v>38.164999999999999</v>
      </c>
      <c r="AL361" s="4">
        <v>43.536000000000001</v>
      </c>
      <c r="AM361" s="4">
        <v>43.185000000000002</v>
      </c>
      <c r="AN361" s="17">
        <v>91.955055000000002</v>
      </c>
      <c r="AO361" s="17">
        <v>96.003838999999999</v>
      </c>
      <c r="AP361" s="4">
        <v>40.744999999999997</v>
      </c>
      <c r="AQ361" s="4">
        <v>53.749000000000002</v>
      </c>
      <c r="AR361" s="4">
        <v>52.036999999999999</v>
      </c>
      <c r="AS361" s="4">
        <v>40.299999999999997</v>
      </c>
      <c r="AT361" s="4">
        <v>57.529000000000003</v>
      </c>
      <c r="AU361" s="4">
        <v>54.860999999999997</v>
      </c>
      <c r="AV361" s="17">
        <f t="shared" si="10"/>
        <v>43.781999999999996</v>
      </c>
      <c r="AW361" s="4">
        <v>39.744999999999997</v>
      </c>
      <c r="AX361" s="4">
        <v>49.606999999999999</v>
      </c>
      <c r="AY361" s="4">
        <v>48.789000000000001</v>
      </c>
      <c r="AZ361" s="19">
        <v>96.620429999999999</v>
      </c>
      <c r="BA361" s="17">
        <v>99.975755000000007</v>
      </c>
      <c r="BB361" s="4">
        <v>40.369999999999997</v>
      </c>
      <c r="BC361" s="4">
        <v>52.524000000000001</v>
      </c>
      <c r="BD361" s="4">
        <v>51.709000000000003</v>
      </c>
      <c r="BE361" s="4">
        <v>40.299999999999997</v>
      </c>
      <c r="BF361" s="4">
        <v>57.529000000000003</v>
      </c>
      <c r="BG361" s="4">
        <v>54.860999999999997</v>
      </c>
      <c r="BH361" s="17">
        <f t="shared" si="11"/>
        <v>43.306624999999997</v>
      </c>
      <c r="BI361" s="4">
        <v>39.459000000000003</v>
      </c>
      <c r="BJ361" s="4">
        <v>47.366</v>
      </c>
      <c r="BK361" s="4">
        <v>47.009</v>
      </c>
      <c r="BL361" s="17">
        <v>96.092668000000003</v>
      </c>
      <c r="BM361" s="17">
        <v>99.869606000000005</v>
      </c>
    </row>
    <row r="362" spans="1:65" x14ac:dyDescent="0.2">
      <c r="A362" s="14"/>
      <c r="B362" s="2" t="s">
        <v>30</v>
      </c>
      <c r="C362" s="21" t="s">
        <v>83</v>
      </c>
      <c r="D362" s="4">
        <v>35.485999999999997</v>
      </c>
      <c r="E362" s="4">
        <v>50.277999999999999</v>
      </c>
      <c r="F362" s="4">
        <v>48.491</v>
      </c>
      <c r="G362" s="4">
        <v>34.558</v>
      </c>
      <c r="H362" s="4">
        <v>52.234999999999999</v>
      </c>
      <c r="I362" s="4">
        <v>49.332999999999998</v>
      </c>
      <c r="J362" s="4">
        <v>34.848999999999997</v>
      </c>
      <c r="K362" s="4">
        <v>47.154000000000003</v>
      </c>
      <c r="L362" s="4">
        <v>44.902000000000001</v>
      </c>
      <c r="M362" s="4">
        <v>33.57</v>
      </c>
      <c r="N362" s="4">
        <v>51.773000000000003</v>
      </c>
      <c r="O362" s="4">
        <v>46.334000000000003</v>
      </c>
      <c r="P362" s="4">
        <v>2.7149999999999999</v>
      </c>
      <c r="Q362" s="17">
        <v>92.357543000000007</v>
      </c>
      <c r="R362" s="17">
        <v>99.830237999999994</v>
      </c>
      <c r="S362" s="4">
        <v>35.503</v>
      </c>
      <c r="T362" s="4">
        <v>49.758000000000003</v>
      </c>
      <c r="U362" s="4">
        <v>47.984000000000002</v>
      </c>
      <c r="V362" s="4">
        <v>34.558</v>
      </c>
      <c r="W362" s="4">
        <v>52.234999999999999</v>
      </c>
      <c r="X362" s="17">
        <v>49.332999999999998</v>
      </c>
      <c r="Y362" s="4">
        <v>34.692999999999998</v>
      </c>
      <c r="Z362" s="4">
        <v>46.362000000000002</v>
      </c>
      <c r="AA362" s="4">
        <v>44.295000000000002</v>
      </c>
      <c r="AC362" s="17">
        <v>92.307187999999996</v>
      </c>
      <c r="AD362" s="17">
        <v>99.828657000000007</v>
      </c>
      <c r="AE362" s="4">
        <v>35.143000000000001</v>
      </c>
      <c r="AF362" s="4">
        <v>48.542999999999999</v>
      </c>
      <c r="AG362" s="4">
        <v>47.183</v>
      </c>
      <c r="AH362" s="4">
        <v>34.558</v>
      </c>
      <c r="AI362" s="4">
        <v>52.234999999999999</v>
      </c>
      <c r="AJ362" s="4">
        <v>49.332999999999998</v>
      </c>
      <c r="AK362" s="4">
        <v>34.271999999999998</v>
      </c>
      <c r="AL362" s="4">
        <v>43.511000000000003</v>
      </c>
      <c r="AM362" s="4">
        <v>42.424999999999997</v>
      </c>
      <c r="AN362" s="17">
        <v>90.895497000000006</v>
      </c>
      <c r="AO362" s="17">
        <v>98.191623000000007</v>
      </c>
      <c r="AP362" s="4">
        <v>34.777999999999999</v>
      </c>
      <c r="AQ362" s="4">
        <v>51.215000000000003</v>
      </c>
      <c r="AR362" s="4">
        <v>48.832000000000001</v>
      </c>
      <c r="AS362" s="4">
        <v>34.558</v>
      </c>
      <c r="AT362" s="4">
        <v>52.234999999999999</v>
      </c>
      <c r="AU362" s="4">
        <v>49.332999999999998</v>
      </c>
      <c r="AV362" s="17">
        <f t="shared" si="10"/>
        <v>38.589375000000004</v>
      </c>
      <c r="AW362" s="4">
        <v>33.78</v>
      </c>
      <c r="AX362" s="4">
        <v>48.691000000000003</v>
      </c>
      <c r="AY362" s="4">
        <v>45.670999999999999</v>
      </c>
      <c r="AZ362" s="19">
        <v>92.364787000000007</v>
      </c>
      <c r="BA362" s="17">
        <v>99.939818000000002</v>
      </c>
      <c r="BB362" s="4">
        <v>34.662999999999997</v>
      </c>
      <c r="BC362" s="4">
        <v>50.478000000000002</v>
      </c>
      <c r="BD362" s="4">
        <v>48.567</v>
      </c>
      <c r="BE362" s="4">
        <v>34.558</v>
      </c>
      <c r="BF362" s="4">
        <v>52.234999999999999</v>
      </c>
      <c r="BG362" s="4">
        <v>49.332999999999998</v>
      </c>
      <c r="BH362" s="17">
        <f t="shared" si="11"/>
        <v>38.377874999999996</v>
      </c>
      <c r="BI362" s="4">
        <v>33.802</v>
      </c>
      <c r="BJ362" s="4">
        <v>46.890999999999998</v>
      </c>
      <c r="BK362" s="4">
        <v>44.851999999999997</v>
      </c>
      <c r="BL362" s="17">
        <v>92.374003999999999</v>
      </c>
      <c r="BM362" s="17">
        <v>99.900852999999998</v>
      </c>
    </row>
    <row r="363" spans="1:65" x14ac:dyDescent="0.2">
      <c r="A363" s="14"/>
      <c r="B363" s="2" t="s">
        <v>31</v>
      </c>
      <c r="C363" s="21" t="s">
        <v>82</v>
      </c>
      <c r="D363" s="4">
        <v>43.613</v>
      </c>
      <c r="E363" s="4">
        <v>52.603999999999999</v>
      </c>
      <c r="F363" s="4">
        <v>52.368000000000002</v>
      </c>
      <c r="G363" s="4">
        <v>40.710999999999999</v>
      </c>
      <c r="H363" s="4">
        <v>58.420999999999999</v>
      </c>
      <c r="I363" s="4">
        <v>60.252000000000002</v>
      </c>
      <c r="J363" s="4">
        <v>39.886000000000003</v>
      </c>
      <c r="K363" s="4">
        <v>47.31</v>
      </c>
      <c r="L363" s="4">
        <v>47.38</v>
      </c>
      <c r="M363" s="4">
        <v>36.631999999999998</v>
      </c>
      <c r="N363" s="4">
        <v>57.155000000000001</v>
      </c>
      <c r="O363" s="4">
        <v>58.701999999999998</v>
      </c>
      <c r="P363" s="4">
        <v>2.7519999999999998</v>
      </c>
      <c r="Q363" s="17">
        <v>93.883544999999998</v>
      </c>
      <c r="R363" s="17">
        <v>94.780546000000001</v>
      </c>
      <c r="S363" s="4">
        <v>43.082999999999998</v>
      </c>
      <c r="T363" s="4">
        <v>51.728999999999999</v>
      </c>
      <c r="U363" s="4">
        <v>51.109000000000002</v>
      </c>
      <c r="V363" s="4">
        <v>40.710999999999999</v>
      </c>
      <c r="W363" s="4">
        <v>58.420999999999999</v>
      </c>
      <c r="X363" s="17">
        <v>60.252000000000002</v>
      </c>
      <c r="Y363" s="4">
        <v>39.116999999999997</v>
      </c>
      <c r="Z363" s="4">
        <v>46.703000000000003</v>
      </c>
      <c r="AA363" s="4">
        <v>46.808</v>
      </c>
      <c r="AC363" s="17">
        <v>93.777169000000001</v>
      </c>
      <c r="AD363" s="17">
        <v>94.696726999999996</v>
      </c>
      <c r="AE363" s="4">
        <v>42.188000000000002</v>
      </c>
      <c r="AF363" s="4">
        <v>49.902999999999999</v>
      </c>
      <c r="AG363" s="4">
        <v>49.56</v>
      </c>
      <c r="AH363" s="4">
        <v>40.710999999999999</v>
      </c>
      <c r="AI363" s="4">
        <v>58.420999999999999</v>
      </c>
      <c r="AJ363" s="4">
        <v>60.252000000000002</v>
      </c>
      <c r="AK363" s="4">
        <v>37.892000000000003</v>
      </c>
      <c r="AL363" s="4">
        <v>43.344999999999999</v>
      </c>
      <c r="AM363" s="4">
        <v>43.164000000000001</v>
      </c>
      <c r="AN363" s="17">
        <v>89.656983999999994</v>
      </c>
      <c r="AO363" s="17">
        <v>90.842851999999993</v>
      </c>
      <c r="AP363" s="4">
        <v>41.351999999999997</v>
      </c>
      <c r="AQ363" s="4">
        <v>54.73</v>
      </c>
      <c r="AR363" s="4">
        <v>53.731000000000002</v>
      </c>
      <c r="AS363" s="4">
        <v>40.710999999999999</v>
      </c>
      <c r="AT363" s="4">
        <v>58.420999999999999</v>
      </c>
      <c r="AU363" s="4">
        <v>60.252000000000002</v>
      </c>
      <c r="AV363" s="17">
        <f t="shared" si="10"/>
        <v>44.571624999999997</v>
      </c>
      <c r="AW363" s="4">
        <v>37.180999999999997</v>
      </c>
      <c r="AX363" s="4">
        <v>49.563000000000002</v>
      </c>
      <c r="AY363" s="4">
        <v>50.314999999999998</v>
      </c>
      <c r="AZ363" s="19">
        <v>94.310908999999995</v>
      </c>
      <c r="BA363" s="17">
        <v>95.420896999999997</v>
      </c>
      <c r="BB363" s="4">
        <v>41.253999999999998</v>
      </c>
      <c r="BC363" s="4">
        <v>52.923000000000002</v>
      </c>
      <c r="BD363" s="4">
        <v>53.091999999999999</v>
      </c>
      <c r="BE363" s="4">
        <v>40.710999999999999</v>
      </c>
      <c r="BF363" s="4">
        <v>58.420999999999999</v>
      </c>
      <c r="BG363" s="4">
        <v>60.252000000000002</v>
      </c>
      <c r="BH363" s="17">
        <f t="shared" si="11"/>
        <v>44.192374999999998</v>
      </c>
      <c r="BI363" s="4">
        <v>37.479999999999997</v>
      </c>
      <c r="BJ363" s="4">
        <v>47.082000000000001</v>
      </c>
      <c r="BK363" s="4">
        <v>47.555</v>
      </c>
      <c r="BL363" s="17">
        <v>93.773009000000002</v>
      </c>
      <c r="BM363" s="17">
        <v>94.813596000000004</v>
      </c>
    </row>
    <row r="364" spans="1:65" x14ac:dyDescent="0.2">
      <c r="A364" s="14"/>
      <c r="B364" s="2" t="s">
        <v>32</v>
      </c>
      <c r="C364" s="21" t="s">
        <v>83</v>
      </c>
      <c r="D364" s="4">
        <v>36.109000000000002</v>
      </c>
      <c r="E364" s="4">
        <v>52.070999999999998</v>
      </c>
      <c r="F364" s="4">
        <v>51.61</v>
      </c>
      <c r="G364" s="4">
        <v>34.610999999999997</v>
      </c>
      <c r="H364" s="4">
        <v>52.436999999999998</v>
      </c>
      <c r="I364" s="4">
        <v>54.417999999999999</v>
      </c>
      <c r="J364" s="4">
        <v>30.817</v>
      </c>
      <c r="K364" s="4">
        <v>46.921999999999997</v>
      </c>
      <c r="L364" s="4">
        <v>46.853000000000002</v>
      </c>
      <c r="M364" s="4">
        <v>29.57</v>
      </c>
      <c r="N364" s="4">
        <v>50.220999999999997</v>
      </c>
      <c r="O364" s="4">
        <v>52.243000000000002</v>
      </c>
      <c r="P364" s="4">
        <v>2.7330000000000001</v>
      </c>
      <c r="Q364" s="17">
        <v>85.004333000000003</v>
      </c>
      <c r="R364" s="17">
        <v>86.729184000000004</v>
      </c>
      <c r="S364" s="4">
        <v>35.825000000000003</v>
      </c>
      <c r="T364" s="4">
        <v>51.304000000000002</v>
      </c>
      <c r="U364" s="4">
        <v>50.537999999999997</v>
      </c>
      <c r="V364" s="4">
        <v>34.610999999999997</v>
      </c>
      <c r="W364" s="4">
        <v>52.436999999999998</v>
      </c>
      <c r="X364" s="17">
        <v>54.417999999999999</v>
      </c>
      <c r="Y364" s="4">
        <v>30.353000000000002</v>
      </c>
      <c r="Z364" s="4">
        <v>46.390999999999998</v>
      </c>
      <c r="AA364" s="4">
        <v>46.387</v>
      </c>
      <c r="AC364" s="17">
        <v>84.740564000000006</v>
      </c>
      <c r="AD364" s="17">
        <v>86.380786000000001</v>
      </c>
      <c r="AE364" s="4">
        <v>35.896000000000001</v>
      </c>
      <c r="AF364" s="4">
        <v>49.747999999999998</v>
      </c>
      <c r="AG364" s="4">
        <v>49.16</v>
      </c>
      <c r="AH364" s="4">
        <v>34.610999999999997</v>
      </c>
      <c r="AI364" s="4">
        <v>52.436999999999998</v>
      </c>
      <c r="AJ364" s="4">
        <v>54.417999999999999</v>
      </c>
      <c r="AK364" s="4">
        <v>30.884</v>
      </c>
      <c r="AL364" s="4">
        <v>43.412999999999997</v>
      </c>
      <c r="AM364" s="4">
        <v>43.076000000000001</v>
      </c>
      <c r="AN364" s="17">
        <v>83.721885999999998</v>
      </c>
      <c r="AO364" s="17">
        <v>85.207543000000001</v>
      </c>
      <c r="AP364" s="4">
        <v>34.807000000000002</v>
      </c>
      <c r="AQ364" s="4">
        <v>54.088999999999999</v>
      </c>
      <c r="AR364" s="4">
        <v>52.859000000000002</v>
      </c>
      <c r="AS364" s="4">
        <v>34.610999999999997</v>
      </c>
      <c r="AT364" s="4">
        <v>52.436999999999998</v>
      </c>
      <c r="AU364" s="4">
        <v>54.417999999999999</v>
      </c>
      <c r="AV364" s="17">
        <f t="shared" si="10"/>
        <v>39.473750000000003</v>
      </c>
      <c r="AW364" s="4">
        <v>29.7</v>
      </c>
      <c r="AX364" s="4">
        <v>49.332000000000001</v>
      </c>
      <c r="AY364" s="4">
        <v>49.582999999999998</v>
      </c>
      <c r="AZ364" s="19">
        <v>84.742728</v>
      </c>
      <c r="BA364" s="17">
        <v>86.508474000000007</v>
      </c>
      <c r="BB364" s="4">
        <v>34.777999999999999</v>
      </c>
      <c r="BC364" s="4">
        <v>51.942</v>
      </c>
      <c r="BD364" s="4">
        <v>51.884999999999998</v>
      </c>
      <c r="BE364" s="4">
        <v>34.610999999999997</v>
      </c>
      <c r="BF364" s="4">
        <v>52.436999999999998</v>
      </c>
      <c r="BG364" s="4">
        <v>54.417999999999999</v>
      </c>
      <c r="BH364" s="17">
        <f t="shared" si="11"/>
        <v>39.061875000000001</v>
      </c>
      <c r="BI364" s="4">
        <v>29.824000000000002</v>
      </c>
      <c r="BJ364" s="4">
        <v>46.616999999999997</v>
      </c>
      <c r="BK364" s="4">
        <v>46.944000000000003</v>
      </c>
      <c r="BL364" s="17">
        <v>84.788995</v>
      </c>
      <c r="BM364" s="17">
        <v>86.490516</v>
      </c>
    </row>
    <row r="365" spans="1:65" x14ac:dyDescent="0.2">
      <c r="A365" s="14"/>
      <c r="B365" s="2" t="s">
        <v>33</v>
      </c>
      <c r="C365" s="21" t="s">
        <v>82</v>
      </c>
      <c r="D365" s="4">
        <v>41.67</v>
      </c>
      <c r="E365" s="4">
        <v>52.54</v>
      </c>
      <c r="F365" s="4">
        <v>52.209000000000003</v>
      </c>
      <c r="G365" s="4">
        <v>39.35</v>
      </c>
      <c r="H365" s="4">
        <v>56.923999999999999</v>
      </c>
      <c r="I365" s="4">
        <v>55.116999999999997</v>
      </c>
      <c r="J365" s="4">
        <v>37.892000000000003</v>
      </c>
      <c r="K365" s="4">
        <v>47.338000000000001</v>
      </c>
      <c r="L365" s="4">
        <v>47.244999999999997</v>
      </c>
      <c r="M365" s="4">
        <v>35.362000000000002</v>
      </c>
      <c r="N365" s="4">
        <v>55.771000000000001</v>
      </c>
      <c r="O365" s="4">
        <v>53.179000000000002</v>
      </c>
      <c r="P365" s="4">
        <v>2.7269999999999999</v>
      </c>
      <c r="Q365" s="17">
        <v>92.788797000000002</v>
      </c>
      <c r="R365" s="17">
        <v>93.920913999999996</v>
      </c>
      <c r="S365" s="4">
        <v>41.191000000000003</v>
      </c>
      <c r="T365" s="4">
        <v>51.682000000000002</v>
      </c>
      <c r="U365" s="4">
        <v>51.02</v>
      </c>
      <c r="V365" s="4">
        <v>39.35</v>
      </c>
      <c r="W365" s="4">
        <v>56.923999999999999</v>
      </c>
      <c r="X365" s="17">
        <v>55.116999999999997</v>
      </c>
      <c r="Y365" s="4">
        <v>37.128999999999998</v>
      </c>
      <c r="Z365" s="4">
        <v>46.718000000000004</v>
      </c>
      <c r="AA365" s="4">
        <v>46.662999999999997</v>
      </c>
      <c r="AC365" s="17">
        <v>92.731612999999996</v>
      </c>
      <c r="AD365" s="17">
        <v>93.861080000000001</v>
      </c>
      <c r="AE365" s="4">
        <v>40.686999999999998</v>
      </c>
      <c r="AF365" s="4">
        <v>49.963000000000001</v>
      </c>
      <c r="AG365" s="4">
        <v>49.594000000000001</v>
      </c>
      <c r="AH365" s="4">
        <v>39.35</v>
      </c>
      <c r="AI365" s="4">
        <v>56.923999999999999</v>
      </c>
      <c r="AJ365" s="4">
        <v>55.116999999999997</v>
      </c>
      <c r="AK365" s="4">
        <v>36.567999999999998</v>
      </c>
      <c r="AL365" s="4">
        <v>43.433999999999997</v>
      </c>
      <c r="AM365" s="4">
        <v>43.363999999999997</v>
      </c>
      <c r="AN365" s="17">
        <v>89.004161999999994</v>
      </c>
      <c r="AO365" s="17">
        <v>90.365243000000007</v>
      </c>
      <c r="AP365" s="4">
        <v>39.808999999999997</v>
      </c>
      <c r="AQ365" s="4">
        <v>54.643999999999998</v>
      </c>
      <c r="AR365" s="4">
        <v>53.720999999999997</v>
      </c>
      <c r="AS365" s="4">
        <v>39.35</v>
      </c>
      <c r="AT365" s="4">
        <v>56.923999999999999</v>
      </c>
      <c r="AU365" s="4">
        <v>55.116999999999997</v>
      </c>
      <c r="AV365" s="17">
        <f t="shared" si="10"/>
        <v>43.402374999999999</v>
      </c>
      <c r="AW365" s="4">
        <v>35.750999999999998</v>
      </c>
      <c r="AX365" s="4">
        <v>49.627000000000002</v>
      </c>
      <c r="AY365" s="4">
        <v>50.201999999999998</v>
      </c>
      <c r="AZ365" s="19">
        <v>93.341629999999995</v>
      </c>
      <c r="BA365" s="17">
        <v>94.621696999999998</v>
      </c>
      <c r="BB365" s="4">
        <v>39.689</v>
      </c>
      <c r="BC365" s="4">
        <v>52.8</v>
      </c>
      <c r="BD365" s="4">
        <v>52.423000000000002</v>
      </c>
      <c r="BE365" s="4">
        <v>39.35</v>
      </c>
      <c r="BF365" s="4">
        <v>56.923999999999999</v>
      </c>
      <c r="BG365" s="4">
        <v>55.116999999999997</v>
      </c>
      <c r="BH365" s="17">
        <f t="shared" si="11"/>
        <v>42.919625000000003</v>
      </c>
      <c r="BI365" s="4">
        <v>35.901000000000003</v>
      </c>
      <c r="BJ365" s="4">
        <v>47.095999999999997</v>
      </c>
      <c r="BK365" s="4">
        <v>47.334000000000003</v>
      </c>
      <c r="BL365" s="17">
        <v>92.723502999999994</v>
      </c>
      <c r="BM365" s="17">
        <v>93.985557</v>
      </c>
    </row>
    <row r="366" spans="1:65" x14ac:dyDescent="0.2">
      <c r="A366" s="14"/>
      <c r="B366" s="2" t="s">
        <v>34</v>
      </c>
      <c r="C366" s="21" t="s">
        <v>83</v>
      </c>
      <c r="D366" s="4">
        <v>33.97</v>
      </c>
      <c r="E366" s="4">
        <v>51.845999999999997</v>
      </c>
      <c r="F366" s="4">
        <v>50.734000000000002</v>
      </c>
      <c r="G366" s="4">
        <v>33.179000000000002</v>
      </c>
      <c r="H366" s="4">
        <v>50.613999999999997</v>
      </c>
      <c r="I366" s="4">
        <v>48.42</v>
      </c>
      <c r="J366" s="4">
        <v>28.986999999999998</v>
      </c>
      <c r="K366" s="4">
        <v>46.999000000000002</v>
      </c>
      <c r="L366" s="4">
        <v>46.11</v>
      </c>
      <c r="M366" s="4">
        <v>28.297999999999998</v>
      </c>
      <c r="N366" s="4">
        <v>48.512999999999998</v>
      </c>
      <c r="O366" s="4">
        <v>45.872999999999998</v>
      </c>
      <c r="P366" s="4">
        <v>2.7480000000000002</v>
      </c>
      <c r="Q366" s="17">
        <v>82.309149000000005</v>
      </c>
      <c r="R366" s="17">
        <v>84.318916999999999</v>
      </c>
      <c r="S366" s="4">
        <v>33.965000000000003</v>
      </c>
      <c r="T366" s="4">
        <v>51.155999999999999</v>
      </c>
      <c r="U366" s="4">
        <v>50.067999999999998</v>
      </c>
      <c r="V366" s="4">
        <v>33.179000000000002</v>
      </c>
      <c r="W366" s="4">
        <v>50.613999999999997</v>
      </c>
      <c r="X366" s="17">
        <v>48.42</v>
      </c>
      <c r="Y366" s="4">
        <v>28.806000000000001</v>
      </c>
      <c r="Z366" s="4">
        <v>46.44</v>
      </c>
      <c r="AA366" s="4">
        <v>45.68</v>
      </c>
      <c r="AC366" s="17">
        <v>82.199956999999998</v>
      </c>
      <c r="AD366" s="17">
        <v>84.135559000000001</v>
      </c>
      <c r="AE366" s="4">
        <v>34.024999999999999</v>
      </c>
      <c r="AF366" s="4">
        <v>49.95</v>
      </c>
      <c r="AG366" s="4">
        <v>48.587000000000003</v>
      </c>
      <c r="AH366" s="4">
        <v>33.179000000000002</v>
      </c>
      <c r="AI366" s="4">
        <v>50.613999999999997</v>
      </c>
      <c r="AJ366" s="4">
        <v>48.42</v>
      </c>
      <c r="AK366" s="4">
        <v>29.18</v>
      </c>
      <c r="AL366" s="4">
        <v>43.76</v>
      </c>
      <c r="AM366" s="4">
        <v>43.225000000000001</v>
      </c>
      <c r="AN366" s="17">
        <v>81.037987000000001</v>
      </c>
      <c r="AO366" s="17">
        <v>82.939988</v>
      </c>
      <c r="AP366" s="4">
        <v>33.302999999999997</v>
      </c>
      <c r="AQ366" s="4">
        <v>53.798000000000002</v>
      </c>
      <c r="AR366" s="4">
        <v>51.493000000000002</v>
      </c>
      <c r="AS366" s="4">
        <v>33.179000000000002</v>
      </c>
      <c r="AT366" s="4">
        <v>50.613999999999997</v>
      </c>
      <c r="AU366" s="4">
        <v>48.42</v>
      </c>
      <c r="AV366" s="17">
        <f t="shared" si="10"/>
        <v>38.138624999999998</v>
      </c>
      <c r="AW366" s="4">
        <v>28.381</v>
      </c>
      <c r="AX366" s="4">
        <v>49.558</v>
      </c>
      <c r="AY366" s="4">
        <v>47.746000000000002</v>
      </c>
      <c r="AZ366" s="19">
        <v>82.326993999999999</v>
      </c>
      <c r="BA366" s="17">
        <v>84.371887999999998</v>
      </c>
      <c r="BB366" s="4">
        <v>33.286000000000001</v>
      </c>
      <c r="BC366" s="4">
        <v>51.496000000000002</v>
      </c>
      <c r="BD366" s="4">
        <v>49.322000000000003</v>
      </c>
      <c r="BE366" s="4">
        <v>33.179000000000002</v>
      </c>
      <c r="BF366" s="4">
        <v>50.613999999999997</v>
      </c>
      <c r="BG366" s="4">
        <v>48.42</v>
      </c>
      <c r="BH366" s="17">
        <f t="shared" si="11"/>
        <v>37.566749999999999</v>
      </c>
      <c r="BI366" s="4">
        <v>28.459</v>
      </c>
      <c r="BJ366" s="4">
        <v>46.603000000000002</v>
      </c>
      <c r="BK366" s="4">
        <v>45.526000000000003</v>
      </c>
      <c r="BL366" s="17">
        <v>82.233800000000002</v>
      </c>
      <c r="BM366" s="17">
        <v>84.250808000000006</v>
      </c>
    </row>
    <row r="367" spans="1:65" x14ac:dyDescent="0.2">
      <c r="A367" s="13" t="s">
        <v>52</v>
      </c>
      <c r="B367" s="2" t="s">
        <v>9</v>
      </c>
      <c r="C367" s="21" t="s">
        <v>79</v>
      </c>
      <c r="D367" s="4">
        <v>44.854999999999997</v>
      </c>
      <c r="E367" s="4">
        <v>53.9</v>
      </c>
      <c r="F367" s="4">
        <v>54.951999999999998</v>
      </c>
      <c r="G367" s="4">
        <v>46.542000000000002</v>
      </c>
      <c r="H367" s="4">
        <v>63.79</v>
      </c>
      <c r="I367" s="4">
        <v>63.606999999999999</v>
      </c>
      <c r="J367" s="4">
        <v>41.96</v>
      </c>
      <c r="K367" s="4">
        <v>48.350999999999999</v>
      </c>
      <c r="L367" s="4">
        <v>49.473999999999997</v>
      </c>
      <c r="M367" s="4">
        <v>42.69</v>
      </c>
      <c r="N367" s="4">
        <v>60.018999999999998</v>
      </c>
      <c r="O367" s="4">
        <v>60.517000000000003</v>
      </c>
      <c r="P367" s="4">
        <v>2.7829999999999999</v>
      </c>
      <c r="Q367" s="17">
        <v>99.731617999999997</v>
      </c>
      <c r="R367" s="17">
        <v>99.805892</v>
      </c>
      <c r="S367" s="4">
        <v>44.536999999999999</v>
      </c>
      <c r="T367" s="4">
        <v>53.53</v>
      </c>
      <c r="U367" s="4">
        <v>54.889000000000003</v>
      </c>
      <c r="V367" s="4">
        <v>46.542000000000002</v>
      </c>
      <c r="W367" s="4">
        <v>63.79</v>
      </c>
      <c r="X367" s="17">
        <v>63.606999999999999</v>
      </c>
      <c r="Y367" s="4">
        <v>41.591000000000001</v>
      </c>
      <c r="Z367" s="4">
        <v>48.930999999999997</v>
      </c>
      <c r="AA367" s="4">
        <v>49.929000000000002</v>
      </c>
      <c r="AC367" s="17">
        <v>99.710611</v>
      </c>
      <c r="AD367" s="17">
        <v>99.789660999999995</v>
      </c>
      <c r="AE367" s="4">
        <v>42.792999999999999</v>
      </c>
      <c r="AF367" s="4">
        <v>47.838999999999999</v>
      </c>
      <c r="AG367" s="4">
        <v>48.112000000000002</v>
      </c>
      <c r="AH367" s="4">
        <v>46.542000000000002</v>
      </c>
      <c r="AI367" s="4">
        <v>63.79</v>
      </c>
      <c r="AJ367" s="4">
        <v>63.606999999999999</v>
      </c>
      <c r="AK367" s="4">
        <v>38.228000000000002</v>
      </c>
      <c r="AL367" s="4">
        <v>42.042999999999999</v>
      </c>
      <c r="AM367" s="4">
        <v>42.393000000000001</v>
      </c>
      <c r="AN367" s="17">
        <v>97.611563000000004</v>
      </c>
      <c r="AO367" s="17">
        <v>98.419042000000005</v>
      </c>
      <c r="AP367" s="4">
        <v>45.151000000000003</v>
      </c>
      <c r="AQ367" s="4">
        <v>56.320999999999998</v>
      </c>
      <c r="AR367" s="4">
        <v>55.920999999999999</v>
      </c>
      <c r="AS367" s="4">
        <v>46.542000000000002</v>
      </c>
      <c r="AT367" s="4">
        <v>63.79</v>
      </c>
      <c r="AU367" s="4">
        <v>63.606999999999999</v>
      </c>
      <c r="AV367" s="17">
        <f t="shared" si="10"/>
        <v>47.893499999999996</v>
      </c>
      <c r="AW367" s="4">
        <v>42.017000000000003</v>
      </c>
      <c r="AX367" s="4">
        <v>51.118000000000002</v>
      </c>
      <c r="AY367" s="4">
        <v>51.097000000000001</v>
      </c>
      <c r="AZ367" s="19">
        <v>99.735311999999993</v>
      </c>
      <c r="BA367" s="17">
        <v>99.818477999999999</v>
      </c>
      <c r="BB367" s="4">
        <v>44.999000000000002</v>
      </c>
      <c r="BC367" s="4">
        <v>49.084000000000003</v>
      </c>
      <c r="BD367" s="4">
        <v>48.920999999999999</v>
      </c>
      <c r="BE367" s="4">
        <v>46.542000000000002</v>
      </c>
      <c r="BF367" s="4">
        <v>63.79</v>
      </c>
      <c r="BG367" s="4">
        <v>63.606999999999999</v>
      </c>
      <c r="BH367" s="17">
        <f t="shared" si="11"/>
        <v>45.999875000000003</v>
      </c>
      <c r="BI367" s="4">
        <v>40.863999999999997</v>
      </c>
      <c r="BJ367" s="4">
        <v>43.688000000000002</v>
      </c>
      <c r="BK367" s="4">
        <v>43.238999999999997</v>
      </c>
      <c r="BL367" s="17">
        <v>99.726461999999998</v>
      </c>
      <c r="BM367" s="17">
        <v>99.823570000000004</v>
      </c>
    </row>
    <row r="368" spans="1:65" x14ac:dyDescent="0.2">
      <c r="A368" s="14"/>
      <c r="B368" s="2" t="s">
        <v>10</v>
      </c>
      <c r="C368" s="21" t="s">
        <v>81</v>
      </c>
      <c r="D368" s="4">
        <v>43.445</v>
      </c>
      <c r="E368" s="4">
        <v>54.219000000000001</v>
      </c>
      <c r="F368" s="4">
        <v>55.234999999999999</v>
      </c>
      <c r="G368" s="4">
        <v>42.024000000000001</v>
      </c>
      <c r="H368" s="4">
        <v>60.664000000000001</v>
      </c>
      <c r="I368" s="4">
        <v>60.685000000000002</v>
      </c>
      <c r="J368" s="4">
        <v>38.356000000000002</v>
      </c>
      <c r="K368" s="4">
        <v>48.723999999999997</v>
      </c>
      <c r="L368" s="4">
        <v>49.764000000000003</v>
      </c>
      <c r="M368" s="4">
        <v>36.442999999999998</v>
      </c>
      <c r="N368" s="4">
        <v>57.136000000000003</v>
      </c>
      <c r="O368" s="4">
        <v>57.228999999999999</v>
      </c>
      <c r="P368" s="4">
        <v>2.73</v>
      </c>
      <c r="Q368" s="17">
        <v>99.407905999999997</v>
      </c>
      <c r="R368" s="17">
        <v>99.798852999999994</v>
      </c>
      <c r="S368" s="4">
        <v>43.167999999999999</v>
      </c>
      <c r="T368" s="4">
        <v>53.805999999999997</v>
      </c>
      <c r="U368" s="4">
        <v>55.167999999999999</v>
      </c>
      <c r="V368" s="4">
        <v>42.024000000000001</v>
      </c>
      <c r="W368" s="4">
        <v>60.664000000000001</v>
      </c>
      <c r="X368" s="17">
        <v>60.685000000000002</v>
      </c>
      <c r="Y368" s="4">
        <v>37.826999999999998</v>
      </c>
      <c r="Z368" s="4">
        <v>49.124000000000002</v>
      </c>
      <c r="AA368" s="4">
        <v>50.143999999999998</v>
      </c>
      <c r="AC368" s="17">
        <v>99.369591999999997</v>
      </c>
      <c r="AD368" s="17">
        <v>99.791533999999999</v>
      </c>
      <c r="AE368" s="4">
        <v>41.731999999999999</v>
      </c>
      <c r="AF368" s="4">
        <v>48.064999999999998</v>
      </c>
      <c r="AG368" s="4">
        <v>48.377000000000002</v>
      </c>
      <c r="AH368" s="4">
        <v>42.024000000000001</v>
      </c>
      <c r="AI368" s="4">
        <v>60.664000000000001</v>
      </c>
      <c r="AJ368" s="4">
        <v>60.685000000000002</v>
      </c>
      <c r="AK368" s="4">
        <v>36.268999999999998</v>
      </c>
      <c r="AL368" s="4">
        <v>42.356000000000002</v>
      </c>
      <c r="AM368" s="4">
        <v>42.667000000000002</v>
      </c>
      <c r="AN368" s="17">
        <v>97.699061999999998</v>
      </c>
      <c r="AO368" s="17">
        <v>99.063513</v>
      </c>
      <c r="AP368" s="4">
        <v>42.276000000000003</v>
      </c>
      <c r="AQ368" s="4">
        <v>56.594999999999999</v>
      </c>
      <c r="AR368" s="4">
        <v>56.194000000000003</v>
      </c>
      <c r="AS368" s="4">
        <v>42.024000000000001</v>
      </c>
      <c r="AT368" s="4">
        <v>60.664000000000001</v>
      </c>
      <c r="AU368" s="4">
        <v>60.685000000000002</v>
      </c>
      <c r="AV368" s="17">
        <f t="shared" si="10"/>
        <v>45.805624999999999</v>
      </c>
      <c r="AW368" s="4">
        <v>36.85</v>
      </c>
      <c r="AX368" s="4">
        <v>51.503</v>
      </c>
      <c r="AY368" s="4">
        <v>51.383000000000003</v>
      </c>
      <c r="AZ368" s="19">
        <v>99.322252000000006</v>
      </c>
      <c r="BA368" s="17">
        <v>99.78783</v>
      </c>
      <c r="BB368" s="4">
        <v>41.59</v>
      </c>
      <c r="BC368" s="4">
        <v>49.255000000000003</v>
      </c>
      <c r="BD368" s="4">
        <v>49.185000000000002</v>
      </c>
      <c r="BE368" s="4">
        <v>42.024000000000001</v>
      </c>
      <c r="BF368" s="4">
        <v>60.664000000000001</v>
      </c>
      <c r="BG368" s="4">
        <v>60.685000000000002</v>
      </c>
      <c r="BH368" s="17">
        <f t="shared" si="11"/>
        <v>43.497500000000002</v>
      </c>
      <c r="BI368" s="4">
        <v>36.192</v>
      </c>
      <c r="BJ368" s="4">
        <v>43.886000000000003</v>
      </c>
      <c r="BK368" s="4">
        <v>43.478999999999999</v>
      </c>
      <c r="BL368" s="17">
        <v>99.268116000000006</v>
      </c>
      <c r="BM368" s="17">
        <v>99.789446999999996</v>
      </c>
    </row>
    <row r="369" spans="1:65" x14ac:dyDescent="0.2">
      <c r="A369" s="14"/>
      <c r="B369" s="2" t="s">
        <v>11</v>
      </c>
      <c r="C369" s="21" t="s">
        <v>81</v>
      </c>
      <c r="D369" s="4">
        <v>43.098999999999997</v>
      </c>
      <c r="E369" s="4">
        <v>54.01</v>
      </c>
      <c r="F369" s="4">
        <v>55.118000000000002</v>
      </c>
      <c r="G369" s="4">
        <v>40.966000000000001</v>
      </c>
      <c r="H369" s="4">
        <v>60.057000000000002</v>
      </c>
      <c r="I369" s="4">
        <v>60.045999999999999</v>
      </c>
      <c r="J369" s="4">
        <v>37.756999999999998</v>
      </c>
      <c r="K369" s="4">
        <v>48.415999999999997</v>
      </c>
      <c r="L369" s="4">
        <v>49.536000000000001</v>
      </c>
      <c r="M369" s="4">
        <v>35.554000000000002</v>
      </c>
      <c r="N369" s="4">
        <v>56.848999999999997</v>
      </c>
      <c r="O369" s="4">
        <v>56.847999999999999</v>
      </c>
      <c r="P369" s="4">
        <v>2.726</v>
      </c>
      <c r="Q369" s="17">
        <v>99.043181000000004</v>
      </c>
      <c r="R369" s="17">
        <v>99.562539999999998</v>
      </c>
      <c r="S369" s="4">
        <v>42.713999999999999</v>
      </c>
      <c r="T369" s="4">
        <v>53.656999999999996</v>
      </c>
      <c r="U369" s="4">
        <v>55.073</v>
      </c>
      <c r="V369" s="4">
        <v>40.966000000000001</v>
      </c>
      <c r="W369" s="4">
        <v>60.057000000000002</v>
      </c>
      <c r="X369" s="17">
        <v>60.045999999999999</v>
      </c>
      <c r="Y369" s="4">
        <v>37.127000000000002</v>
      </c>
      <c r="Z369" s="4">
        <v>48.969000000000001</v>
      </c>
      <c r="AA369" s="4">
        <v>49.997999999999998</v>
      </c>
      <c r="AC369" s="17">
        <v>98.997957999999997</v>
      </c>
      <c r="AD369" s="17">
        <v>99.542497999999995</v>
      </c>
      <c r="AE369" s="4">
        <v>41.093000000000004</v>
      </c>
      <c r="AF369" s="4">
        <v>47.929000000000002</v>
      </c>
      <c r="AG369" s="4">
        <v>48.27</v>
      </c>
      <c r="AH369" s="4">
        <v>40.966000000000001</v>
      </c>
      <c r="AI369" s="4">
        <v>60.057000000000002</v>
      </c>
      <c r="AJ369" s="4">
        <v>60.045999999999999</v>
      </c>
      <c r="AK369" s="4">
        <v>35.662999999999997</v>
      </c>
      <c r="AL369" s="4">
        <v>42.192</v>
      </c>
      <c r="AM369" s="4">
        <v>42.53</v>
      </c>
      <c r="AN369" s="17">
        <v>96.871503000000004</v>
      </c>
      <c r="AO369" s="17">
        <v>98.182518000000002</v>
      </c>
      <c r="AP369" s="4">
        <v>41.499000000000002</v>
      </c>
      <c r="AQ369" s="4">
        <v>56.496000000000002</v>
      </c>
      <c r="AR369" s="4">
        <v>56.174999999999997</v>
      </c>
      <c r="AS369" s="4">
        <v>40.966000000000001</v>
      </c>
      <c r="AT369" s="4">
        <v>60.057000000000002</v>
      </c>
      <c r="AU369" s="4">
        <v>60.045999999999999</v>
      </c>
      <c r="AV369" s="17">
        <f t="shared" si="10"/>
        <v>45.208125000000003</v>
      </c>
      <c r="AW369" s="4">
        <v>36.030999999999999</v>
      </c>
      <c r="AX369" s="4">
        <v>51.27</v>
      </c>
      <c r="AY369" s="4">
        <v>51.268000000000001</v>
      </c>
      <c r="AZ369" s="19">
        <v>98.952967999999998</v>
      </c>
      <c r="BA369" s="17">
        <v>99.544512999999995</v>
      </c>
      <c r="BB369" s="4">
        <v>40.640999999999998</v>
      </c>
      <c r="BC369" s="4">
        <v>49.006999999999998</v>
      </c>
      <c r="BD369" s="4">
        <v>48.96</v>
      </c>
      <c r="BE369" s="4">
        <v>40.966000000000001</v>
      </c>
      <c r="BF369" s="4">
        <v>60.057000000000002</v>
      </c>
      <c r="BG369" s="4">
        <v>60.045999999999999</v>
      </c>
      <c r="BH369" s="17">
        <f t="shared" si="11"/>
        <v>42.726624999999999</v>
      </c>
      <c r="BI369" s="4">
        <v>35.362000000000002</v>
      </c>
      <c r="BJ369" s="4">
        <v>43.706000000000003</v>
      </c>
      <c r="BK369" s="4">
        <v>43.314</v>
      </c>
      <c r="BL369" s="17">
        <v>98.792987999999994</v>
      </c>
      <c r="BM369" s="17">
        <v>99.462604999999996</v>
      </c>
    </row>
    <row r="370" spans="1:65" x14ac:dyDescent="0.2">
      <c r="A370" s="14"/>
      <c r="B370" s="2" t="s">
        <v>12</v>
      </c>
      <c r="C370" s="21" t="s">
        <v>81</v>
      </c>
      <c r="D370" s="4">
        <v>44.518999999999998</v>
      </c>
      <c r="E370" s="4">
        <v>54.206000000000003</v>
      </c>
      <c r="F370" s="4">
        <v>55.281999999999996</v>
      </c>
      <c r="G370" s="4">
        <v>42.033000000000001</v>
      </c>
      <c r="H370" s="4">
        <v>61.12</v>
      </c>
      <c r="I370" s="4">
        <v>61.097000000000001</v>
      </c>
      <c r="J370" s="4">
        <v>39.283000000000001</v>
      </c>
      <c r="K370" s="4">
        <v>48.622</v>
      </c>
      <c r="L370" s="4">
        <v>49.68</v>
      </c>
      <c r="M370" s="4">
        <v>36.695</v>
      </c>
      <c r="N370" s="4">
        <v>58.390999999999998</v>
      </c>
      <c r="O370" s="4">
        <v>58.296999999999997</v>
      </c>
      <c r="P370" s="4">
        <v>2.7389999999999999</v>
      </c>
      <c r="Q370" s="17">
        <v>99.726251000000005</v>
      </c>
      <c r="R370" s="17">
        <v>99.830067</v>
      </c>
      <c r="S370" s="4">
        <v>44.085000000000001</v>
      </c>
      <c r="T370" s="4">
        <v>53.823999999999998</v>
      </c>
      <c r="U370" s="4">
        <v>55.216999999999999</v>
      </c>
      <c r="V370" s="4">
        <v>42.033000000000001</v>
      </c>
      <c r="W370" s="4">
        <v>61.12</v>
      </c>
      <c r="X370" s="17">
        <v>61.097000000000001</v>
      </c>
      <c r="Y370" s="4">
        <v>38.567999999999998</v>
      </c>
      <c r="Z370" s="4">
        <v>49.152999999999999</v>
      </c>
      <c r="AA370" s="4">
        <v>50.11</v>
      </c>
      <c r="AC370" s="17">
        <v>99.720359000000002</v>
      </c>
      <c r="AD370" s="17">
        <v>99.824403000000004</v>
      </c>
      <c r="AE370" s="4">
        <v>42.014000000000003</v>
      </c>
      <c r="AF370" s="4">
        <v>47.999000000000002</v>
      </c>
      <c r="AG370" s="4">
        <v>48.322000000000003</v>
      </c>
      <c r="AH370" s="4">
        <v>42.033000000000001</v>
      </c>
      <c r="AI370" s="4">
        <v>61.12</v>
      </c>
      <c r="AJ370" s="4">
        <v>61.097000000000001</v>
      </c>
      <c r="AK370" s="4">
        <v>36.573999999999998</v>
      </c>
      <c r="AL370" s="4">
        <v>42.264000000000003</v>
      </c>
      <c r="AM370" s="4">
        <v>42.582000000000001</v>
      </c>
      <c r="AN370" s="17">
        <v>98.332626000000005</v>
      </c>
      <c r="AO370" s="17">
        <v>99.178248999999994</v>
      </c>
      <c r="AP370" s="4">
        <v>42.706000000000003</v>
      </c>
      <c r="AQ370" s="4">
        <v>56.765999999999998</v>
      </c>
      <c r="AR370" s="4">
        <v>56.332000000000001</v>
      </c>
      <c r="AS370" s="4">
        <v>42.033000000000001</v>
      </c>
      <c r="AT370" s="4">
        <v>61.12</v>
      </c>
      <c r="AU370" s="4">
        <v>61.097000000000001</v>
      </c>
      <c r="AV370" s="17">
        <f t="shared" si="10"/>
        <v>46.16675</v>
      </c>
      <c r="AW370" s="4">
        <v>37.277999999999999</v>
      </c>
      <c r="AX370" s="4">
        <v>51.563000000000002</v>
      </c>
      <c r="AY370" s="4">
        <v>51.389000000000003</v>
      </c>
      <c r="AZ370" s="19">
        <v>99.722123999999994</v>
      </c>
      <c r="BA370" s="17">
        <v>99.834829999999997</v>
      </c>
      <c r="BB370" s="4">
        <v>41.591999999999999</v>
      </c>
      <c r="BC370" s="4">
        <v>49.131</v>
      </c>
      <c r="BD370" s="4">
        <v>49.052999999999997</v>
      </c>
      <c r="BE370" s="4">
        <v>42.033000000000001</v>
      </c>
      <c r="BF370" s="4">
        <v>61.12</v>
      </c>
      <c r="BG370" s="4">
        <v>61.097000000000001</v>
      </c>
      <c r="BH370" s="17">
        <f t="shared" si="11"/>
        <v>43.466999999999999</v>
      </c>
      <c r="BI370" s="4">
        <v>36.399000000000001</v>
      </c>
      <c r="BJ370" s="4">
        <v>43.802999999999997</v>
      </c>
      <c r="BK370" s="4">
        <v>43.375</v>
      </c>
      <c r="BL370" s="17">
        <v>99.660607999999996</v>
      </c>
      <c r="BM370" s="17">
        <v>99.815899999999999</v>
      </c>
    </row>
    <row r="371" spans="1:65" x14ac:dyDescent="0.2">
      <c r="A371" s="14"/>
      <c r="B371" s="2" t="s">
        <v>13</v>
      </c>
      <c r="C371" s="21" t="s">
        <v>80</v>
      </c>
      <c r="D371" s="4">
        <v>45.744999999999997</v>
      </c>
      <c r="E371" s="4">
        <v>54.317</v>
      </c>
      <c r="F371" s="4">
        <v>55.341000000000001</v>
      </c>
      <c r="G371" s="4">
        <v>44.392000000000003</v>
      </c>
      <c r="H371" s="4">
        <v>62.686999999999998</v>
      </c>
      <c r="I371" s="4">
        <v>62.613</v>
      </c>
      <c r="J371" s="4">
        <v>41.042999999999999</v>
      </c>
      <c r="K371" s="4">
        <v>48.776000000000003</v>
      </c>
      <c r="L371" s="4">
        <v>49.786000000000001</v>
      </c>
      <c r="M371" s="4">
        <v>38.807000000000002</v>
      </c>
      <c r="N371" s="4">
        <v>59.920999999999999</v>
      </c>
      <c r="O371" s="4">
        <v>59.83</v>
      </c>
      <c r="P371" s="4">
        <v>2.7360000000000002</v>
      </c>
      <c r="Q371" s="17">
        <v>99.841811000000007</v>
      </c>
      <c r="R371" s="17">
        <v>99.883645000000001</v>
      </c>
      <c r="S371" s="4">
        <v>45.35</v>
      </c>
      <c r="T371" s="4">
        <v>53.902999999999999</v>
      </c>
      <c r="U371" s="4">
        <v>55.261000000000003</v>
      </c>
      <c r="V371" s="4">
        <v>44.392000000000003</v>
      </c>
      <c r="W371" s="4">
        <v>62.686999999999998</v>
      </c>
      <c r="X371" s="17">
        <v>62.613</v>
      </c>
      <c r="Y371" s="4">
        <v>40.408999999999999</v>
      </c>
      <c r="Z371" s="4">
        <v>49.252000000000002</v>
      </c>
      <c r="AA371" s="4">
        <v>50.18</v>
      </c>
      <c r="AC371" s="17">
        <v>99.833483000000001</v>
      </c>
      <c r="AD371" s="17">
        <v>99.879647000000006</v>
      </c>
      <c r="AE371" s="4">
        <v>43.084000000000003</v>
      </c>
      <c r="AF371" s="4">
        <v>48.055999999999997</v>
      </c>
      <c r="AG371" s="4">
        <v>48.348999999999997</v>
      </c>
      <c r="AH371" s="4">
        <v>44.392000000000003</v>
      </c>
      <c r="AI371" s="4">
        <v>62.686999999999998</v>
      </c>
      <c r="AJ371" s="4">
        <v>62.613</v>
      </c>
      <c r="AK371" s="4">
        <v>37.598999999999997</v>
      </c>
      <c r="AL371" s="4">
        <v>42.316000000000003</v>
      </c>
      <c r="AM371" s="4">
        <v>42.622</v>
      </c>
      <c r="AN371" s="17">
        <v>98.727835999999996</v>
      </c>
      <c r="AO371" s="17">
        <v>99.497495999999998</v>
      </c>
      <c r="AP371" s="4">
        <v>44.531999999999996</v>
      </c>
      <c r="AQ371" s="4">
        <v>56.859000000000002</v>
      </c>
      <c r="AR371" s="4">
        <v>56.34</v>
      </c>
      <c r="AS371" s="4">
        <v>44.392000000000003</v>
      </c>
      <c r="AT371" s="4">
        <v>62.686999999999998</v>
      </c>
      <c r="AU371" s="4">
        <v>62.613</v>
      </c>
      <c r="AV371" s="17">
        <f t="shared" si="10"/>
        <v>47.548874999999995</v>
      </c>
      <c r="AW371" s="4">
        <v>39.332000000000001</v>
      </c>
      <c r="AX371" s="4">
        <v>51.7</v>
      </c>
      <c r="AY371" s="4">
        <v>51.423000000000002</v>
      </c>
      <c r="AZ371" s="19">
        <v>99.839288999999994</v>
      </c>
      <c r="BA371" s="17">
        <v>99.885075000000001</v>
      </c>
      <c r="BB371" s="4">
        <v>43.545999999999999</v>
      </c>
      <c r="BC371" s="4">
        <v>49.277000000000001</v>
      </c>
      <c r="BD371" s="4">
        <v>49.155000000000001</v>
      </c>
      <c r="BE371" s="4">
        <v>44.392000000000003</v>
      </c>
      <c r="BF371" s="4">
        <v>62.686999999999998</v>
      </c>
      <c r="BG371" s="4">
        <v>62.613</v>
      </c>
      <c r="BH371" s="17">
        <f t="shared" si="11"/>
        <v>44.963499999999996</v>
      </c>
      <c r="BI371" s="4">
        <v>38.186999999999998</v>
      </c>
      <c r="BJ371" s="4">
        <v>43.892000000000003</v>
      </c>
      <c r="BK371" s="4">
        <v>43.436999999999998</v>
      </c>
      <c r="BL371" s="17">
        <v>99.815496999999993</v>
      </c>
      <c r="BM371" s="17">
        <v>99.885996000000006</v>
      </c>
    </row>
    <row r="372" spans="1:65" x14ac:dyDescent="0.2">
      <c r="A372" s="14"/>
      <c r="B372" s="2" t="s">
        <v>14</v>
      </c>
      <c r="C372" s="21" t="s">
        <v>79</v>
      </c>
      <c r="D372" s="4">
        <v>38.335999999999999</v>
      </c>
      <c r="E372" s="4">
        <v>53.167000000000002</v>
      </c>
      <c r="F372" s="4">
        <v>53.890999999999998</v>
      </c>
      <c r="G372" s="4">
        <v>38.61</v>
      </c>
      <c r="H372" s="4">
        <v>57.35</v>
      </c>
      <c r="I372" s="4">
        <v>57.469000000000001</v>
      </c>
      <c r="J372" s="4">
        <v>35.448</v>
      </c>
      <c r="K372" s="4">
        <v>48.097999999999999</v>
      </c>
      <c r="L372" s="4">
        <v>49.207999999999998</v>
      </c>
      <c r="M372" s="4">
        <v>35.401000000000003</v>
      </c>
      <c r="N372" s="4">
        <v>52.874000000000002</v>
      </c>
      <c r="O372" s="4">
        <v>53.673999999999999</v>
      </c>
      <c r="P372" s="4">
        <v>2.7280000000000002</v>
      </c>
      <c r="Q372" s="17">
        <v>96.095830000000007</v>
      </c>
      <c r="R372" s="17">
        <v>99.288723000000005</v>
      </c>
      <c r="S372" s="4">
        <v>38.274000000000001</v>
      </c>
      <c r="T372" s="4">
        <v>52.781999999999996</v>
      </c>
      <c r="U372" s="4">
        <v>53.893999999999998</v>
      </c>
      <c r="V372" s="4">
        <v>38.61</v>
      </c>
      <c r="W372" s="4">
        <v>57.35</v>
      </c>
      <c r="X372" s="17">
        <v>57.469000000000001</v>
      </c>
      <c r="Y372" s="4">
        <v>35.244999999999997</v>
      </c>
      <c r="Z372" s="4">
        <v>48.201999999999998</v>
      </c>
      <c r="AA372" s="4">
        <v>49.515000000000001</v>
      </c>
      <c r="AC372" s="17">
        <v>95.879210999999998</v>
      </c>
      <c r="AD372" s="17">
        <v>99.214146999999997</v>
      </c>
      <c r="AE372" s="4">
        <v>38.078000000000003</v>
      </c>
      <c r="AF372" s="4">
        <v>47.893000000000001</v>
      </c>
      <c r="AG372" s="4">
        <v>48.158000000000001</v>
      </c>
      <c r="AH372" s="4">
        <v>38.61</v>
      </c>
      <c r="AI372" s="4">
        <v>57.35</v>
      </c>
      <c r="AJ372" s="4">
        <v>57.469000000000001</v>
      </c>
      <c r="AK372" s="4">
        <v>34.694000000000003</v>
      </c>
      <c r="AL372" s="4">
        <v>42.302999999999997</v>
      </c>
      <c r="AM372" s="4">
        <v>42.677999999999997</v>
      </c>
      <c r="AN372" s="17">
        <v>93.172798999999998</v>
      </c>
      <c r="AO372" s="17">
        <v>97.856296999999998</v>
      </c>
      <c r="AP372" s="4">
        <v>38.357999999999997</v>
      </c>
      <c r="AQ372" s="4">
        <v>54.594999999999999</v>
      </c>
      <c r="AR372" s="4">
        <v>54.366999999999997</v>
      </c>
      <c r="AS372" s="4">
        <v>38.61</v>
      </c>
      <c r="AT372" s="4">
        <v>57.35</v>
      </c>
      <c r="AU372" s="4">
        <v>57.469000000000001</v>
      </c>
      <c r="AV372" s="17">
        <f t="shared" si="10"/>
        <v>42.388749999999995</v>
      </c>
      <c r="AW372" s="4">
        <v>35.267000000000003</v>
      </c>
      <c r="AX372" s="4">
        <v>49.859000000000002</v>
      </c>
      <c r="AY372" s="4">
        <v>50.186</v>
      </c>
      <c r="AZ372" s="19">
        <v>95.769469999999998</v>
      </c>
      <c r="BA372" s="17">
        <v>99.266660999999999</v>
      </c>
      <c r="BB372" s="4">
        <v>38.393999999999998</v>
      </c>
      <c r="BC372" s="4">
        <v>49.173999999999999</v>
      </c>
      <c r="BD372" s="4">
        <v>49.11</v>
      </c>
      <c r="BE372" s="4">
        <v>38.61</v>
      </c>
      <c r="BF372" s="4">
        <v>57.35</v>
      </c>
      <c r="BG372" s="4">
        <v>57.469000000000001</v>
      </c>
      <c r="BH372" s="17">
        <f t="shared" si="11"/>
        <v>41.080999999999996</v>
      </c>
      <c r="BI372" s="4">
        <v>35.158000000000001</v>
      </c>
      <c r="BJ372" s="4">
        <v>43.787999999999997</v>
      </c>
      <c r="BK372" s="4">
        <v>43.527000000000001</v>
      </c>
      <c r="BL372" s="17">
        <v>96.210802000000001</v>
      </c>
      <c r="BM372" s="17">
        <v>99.403604000000001</v>
      </c>
    </row>
    <row r="373" spans="1:65" x14ac:dyDescent="0.2">
      <c r="A373" s="14"/>
      <c r="B373" s="2" t="s">
        <v>15</v>
      </c>
      <c r="C373" s="21" t="s">
        <v>79</v>
      </c>
      <c r="D373" s="4">
        <v>43.17</v>
      </c>
      <c r="E373" s="4">
        <v>53.631</v>
      </c>
      <c r="F373" s="4">
        <v>54.712000000000003</v>
      </c>
      <c r="G373" s="4">
        <v>43.866999999999997</v>
      </c>
      <c r="H373" s="4">
        <v>59.893999999999998</v>
      </c>
      <c r="I373" s="4">
        <v>59.679000000000002</v>
      </c>
      <c r="J373" s="4">
        <v>38.154000000000003</v>
      </c>
      <c r="K373" s="4">
        <v>47.953000000000003</v>
      </c>
      <c r="L373" s="4">
        <v>49.09</v>
      </c>
      <c r="M373" s="4">
        <v>37.872999999999998</v>
      </c>
      <c r="N373" s="4">
        <v>54.174999999999997</v>
      </c>
      <c r="O373" s="4">
        <v>53.962000000000003</v>
      </c>
      <c r="P373" s="4">
        <v>2.7559999999999998</v>
      </c>
      <c r="Q373" s="17">
        <v>97.944028000000003</v>
      </c>
      <c r="R373" s="17">
        <v>98.889059000000003</v>
      </c>
      <c r="S373" s="4">
        <v>42.966999999999999</v>
      </c>
      <c r="T373" s="4">
        <v>53.311</v>
      </c>
      <c r="U373" s="4">
        <v>54.741999999999997</v>
      </c>
      <c r="V373" s="4">
        <v>43.866999999999997</v>
      </c>
      <c r="W373" s="4">
        <v>59.893999999999998</v>
      </c>
      <c r="X373" s="17">
        <v>59.679000000000002</v>
      </c>
      <c r="Y373" s="4">
        <v>37.853000000000002</v>
      </c>
      <c r="Z373" s="4">
        <v>48.488</v>
      </c>
      <c r="AA373" s="4">
        <v>49.603000000000002</v>
      </c>
      <c r="AC373" s="17">
        <v>97.804692000000003</v>
      </c>
      <c r="AD373" s="17">
        <v>98.813274000000007</v>
      </c>
      <c r="AE373" s="4">
        <v>41.863</v>
      </c>
      <c r="AF373" s="4">
        <v>47.808999999999997</v>
      </c>
      <c r="AG373" s="4">
        <v>48.142000000000003</v>
      </c>
      <c r="AH373" s="4">
        <v>43.866999999999997</v>
      </c>
      <c r="AI373" s="4">
        <v>59.893999999999998</v>
      </c>
      <c r="AJ373" s="4">
        <v>59.679000000000002</v>
      </c>
      <c r="AK373" s="4">
        <v>36.429000000000002</v>
      </c>
      <c r="AL373" s="4">
        <v>41.982999999999997</v>
      </c>
      <c r="AM373" s="4">
        <v>42.387999999999998</v>
      </c>
      <c r="AN373" s="17">
        <v>94.155625000000001</v>
      </c>
      <c r="AO373" s="17">
        <v>96.254583999999994</v>
      </c>
      <c r="AP373" s="4">
        <v>43.13</v>
      </c>
      <c r="AQ373" s="4">
        <v>55.765999999999998</v>
      </c>
      <c r="AR373" s="4">
        <v>55.606999999999999</v>
      </c>
      <c r="AS373" s="4">
        <v>43.866999999999997</v>
      </c>
      <c r="AT373" s="4">
        <v>59.893999999999998</v>
      </c>
      <c r="AU373" s="4">
        <v>59.679000000000002</v>
      </c>
      <c r="AV373" s="17">
        <f t="shared" si="10"/>
        <v>46.269125000000003</v>
      </c>
      <c r="AW373" s="4">
        <v>37.762</v>
      </c>
      <c r="AX373" s="4">
        <v>50.290999999999997</v>
      </c>
      <c r="AY373" s="4">
        <v>50.545000000000002</v>
      </c>
      <c r="AZ373" s="19">
        <v>97.75085</v>
      </c>
      <c r="BA373" s="17">
        <v>98.826910999999996</v>
      </c>
      <c r="BB373" s="4">
        <v>43.097000000000001</v>
      </c>
      <c r="BC373" s="4">
        <v>48.969000000000001</v>
      </c>
      <c r="BD373" s="4">
        <v>48.874000000000002</v>
      </c>
      <c r="BE373" s="4">
        <v>43.866999999999997</v>
      </c>
      <c r="BF373" s="4">
        <v>59.893999999999998</v>
      </c>
      <c r="BG373" s="4">
        <v>59.679000000000002</v>
      </c>
      <c r="BH373" s="17">
        <f t="shared" si="11"/>
        <v>44.553125000000001</v>
      </c>
      <c r="BI373" s="4">
        <v>37.366</v>
      </c>
      <c r="BJ373" s="4">
        <v>43.54</v>
      </c>
      <c r="BK373" s="4">
        <v>43.177999999999997</v>
      </c>
      <c r="BL373" s="17">
        <v>97.899220999999997</v>
      </c>
      <c r="BM373" s="17">
        <v>98.927342999999993</v>
      </c>
    </row>
    <row r="374" spans="1:65" x14ac:dyDescent="0.2">
      <c r="A374" s="14"/>
      <c r="B374" s="2" t="s">
        <v>16</v>
      </c>
      <c r="C374" s="21" t="s">
        <v>81</v>
      </c>
      <c r="D374" s="4">
        <v>45.307000000000002</v>
      </c>
      <c r="E374" s="4">
        <v>54.222000000000001</v>
      </c>
      <c r="F374" s="4">
        <v>55.271000000000001</v>
      </c>
      <c r="G374" s="4">
        <v>41.645000000000003</v>
      </c>
      <c r="H374" s="4">
        <v>62.24</v>
      </c>
      <c r="I374" s="4">
        <v>62.173999999999999</v>
      </c>
      <c r="J374" s="4">
        <v>41.264000000000003</v>
      </c>
      <c r="K374" s="4">
        <v>48.637</v>
      </c>
      <c r="L374" s="4">
        <v>49.670999999999999</v>
      </c>
      <c r="M374" s="4">
        <v>37.844999999999999</v>
      </c>
      <c r="N374" s="4">
        <v>60.386000000000003</v>
      </c>
      <c r="O374" s="4">
        <v>60.286999999999999</v>
      </c>
      <c r="P374" s="4">
        <v>2.79</v>
      </c>
      <c r="Q374" s="17">
        <v>99.828148999999996</v>
      </c>
      <c r="R374" s="17">
        <v>99.868606</v>
      </c>
      <c r="S374" s="4">
        <v>44.978000000000002</v>
      </c>
      <c r="T374" s="4">
        <v>53.826999999999998</v>
      </c>
      <c r="U374" s="4">
        <v>55.201000000000001</v>
      </c>
      <c r="V374" s="4">
        <v>41.645000000000003</v>
      </c>
      <c r="W374" s="4">
        <v>62.24</v>
      </c>
      <c r="X374" s="17">
        <v>62.173999999999999</v>
      </c>
      <c r="Y374" s="4">
        <v>40.744999999999997</v>
      </c>
      <c r="Z374" s="4">
        <v>49.182000000000002</v>
      </c>
      <c r="AA374" s="4">
        <v>50.107999999999997</v>
      </c>
      <c r="AC374" s="17">
        <v>99.828619000000003</v>
      </c>
      <c r="AD374" s="17">
        <v>99.867540000000005</v>
      </c>
      <c r="AE374" s="4">
        <v>42.003999999999998</v>
      </c>
      <c r="AF374" s="4">
        <v>48.003</v>
      </c>
      <c r="AG374" s="4">
        <v>48.305</v>
      </c>
      <c r="AH374" s="4">
        <v>41.645000000000003</v>
      </c>
      <c r="AI374" s="4">
        <v>62.24</v>
      </c>
      <c r="AJ374" s="4">
        <v>62.173999999999999</v>
      </c>
      <c r="AK374" s="4">
        <v>37.499000000000002</v>
      </c>
      <c r="AL374" s="4">
        <v>42.26</v>
      </c>
      <c r="AM374" s="4">
        <v>42.566000000000003</v>
      </c>
      <c r="AN374" s="17">
        <v>99.045950000000005</v>
      </c>
      <c r="AO374" s="17">
        <v>99.564750000000004</v>
      </c>
      <c r="AP374" s="4">
        <v>42.704000000000001</v>
      </c>
      <c r="AQ374" s="4">
        <v>56.795000000000002</v>
      </c>
      <c r="AR374" s="4">
        <v>56.286999999999999</v>
      </c>
      <c r="AS374" s="4">
        <v>41.645000000000003</v>
      </c>
      <c r="AT374" s="4">
        <v>62.24</v>
      </c>
      <c r="AU374" s="4">
        <v>62.173999999999999</v>
      </c>
      <c r="AV374" s="17">
        <f t="shared" si="10"/>
        <v>46.163249999999998</v>
      </c>
      <c r="AW374" s="4">
        <v>38.677999999999997</v>
      </c>
      <c r="AX374" s="4">
        <v>51.566000000000003</v>
      </c>
      <c r="AY374" s="4">
        <v>51.332000000000001</v>
      </c>
      <c r="AZ374" s="19">
        <v>99.842061000000001</v>
      </c>
      <c r="BA374" s="17">
        <v>99.875895</v>
      </c>
      <c r="BB374" s="4">
        <v>41.255000000000003</v>
      </c>
      <c r="BC374" s="4">
        <v>49.167999999999999</v>
      </c>
      <c r="BD374" s="4">
        <v>49.058</v>
      </c>
      <c r="BE374" s="4">
        <v>41.645000000000003</v>
      </c>
      <c r="BF374" s="4">
        <v>62.24</v>
      </c>
      <c r="BG374" s="4">
        <v>62.173999999999999</v>
      </c>
      <c r="BH374" s="17">
        <f t="shared" si="11"/>
        <v>43.219500000000004</v>
      </c>
      <c r="BI374" s="4">
        <v>37.444000000000003</v>
      </c>
      <c r="BJ374" s="4">
        <v>43.83</v>
      </c>
      <c r="BK374" s="4">
        <v>43.377000000000002</v>
      </c>
      <c r="BL374" s="17">
        <v>99.805205000000001</v>
      </c>
      <c r="BM374" s="17">
        <v>99.868922999999995</v>
      </c>
    </row>
    <row r="375" spans="1:65" x14ac:dyDescent="0.2">
      <c r="A375" s="14"/>
      <c r="B375" s="2" t="s">
        <v>17</v>
      </c>
      <c r="C375" s="21" t="s">
        <v>80</v>
      </c>
      <c r="D375" s="4">
        <v>47.811</v>
      </c>
      <c r="E375" s="4">
        <v>54.359000000000002</v>
      </c>
      <c r="F375" s="4">
        <v>55.354999999999997</v>
      </c>
      <c r="G375" s="4">
        <v>46.53</v>
      </c>
      <c r="H375" s="4">
        <v>65.632000000000005</v>
      </c>
      <c r="I375" s="4">
        <v>65.343000000000004</v>
      </c>
      <c r="J375" s="4">
        <v>45.04</v>
      </c>
      <c r="K375" s="4">
        <v>48.816000000000003</v>
      </c>
      <c r="L375" s="4">
        <v>49.802</v>
      </c>
      <c r="M375" s="4">
        <v>43.064999999999998</v>
      </c>
      <c r="N375" s="4">
        <v>63.889000000000003</v>
      </c>
      <c r="O375" s="4">
        <v>63.636000000000003</v>
      </c>
      <c r="P375" s="4">
        <v>2.7909999999999999</v>
      </c>
      <c r="Q375" s="17">
        <v>99.884805999999998</v>
      </c>
      <c r="R375" s="17">
        <v>99.917367999999996</v>
      </c>
      <c r="S375" s="4">
        <v>47.404000000000003</v>
      </c>
      <c r="T375" s="4">
        <v>53.924999999999997</v>
      </c>
      <c r="U375" s="4">
        <v>55.265999999999998</v>
      </c>
      <c r="V375" s="4">
        <v>46.53</v>
      </c>
      <c r="W375" s="4">
        <v>65.632000000000005</v>
      </c>
      <c r="X375" s="17">
        <v>65.343000000000004</v>
      </c>
      <c r="Y375" s="4">
        <v>44.588999999999999</v>
      </c>
      <c r="Z375" s="4">
        <v>49.293999999999997</v>
      </c>
      <c r="AA375" s="4">
        <v>50.189</v>
      </c>
      <c r="AC375" s="17">
        <v>99.882328000000001</v>
      </c>
      <c r="AD375" s="17">
        <v>99.912013000000002</v>
      </c>
      <c r="AE375" s="4">
        <v>44.207999999999998</v>
      </c>
      <c r="AF375" s="4">
        <v>48.067</v>
      </c>
      <c r="AG375" s="4">
        <v>48.329000000000001</v>
      </c>
      <c r="AH375" s="4">
        <v>46.53</v>
      </c>
      <c r="AI375" s="4">
        <v>65.632000000000005</v>
      </c>
      <c r="AJ375" s="4">
        <v>65.343000000000004</v>
      </c>
      <c r="AK375" s="4">
        <v>39.337000000000003</v>
      </c>
      <c r="AL375" s="4">
        <v>42.304000000000002</v>
      </c>
      <c r="AM375" s="4">
        <v>42.597999999999999</v>
      </c>
      <c r="AN375" s="17">
        <v>99.277244999999994</v>
      </c>
      <c r="AO375" s="17">
        <v>99.765820000000005</v>
      </c>
      <c r="AP375" s="4">
        <v>47.481000000000002</v>
      </c>
      <c r="AQ375" s="4">
        <v>56.927</v>
      </c>
      <c r="AR375" s="4">
        <v>56.323999999999998</v>
      </c>
      <c r="AS375" s="4">
        <v>46.53</v>
      </c>
      <c r="AT375" s="4">
        <v>65.632000000000005</v>
      </c>
      <c r="AU375" s="4">
        <v>65.343000000000004</v>
      </c>
      <c r="AV375" s="17">
        <f t="shared" si="10"/>
        <v>49.767125000000007</v>
      </c>
      <c r="AW375" s="4">
        <v>44.35</v>
      </c>
      <c r="AX375" s="4">
        <v>51.735999999999997</v>
      </c>
      <c r="AY375" s="4">
        <v>51.381</v>
      </c>
      <c r="AZ375" s="19">
        <v>99.896272999999994</v>
      </c>
      <c r="BA375" s="17">
        <v>99.928236999999996</v>
      </c>
      <c r="BB375" s="4">
        <v>45.139000000000003</v>
      </c>
      <c r="BC375" s="4">
        <v>49.347000000000001</v>
      </c>
      <c r="BD375" s="4">
        <v>49.18</v>
      </c>
      <c r="BE375" s="4">
        <v>46.53</v>
      </c>
      <c r="BF375" s="4">
        <v>65.632000000000005</v>
      </c>
      <c r="BG375" s="4">
        <v>65.343000000000004</v>
      </c>
      <c r="BH375" s="17">
        <f t="shared" si="11"/>
        <v>46.170124999999999</v>
      </c>
      <c r="BI375" s="4">
        <v>41.35</v>
      </c>
      <c r="BJ375" s="4">
        <v>43.923999999999999</v>
      </c>
      <c r="BK375" s="4">
        <v>43.436</v>
      </c>
      <c r="BL375" s="17">
        <v>99.889645999999999</v>
      </c>
      <c r="BM375" s="17">
        <v>99.924999999999997</v>
      </c>
    </row>
    <row r="376" spans="1:65" x14ac:dyDescent="0.2">
      <c r="A376" s="14"/>
      <c r="B376" s="2" t="s">
        <v>18</v>
      </c>
      <c r="C376" s="21" t="s">
        <v>81</v>
      </c>
      <c r="D376" s="4">
        <v>42.468000000000004</v>
      </c>
      <c r="E376" s="4">
        <v>53.835000000000001</v>
      </c>
      <c r="F376" s="4">
        <v>54.933</v>
      </c>
      <c r="G376" s="4">
        <v>40.816000000000003</v>
      </c>
      <c r="H376" s="4">
        <v>59.726999999999997</v>
      </c>
      <c r="I376" s="4">
        <v>59.725000000000001</v>
      </c>
      <c r="J376" s="4">
        <v>37.941000000000003</v>
      </c>
      <c r="K376" s="4">
        <v>48.296999999999997</v>
      </c>
      <c r="L376" s="4">
        <v>49.448999999999998</v>
      </c>
      <c r="M376" s="4">
        <v>35.781999999999996</v>
      </c>
      <c r="N376" s="4">
        <v>56.743000000000002</v>
      </c>
      <c r="O376" s="4">
        <v>56.963000000000001</v>
      </c>
      <c r="P376" s="4">
        <v>2.8079999999999998</v>
      </c>
      <c r="Q376" s="17">
        <v>99.264909000000003</v>
      </c>
      <c r="R376" s="17">
        <v>99.616252000000003</v>
      </c>
      <c r="S376" s="4">
        <v>42.207999999999998</v>
      </c>
      <c r="T376" s="4">
        <v>53.509</v>
      </c>
      <c r="U376" s="4">
        <v>54.887</v>
      </c>
      <c r="V376" s="4">
        <v>40.816000000000003</v>
      </c>
      <c r="W376" s="4">
        <v>59.726999999999997</v>
      </c>
      <c r="X376" s="17">
        <v>59.725000000000001</v>
      </c>
      <c r="Y376" s="4">
        <v>37.305</v>
      </c>
      <c r="Z376" s="4">
        <v>48.892000000000003</v>
      </c>
      <c r="AA376" s="4">
        <v>49.924999999999997</v>
      </c>
      <c r="AC376" s="17">
        <v>99.225667000000001</v>
      </c>
      <c r="AD376" s="17">
        <v>99.593671999999998</v>
      </c>
      <c r="AE376" s="4">
        <v>40.789000000000001</v>
      </c>
      <c r="AF376" s="4">
        <v>47.850999999999999</v>
      </c>
      <c r="AG376" s="4">
        <v>48.195</v>
      </c>
      <c r="AH376" s="4">
        <v>40.816000000000003</v>
      </c>
      <c r="AI376" s="4">
        <v>59.726999999999997</v>
      </c>
      <c r="AJ376" s="4">
        <v>59.725000000000001</v>
      </c>
      <c r="AK376" s="4">
        <v>35.776000000000003</v>
      </c>
      <c r="AL376" s="4">
        <v>42.119</v>
      </c>
      <c r="AM376" s="4">
        <v>42.472999999999999</v>
      </c>
      <c r="AN376" s="17">
        <v>97.100791000000001</v>
      </c>
      <c r="AO376" s="17">
        <v>98.186668999999995</v>
      </c>
      <c r="AP376" s="4">
        <v>41.228999999999999</v>
      </c>
      <c r="AQ376" s="4">
        <v>56.256</v>
      </c>
      <c r="AR376" s="4">
        <v>55.963999999999999</v>
      </c>
      <c r="AS376" s="4">
        <v>40.816000000000003</v>
      </c>
      <c r="AT376" s="4">
        <v>59.726999999999997</v>
      </c>
      <c r="AU376" s="4">
        <v>59.725000000000001</v>
      </c>
      <c r="AV376" s="17">
        <f t="shared" si="10"/>
        <v>44.949249999999999</v>
      </c>
      <c r="AW376" s="4">
        <v>36.244999999999997</v>
      </c>
      <c r="AX376" s="4">
        <v>51.131999999999998</v>
      </c>
      <c r="AY376" s="4">
        <v>51.195</v>
      </c>
      <c r="AZ376" s="19">
        <v>99.215987999999996</v>
      </c>
      <c r="BA376" s="17">
        <v>99.611286000000007</v>
      </c>
      <c r="BB376" s="4">
        <v>40.491999999999997</v>
      </c>
      <c r="BC376" s="4">
        <v>48.917999999999999</v>
      </c>
      <c r="BD376" s="4">
        <v>48.865000000000002</v>
      </c>
      <c r="BE376" s="4">
        <v>40.816000000000003</v>
      </c>
      <c r="BF376" s="4">
        <v>59.726999999999997</v>
      </c>
      <c r="BG376" s="4">
        <v>59.725000000000001</v>
      </c>
      <c r="BH376" s="17">
        <f t="shared" si="11"/>
        <v>42.591875000000002</v>
      </c>
      <c r="BI376" s="4">
        <v>35.566000000000003</v>
      </c>
      <c r="BJ376" s="4">
        <v>43.646000000000001</v>
      </c>
      <c r="BK376" s="4">
        <v>43.259</v>
      </c>
      <c r="BL376" s="17">
        <v>99.073217</v>
      </c>
      <c r="BM376" s="17">
        <v>99.519426999999993</v>
      </c>
    </row>
    <row r="377" spans="1:65" x14ac:dyDescent="0.2">
      <c r="A377" s="14"/>
      <c r="B377" s="2" t="s">
        <v>19</v>
      </c>
      <c r="C377" s="21" t="s">
        <v>79</v>
      </c>
      <c r="D377" s="4">
        <v>45.183999999999997</v>
      </c>
      <c r="E377" s="4">
        <v>53.042000000000002</v>
      </c>
      <c r="F377" s="4">
        <v>53.906999999999996</v>
      </c>
      <c r="G377" s="4">
        <v>47.191000000000003</v>
      </c>
      <c r="H377" s="4">
        <v>54.47</v>
      </c>
      <c r="I377" s="4">
        <v>53.988999999999997</v>
      </c>
      <c r="J377" s="4">
        <v>43.003</v>
      </c>
      <c r="K377" s="4">
        <v>47.127000000000002</v>
      </c>
      <c r="L377" s="4">
        <v>47.957999999999998</v>
      </c>
      <c r="M377" s="4">
        <v>44.421999999999997</v>
      </c>
      <c r="N377" s="4">
        <v>48.061999999999998</v>
      </c>
      <c r="O377" s="4">
        <v>47.587000000000003</v>
      </c>
      <c r="P377" s="4">
        <v>2.7709999999999999</v>
      </c>
      <c r="Q377" s="17">
        <v>99.801845</v>
      </c>
      <c r="R377" s="17">
        <v>99.850679999999997</v>
      </c>
      <c r="S377" s="4">
        <v>44.829000000000001</v>
      </c>
      <c r="T377" s="4">
        <v>52.954999999999998</v>
      </c>
      <c r="U377" s="4">
        <v>54.207999999999998</v>
      </c>
      <c r="V377" s="4">
        <v>47.191000000000003</v>
      </c>
      <c r="W377" s="4">
        <v>54.47</v>
      </c>
      <c r="X377" s="17">
        <v>53.988999999999997</v>
      </c>
      <c r="Y377" s="4">
        <v>42.585999999999999</v>
      </c>
      <c r="Z377" s="4">
        <v>47.734999999999999</v>
      </c>
      <c r="AA377" s="4">
        <v>48.55</v>
      </c>
      <c r="AC377" s="17">
        <v>99.781480000000002</v>
      </c>
      <c r="AD377" s="17">
        <v>99.841628</v>
      </c>
      <c r="AE377" s="4">
        <v>42.948</v>
      </c>
      <c r="AF377" s="4">
        <v>47.798999999999999</v>
      </c>
      <c r="AG377" s="4">
        <v>48.203000000000003</v>
      </c>
      <c r="AH377" s="4">
        <v>47.191000000000003</v>
      </c>
      <c r="AI377" s="4">
        <v>54.47</v>
      </c>
      <c r="AJ377" s="4">
        <v>53.988999999999997</v>
      </c>
      <c r="AK377" s="4">
        <v>38.578000000000003</v>
      </c>
      <c r="AL377" s="4">
        <v>41.92</v>
      </c>
      <c r="AM377" s="4">
        <v>42.396999999999998</v>
      </c>
      <c r="AN377" s="17">
        <v>97.953903999999994</v>
      </c>
      <c r="AO377" s="17">
        <v>98.652940000000001</v>
      </c>
      <c r="AP377" s="4">
        <v>45.585000000000001</v>
      </c>
      <c r="AQ377" s="4">
        <v>54.137</v>
      </c>
      <c r="AR377" s="4">
        <v>54.177</v>
      </c>
      <c r="AS377" s="4">
        <v>47.191000000000003</v>
      </c>
      <c r="AT377" s="4">
        <v>54.47</v>
      </c>
      <c r="AU377" s="4">
        <v>53.988999999999997</v>
      </c>
      <c r="AV377" s="17">
        <f t="shared" si="10"/>
        <v>47.728000000000002</v>
      </c>
      <c r="AW377" s="4">
        <v>43.345999999999997</v>
      </c>
      <c r="AX377" s="4">
        <v>48.09</v>
      </c>
      <c r="AY377" s="4">
        <v>48.43</v>
      </c>
      <c r="AZ377" s="19">
        <v>99.814965999999998</v>
      </c>
      <c r="BA377" s="17">
        <v>99.852293000000003</v>
      </c>
      <c r="BB377" s="4">
        <v>45.396999999999998</v>
      </c>
      <c r="BC377" s="4">
        <v>48.683</v>
      </c>
      <c r="BD377" s="4">
        <v>48.610999999999997</v>
      </c>
      <c r="BE377" s="4">
        <v>47.191000000000003</v>
      </c>
      <c r="BF377" s="4">
        <v>54.47</v>
      </c>
      <c r="BG377" s="4">
        <v>53.988999999999997</v>
      </c>
      <c r="BH377" s="17">
        <f t="shared" si="11"/>
        <v>46.209499999999998</v>
      </c>
      <c r="BI377" s="4">
        <v>41.808999999999997</v>
      </c>
      <c r="BJ377" s="4">
        <v>43.204000000000001</v>
      </c>
      <c r="BK377" s="4">
        <v>42.91</v>
      </c>
      <c r="BL377" s="17">
        <v>99.800246000000001</v>
      </c>
      <c r="BM377" s="17">
        <v>99.863257000000004</v>
      </c>
    </row>
    <row r="378" spans="1:65" x14ac:dyDescent="0.2">
      <c r="A378" s="14"/>
      <c r="B378" s="2" t="s">
        <v>20</v>
      </c>
      <c r="C378" s="21" t="s">
        <v>81</v>
      </c>
      <c r="D378" s="4">
        <v>44.637999999999998</v>
      </c>
      <c r="E378" s="4">
        <v>52.366999999999997</v>
      </c>
      <c r="F378" s="4">
        <v>53.058</v>
      </c>
      <c r="G378" s="4">
        <v>43.89</v>
      </c>
      <c r="H378" s="4">
        <v>46.936999999999998</v>
      </c>
      <c r="I378" s="4">
        <v>46.396000000000001</v>
      </c>
      <c r="J378" s="4">
        <v>40.35</v>
      </c>
      <c r="K378" s="4">
        <v>46.472999999999999</v>
      </c>
      <c r="L378" s="4">
        <v>47.046999999999997</v>
      </c>
      <c r="M378" s="4">
        <v>38.634</v>
      </c>
      <c r="N378" s="4">
        <v>42.829000000000001</v>
      </c>
      <c r="O378" s="4">
        <v>42.276000000000003</v>
      </c>
      <c r="P378" s="4">
        <v>2.7370000000000001</v>
      </c>
      <c r="Q378" s="17">
        <v>99.760384999999999</v>
      </c>
      <c r="R378" s="17">
        <v>99.874367000000007</v>
      </c>
      <c r="S378" s="4">
        <v>44.472999999999999</v>
      </c>
      <c r="T378" s="4">
        <v>52.631</v>
      </c>
      <c r="U378" s="4">
        <v>53.746000000000002</v>
      </c>
      <c r="V378" s="4">
        <v>43.89</v>
      </c>
      <c r="W378" s="4">
        <v>46.936999999999998</v>
      </c>
      <c r="X378" s="17">
        <v>46.396000000000001</v>
      </c>
      <c r="Y378" s="4">
        <v>39.994</v>
      </c>
      <c r="Z378" s="4">
        <v>46.912999999999997</v>
      </c>
      <c r="AA378" s="4">
        <v>47.563000000000002</v>
      </c>
      <c r="AC378" s="17">
        <v>99.752731999999995</v>
      </c>
      <c r="AD378" s="17">
        <v>99.871489999999994</v>
      </c>
      <c r="AE378" s="4">
        <v>42.719000000000001</v>
      </c>
      <c r="AF378" s="4">
        <v>47.43</v>
      </c>
      <c r="AG378" s="4">
        <v>47.866999999999997</v>
      </c>
      <c r="AH378" s="4">
        <v>43.89</v>
      </c>
      <c r="AI378" s="4">
        <v>46.936999999999998</v>
      </c>
      <c r="AJ378" s="4">
        <v>46.396000000000001</v>
      </c>
      <c r="AK378" s="4">
        <v>37.514000000000003</v>
      </c>
      <c r="AL378" s="4">
        <v>42.103000000000002</v>
      </c>
      <c r="AM378" s="4">
        <v>42.546999999999997</v>
      </c>
      <c r="AN378" s="17">
        <v>98.428030000000007</v>
      </c>
      <c r="AO378" s="17">
        <v>99.463324999999998</v>
      </c>
      <c r="AP378" s="4">
        <v>43.917000000000002</v>
      </c>
      <c r="AQ378" s="4">
        <v>50.993000000000002</v>
      </c>
      <c r="AR378" s="4">
        <v>50.911999999999999</v>
      </c>
      <c r="AS378" s="4">
        <v>43.89</v>
      </c>
      <c r="AT378" s="4">
        <v>46.936999999999998</v>
      </c>
      <c r="AU378" s="4">
        <v>46.396000000000001</v>
      </c>
      <c r="AV378" s="17">
        <f t="shared" si="10"/>
        <v>45.675874999999998</v>
      </c>
      <c r="AW378" s="4">
        <v>39.075000000000003</v>
      </c>
      <c r="AX378" s="4">
        <v>45.268999999999998</v>
      </c>
      <c r="AY378" s="4">
        <v>45.176000000000002</v>
      </c>
      <c r="AZ378" s="19">
        <v>99.749025000000003</v>
      </c>
      <c r="BA378" s="17">
        <v>99.872697000000002</v>
      </c>
      <c r="BB378" s="4">
        <v>43.161000000000001</v>
      </c>
      <c r="BC378" s="4">
        <v>46.625</v>
      </c>
      <c r="BD378" s="4">
        <v>46.534999999999997</v>
      </c>
      <c r="BE378" s="4">
        <v>43.89</v>
      </c>
      <c r="BF378" s="4">
        <v>46.936999999999998</v>
      </c>
      <c r="BG378" s="4">
        <v>46.396000000000001</v>
      </c>
      <c r="BH378" s="17">
        <f t="shared" si="11"/>
        <v>44.015749999999997</v>
      </c>
      <c r="BI378" s="4">
        <v>38.088999999999999</v>
      </c>
      <c r="BJ378" s="4">
        <v>42.287999999999997</v>
      </c>
      <c r="BK378" s="4">
        <v>42.137999999999998</v>
      </c>
      <c r="BL378" s="17">
        <v>99.743583999999998</v>
      </c>
      <c r="BM378" s="17">
        <v>99.874555999999998</v>
      </c>
    </row>
    <row r="379" spans="1:65" x14ac:dyDescent="0.2">
      <c r="A379" s="14"/>
      <c r="B379" s="2" t="s">
        <v>21</v>
      </c>
      <c r="C379" s="21" t="s">
        <v>82</v>
      </c>
      <c r="D379" s="4">
        <v>44.636000000000003</v>
      </c>
      <c r="E379" s="4">
        <v>52.232999999999997</v>
      </c>
      <c r="F379" s="4">
        <v>52.99</v>
      </c>
      <c r="G379" s="4">
        <v>42.948</v>
      </c>
      <c r="H379" s="4">
        <v>46.465000000000003</v>
      </c>
      <c r="I379" s="4">
        <v>46.02</v>
      </c>
      <c r="J379" s="4">
        <v>39.887</v>
      </c>
      <c r="K379" s="4">
        <v>46.374000000000002</v>
      </c>
      <c r="L379" s="4">
        <v>47.058</v>
      </c>
      <c r="M379" s="4">
        <v>37.679000000000002</v>
      </c>
      <c r="N379" s="4">
        <v>42.863</v>
      </c>
      <c r="O379" s="4">
        <v>42.435000000000002</v>
      </c>
      <c r="P379" s="4">
        <v>2.7509999999999999</v>
      </c>
      <c r="Q379" s="17">
        <v>99.637451999999996</v>
      </c>
      <c r="R379" s="17">
        <v>99.782788999999994</v>
      </c>
      <c r="S379" s="4">
        <v>44.436</v>
      </c>
      <c r="T379" s="4">
        <v>52.546999999999997</v>
      </c>
      <c r="U379" s="4">
        <v>53.695999999999998</v>
      </c>
      <c r="V379" s="4">
        <v>42.948</v>
      </c>
      <c r="W379" s="4">
        <v>46.465000000000003</v>
      </c>
      <c r="X379" s="17">
        <v>46.02</v>
      </c>
      <c r="Y379" s="4">
        <v>39.451999999999998</v>
      </c>
      <c r="Z379" s="4">
        <v>46.893999999999998</v>
      </c>
      <c r="AA379" s="4">
        <v>47.582000000000001</v>
      </c>
      <c r="AC379" s="17">
        <v>99.614821000000006</v>
      </c>
      <c r="AD379" s="17">
        <v>99.777106000000003</v>
      </c>
      <c r="AE379" s="4">
        <v>42.345999999999997</v>
      </c>
      <c r="AF379" s="4">
        <v>47.066000000000003</v>
      </c>
      <c r="AG379" s="4">
        <v>47.411999999999999</v>
      </c>
      <c r="AH379" s="4">
        <v>42.948</v>
      </c>
      <c r="AI379" s="4">
        <v>46.465000000000003</v>
      </c>
      <c r="AJ379" s="4">
        <v>46.02</v>
      </c>
      <c r="AK379" s="4">
        <v>37.055</v>
      </c>
      <c r="AL379" s="4">
        <v>41.957000000000001</v>
      </c>
      <c r="AM379" s="4">
        <v>42.35</v>
      </c>
      <c r="AN379" s="17">
        <v>97.833692999999997</v>
      </c>
      <c r="AO379" s="17">
        <v>98.712005000000005</v>
      </c>
      <c r="AP379" s="4">
        <v>43.404000000000003</v>
      </c>
      <c r="AQ379" s="4">
        <v>50.8</v>
      </c>
      <c r="AR379" s="4">
        <v>50.44</v>
      </c>
      <c r="AS379" s="4">
        <v>42.948</v>
      </c>
      <c r="AT379" s="4">
        <v>46.465000000000003</v>
      </c>
      <c r="AU379" s="4">
        <v>46.02</v>
      </c>
      <c r="AV379" s="17">
        <f t="shared" si="10"/>
        <v>45.208000000000006</v>
      </c>
      <c r="AW379" s="4">
        <v>38.252000000000002</v>
      </c>
      <c r="AX379" s="4">
        <v>45.286000000000001</v>
      </c>
      <c r="AY379" s="4">
        <v>45.088000000000001</v>
      </c>
      <c r="AZ379" s="19">
        <v>99.612853999999999</v>
      </c>
      <c r="BA379" s="17">
        <v>99.784799000000007</v>
      </c>
      <c r="BB379" s="4">
        <v>42.377000000000002</v>
      </c>
      <c r="BC379" s="4">
        <v>46</v>
      </c>
      <c r="BD379" s="4">
        <v>45.895000000000003</v>
      </c>
      <c r="BE379" s="4">
        <v>42.948</v>
      </c>
      <c r="BF379" s="4">
        <v>46.465000000000003</v>
      </c>
      <c r="BG379" s="4">
        <v>46.02</v>
      </c>
      <c r="BH379" s="17">
        <f t="shared" si="11"/>
        <v>43.269624999999998</v>
      </c>
      <c r="BI379" s="4">
        <v>37.267000000000003</v>
      </c>
      <c r="BJ379" s="4">
        <v>42.006</v>
      </c>
      <c r="BK379" s="4">
        <v>41.877000000000002</v>
      </c>
      <c r="BL379" s="17">
        <v>99.481232000000006</v>
      </c>
      <c r="BM379" s="17">
        <v>99.765890999999996</v>
      </c>
    </row>
    <row r="380" spans="1:65" x14ac:dyDescent="0.2">
      <c r="A380" s="14"/>
      <c r="B380" s="2" t="s">
        <v>22</v>
      </c>
      <c r="C380" s="21" t="s">
        <v>82</v>
      </c>
      <c r="D380" s="4">
        <v>46.045999999999999</v>
      </c>
      <c r="E380" s="4">
        <v>53.256</v>
      </c>
      <c r="F380" s="4">
        <v>54.085999999999999</v>
      </c>
      <c r="G380" s="4">
        <v>44.154000000000003</v>
      </c>
      <c r="H380" s="4">
        <v>48.332999999999998</v>
      </c>
      <c r="I380" s="4">
        <v>46.664000000000001</v>
      </c>
      <c r="J380" s="4">
        <v>41.338000000000001</v>
      </c>
      <c r="K380" s="4">
        <v>47.753</v>
      </c>
      <c r="L380" s="4">
        <v>48.597999999999999</v>
      </c>
      <c r="M380" s="4">
        <v>38.835000000000001</v>
      </c>
      <c r="N380" s="4">
        <v>45.332999999999998</v>
      </c>
      <c r="O380" s="4">
        <v>43.652999999999999</v>
      </c>
      <c r="P380" s="4">
        <v>2.722</v>
      </c>
      <c r="Q380" s="17">
        <v>99.799716000000004</v>
      </c>
      <c r="R380" s="17">
        <v>99.849345</v>
      </c>
      <c r="S380" s="4">
        <v>45.768999999999998</v>
      </c>
      <c r="T380" s="4">
        <v>53.338000000000001</v>
      </c>
      <c r="U380" s="4">
        <v>54.582000000000001</v>
      </c>
      <c r="V380" s="4">
        <v>44.154000000000003</v>
      </c>
      <c r="W380" s="4">
        <v>48.332999999999998</v>
      </c>
      <c r="X380" s="17">
        <v>46.664000000000001</v>
      </c>
      <c r="Y380" s="4">
        <v>40.832999999999998</v>
      </c>
      <c r="Z380" s="4">
        <v>48.225000000000001</v>
      </c>
      <c r="AA380" s="4">
        <v>49.009</v>
      </c>
      <c r="AC380" s="17">
        <v>99.794998000000007</v>
      </c>
      <c r="AD380" s="17">
        <v>99.847426999999996</v>
      </c>
      <c r="AE380" s="4">
        <v>43.185000000000002</v>
      </c>
      <c r="AF380" s="4">
        <v>47.51</v>
      </c>
      <c r="AG380" s="4">
        <v>48.204000000000001</v>
      </c>
      <c r="AH380" s="4">
        <v>44.154000000000003</v>
      </c>
      <c r="AI380" s="4">
        <v>48.332999999999998</v>
      </c>
      <c r="AJ380" s="4">
        <v>46.664000000000001</v>
      </c>
      <c r="AK380" s="4">
        <v>37.768999999999998</v>
      </c>
      <c r="AL380" s="4">
        <v>42.392000000000003</v>
      </c>
      <c r="AM380" s="4">
        <v>43.176000000000002</v>
      </c>
      <c r="AN380" s="17">
        <v>98.611324999999994</v>
      </c>
      <c r="AO380" s="17">
        <v>99.33484</v>
      </c>
      <c r="AP380" s="4">
        <v>44.715000000000003</v>
      </c>
      <c r="AQ380" s="4">
        <v>52.753999999999998</v>
      </c>
      <c r="AR380" s="4">
        <v>52.11</v>
      </c>
      <c r="AS380" s="4">
        <v>44.154000000000003</v>
      </c>
      <c r="AT380" s="4">
        <v>48.332999999999998</v>
      </c>
      <c r="AU380" s="4">
        <v>46.664000000000001</v>
      </c>
      <c r="AV380" s="17">
        <f t="shared" si="10"/>
        <v>46.644250000000007</v>
      </c>
      <c r="AW380" s="4">
        <v>39.53</v>
      </c>
      <c r="AX380" s="4">
        <v>47.866</v>
      </c>
      <c r="AY380" s="4">
        <v>47.436</v>
      </c>
      <c r="AZ380" s="19">
        <v>99.803106999999997</v>
      </c>
      <c r="BA380" s="17">
        <v>99.850685999999996</v>
      </c>
      <c r="BB380" s="4">
        <v>43.375</v>
      </c>
      <c r="BC380" s="4">
        <v>46.831000000000003</v>
      </c>
      <c r="BD380" s="4">
        <v>46.526000000000003</v>
      </c>
      <c r="BE380" s="4">
        <v>44.154000000000003</v>
      </c>
      <c r="BF380" s="4">
        <v>48.332999999999998</v>
      </c>
      <c r="BG380" s="4">
        <v>46.664000000000001</v>
      </c>
      <c r="BH380" s="17">
        <f t="shared" si="11"/>
        <v>44.200875000000003</v>
      </c>
      <c r="BI380" s="4">
        <v>38.24</v>
      </c>
      <c r="BJ380" s="4">
        <v>42.838000000000001</v>
      </c>
      <c r="BK380" s="4">
        <v>42.612000000000002</v>
      </c>
      <c r="BL380" s="17">
        <v>99.771293</v>
      </c>
      <c r="BM380" s="17">
        <v>99.848867999999996</v>
      </c>
    </row>
    <row r="381" spans="1:65" x14ac:dyDescent="0.2">
      <c r="A381" s="14"/>
      <c r="B381" s="2" t="s">
        <v>23</v>
      </c>
      <c r="C381" s="21" t="s">
        <v>81</v>
      </c>
      <c r="D381" s="4">
        <v>46.764000000000003</v>
      </c>
      <c r="E381" s="4">
        <v>53.676000000000002</v>
      </c>
      <c r="F381" s="4">
        <v>54.697000000000003</v>
      </c>
      <c r="G381" s="4">
        <v>46.378</v>
      </c>
      <c r="H381" s="4">
        <v>49.344999999999999</v>
      </c>
      <c r="I381" s="4">
        <v>49.238</v>
      </c>
      <c r="J381" s="4">
        <v>42.719000000000001</v>
      </c>
      <c r="K381" s="4">
        <v>48.234000000000002</v>
      </c>
      <c r="L381" s="4">
        <v>49.26</v>
      </c>
      <c r="M381" s="4">
        <v>40.904000000000003</v>
      </c>
      <c r="N381" s="4">
        <v>46.209000000000003</v>
      </c>
      <c r="O381" s="4">
        <v>46.122999999999998</v>
      </c>
      <c r="P381" s="4">
        <v>2.7160000000000002</v>
      </c>
      <c r="Q381" s="17">
        <v>99.84939</v>
      </c>
      <c r="R381" s="17">
        <v>99.890090999999998</v>
      </c>
      <c r="S381" s="4">
        <v>46.401000000000003</v>
      </c>
      <c r="T381" s="4">
        <v>53.597000000000001</v>
      </c>
      <c r="U381" s="4">
        <v>54.945999999999998</v>
      </c>
      <c r="V381" s="4">
        <v>46.378</v>
      </c>
      <c r="W381" s="4">
        <v>49.344999999999999</v>
      </c>
      <c r="X381" s="17">
        <v>49.238</v>
      </c>
      <c r="Y381" s="4">
        <v>42.206000000000003</v>
      </c>
      <c r="Z381" s="4">
        <v>48.64</v>
      </c>
      <c r="AA381" s="4">
        <v>49.59</v>
      </c>
      <c r="AC381" s="17">
        <v>99.845984000000001</v>
      </c>
      <c r="AD381" s="17">
        <v>99.886782999999994</v>
      </c>
      <c r="AE381" s="4">
        <v>43.811</v>
      </c>
      <c r="AF381" s="4">
        <v>47.828000000000003</v>
      </c>
      <c r="AG381" s="4">
        <v>48.595999999999997</v>
      </c>
      <c r="AH381" s="4">
        <v>46.378</v>
      </c>
      <c r="AI381" s="4">
        <v>49.344999999999999</v>
      </c>
      <c r="AJ381" s="4">
        <v>49.238</v>
      </c>
      <c r="AK381" s="4">
        <v>38.406999999999996</v>
      </c>
      <c r="AL381" s="4">
        <v>42.514000000000003</v>
      </c>
      <c r="AM381" s="4">
        <v>43.264000000000003</v>
      </c>
      <c r="AN381" s="17">
        <v>98.868497000000005</v>
      </c>
      <c r="AO381" s="17">
        <v>99.557608000000002</v>
      </c>
      <c r="AP381" s="4">
        <v>46.101999999999997</v>
      </c>
      <c r="AQ381" s="4">
        <v>54.155000000000001</v>
      </c>
      <c r="AR381" s="4">
        <v>54.457999999999998</v>
      </c>
      <c r="AS381" s="4">
        <v>46.378</v>
      </c>
      <c r="AT381" s="4">
        <v>49.344999999999999</v>
      </c>
      <c r="AU381" s="4">
        <v>49.238</v>
      </c>
      <c r="AV381" s="17">
        <f t="shared" si="10"/>
        <v>48.153124999999989</v>
      </c>
      <c r="AW381" s="4">
        <v>41.398000000000003</v>
      </c>
      <c r="AX381" s="4">
        <v>49.247</v>
      </c>
      <c r="AY381" s="4">
        <v>49.707000000000001</v>
      </c>
      <c r="AZ381" s="19">
        <v>99.848339999999993</v>
      </c>
      <c r="BA381" s="17">
        <v>99.892223999999999</v>
      </c>
      <c r="BB381" s="4">
        <v>45.018999999999998</v>
      </c>
      <c r="BC381" s="4">
        <v>47.569000000000003</v>
      </c>
      <c r="BD381" s="4">
        <v>47.667999999999999</v>
      </c>
      <c r="BE381" s="4">
        <v>46.378</v>
      </c>
      <c r="BF381" s="4">
        <v>49.344999999999999</v>
      </c>
      <c r="BG381" s="4">
        <v>49.238</v>
      </c>
      <c r="BH381" s="17">
        <f t="shared" si="11"/>
        <v>45.668875</v>
      </c>
      <c r="BI381" s="4">
        <v>39.795999999999999</v>
      </c>
      <c r="BJ381" s="4">
        <v>43.253999999999998</v>
      </c>
      <c r="BK381" s="4">
        <v>43.158000000000001</v>
      </c>
      <c r="BL381" s="17">
        <v>99.849170999999998</v>
      </c>
      <c r="BM381" s="17">
        <v>99.893641000000002</v>
      </c>
    </row>
    <row r="382" spans="1:65" x14ac:dyDescent="0.2">
      <c r="A382" s="14"/>
      <c r="B382" s="2" t="s">
        <v>24</v>
      </c>
      <c r="C382" s="21" t="s">
        <v>80</v>
      </c>
      <c r="D382" s="4">
        <v>38.819000000000003</v>
      </c>
      <c r="E382" s="4">
        <v>48.325000000000003</v>
      </c>
      <c r="F382" s="4">
        <v>48.289000000000001</v>
      </c>
      <c r="G382" s="4">
        <v>39.174999999999997</v>
      </c>
      <c r="H382" s="4">
        <v>47.37</v>
      </c>
      <c r="I382" s="4">
        <v>46.893999999999998</v>
      </c>
      <c r="J382" s="4">
        <v>36.957000000000001</v>
      </c>
      <c r="K382" s="4">
        <v>41.374000000000002</v>
      </c>
      <c r="L382" s="4">
        <v>41.268999999999998</v>
      </c>
      <c r="M382" s="4">
        <v>37.072000000000003</v>
      </c>
      <c r="N382" s="4">
        <v>39.997999999999998</v>
      </c>
      <c r="O382" s="4">
        <v>39.518000000000001</v>
      </c>
      <c r="P382" s="4">
        <v>2.7480000000000002</v>
      </c>
      <c r="Q382" s="17">
        <v>98.627834000000007</v>
      </c>
      <c r="R382" s="17">
        <v>99.834833000000003</v>
      </c>
      <c r="S382" s="4">
        <v>38.756</v>
      </c>
      <c r="T382" s="4">
        <v>48.389000000000003</v>
      </c>
      <c r="U382" s="4">
        <v>48.51</v>
      </c>
      <c r="V382" s="4">
        <v>39.174999999999997</v>
      </c>
      <c r="W382" s="4">
        <v>47.37</v>
      </c>
      <c r="X382" s="17">
        <v>46.893999999999998</v>
      </c>
      <c r="Y382" s="4">
        <v>36.756</v>
      </c>
      <c r="Z382" s="4">
        <v>41.277000000000001</v>
      </c>
      <c r="AA382" s="4">
        <v>41.133000000000003</v>
      </c>
      <c r="AC382" s="17">
        <v>98.527788999999999</v>
      </c>
      <c r="AD382" s="17">
        <v>99.816894000000005</v>
      </c>
      <c r="AE382" s="4">
        <v>38.47</v>
      </c>
      <c r="AF382" s="4">
        <v>46.738999999999997</v>
      </c>
      <c r="AG382" s="4">
        <v>47.122</v>
      </c>
      <c r="AH382" s="4">
        <v>39.174999999999997</v>
      </c>
      <c r="AI382" s="4">
        <v>47.37</v>
      </c>
      <c r="AJ382" s="4">
        <v>46.893999999999998</v>
      </c>
      <c r="AK382" s="4">
        <v>35.744999999999997</v>
      </c>
      <c r="AL382" s="4">
        <v>40.347000000000001</v>
      </c>
      <c r="AM382" s="4">
        <v>40.710999999999999</v>
      </c>
      <c r="AN382" s="17">
        <v>96.351945999999998</v>
      </c>
      <c r="AO382" s="17">
        <v>99.221115999999995</v>
      </c>
      <c r="AP382" s="4">
        <v>38.886000000000003</v>
      </c>
      <c r="AQ382" s="4">
        <v>47.476999999999997</v>
      </c>
      <c r="AR382" s="4">
        <v>47.145000000000003</v>
      </c>
      <c r="AS382" s="4">
        <v>39.174999999999997</v>
      </c>
      <c r="AT382" s="4">
        <v>47.37</v>
      </c>
      <c r="AU382" s="4">
        <v>46.893999999999998</v>
      </c>
      <c r="AV382" s="17">
        <f t="shared" si="10"/>
        <v>40.992249999999999</v>
      </c>
      <c r="AW382" s="4">
        <v>36.860999999999997</v>
      </c>
      <c r="AX382" s="4">
        <v>40.302999999999997</v>
      </c>
      <c r="AY382" s="4">
        <v>40.021000000000001</v>
      </c>
      <c r="AZ382" s="19">
        <v>98.559415999999999</v>
      </c>
      <c r="BA382" s="17">
        <v>99.835340000000002</v>
      </c>
      <c r="BB382" s="4">
        <v>38.905000000000001</v>
      </c>
      <c r="BC382" s="4">
        <v>46.923000000000002</v>
      </c>
      <c r="BD382" s="4">
        <v>46.884999999999998</v>
      </c>
      <c r="BE382" s="4">
        <v>39.174999999999997</v>
      </c>
      <c r="BF382" s="4">
        <v>47.37</v>
      </c>
      <c r="BG382" s="4">
        <v>46.893999999999998</v>
      </c>
      <c r="BH382" s="17">
        <f t="shared" si="11"/>
        <v>40.90475</v>
      </c>
      <c r="BI382" s="4">
        <v>36.636000000000003</v>
      </c>
      <c r="BJ382" s="4">
        <v>40.506</v>
      </c>
      <c r="BK382" s="4">
        <v>40.414999999999999</v>
      </c>
      <c r="BL382" s="17">
        <v>98.700125</v>
      </c>
      <c r="BM382" s="17">
        <v>99.855282000000003</v>
      </c>
    </row>
    <row r="383" spans="1:65" x14ac:dyDescent="0.2">
      <c r="A383" s="14"/>
      <c r="B383" s="2" t="s">
        <v>25</v>
      </c>
      <c r="C383" s="21" t="s">
        <v>80</v>
      </c>
      <c r="D383" s="4">
        <v>44.223999999999997</v>
      </c>
      <c r="E383" s="4">
        <v>51.17</v>
      </c>
      <c r="F383" s="4">
        <v>51.655999999999999</v>
      </c>
      <c r="G383" s="4">
        <v>45.466999999999999</v>
      </c>
      <c r="H383" s="4">
        <v>49.847999999999999</v>
      </c>
      <c r="I383" s="4">
        <v>49.311</v>
      </c>
      <c r="J383" s="4">
        <v>40.273000000000003</v>
      </c>
      <c r="K383" s="4">
        <v>44.658999999999999</v>
      </c>
      <c r="L383" s="4">
        <v>45.011000000000003</v>
      </c>
      <c r="M383" s="4">
        <v>40.426000000000002</v>
      </c>
      <c r="N383" s="4">
        <v>43.058</v>
      </c>
      <c r="O383" s="4">
        <v>42.521999999999998</v>
      </c>
      <c r="P383" s="4">
        <v>2.75</v>
      </c>
      <c r="Q383" s="17">
        <v>99.329128999999995</v>
      </c>
      <c r="R383" s="17">
        <v>99.677094999999994</v>
      </c>
      <c r="S383" s="4">
        <v>43.962000000000003</v>
      </c>
      <c r="T383" s="4">
        <v>51.383000000000003</v>
      </c>
      <c r="U383" s="4">
        <v>52.228999999999999</v>
      </c>
      <c r="V383" s="4">
        <v>45.466999999999999</v>
      </c>
      <c r="W383" s="4">
        <v>49.847999999999999</v>
      </c>
      <c r="X383" s="17">
        <v>49.311</v>
      </c>
      <c r="Y383" s="4">
        <v>39.965000000000003</v>
      </c>
      <c r="Z383" s="4">
        <v>45.084000000000003</v>
      </c>
      <c r="AA383" s="4">
        <v>45.427</v>
      </c>
      <c r="AC383" s="17">
        <v>99.260463000000001</v>
      </c>
      <c r="AD383" s="17">
        <v>99.641744000000003</v>
      </c>
      <c r="AE383" s="4">
        <v>42.475000000000001</v>
      </c>
      <c r="AF383" s="4">
        <v>47.454000000000001</v>
      </c>
      <c r="AG383" s="4">
        <v>47.945999999999998</v>
      </c>
      <c r="AH383" s="4">
        <v>45.466999999999999</v>
      </c>
      <c r="AI383" s="4">
        <v>49.847999999999999</v>
      </c>
      <c r="AJ383" s="4">
        <v>49.311</v>
      </c>
      <c r="AK383" s="4">
        <v>37.540999999999997</v>
      </c>
      <c r="AL383" s="4">
        <v>41.38</v>
      </c>
      <c r="AM383" s="4">
        <v>41.911000000000001</v>
      </c>
      <c r="AN383" s="17">
        <v>96.543685999999994</v>
      </c>
      <c r="AO383" s="17">
        <v>97.822925999999995</v>
      </c>
      <c r="AP383" s="4">
        <v>44.38</v>
      </c>
      <c r="AQ383" s="4">
        <v>50.628</v>
      </c>
      <c r="AR383" s="4">
        <v>50.491999999999997</v>
      </c>
      <c r="AS383" s="4">
        <v>45.466999999999999</v>
      </c>
      <c r="AT383" s="4">
        <v>49.847999999999999</v>
      </c>
      <c r="AU383" s="4">
        <v>49.311</v>
      </c>
      <c r="AV383" s="17">
        <f t="shared" si="10"/>
        <v>45.925000000000004</v>
      </c>
      <c r="AW383" s="4">
        <v>40.088999999999999</v>
      </c>
      <c r="AX383" s="4">
        <v>43.889000000000003</v>
      </c>
      <c r="AY383" s="4">
        <v>43.832999999999998</v>
      </c>
      <c r="AZ383" s="19">
        <v>99.312938000000003</v>
      </c>
      <c r="BA383" s="17">
        <v>99.688654999999997</v>
      </c>
      <c r="BB383" s="4">
        <v>44.290999999999997</v>
      </c>
      <c r="BC383" s="4">
        <v>47.820999999999998</v>
      </c>
      <c r="BD383" s="4">
        <v>47.81</v>
      </c>
      <c r="BE383" s="4">
        <v>45.466999999999999</v>
      </c>
      <c r="BF383" s="4">
        <v>49.847999999999999</v>
      </c>
      <c r="BG383" s="4">
        <v>49.311</v>
      </c>
      <c r="BH383" s="17">
        <f t="shared" si="11"/>
        <v>45.172125000000001</v>
      </c>
      <c r="BI383" s="4">
        <v>39.371000000000002</v>
      </c>
      <c r="BJ383" s="4">
        <v>42.072000000000003</v>
      </c>
      <c r="BK383" s="4">
        <v>41.945</v>
      </c>
      <c r="BL383" s="17">
        <v>99.294335000000004</v>
      </c>
      <c r="BM383" s="17">
        <v>99.687889999999996</v>
      </c>
    </row>
    <row r="384" spans="1:65" x14ac:dyDescent="0.2">
      <c r="A384" s="14"/>
      <c r="B384" s="2" t="s">
        <v>26</v>
      </c>
      <c r="C384" s="21" t="s">
        <v>82</v>
      </c>
      <c r="D384" s="4">
        <v>46.774999999999999</v>
      </c>
      <c r="E384" s="4">
        <v>53.695999999999998</v>
      </c>
      <c r="F384" s="4">
        <v>54.655999999999999</v>
      </c>
      <c r="G384" s="4">
        <v>43.720999999999997</v>
      </c>
      <c r="H384" s="4">
        <v>49.081000000000003</v>
      </c>
      <c r="I384" s="4">
        <v>48.746000000000002</v>
      </c>
      <c r="J384" s="4">
        <v>43.136000000000003</v>
      </c>
      <c r="K384" s="4">
        <v>48.164999999999999</v>
      </c>
      <c r="L384" s="4">
        <v>49.140999999999998</v>
      </c>
      <c r="M384" s="4">
        <v>39.950000000000003</v>
      </c>
      <c r="N384" s="4">
        <v>47.198</v>
      </c>
      <c r="O384" s="4">
        <v>46.872999999999998</v>
      </c>
      <c r="P384" s="4">
        <v>2.7250000000000001</v>
      </c>
      <c r="Q384" s="17">
        <v>99.857933000000003</v>
      </c>
      <c r="R384" s="17">
        <v>99.882579000000007</v>
      </c>
      <c r="S384" s="4">
        <v>46.561</v>
      </c>
      <c r="T384" s="4">
        <v>53.564</v>
      </c>
      <c r="U384" s="4">
        <v>54.890999999999998</v>
      </c>
      <c r="V384" s="4">
        <v>43.720999999999997</v>
      </c>
      <c r="W384" s="4">
        <v>49.081000000000003</v>
      </c>
      <c r="X384" s="17">
        <v>48.746000000000002</v>
      </c>
      <c r="Y384" s="4">
        <v>42.798999999999999</v>
      </c>
      <c r="Z384" s="4">
        <v>48.643000000000001</v>
      </c>
      <c r="AA384" s="4">
        <v>49.533000000000001</v>
      </c>
      <c r="AC384" s="17">
        <v>99.856160000000003</v>
      </c>
      <c r="AD384" s="17">
        <v>99.879490000000004</v>
      </c>
      <c r="AE384" s="4">
        <v>43.267000000000003</v>
      </c>
      <c r="AF384" s="4">
        <v>47.97</v>
      </c>
      <c r="AG384" s="4">
        <v>48.457000000000001</v>
      </c>
      <c r="AH384" s="4">
        <v>43.720999999999997</v>
      </c>
      <c r="AI384" s="4">
        <v>49.081000000000003</v>
      </c>
      <c r="AJ384" s="4">
        <v>48.746000000000002</v>
      </c>
      <c r="AK384" s="4">
        <v>38.542000000000002</v>
      </c>
      <c r="AL384" s="4">
        <v>42.793999999999997</v>
      </c>
      <c r="AM384" s="4">
        <v>43.295000000000002</v>
      </c>
      <c r="AN384" s="17">
        <v>99.108918000000003</v>
      </c>
      <c r="AO384" s="17">
        <v>99.586292999999998</v>
      </c>
      <c r="AP384" s="4">
        <v>45.027000000000001</v>
      </c>
      <c r="AQ384" s="4">
        <v>55.331000000000003</v>
      </c>
      <c r="AR384" s="4">
        <v>55.866999999999997</v>
      </c>
      <c r="AS384" s="4">
        <v>43.720999999999997</v>
      </c>
      <c r="AT384" s="4">
        <v>49.081000000000003</v>
      </c>
      <c r="AU384" s="4">
        <v>48.746000000000002</v>
      </c>
      <c r="AV384" s="17">
        <f t="shared" si="10"/>
        <v>47.670000000000009</v>
      </c>
      <c r="AW384" s="4">
        <v>41.104999999999997</v>
      </c>
      <c r="AX384" s="4">
        <v>50.255000000000003</v>
      </c>
      <c r="AY384" s="4">
        <v>50.9</v>
      </c>
      <c r="AZ384" s="19">
        <v>99.865809999999996</v>
      </c>
      <c r="BA384" s="17">
        <v>99.891125000000002</v>
      </c>
      <c r="BB384" s="4">
        <v>43.029000000000003</v>
      </c>
      <c r="BC384" s="4">
        <v>47.423999999999999</v>
      </c>
      <c r="BD384" s="4">
        <v>47.387</v>
      </c>
      <c r="BE384" s="4">
        <v>43.720999999999997</v>
      </c>
      <c r="BF384" s="4">
        <v>49.081000000000003</v>
      </c>
      <c r="BG384" s="4">
        <v>48.746000000000002</v>
      </c>
      <c r="BH384" s="17">
        <f t="shared" si="11"/>
        <v>44.123125000000002</v>
      </c>
      <c r="BI384" s="4">
        <v>39.191000000000003</v>
      </c>
      <c r="BJ384" s="4">
        <v>43.563000000000002</v>
      </c>
      <c r="BK384" s="4">
        <v>43.363</v>
      </c>
      <c r="BL384" s="17">
        <v>99.851730000000003</v>
      </c>
      <c r="BM384" s="17">
        <v>99.887659999999997</v>
      </c>
    </row>
    <row r="385" spans="1:65" x14ac:dyDescent="0.2">
      <c r="A385" s="14"/>
      <c r="B385" s="2" t="s">
        <v>27</v>
      </c>
      <c r="C385" s="21" t="s">
        <v>80</v>
      </c>
      <c r="D385" s="4">
        <v>48.121000000000002</v>
      </c>
      <c r="E385" s="4">
        <v>54.232999999999997</v>
      </c>
      <c r="F385" s="4">
        <v>55.22</v>
      </c>
      <c r="G385" s="4">
        <v>48.368000000000002</v>
      </c>
      <c r="H385" s="4">
        <v>54.37</v>
      </c>
      <c r="I385" s="4">
        <v>54.249000000000002</v>
      </c>
      <c r="J385" s="4">
        <v>45.671999999999997</v>
      </c>
      <c r="K385" s="4">
        <v>48.691000000000003</v>
      </c>
      <c r="L385" s="4">
        <v>49.677</v>
      </c>
      <c r="M385" s="4">
        <v>45.027999999999999</v>
      </c>
      <c r="N385" s="4">
        <v>52.841000000000001</v>
      </c>
      <c r="O385" s="4">
        <v>52.74</v>
      </c>
      <c r="P385" s="4">
        <v>2.7519999999999998</v>
      </c>
      <c r="Q385" s="17">
        <v>99.889844999999994</v>
      </c>
      <c r="R385" s="17">
        <v>99.922387000000001</v>
      </c>
      <c r="S385" s="4">
        <v>47.601999999999997</v>
      </c>
      <c r="T385" s="4">
        <v>53.866999999999997</v>
      </c>
      <c r="U385" s="4">
        <v>55.197000000000003</v>
      </c>
      <c r="V385" s="4">
        <v>48.368000000000002</v>
      </c>
      <c r="W385" s="4">
        <v>54.37</v>
      </c>
      <c r="X385" s="17">
        <v>54.249000000000002</v>
      </c>
      <c r="Y385" s="4">
        <v>45.091999999999999</v>
      </c>
      <c r="Z385" s="4">
        <v>49.173999999999999</v>
      </c>
      <c r="AA385" s="4">
        <v>50.066000000000003</v>
      </c>
      <c r="AC385" s="17">
        <v>99.886932000000002</v>
      </c>
      <c r="AD385" s="17">
        <v>99.915260000000004</v>
      </c>
      <c r="AE385" s="4">
        <v>44.56</v>
      </c>
      <c r="AF385" s="4">
        <v>48.238</v>
      </c>
      <c r="AG385" s="4">
        <v>48.665999999999997</v>
      </c>
      <c r="AH385" s="4">
        <v>48.368000000000002</v>
      </c>
      <c r="AI385" s="4">
        <v>54.37</v>
      </c>
      <c r="AJ385" s="4">
        <v>54.249000000000002</v>
      </c>
      <c r="AK385" s="4">
        <v>39.561999999999998</v>
      </c>
      <c r="AL385" s="4">
        <v>42.654000000000003</v>
      </c>
      <c r="AM385" s="4">
        <v>43.093000000000004</v>
      </c>
      <c r="AN385" s="17">
        <v>99.235524999999996</v>
      </c>
      <c r="AO385" s="17">
        <v>99.734333000000007</v>
      </c>
      <c r="AP385" s="4">
        <v>48.572000000000003</v>
      </c>
      <c r="AQ385" s="4">
        <v>56.670999999999999</v>
      </c>
      <c r="AR385" s="4">
        <v>56.433999999999997</v>
      </c>
      <c r="AS385" s="4">
        <v>48.368000000000002</v>
      </c>
      <c r="AT385" s="4">
        <v>54.37</v>
      </c>
      <c r="AU385" s="4">
        <v>54.249000000000002</v>
      </c>
      <c r="AV385" s="17">
        <f t="shared" si="10"/>
        <v>50.567125000000004</v>
      </c>
      <c r="AW385" s="4">
        <v>45.991</v>
      </c>
      <c r="AX385" s="4">
        <v>51.622999999999998</v>
      </c>
      <c r="AY385" s="4">
        <v>51.587000000000003</v>
      </c>
      <c r="AZ385" s="19">
        <v>99.902872000000002</v>
      </c>
      <c r="BA385" s="17">
        <v>99.932922000000005</v>
      </c>
      <c r="BB385" s="4">
        <v>46.289000000000001</v>
      </c>
      <c r="BC385" s="4">
        <v>48.811</v>
      </c>
      <c r="BD385" s="4">
        <v>48.76</v>
      </c>
      <c r="BE385" s="4">
        <v>48.368000000000002</v>
      </c>
      <c r="BF385" s="4">
        <v>54.37</v>
      </c>
      <c r="BG385" s="4">
        <v>54.249000000000002</v>
      </c>
      <c r="BH385" s="17">
        <f t="shared" si="11"/>
        <v>46.913125000000001</v>
      </c>
      <c r="BI385" s="4">
        <v>42.384</v>
      </c>
      <c r="BJ385" s="4">
        <v>43.997999999999998</v>
      </c>
      <c r="BK385" s="4">
        <v>43.628</v>
      </c>
      <c r="BL385" s="17">
        <v>99.900384000000003</v>
      </c>
      <c r="BM385" s="17">
        <v>99.933396999999999</v>
      </c>
    </row>
    <row r="386" spans="1:65" x14ac:dyDescent="0.2">
      <c r="A386" s="14"/>
      <c r="B386" s="2" t="s">
        <v>28</v>
      </c>
      <c r="C386" s="21" t="s">
        <v>82</v>
      </c>
      <c r="D386" s="4">
        <v>43.677999999999997</v>
      </c>
      <c r="E386" s="4">
        <v>52.487000000000002</v>
      </c>
      <c r="F386" s="4">
        <v>53.295999999999999</v>
      </c>
      <c r="G386" s="4">
        <v>42.5</v>
      </c>
      <c r="H386" s="4">
        <v>46.886000000000003</v>
      </c>
      <c r="I386" s="4">
        <v>46.177999999999997</v>
      </c>
      <c r="J386" s="4">
        <v>39.932000000000002</v>
      </c>
      <c r="K386" s="4">
        <v>46.905000000000001</v>
      </c>
      <c r="L386" s="4">
        <v>47.722999999999999</v>
      </c>
      <c r="M386" s="4">
        <v>37.813000000000002</v>
      </c>
      <c r="N386" s="4">
        <v>43.534999999999997</v>
      </c>
      <c r="O386" s="4">
        <v>42.851999999999997</v>
      </c>
      <c r="P386" s="4">
        <v>2.734</v>
      </c>
      <c r="Q386" s="17">
        <v>99.683439000000007</v>
      </c>
      <c r="R386" s="17">
        <v>99.775086000000002</v>
      </c>
      <c r="S386" s="4">
        <v>43.539000000000001</v>
      </c>
      <c r="T386" s="4">
        <v>52.718000000000004</v>
      </c>
      <c r="U386" s="4">
        <v>53.887</v>
      </c>
      <c r="V386" s="4">
        <v>42.5</v>
      </c>
      <c r="W386" s="4">
        <v>46.886000000000003</v>
      </c>
      <c r="X386" s="17">
        <v>46.177999999999997</v>
      </c>
      <c r="Y386" s="4">
        <v>39.470999999999997</v>
      </c>
      <c r="Z386" s="4">
        <v>47.427999999999997</v>
      </c>
      <c r="AA386" s="4">
        <v>48.207999999999998</v>
      </c>
      <c r="AC386" s="17">
        <v>99.666396000000006</v>
      </c>
      <c r="AD386" s="17">
        <v>99.767809</v>
      </c>
      <c r="AE386" s="4">
        <v>41.795999999999999</v>
      </c>
      <c r="AF386" s="4">
        <v>47.052</v>
      </c>
      <c r="AG386" s="4">
        <v>47.4</v>
      </c>
      <c r="AH386" s="4">
        <v>42.5</v>
      </c>
      <c r="AI386" s="4">
        <v>46.886000000000003</v>
      </c>
      <c r="AJ386" s="4">
        <v>46.177999999999997</v>
      </c>
      <c r="AK386" s="4">
        <v>37.031999999999996</v>
      </c>
      <c r="AL386" s="4">
        <v>42.006999999999998</v>
      </c>
      <c r="AM386" s="4">
        <v>42.441000000000003</v>
      </c>
      <c r="AN386" s="17">
        <v>97.804671999999997</v>
      </c>
      <c r="AO386" s="17">
        <v>98.590669000000005</v>
      </c>
      <c r="AP386" s="4">
        <v>42.780999999999999</v>
      </c>
      <c r="AQ386" s="4">
        <v>51.14</v>
      </c>
      <c r="AR386" s="4">
        <v>50.585000000000001</v>
      </c>
      <c r="AS386" s="4">
        <v>42.5</v>
      </c>
      <c r="AT386" s="4">
        <v>46.886000000000003</v>
      </c>
      <c r="AU386" s="4">
        <v>46.177999999999997</v>
      </c>
      <c r="AV386" s="17">
        <f t="shared" si="10"/>
        <v>44.801374999999993</v>
      </c>
      <c r="AW386" s="4">
        <v>38.344999999999999</v>
      </c>
      <c r="AX386" s="4">
        <v>46.091000000000001</v>
      </c>
      <c r="AY386" s="4">
        <v>45.744</v>
      </c>
      <c r="AZ386" s="19">
        <v>99.676135000000002</v>
      </c>
      <c r="BA386" s="17">
        <v>99.778935000000004</v>
      </c>
      <c r="BB386" s="4">
        <v>41.96</v>
      </c>
      <c r="BC386" s="4">
        <v>46.167000000000002</v>
      </c>
      <c r="BD386" s="4">
        <v>45.954999999999998</v>
      </c>
      <c r="BE386" s="4">
        <v>42.5</v>
      </c>
      <c r="BF386" s="4">
        <v>46.886000000000003</v>
      </c>
      <c r="BG386" s="4">
        <v>46.177999999999997</v>
      </c>
      <c r="BH386" s="17">
        <f t="shared" si="11"/>
        <v>42.985250000000001</v>
      </c>
      <c r="BI386" s="4">
        <v>37.353000000000002</v>
      </c>
      <c r="BJ386" s="4">
        <v>42.222999999999999</v>
      </c>
      <c r="BK386" s="4">
        <v>42.009</v>
      </c>
      <c r="BL386" s="17">
        <v>99.567282000000006</v>
      </c>
      <c r="BM386" s="17">
        <v>99.761662999999999</v>
      </c>
    </row>
    <row r="387" spans="1:65" x14ac:dyDescent="0.2">
      <c r="A387" s="14"/>
      <c r="B387" s="2" t="s">
        <v>29</v>
      </c>
      <c r="C387" s="21" t="s">
        <v>81</v>
      </c>
      <c r="D387" s="4">
        <v>40.085000000000001</v>
      </c>
      <c r="E387" s="4">
        <v>53.643999999999998</v>
      </c>
      <c r="F387" s="4">
        <v>54.360999999999997</v>
      </c>
      <c r="G387" s="4">
        <v>39.127000000000002</v>
      </c>
      <c r="H387" s="4">
        <v>58.621000000000002</v>
      </c>
      <c r="I387" s="4">
        <v>58.673000000000002</v>
      </c>
      <c r="J387" s="4">
        <v>40.100999999999999</v>
      </c>
      <c r="K387" s="4">
        <v>48.664999999999999</v>
      </c>
      <c r="L387" s="4">
        <v>49.707000000000001</v>
      </c>
      <c r="M387" s="4">
        <v>38.567999999999998</v>
      </c>
      <c r="N387" s="4">
        <v>55.895000000000003</v>
      </c>
      <c r="O387" s="4">
        <v>57.244</v>
      </c>
      <c r="P387" s="4">
        <v>2.7490000000000001</v>
      </c>
      <c r="Q387" s="17">
        <v>99.847305000000006</v>
      </c>
      <c r="R387" s="17">
        <v>99.963260000000005</v>
      </c>
      <c r="S387" s="4">
        <v>40.057000000000002</v>
      </c>
      <c r="T387" s="4">
        <v>53.235999999999997</v>
      </c>
      <c r="U387" s="4">
        <v>54.276000000000003</v>
      </c>
      <c r="V387" s="4">
        <v>39.127000000000002</v>
      </c>
      <c r="W387" s="4">
        <v>58.621000000000002</v>
      </c>
      <c r="X387" s="17">
        <v>58.673000000000002</v>
      </c>
      <c r="Y387" s="4">
        <v>39.94</v>
      </c>
      <c r="Z387" s="4">
        <v>48.866999999999997</v>
      </c>
      <c r="AA387" s="4">
        <v>49.936999999999998</v>
      </c>
      <c r="AC387" s="17">
        <v>99.846322000000001</v>
      </c>
      <c r="AD387" s="17">
        <v>99.960210000000004</v>
      </c>
      <c r="AE387" s="4">
        <v>39.206000000000003</v>
      </c>
      <c r="AF387" s="4">
        <v>47.975000000000001</v>
      </c>
      <c r="AG387" s="4">
        <v>48.223999999999997</v>
      </c>
      <c r="AH387" s="4">
        <v>39.127000000000002</v>
      </c>
      <c r="AI387" s="4">
        <v>58.621000000000002</v>
      </c>
      <c r="AJ387" s="4">
        <v>58.673000000000002</v>
      </c>
      <c r="AK387" s="4">
        <v>37.563000000000002</v>
      </c>
      <c r="AL387" s="4">
        <v>42.411999999999999</v>
      </c>
      <c r="AM387" s="4">
        <v>42.734000000000002</v>
      </c>
      <c r="AN387" s="17">
        <v>99.446802000000005</v>
      </c>
      <c r="AO387" s="17">
        <v>99.968390999999997</v>
      </c>
      <c r="AP387" s="4">
        <v>39.762999999999998</v>
      </c>
      <c r="AQ387" s="4">
        <v>55.423000000000002</v>
      </c>
      <c r="AR387" s="4">
        <v>54.96</v>
      </c>
      <c r="AS387" s="4">
        <v>39.127000000000002</v>
      </c>
      <c r="AT387" s="4">
        <v>58.621000000000002</v>
      </c>
      <c r="AU387" s="4">
        <v>58.673000000000002</v>
      </c>
      <c r="AV387" s="17">
        <f t="shared" si="10"/>
        <v>43.620124999999994</v>
      </c>
      <c r="AW387" s="4">
        <v>39.326999999999998</v>
      </c>
      <c r="AX387" s="4">
        <v>51.006</v>
      </c>
      <c r="AY387" s="4">
        <v>50.976999999999997</v>
      </c>
      <c r="AZ387" s="19">
        <v>99.853149999999999</v>
      </c>
      <c r="BA387" s="17">
        <v>99.973861999999997</v>
      </c>
      <c r="BB387" s="4">
        <v>38.887999999999998</v>
      </c>
      <c r="BC387" s="4">
        <v>49.267000000000003</v>
      </c>
      <c r="BD387" s="4">
        <v>49.154000000000003</v>
      </c>
      <c r="BE387" s="4">
        <v>39.127000000000002</v>
      </c>
      <c r="BF387" s="4">
        <v>58.621000000000002</v>
      </c>
      <c r="BG387" s="4">
        <v>58.673000000000002</v>
      </c>
      <c r="BH387" s="17">
        <f t="shared" si="11"/>
        <v>41.468624999999996</v>
      </c>
      <c r="BI387" s="4">
        <v>38.046999999999997</v>
      </c>
      <c r="BJ387" s="4">
        <v>43.970999999999997</v>
      </c>
      <c r="BK387" s="4">
        <v>43.6</v>
      </c>
      <c r="BL387" s="17">
        <v>99.849924999999999</v>
      </c>
      <c r="BM387" s="17">
        <v>99.967945999999998</v>
      </c>
    </row>
    <row r="388" spans="1:65" x14ac:dyDescent="0.2">
      <c r="A388" s="14"/>
      <c r="B388" s="2" t="s">
        <v>30</v>
      </c>
      <c r="C388" s="21" t="s">
        <v>83</v>
      </c>
      <c r="D388" s="4">
        <v>34.335999999999999</v>
      </c>
      <c r="E388" s="4">
        <v>51.774000000000001</v>
      </c>
      <c r="F388" s="4">
        <v>52.18</v>
      </c>
      <c r="G388" s="4">
        <v>33.438000000000002</v>
      </c>
      <c r="H388" s="4">
        <v>53.398000000000003</v>
      </c>
      <c r="I388" s="4">
        <v>53.463000000000001</v>
      </c>
      <c r="J388" s="4">
        <v>34.195</v>
      </c>
      <c r="K388" s="4">
        <v>47.613</v>
      </c>
      <c r="L388" s="4">
        <v>48.911000000000001</v>
      </c>
      <c r="M388" s="4">
        <v>32.853999999999999</v>
      </c>
      <c r="N388" s="4">
        <v>50.53</v>
      </c>
      <c r="O388" s="4">
        <v>52.088999999999999</v>
      </c>
      <c r="P388" s="4">
        <v>2.7629999999999999</v>
      </c>
      <c r="Q388" s="17">
        <v>99.369757000000007</v>
      </c>
      <c r="R388" s="17">
        <v>99.950693999999999</v>
      </c>
      <c r="S388" s="4">
        <v>34.433</v>
      </c>
      <c r="T388" s="4">
        <v>51.47</v>
      </c>
      <c r="U388" s="4">
        <v>52.124000000000002</v>
      </c>
      <c r="V388" s="4">
        <v>33.438000000000002</v>
      </c>
      <c r="W388" s="4">
        <v>53.398000000000003</v>
      </c>
      <c r="X388" s="17">
        <v>53.463000000000001</v>
      </c>
      <c r="Y388" s="4">
        <v>34.164999999999999</v>
      </c>
      <c r="Z388" s="4">
        <v>47.546999999999997</v>
      </c>
      <c r="AA388" s="4">
        <v>48.962000000000003</v>
      </c>
      <c r="AC388" s="17">
        <v>99.415947000000003</v>
      </c>
      <c r="AD388" s="17">
        <v>99.952905000000001</v>
      </c>
      <c r="AE388" s="4">
        <v>33.826000000000001</v>
      </c>
      <c r="AF388" s="4">
        <v>47.484999999999999</v>
      </c>
      <c r="AG388" s="4">
        <v>47.768000000000001</v>
      </c>
      <c r="AH388" s="4">
        <v>33.438000000000002</v>
      </c>
      <c r="AI388" s="4">
        <v>53.398000000000003</v>
      </c>
      <c r="AJ388" s="4">
        <v>53.463000000000001</v>
      </c>
      <c r="AK388" s="4">
        <v>33.134</v>
      </c>
      <c r="AL388" s="4">
        <v>42.344999999999999</v>
      </c>
      <c r="AM388" s="4">
        <v>42.789000000000001</v>
      </c>
      <c r="AN388" s="17">
        <v>98.739901000000003</v>
      </c>
      <c r="AO388" s="17">
        <v>99.949380000000005</v>
      </c>
      <c r="AP388" s="4">
        <v>33.624000000000002</v>
      </c>
      <c r="AQ388" s="4">
        <v>52.651000000000003</v>
      </c>
      <c r="AR388" s="4">
        <v>52.454000000000001</v>
      </c>
      <c r="AS388" s="4">
        <v>33.438000000000002</v>
      </c>
      <c r="AT388" s="4">
        <v>53.398000000000003</v>
      </c>
      <c r="AU388" s="4">
        <v>53.463000000000001</v>
      </c>
      <c r="AV388" s="17">
        <f t="shared" ref="AV388:AV451" si="12">((AP388*6)+AQ388+AR388)/8</f>
        <v>38.356125000000006</v>
      </c>
      <c r="AW388" s="4">
        <v>33.057000000000002</v>
      </c>
      <c r="AX388" s="4">
        <v>49.008000000000003</v>
      </c>
      <c r="AY388" s="4">
        <v>49.746000000000002</v>
      </c>
      <c r="AZ388" s="19">
        <v>99.315397000000004</v>
      </c>
      <c r="BA388" s="17">
        <v>99.951188999999999</v>
      </c>
      <c r="BB388" s="4">
        <v>33.396999999999998</v>
      </c>
      <c r="BC388" s="4">
        <v>48.543999999999997</v>
      </c>
      <c r="BD388" s="4">
        <v>48.567</v>
      </c>
      <c r="BE388" s="4">
        <v>33.438000000000002</v>
      </c>
      <c r="BF388" s="4">
        <v>53.398000000000003</v>
      </c>
      <c r="BG388" s="4">
        <v>53.463000000000001</v>
      </c>
      <c r="BH388" s="17">
        <f t="shared" ref="BH388:BH451" si="13">((BB388*6)+BC388+BD388)/8</f>
        <v>37.186624999999999</v>
      </c>
      <c r="BI388" s="4">
        <v>32.786999999999999</v>
      </c>
      <c r="BJ388" s="4">
        <v>43.661000000000001</v>
      </c>
      <c r="BK388" s="4">
        <v>43.612000000000002</v>
      </c>
      <c r="BL388" s="17">
        <v>99.254059999999996</v>
      </c>
      <c r="BM388" s="17">
        <v>99.946879999999993</v>
      </c>
    </row>
    <row r="389" spans="1:65" x14ac:dyDescent="0.2">
      <c r="A389" s="14"/>
      <c r="B389" s="2" t="s">
        <v>31</v>
      </c>
      <c r="C389" s="21" t="s">
        <v>82</v>
      </c>
      <c r="D389" s="4">
        <v>44.584000000000003</v>
      </c>
      <c r="E389" s="4">
        <v>53.985999999999997</v>
      </c>
      <c r="F389" s="4">
        <v>55.061999999999998</v>
      </c>
      <c r="G389" s="4">
        <v>40.616</v>
      </c>
      <c r="H389" s="4">
        <v>62.353000000000002</v>
      </c>
      <c r="I389" s="4">
        <v>60.073</v>
      </c>
      <c r="J389" s="4">
        <v>40.567999999999998</v>
      </c>
      <c r="K389" s="4">
        <v>48.46</v>
      </c>
      <c r="L389" s="4">
        <v>49.484000000000002</v>
      </c>
      <c r="M389" s="4">
        <v>36.478999999999999</v>
      </c>
      <c r="N389" s="4">
        <v>60.795999999999999</v>
      </c>
      <c r="O389" s="4">
        <v>58.587000000000003</v>
      </c>
      <c r="P389" s="4">
        <v>2.762</v>
      </c>
      <c r="Q389" s="17">
        <v>99.790377000000007</v>
      </c>
      <c r="R389" s="17">
        <v>99.844988999999998</v>
      </c>
      <c r="S389" s="4">
        <v>44.301000000000002</v>
      </c>
      <c r="T389" s="4">
        <v>53.610999999999997</v>
      </c>
      <c r="U389" s="4">
        <v>55.011000000000003</v>
      </c>
      <c r="V389" s="4">
        <v>40.616</v>
      </c>
      <c r="W389" s="4">
        <v>62.353000000000002</v>
      </c>
      <c r="X389" s="17">
        <v>60.073</v>
      </c>
      <c r="Y389" s="4">
        <v>39.914999999999999</v>
      </c>
      <c r="Z389" s="4">
        <v>49.055999999999997</v>
      </c>
      <c r="AA389" s="4">
        <v>49.963000000000001</v>
      </c>
      <c r="AC389" s="17">
        <v>99.787896000000003</v>
      </c>
      <c r="AD389" s="17">
        <v>99.842262000000005</v>
      </c>
      <c r="AE389" s="4">
        <v>41.366999999999997</v>
      </c>
      <c r="AF389" s="4">
        <v>47.881</v>
      </c>
      <c r="AG389" s="4">
        <v>48.180999999999997</v>
      </c>
      <c r="AH389" s="4">
        <v>40.616</v>
      </c>
      <c r="AI389" s="4">
        <v>62.353000000000002</v>
      </c>
      <c r="AJ389" s="4">
        <v>60.073</v>
      </c>
      <c r="AK389" s="4">
        <v>36.802999999999997</v>
      </c>
      <c r="AL389" s="4">
        <v>42.119</v>
      </c>
      <c r="AM389" s="4">
        <v>42.472000000000001</v>
      </c>
      <c r="AN389" s="17">
        <v>98.713420999999997</v>
      </c>
      <c r="AO389" s="17">
        <v>99.256489000000002</v>
      </c>
      <c r="AP389" s="4">
        <v>41.594000000000001</v>
      </c>
      <c r="AQ389" s="4">
        <v>56.484000000000002</v>
      </c>
      <c r="AR389" s="4">
        <v>56.088999999999999</v>
      </c>
      <c r="AS389" s="4">
        <v>40.616</v>
      </c>
      <c r="AT389" s="4">
        <v>62.353000000000002</v>
      </c>
      <c r="AU389" s="4">
        <v>60.073</v>
      </c>
      <c r="AV389" s="17">
        <f t="shared" si="12"/>
        <v>45.267125</v>
      </c>
      <c r="AW389" s="4">
        <v>37.225999999999999</v>
      </c>
      <c r="AX389" s="4">
        <v>51.337000000000003</v>
      </c>
      <c r="AY389" s="4">
        <v>51.185000000000002</v>
      </c>
      <c r="AZ389" s="19">
        <v>99.790317000000002</v>
      </c>
      <c r="BA389" s="17">
        <v>99.846425999999994</v>
      </c>
      <c r="BB389" s="4">
        <v>40.414999999999999</v>
      </c>
      <c r="BC389" s="4">
        <v>49.088000000000001</v>
      </c>
      <c r="BD389" s="4">
        <v>48.899000000000001</v>
      </c>
      <c r="BE389" s="4">
        <v>40.616</v>
      </c>
      <c r="BF389" s="4">
        <v>62.353000000000002</v>
      </c>
      <c r="BG389" s="4">
        <v>60.073</v>
      </c>
      <c r="BH389" s="17">
        <f t="shared" si="13"/>
        <v>42.559625000000004</v>
      </c>
      <c r="BI389" s="4">
        <v>36.347999999999999</v>
      </c>
      <c r="BJ389" s="4">
        <v>43.758000000000003</v>
      </c>
      <c r="BK389" s="4">
        <v>43.273000000000003</v>
      </c>
      <c r="BL389" s="17">
        <v>99.762145000000004</v>
      </c>
      <c r="BM389" s="17">
        <v>99.827799999999996</v>
      </c>
    </row>
    <row r="390" spans="1:65" x14ac:dyDescent="0.2">
      <c r="A390" s="14"/>
      <c r="B390" s="2" t="s">
        <v>32</v>
      </c>
      <c r="C390" s="21" t="s">
        <v>83</v>
      </c>
      <c r="D390" s="4">
        <v>36.109000000000002</v>
      </c>
      <c r="E390" s="4">
        <v>53.386000000000003</v>
      </c>
      <c r="F390" s="4">
        <v>54.488</v>
      </c>
      <c r="G390" s="4">
        <v>34.421999999999997</v>
      </c>
      <c r="H390" s="4">
        <v>57.039000000000001</v>
      </c>
      <c r="I390" s="4">
        <v>54.012</v>
      </c>
      <c r="J390" s="4">
        <v>30.811</v>
      </c>
      <c r="K390" s="4">
        <v>47.997999999999998</v>
      </c>
      <c r="L390" s="4">
        <v>49.113</v>
      </c>
      <c r="M390" s="4">
        <v>29.417000000000002</v>
      </c>
      <c r="N390" s="4">
        <v>54.682000000000002</v>
      </c>
      <c r="O390" s="4">
        <v>51.712000000000003</v>
      </c>
      <c r="P390" s="4">
        <v>2.7469999999999999</v>
      </c>
      <c r="Q390" s="17">
        <v>95.438742000000005</v>
      </c>
      <c r="R390" s="17">
        <v>97.110881000000006</v>
      </c>
      <c r="S390" s="4">
        <v>35.79</v>
      </c>
      <c r="T390" s="4">
        <v>53.091000000000001</v>
      </c>
      <c r="U390" s="4">
        <v>54.494</v>
      </c>
      <c r="V390" s="4">
        <v>34.421999999999997</v>
      </c>
      <c r="W390" s="4">
        <v>57.039000000000001</v>
      </c>
      <c r="X390" s="17">
        <v>54.012</v>
      </c>
      <c r="Y390" s="4">
        <v>30.289000000000001</v>
      </c>
      <c r="Z390" s="4">
        <v>48.637</v>
      </c>
      <c r="AA390" s="4">
        <v>49.612000000000002</v>
      </c>
      <c r="AC390" s="17">
        <v>95.259293999999997</v>
      </c>
      <c r="AD390" s="17">
        <v>96.908974000000001</v>
      </c>
      <c r="AE390" s="4">
        <v>35.212000000000003</v>
      </c>
      <c r="AF390" s="4">
        <v>47.680999999999997</v>
      </c>
      <c r="AG390" s="4">
        <v>47.987000000000002</v>
      </c>
      <c r="AH390" s="4">
        <v>34.421999999999997</v>
      </c>
      <c r="AI390" s="4">
        <v>57.039000000000001</v>
      </c>
      <c r="AJ390" s="4">
        <v>54.012</v>
      </c>
      <c r="AK390" s="4">
        <v>30.172000000000001</v>
      </c>
      <c r="AL390" s="4">
        <v>42.003999999999998</v>
      </c>
      <c r="AM390" s="4">
        <v>42.377000000000002</v>
      </c>
      <c r="AN390" s="17">
        <v>93.332195999999996</v>
      </c>
      <c r="AO390" s="17">
        <v>95.017529999999994</v>
      </c>
      <c r="AP390" s="4">
        <v>34.658000000000001</v>
      </c>
      <c r="AQ390" s="4">
        <v>55.62</v>
      </c>
      <c r="AR390" s="4">
        <v>55.682000000000002</v>
      </c>
      <c r="AS390" s="4">
        <v>34.421999999999997</v>
      </c>
      <c r="AT390" s="4">
        <v>57.039000000000001</v>
      </c>
      <c r="AU390" s="4">
        <v>54.012</v>
      </c>
      <c r="AV390" s="17">
        <f t="shared" si="12"/>
        <v>39.90625</v>
      </c>
      <c r="AW390" s="4">
        <v>29.565999999999999</v>
      </c>
      <c r="AX390" s="4">
        <v>50.747999999999998</v>
      </c>
      <c r="AY390" s="4">
        <v>51.119</v>
      </c>
      <c r="AZ390" s="19">
        <v>94.922377999999995</v>
      </c>
      <c r="BA390" s="17">
        <v>96.750874999999994</v>
      </c>
      <c r="BB390" s="4">
        <v>34.43</v>
      </c>
      <c r="BC390" s="4">
        <v>48.65</v>
      </c>
      <c r="BD390" s="4">
        <v>48.472999999999999</v>
      </c>
      <c r="BE390" s="4">
        <v>34.421999999999997</v>
      </c>
      <c r="BF390" s="4">
        <v>57.039000000000001</v>
      </c>
      <c r="BG390" s="4">
        <v>54.012</v>
      </c>
      <c r="BH390" s="17">
        <f t="shared" si="13"/>
        <v>37.962874999999997</v>
      </c>
      <c r="BI390" s="4">
        <v>29.471</v>
      </c>
      <c r="BJ390" s="4">
        <v>43.539000000000001</v>
      </c>
      <c r="BK390" s="4">
        <v>43.098999999999997</v>
      </c>
      <c r="BL390" s="17">
        <v>94.747590000000002</v>
      </c>
      <c r="BM390" s="17">
        <v>96.565332999999995</v>
      </c>
    </row>
    <row r="391" spans="1:65" x14ac:dyDescent="0.2">
      <c r="A391" s="14"/>
      <c r="B391" s="2" t="s">
        <v>33</v>
      </c>
      <c r="C391" s="21" t="s">
        <v>82</v>
      </c>
      <c r="D391" s="4">
        <v>40.866</v>
      </c>
      <c r="E391" s="4">
        <v>53.863</v>
      </c>
      <c r="F391" s="4">
        <v>54.941000000000003</v>
      </c>
      <c r="G391" s="4">
        <v>38.265000000000001</v>
      </c>
      <c r="H391" s="4">
        <v>58.271000000000001</v>
      </c>
      <c r="I391" s="4">
        <v>58.234999999999999</v>
      </c>
      <c r="J391" s="4">
        <v>36.792000000000002</v>
      </c>
      <c r="K391" s="4">
        <v>48.369</v>
      </c>
      <c r="L391" s="4">
        <v>49.470999999999997</v>
      </c>
      <c r="M391" s="4">
        <v>34.238999999999997</v>
      </c>
      <c r="N391" s="4">
        <v>56.613</v>
      </c>
      <c r="O391" s="4">
        <v>56.808999999999997</v>
      </c>
      <c r="P391" s="4">
        <v>2.7789999999999999</v>
      </c>
      <c r="Q391" s="17">
        <v>99.648871999999997</v>
      </c>
      <c r="R391" s="17">
        <v>99.768822999999998</v>
      </c>
      <c r="S391" s="4">
        <v>40.524000000000001</v>
      </c>
      <c r="T391" s="4">
        <v>53.536000000000001</v>
      </c>
      <c r="U391" s="4">
        <v>54.902000000000001</v>
      </c>
      <c r="V391" s="4">
        <v>38.265000000000001</v>
      </c>
      <c r="W391" s="4">
        <v>58.271000000000001</v>
      </c>
      <c r="X391" s="17">
        <v>58.234999999999999</v>
      </c>
      <c r="Y391" s="4">
        <v>36.095999999999997</v>
      </c>
      <c r="Z391" s="4">
        <v>48.970999999999997</v>
      </c>
      <c r="AA391" s="4">
        <v>49.945999999999998</v>
      </c>
      <c r="AC391" s="17">
        <v>99.643274000000005</v>
      </c>
      <c r="AD391" s="17">
        <v>99.763564000000002</v>
      </c>
      <c r="AE391" s="4">
        <v>38.939</v>
      </c>
      <c r="AF391" s="4">
        <v>47.872</v>
      </c>
      <c r="AG391" s="4">
        <v>48.210999999999999</v>
      </c>
      <c r="AH391" s="4">
        <v>38.265000000000001</v>
      </c>
      <c r="AI391" s="4">
        <v>58.271000000000001</v>
      </c>
      <c r="AJ391" s="4">
        <v>58.234999999999999</v>
      </c>
      <c r="AK391" s="4">
        <v>34.72</v>
      </c>
      <c r="AL391" s="4">
        <v>42.220999999999997</v>
      </c>
      <c r="AM391" s="4">
        <v>42.527999999999999</v>
      </c>
      <c r="AN391" s="17">
        <v>98.480316999999999</v>
      </c>
      <c r="AO391" s="17">
        <v>99.125124999999997</v>
      </c>
      <c r="AP391" s="4">
        <v>38.793999999999997</v>
      </c>
      <c r="AQ391" s="4">
        <v>56.322000000000003</v>
      </c>
      <c r="AR391" s="4">
        <v>55.972999999999999</v>
      </c>
      <c r="AS391" s="4">
        <v>38.265000000000001</v>
      </c>
      <c r="AT391" s="4">
        <v>58.271000000000001</v>
      </c>
      <c r="AU391" s="4">
        <v>58.234999999999999</v>
      </c>
      <c r="AV391" s="17">
        <f t="shared" si="12"/>
        <v>43.132375000000003</v>
      </c>
      <c r="AW391" s="4">
        <v>34.633000000000003</v>
      </c>
      <c r="AX391" s="4">
        <v>51.283000000000001</v>
      </c>
      <c r="AY391" s="4">
        <v>51.231000000000002</v>
      </c>
      <c r="AZ391" s="19">
        <v>99.646763000000007</v>
      </c>
      <c r="BA391" s="17">
        <v>99.774405999999999</v>
      </c>
      <c r="BB391" s="4">
        <v>38.137</v>
      </c>
      <c r="BC391" s="4">
        <v>48.817999999999998</v>
      </c>
      <c r="BD391" s="4">
        <v>48.817</v>
      </c>
      <c r="BE391" s="4">
        <v>38.265000000000001</v>
      </c>
      <c r="BF391" s="4">
        <v>58.271000000000001</v>
      </c>
      <c r="BG391" s="4">
        <v>58.234999999999999</v>
      </c>
      <c r="BH391" s="17">
        <f t="shared" si="13"/>
        <v>40.807124999999999</v>
      </c>
      <c r="BI391" s="4">
        <v>34.149000000000001</v>
      </c>
      <c r="BJ391" s="4">
        <v>43.686</v>
      </c>
      <c r="BK391" s="4">
        <v>43.298000000000002</v>
      </c>
      <c r="BL391" s="17">
        <v>99.537627000000001</v>
      </c>
      <c r="BM391" s="17">
        <v>99.752442000000002</v>
      </c>
    </row>
    <row r="392" spans="1:65" x14ac:dyDescent="0.2">
      <c r="A392" s="14"/>
      <c r="B392" s="2" t="s">
        <v>34</v>
      </c>
      <c r="C392" s="21" t="s">
        <v>83</v>
      </c>
      <c r="D392" s="4">
        <v>32.628999999999998</v>
      </c>
      <c r="E392" s="4">
        <v>52.674999999999997</v>
      </c>
      <c r="F392" s="4">
        <v>54.052</v>
      </c>
      <c r="G392" s="4">
        <v>32.020000000000003</v>
      </c>
      <c r="H392" s="4">
        <v>51.854999999999997</v>
      </c>
      <c r="I392" s="4">
        <v>51.850999999999999</v>
      </c>
      <c r="J392" s="4">
        <v>27.719000000000001</v>
      </c>
      <c r="K392" s="4">
        <v>47.506999999999998</v>
      </c>
      <c r="L392" s="4">
        <v>49.064999999999998</v>
      </c>
      <c r="M392" s="4">
        <v>27.183</v>
      </c>
      <c r="N392" s="4">
        <v>49.503</v>
      </c>
      <c r="O392" s="4">
        <v>49.636000000000003</v>
      </c>
      <c r="P392" s="4">
        <v>2.794</v>
      </c>
      <c r="Q392" s="17">
        <v>90.455838999999997</v>
      </c>
      <c r="R392" s="17">
        <v>92.907610000000005</v>
      </c>
      <c r="S392" s="4">
        <v>32.75</v>
      </c>
      <c r="T392" s="4">
        <v>52.697000000000003</v>
      </c>
      <c r="U392" s="4">
        <v>54.106000000000002</v>
      </c>
      <c r="V392" s="4">
        <v>32.020000000000003</v>
      </c>
      <c r="W392" s="4">
        <v>51.854999999999997</v>
      </c>
      <c r="X392" s="17">
        <v>51.850999999999999</v>
      </c>
      <c r="Y392" s="4">
        <v>27.646000000000001</v>
      </c>
      <c r="Z392" s="4">
        <v>48.155999999999999</v>
      </c>
      <c r="AA392" s="4">
        <v>49.529000000000003</v>
      </c>
      <c r="AC392" s="17">
        <v>90.466476</v>
      </c>
      <c r="AD392" s="17">
        <v>92.824106</v>
      </c>
      <c r="AE392" s="4">
        <v>32.450000000000003</v>
      </c>
      <c r="AF392" s="4">
        <v>47.362000000000002</v>
      </c>
      <c r="AG392" s="4">
        <v>48.066000000000003</v>
      </c>
      <c r="AH392" s="4">
        <v>32.020000000000003</v>
      </c>
      <c r="AI392" s="4">
        <v>51.854999999999997</v>
      </c>
      <c r="AJ392" s="4">
        <v>51.850999999999999</v>
      </c>
      <c r="AK392" s="4">
        <v>27.611000000000001</v>
      </c>
      <c r="AL392" s="4">
        <v>42.113</v>
      </c>
      <c r="AM392" s="4">
        <v>42.558</v>
      </c>
      <c r="AN392" s="17">
        <v>89.061331999999993</v>
      </c>
      <c r="AO392" s="17">
        <v>91.437753999999998</v>
      </c>
      <c r="AP392" s="4">
        <v>32.134</v>
      </c>
      <c r="AQ392" s="4">
        <v>54.734999999999999</v>
      </c>
      <c r="AR392" s="4">
        <v>55.402999999999999</v>
      </c>
      <c r="AS392" s="4">
        <v>32.020000000000003</v>
      </c>
      <c r="AT392" s="4">
        <v>51.854999999999997</v>
      </c>
      <c r="AU392" s="4">
        <v>51.850999999999999</v>
      </c>
      <c r="AV392" s="17">
        <f t="shared" si="12"/>
        <v>37.867750000000001</v>
      </c>
      <c r="AW392" s="4">
        <v>27.251999999999999</v>
      </c>
      <c r="AX392" s="4">
        <v>50.253999999999998</v>
      </c>
      <c r="AY392" s="4">
        <v>51.341999999999999</v>
      </c>
      <c r="AZ392" s="19">
        <v>90.295669000000004</v>
      </c>
      <c r="BA392" s="17">
        <v>92.766953999999998</v>
      </c>
      <c r="BB392" s="4">
        <v>32.023000000000003</v>
      </c>
      <c r="BC392" s="4">
        <v>47.555</v>
      </c>
      <c r="BD392" s="4">
        <v>48.162999999999997</v>
      </c>
      <c r="BE392" s="4">
        <v>32.020000000000003</v>
      </c>
      <c r="BF392" s="4">
        <v>51.854999999999997</v>
      </c>
      <c r="BG392" s="4">
        <v>51.850999999999999</v>
      </c>
      <c r="BH392" s="17">
        <f t="shared" si="13"/>
        <v>35.982000000000006</v>
      </c>
      <c r="BI392" s="4">
        <v>27.207999999999998</v>
      </c>
      <c r="BJ392" s="4">
        <v>43.051000000000002</v>
      </c>
      <c r="BK392" s="4">
        <v>43.128999999999998</v>
      </c>
      <c r="BL392" s="17">
        <v>90.098786000000004</v>
      </c>
      <c r="BM392" s="17">
        <v>92.568275</v>
      </c>
    </row>
    <row r="393" spans="1:65" x14ac:dyDescent="0.2">
      <c r="A393" s="13" t="s">
        <v>53</v>
      </c>
      <c r="B393" s="2" t="s">
        <v>9</v>
      </c>
      <c r="C393" s="21" t="s">
        <v>79</v>
      </c>
      <c r="D393" s="4">
        <v>48.079000000000001</v>
      </c>
      <c r="E393" s="4">
        <v>54.576000000000001</v>
      </c>
      <c r="F393" s="4">
        <v>54.212000000000003</v>
      </c>
      <c r="G393" s="4">
        <v>48.668999999999997</v>
      </c>
      <c r="H393" s="4">
        <v>65.706999999999994</v>
      </c>
      <c r="I393" s="4">
        <v>64.097999999999999</v>
      </c>
      <c r="J393" s="4">
        <v>44.338000000000001</v>
      </c>
      <c r="K393" s="4">
        <v>49.210999999999999</v>
      </c>
      <c r="L393" s="4">
        <v>49.311999999999998</v>
      </c>
      <c r="M393" s="4">
        <v>44.777999999999999</v>
      </c>
      <c r="N393" s="4">
        <v>61.478999999999999</v>
      </c>
      <c r="O393" s="4">
        <v>60.466999999999999</v>
      </c>
      <c r="P393" s="4">
        <v>2.7829999999999999</v>
      </c>
      <c r="Q393" s="17">
        <v>99.228849999999994</v>
      </c>
      <c r="R393" s="17">
        <v>99.543091000000004</v>
      </c>
      <c r="S393" s="4">
        <v>47.875</v>
      </c>
      <c r="T393" s="4">
        <v>54.993000000000002</v>
      </c>
      <c r="U393" s="4">
        <v>55.051000000000002</v>
      </c>
      <c r="V393" s="4">
        <v>48.668999999999997</v>
      </c>
      <c r="W393" s="4">
        <v>65.706999999999994</v>
      </c>
      <c r="X393" s="17">
        <v>64.097999999999999</v>
      </c>
      <c r="Y393" s="4">
        <v>44.045000000000002</v>
      </c>
      <c r="Z393" s="4">
        <v>49.927999999999997</v>
      </c>
      <c r="AA393" s="4">
        <v>49.747999999999998</v>
      </c>
      <c r="AC393" s="17">
        <v>99.192653000000007</v>
      </c>
      <c r="AD393" s="17">
        <v>99.510934000000006</v>
      </c>
      <c r="AE393" s="4">
        <v>44.786999999999999</v>
      </c>
      <c r="AF393" s="4">
        <v>50.131</v>
      </c>
      <c r="AG393" s="4">
        <v>49.944000000000003</v>
      </c>
      <c r="AH393" s="4">
        <v>48.668999999999997</v>
      </c>
      <c r="AI393" s="4">
        <v>65.706999999999994</v>
      </c>
      <c r="AJ393" s="4">
        <v>64.097999999999999</v>
      </c>
      <c r="AK393" s="4">
        <v>39.069000000000003</v>
      </c>
      <c r="AL393" s="4">
        <v>43.529000000000003</v>
      </c>
      <c r="AM393" s="4">
        <v>43.365000000000002</v>
      </c>
      <c r="AN393" s="17">
        <v>94.586490999999995</v>
      </c>
      <c r="AO393" s="17">
        <v>96.236253000000005</v>
      </c>
      <c r="AP393" s="4">
        <v>48.31</v>
      </c>
      <c r="AQ393" s="4">
        <v>56.548000000000002</v>
      </c>
      <c r="AR393" s="4">
        <v>57.216999999999999</v>
      </c>
      <c r="AS393" s="4">
        <v>48.668999999999997</v>
      </c>
      <c r="AT393" s="4">
        <v>65.706999999999994</v>
      </c>
      <c r="AU393" s="4">
        <v>64.097999999999999</v>
      </c>
      <c r="AV393" s="17">
        <f t="shared" si="12"/>
        <v>50.453125</v>
      </c>
      <c r="AW393" s="4">
        <v>44.548999999999999</v>
      </c>
      <c r="AX393" s="4">
        <v>51.667999999999999</v>
      </c>
      <c r="AY393" s="4">
        <v>51.537999999999997</v>
      </c>
      <c r="AZ393" s="19">
        <v>99.276263</v>
      </c>
      <c r="BA393" s="17">
        <v>99.589769000000004</v>
      </c>
      <c r="BB393" s="4">
        <v>46.884</v>
      </c>
      <c r="BC393" s="4">
        <v>51.362000000000002</v>
      </c>
      <c r="BD393" s="4">
        <v>50.975999999999999</v>
      </c>
      <c r="BE393" s="4">
        <v>48.668999999999997</v>
      </c>
      <c r="BF393" s="4">
        <v>65.706999999999994</v>
      </c>
      <c r="BG393" s="4">
        <v>64.097999999999999</v>
      </c>
      <c r="BH393" s="17">
        <f t="shared" si="13"/>
        <v>47.955249999999999</v>
      </c>
      <c r="BI393" s="4">
        <v>41.923000000000002</v>
      </c>
      <c r="BJ393" s="4">
        <v>44.805</v>
      </c>
      <c r="BK393" s="4">
        <v>44.38</v>
      </c>
      <c r="BL393" s="17">
        <v>98.880234999999999</v>
      </c>
      <c r="BM393" s="17">
        <v>99.359148000000005</v>
      </c>
    </row>
    <row r="394" spans="1:65" x14ac:dyDescent="0.2">
      <c r="A394" s="14"/>
      <c r="B394" s="2" t="s">
        <v>10</v>
      </c>
      <c r="C394" s="21" t="s">
        <v>80</v>
      </c>
      <c r="D394" s="4">
        <v>46.16</v>
      </c>
      <c r="E394" s="4">
        <v>54.466000000000001</v>
      </c>
      <c r="F394" s="4">
        <v>54.244</v>
      </c>
      <c r="G394" s="4">
        <v>44.08</v>
      </c>
      <c r="H394" s="4">
        <v>62.881999999999998</v>
      </c>
      <c r="I394" s="4">
        <v>60.938000000000002</v>
      </c>
      <c r="J394" s="4">
        <v>40.497</v>
      </c>
      <c r="K394" s="4">
        <v>48.957000000000001</v>
      </c>
      <c r="L394" s="4">
        <v>49.220999999999997</v>
      </c>
      <c r="M394" s="4">
        <v>38.508000000000003</v>
      </c>
      <c r="N394" s="4">
        <v>59.067999999999998</v>
      </c>
      <c r="O394" s="4">
        <v>57.281999999999996</v>
      </c>
      <c r="P394" s="4">
        <v>2.8109999999999999</v>
      </c>
      <c r="Q394" s="17">
        <v>98.270178999999999</v>
      </c>
      <c r="R394" s="17">
        <v>99.089425000000006</v>
      </c>
      <c r="S394" s="4">
        <v>46.067</v>
      </c>
      <c r="T394" s="4">
        <v>54.936999999999998</v>
      </c>
      <c r="U394" s="4">
        <v>55.134999999999998</v>
      </c>
      <c r="V394" s="4">
        <v>44.08</v>
      </c>
      <c r="W394" s="4">
        <v>62.881999999999998</v>
      </c>
      <c r="X394" s="17">
        <v>60.938000000000002</v>
      </c>
      <c r="Y394" s="4">
        <v>40.046999999999997</v>
      </c>
      <c r="Z394" s="4">
        <v>49.780999999999999</v>
      </c>
      <c r="AA394" s="4">
        <v>49.738</v>
      </c>
      <c r="AC394" s="17">
        <v>98.295872000000003</v>
      </c>
      <c r="AD394" s="17">
        <v>99.102303000000006</v>
      </c>
      <c r="AE394" s="4">
        <v>43.728999999999999</v>
      </c>
      <c r="AF394" s="4">
        <v>50.149000000000001</v>
      </c>
      <c r="AG394" s="4">
        <v>50.037999999999997</v>
      </c>
      <c r="AH394" s="4">
        <v>44.08</v>
      </c>
      <c r="AI394" s="4">
        <v>62.881999999999998</v>
      </c>
      <c r="AJ394" s="4">
        <v>60.938000000000002</v>
      </c>
      <c r="AK394" s="4">
        <v>37.726999999999997</v>
      </c>
      <c r="AL394" s="4">
        <v>43.534999999999997</v>
      </c>
      <c r="AM394" s="4">
        <v>43.408999999999999</v>
      </c>
      <c r="AN394" s="17">
        <v>93.649350999999996</v>
      </c>
      <c r="AO394" s="17">
        <v>95.501071999999994</v>
      </c>
      <c r="AP394" s="4">
        <v>45.005000000000003</v>
      </c>
      <c r="AQ394" s="4">
        <v>56.53</v>
      </c>
      <c r="AR394" s="4">
        <v>57.363</v>
      </c>
      <c r="AS394" s="4">
        <v>44.08</v>
      </c>
      <c r="AT394" s="4">
        <v>62.881999999999998</v>
      </c>
      <c r="AU394" s="4">
        <v>60.938000000000002</v>
      </c>
      <c r="AV394" s="17">
        <f t="shared" si="12"/>
        <v>47.990375000000007</v>
      </c>
      <c r="AW394" s="4">
        <v>39.241</v>
      </c>
      <c r="AX394" s="4">
        <v>51.567999999999998</v>
      </c>
      <c r="AY394" s="4">
        <v>51.534999999999997</v>
      </c>
      <c r="AZ394" s="19">
        <v>98.197056000000003</v>
      </c>
      <c r="BA394" s="17">
        <v>99.121196999999995</v>
      </c>
      <c r="BB394" s="4">
        <v>43.658999999999999</v>
      </c>
      <c r="BC394" s="4">
        <v>51.287999999999997</v>
      </c>
      <c r="BD394" s="4">
        <v>50.99</v>
      </c>
      <c r="BE394" s="4">
        <v>44.08</v>
      </c>
      <c r="BF394" s="4">
        <v>62.881999999999998</v>
      </c>
      <c r="BG394" s="4">
        <v>60.938000000000002</v>
      </c>
      <c r="BH394" s="17">
        <f t="shared" si="13"/>
        <v>45.529000000000003</v>
      </c>
      <c r="BI394" s="4">
        <v>38.133000000000003</v>
      </c>
      <c r="BJ394" s="4">
        <v>44.75</v>
      </c>
      <c r="BK394" s="4">
        <v>44.421999999999997</v>
      </c>
      <c r="BL394" s="17">
        <v>97.490082999999998</v>
      </c>
      <c r="BM394" s="17">
        <v>98.723536999999993</v>
      </c>
    </row>
    <row r="395" spans="1:65" x14ac:dyDescent="0.2">
      <c r="A395" s="14"/>
      <c r="B395" s="2" t="s">
        <v>11</v>
      </c>
      <c r="C395" s="21" t="s">
        <v>81</v>
      </c>
      <c r="D395" s="4">
        <v>45.820999999999998</v>
      </c>
      <c r="E395" s="4">
        <v>54.601999999999997</v>
      </c>
      <c r="F395" s="4">
        <v>54.319000000000003</v>
      </c>
      <c r="G395" s="4">
        <v>43.034999999999997</v>
      </c>
      <c r="H395" s="4">
        <v>62.280999999999999</v>
      </c>
      <c r="I395" s="4">
        <v>60.295999999999999</v>
      </c>
      <c r="J395" s="4">
        <v>39.887</v>
      </c>
      <c r="K395" s="4">
        <v>49.16</v>
      </c>
      <c r="L395" s="4">
        <v>49.256</v>
      </c>
      <c r="M395" s="4">
        <v>37.606999999999999</v>
      </c>
      <c r="N395" s="4">
        <v>58.843000000000004</v>
      </c>
      <c r="O395" s="4">
        <v>56.966999999999999</v>
      </c>
      <c r="P395" s="4">
        <v>2.7949999999999999</v>
      </c>
      <c r="Q395" s="17">
        <v>98.072605999999993</v>
      </c>
      <c r="R395" s="17">
        <v>98.940054000000003</v>
      </c>
      <c r="S395" s="4">
        <v>45.597000000000001</v>
      </c>
      <c r="T395" s="4">
        <v>55.045999999999999</v>
      </c>
      <c r="U395" s="4">
        <v>55.204000000000001</v>
      </c>
      <c r="V395" s="4">
        <v>43.034999999999997</v>
      </c>
      <c r="W395" s="4">
        <v>62.280999999999999</v>
      </c>
      <c r="X395" s="17">
        <v>60.295999999999999</v>
      </c>
      <c r="Y395" s="4">
        <v>39.332999999999998</v>
      </c>
      <c r="Z395" s="4">
        <v>49.927999999999997</v>
      </c>
      <c r="AA395" s="4">
        <v>49.776000000000003</v>
      </c>
      <c r="AC395" s="17">
        <v>98.127481000000003</v>
      </c>
      <c r="AD395" s="17">
        <v>98.968401</v>
      </c>
      <c r="AE395" s="4">
        <v>43.311999999999998</v>
      </c>
      <c r="AF395" s="4">
        <v>50.195999999999998</v>
      </c>
      <c r="AG395" s="4">
        <v>50.048000000000002</v>
      </c>
      <c r="AH395" s="4">
        <v>43.034999999999997</v>
      </c>
      <c r="AI395" s="4">
        <v>62.280999999999999</v>
      </c>
      <c r="AJ395" s="4">
        <v>60.295999999999999</v>
      </c>
      <c r="AK395" s="4">
        <v>37.344000000000001</v>
      </c>
      <c r="AL395" s="4">
        <v>43.606999999999999</v>
      </c>
      <c r="AM395" s="4">
        <v>43.442</v>
      </c>
      <c r="AN395" s="17">
        <v>93.710986000000005</v>
      </c>
      <c r="AO395" s="17">
        <v>95.597864000000001</v>
      </c>
      <c r="AP395" s="4">
        <v>44.234999999999999</v>
      </c>
      <c r="AQ395" s="4">
        <v>56.616</v>
      </c>
      <c r="AR395" s="4">
        <v>57.454000000000001</v>
      </c>
      <c r="AS395" s="4">
        <v>43.034999999999997</v>
      </c>
      <c r="AT395" s="4">
        <v>62.280999999999999</v>
      </c>
      <c r="AU395" s="4">
        <v>60.295999999999999</v>
      </c>
      <c r="AV395" s="17">
        <f t="shared" si="12"/>
        <v>47.434999999999995</v>
      </c>
      <c r="AW395" s="4">
        <v>38.392000000000003</v>
      </c>
      <c r="AX395" s="4">
        <v>51.703000000000003</v>
      </c>
      <c r="AY395" s="4">
        <v>51.63</v>
      </c>
      <c r="AZ395" s="19">
        <v>98.034897999999998</v>
      </c>
      <c r="BA395" s="17">
        <v>98.984481000000002</v>
      </c>
      <c r="BB395" s="4">
        <v>42.761000000000003</v>
      </c>
      <c r="BC395" s="4">
        <v>51.296999999999997</v>
      </c>
      <c r="BD395" s="4">
        <v>50.930999999999997</v>
      </c>
      <c r="BE395" s="4">
        <v>43.034999999999997</v>
      </c>
      <c r="BF395" s="4">
        <v>62.280999999999999</v>
      </c>
      <c r="BG395" s="4">
        <v>60.295999999999999</v>
      </c>
      <c r="BH395" s="17">
        <f t="shared" si="13"/>
        <v>44.849250000000005</v>
      </c>
      <c r="BI395" s="4">
        <v>37.341000000000001</v>
      </c>
      <c r="BJ395" s="4">
        <v>44.814999999999998</v>
      </c>
      <c r="BK395" s="4">
        <v>44.408000000000001</v>
      </c>
      <c r="BL395" s="17">
        <v>97.172331</v>
      </c>
      <c r="BM395" s="17">
        <v>98.547141999999994</v>
      </c>
    </row>
    <row r="396" spans="1:65" x14ac:dyDescent="0.2">
      <c r="A396" s="14"/>
      <c r="B396" s="2" t="s">
        <v>12</v>
      </c>
      <c r="C396" s="21" t="s">
        <v>81</v>
      </c>
      <c r="D396" s="4">
        <v>47.493000000000002</v>
      </c>
      <c r="E396" s="4">
        <v>54.627000000000002</v>
      </c>
      <c r="F396" s="4">
        <v>54.402000000000001</v>
      </c>
      <c r="G396" s="4">
        <v>44.11</v>
      </c>
      <c r="H396" s="4">
        <v>63.298999999999999</v>
      </c>
      <c r="I396" s="4">
        <v>61.398000000000003</v>
      </c>
      <c r="J396" s="4">
        <v>41.448</v>
      </c>
      <c r="K396" s="4">
        <v>49.164000000000001</v>
      </c>
      <c r="L396" s="4">
        <v>49.334000000000003</v>
      </c>
      <c r="M396" s="4">
        <v>38.762</v>
      </c>
      <c r="N396" s="4">
        <v>60.396999999999998</v>
      </c>
      <c r="O396" s="4">
        <v>58.505000000000003</v>
      </c>
      <c r="P396" s="4">
        <v>2.8029999999999999</v>
      </c>
      <c r="Q396" s="17">
        <v>98.948860999999994</v>
      </c>
      <c r="R396" s="17">
        <v>99.378255999999993</v>
      </c>
      <c r="S396" s="4">
        <v>47.296999999999997</v>
      </c>
      <c r="T396" s="4">
        <v>55.085000000000001</v>
      </c>
      <c r="U396" s="4">
        <v>55.314</v>
      </c>
      <c r="V396" s="4">
        <v>44.11</v>
      </c>
      <c r="W396" s="4">
        <v>63.298999999999999</v>
      </c>
      <c r="X396" s="17">
        <v>61.398000000000003</v>
      </c>
      <c r="Y396" s="4">
        <v>40.853999999999999</v>
      </c>
      <c r="Z396" s="4">
        <v>49.965000000000003</v>
      </c>
      <c r="AA396" s="4">
        <v>49.865000000000002</v>
      </c>
      <c r="AC396" s="17">
        <v>98.985770000000002</v>
      </c>
      <c r="AD396" s="17">
        <v>99.390438000000003</v>
      </c>
      <c r="AE396" s="4">
        <v>44.164000000000001</v>
      </c>
      <c r="AF396" s="4">
        <v>50.204000000000001</v>
      </c>
      <c r="AG396" s="4">
        <v>50.085999999999999</v>
      </c>
      <c r="AH396" s="4">
        <v>44.11</v>
      </c>
      <c r="AI396" s="4">
        <v>63.298999999999999</v>
      </c>
      <c r="AJ396" s="4">
        <v>61.398000000000003</v>
      </c>
      <c r="AK396" s="4">
        <v>38.058999999999997</v>
      </c>
      <c r="AL396" s="4">
        <v>43.601999999999997</v>
      </c>
      <c r="AM396" s="4">
        <v>43.454999999999998</v>
      </c>
      <c r="AN396" s="17">
        <v>95.031017000000006</v>
      </c>
      <c r="AO396" s="17">
        <v>96.688087999999993</v>
      </c>
      <c r="AP396" s="4">
        <v>45.664999999999999</v>
      </c>
      <c r="AQ396" s="4">
        <v>56.701999999999998</v>
      </c>
      <c r="AR396" s="4">
        <v>57.68</v>
      </c>
      <c r="AS396" s="4">
        <v>44.11</v>
      </c>
      <c r="AT396" s="4">
        <v>63.298999999999999</v>
      </c>
      <c r="AU396" s="4">
        <v>61.398000000000003</v>
      </c>
      <c r="AV396" s="17">
        <f t="shared" si="12"/>
        <v>48.546500000000002</v>
      </c>
      <c r="AW396" s="4">
        <v>39.762999999999998</v>
      </c>
      <c r="AX396" s="4">
        <v>51.784999999999997</v>
      </c>
      <c r="AY396" s="4">
        <v>51.777999999999999</v>
      </c>
      <c r="AZ396" s="19">
        <v>98.989555999999993</v>
      </c>
      <c r="BA396" s="17">
        <v>99.427662999999995</v>
      </c>
      <c r="BB396" s="4">
        <v>43.71</v>
      </c>
      <c r="BC396" s="4">
        <v>51.33</v>
      </c>
      <c r="BD396" s="4">
        <v>50.999000000000002</v>
      </c>
      <c r="BE396" s="4">
        <v>44.11</v>
      </c>
      <c r="BF396" s="4">
        <v>63.298999999999999</v>
      </c>
      <c r="BG396" s="4">
        <v>61.398000000000003</v>
      </c>
      <c r="BH396" s="17">
        <f t="shared" si="13"/>
        <v>45.573625</v>
      </c>
      <c r="BI396" s="4">
        <v>38.325000000000003</v>
      </c>
      <c r="BJ396" s="4">
        <v>44.817999999999998</v>
      </c>
      <c r="BK396" s="4">
        <v>44.433</v>
      </c>
      <c r="BL396" s="17">
        <v>98.472387999999995</v>
      </c>
      <c r="BM396" s="17">
        <v>99.107574</v>
      </c>
    </row>
    <row r="397" spans="1:65" x14ac:dyDescent="0.2">
      <c r="A397" s="14"/>
      <c r="B397" s="2" t="s">
        <v>13</v>
      </c>
      <c r="C397" s="21" t="s">
        <v>80</v>
      </c>
      <c r="D397" s="4">
        <v>49.03</v>
      </c>
      <c r="E397" s="4">
        <v>54.582000000000001</v>
      </c>
      <c r="F397" s="4">
        <v>54.383000000000003</v>
      </c>
      <c r="G397" s="4">
        <v>46.424999999999997</v>
      </c>
      <c r="H397" s="4">
        <v>64.798000000000002</v>
      </c>
      <c r="I397" s="4">
        <v>63.021000000000001</v>
      </c>
      <c r="J397" s="4">
        <v>43.259</v>
      </c>
      <c r="K397" s="4">
        <v>49.100999999999999</v>
      </c>
      <c r="L397" s="4">
        <v>49.353999999999999</v>
      </c>
      <c r="M397" s="4">
        <v>40.86</v>
      </c>
      <c r="N397" s="4">
        <v>61.834000000000003</v>
      </c>
      <c r="O397" s="4">
        <v>60.091999999999999</v>
      </c>
      <c r="P397" s="4">
        <v>2.8010000000000002</v>
      </c>
      <c r="Q397" s="17">
        <v>99.303307000000004</v>
      </c>
      <c r="R397" s="17">
        <v>99.559168999999997</v>
      </c>
      <c r="S397" s="4">
        <v>48.875</v>
      </c>
      <c r="T397" s="4">
        <v>55.05</v>
      </c>
      <c r="U397" s="4">
        <v>55.298999999999999</v>
      </c>
      <c r="V397" s="4">
        <v>46.424999999999997</v>
      </c>
      <c r="W397" s="4">
        <v>64.798000000000002</v>
      </c>
      <c r="X397" s="17">
        <v>63.021000000000001</v>
      </c>
      <c r="Y397" s="4">
        <v>42.747999999999998</v>
      </c>
      <c r="Z397" s="4">
        <v>49.921999999999997</v>
      </c>
      <c r="AA397" s="4">
        <v>49.871000000000002</v>
      </c>
      <c r="AC397" s="17">
        <v>99.305346</v>
      </c>
      <c r="AD397" s="17">
        <v>99.554733999999996</v>
      </c>
      <c r="AE397" s="4">
        <v>44.966000000000001</v>
      </c>
      <c r="AF397" s="4">
        <v>50.177</v>
      </c>
      <c r="AG397" s="4">
        <v>50.072000000000003</v>
      </c>
      <c r="AH397" s="4">
        <v>46.424999999999997</v>
      </c>
      <c r="AI397" s="4">
        <v>64.798000000000002</v>
      </c>
      <c r="AJ397" s="4">
        <v>63.021000000000001</v>
      </c>
      <c r="AK397" s="4">
        <v>38.691000000000003</v>
      </c>
      <c r="AL397" s="4">
        <v>43.555999999999997</v>
      </c>
      <c r="AM397" s="4">
        <v>43.427</v>
      </c>
      <c r="AN397" s="17">
        <v>95.223142999999993</v>
      </c>
      <c r="AO397" s="17">
        <v>96.784126999999998</v>
      </c>
      <c r="AP397" s="4">
        <v>47.725999999999999</v>
      </c>
      <c r="AQ397" s="4">
        <v>56.69</v>
      </c>
      <c r="AR397" s="4">
        <v>57.674999999999997</v>
      </c>
      <c r="AS397" s="4">
        <v>46.424999999999997</v>
      </c>
      <c r="AT397" s="4">
        <v>64.798000000000002</v>
      </c>
      <c r="AU397" s="4">
        <v>63.021000000000001</v>
      </c>
      <c r="AV397" s="17">
        <f t="shared" si="12"/>
        <v>50.090125</v>
      </c>
      <c r="AW397" s="4">
        <v>41.933999999999997</v>
      </c>
      <c r="AX397" s="4">
        <v>51.752000000000002</v>
      </c>
      <c r="AY397" s="4">
        <v>51.756</v>
      </c>
      <c r="AZ397" s="19">
        <v>99.323514000000003</v>
      </c>
      <c r="BA397" s="17">
        <v>99.599844000000004</v>
      </c>
      <c r="BB397" s="4">
        <v>45.542999999999999</v>
      </c>
      <c r="BC397" s="4">
        <v>51.350999999999999</v>
      </c>
      <c r="BD397" s="4">
        <v>51.052999999999997</v>
      </c>
      <c r="BE397" s="4">
        <v>46.424999999999997</v>
      </c>
      <c r="BF397" s="4">
        <v>64.798000000000002</v>
      </c>
      <c r="BG397" s="4">
        <v>63.021000000000001</v>
      </c>
      <c r="BH397" s="17">
        <f t="shared" si="13"/>
        <v>46.957749999999997</v>
      </c>
      <c r="BI397" s="4">
        <v>39.895000000000003</v>
      </c>
      <c r="BJ397" s="4">
        <v>44.790999999999997</v>
      </c>
      <c r="BK397" s="4">
        <v>44.441000000000003</v>
      </c>
      <c r="BL397" s="17">
        <v>98.907088000000002</v>
      </c>
      <c r="BM397" s="17">
        <v>99.349103999999997</v>
      </c>
    </row>
    <row r="398" spans="1:65" x14ac:dyDescent="0.2">
      <c r="A398" s="14"/>
      <c r="B398" s="2" t="s">
        <v>14</v>
      </c>
      <c r="C398" s="21" t="s">
        <v>79</v>
      </c>
      <c r="D398" s="4">
        <v>40.610999999999997</v>
      </c>
      <c r="E398" s="4">
        <v>53.548000000000002</v>
      </c>
      <c r="F398" s="4">
        <v>52.960999999999999</v>
      </c>
      <c r="G398" s="4">
        <v>40.670999999999999</v>
      </c>
      <c r="H398" s="4">
        <v>59.621000000000002</v>
      </c>
      <c r="I398" s="4">
        <v>57.515000000000001</v>
      </c>
      <c r="J398" s="4">
        <v>37.607999999999997</v>
      </c>
      <c r="K398" s="4">
        <v>48.048000000000002</v>
      </c>
      <c r="L398" s="4">
        <v>48.298999999999999</v>
      </c>
      <c r="M398" s="4">
        <v>37.500999999999998</v>
      </c>
      <c r="N398" s="4">
        <v>54.371000000000002</v>
      </c>
      <c r="O398" s="4">
        <v>53.226999999999997</v>
      </c>
      <c r="P398" s="4">
        <v>2.7829999999999999</v>
      </c>
      <c r="Q398" s="17">
        <v>93.784537999999998</v>
      </c>
      <c r="R398" s="17">
        <v>96.822748000000004</v>
      </c>
      <c r="S398" s="4">
        <v>40.579000000000001</v>
      </c>
      <c r="T398" s="4">
        <v>53.975000000000001</v>
      </c>
      <c r="U398" s="4">
        <v>53.612000000000002</v>
      </c>
      <c r="V398" s="4">
        <v>40.670999999999999</v>
      </c>
      <c r="W398" s="4">
        <v>59.621000000000002</v>
      </c>
      <c r="X398" s="17">
        <v>57.515000000000001</v>
      </c>
      <c r="Y398" s="4">
        <v>37.417999999999999</v>
      </c>
      <c r="Z398" s="4">
        <v>48.783999999999999</v>
      </c>
      <c r="AA398" s="4">
        <v>48.688000000000002</v>
      </c>
      <c r="AC398" s="17">
        <v>93.584568000000004</v>
      </c>
      <c r="AD398" s="17">
        <v>96.688854000000006</v>
      </c>
      <c r="AE398" s="4">
        <v>40.018000000000001</v>
      </c>
      <c r="AF398" s="4">
        <v>49.762</v>
      </c>
      <c r="AG398" s="4">
        <v>49.526000000000003</v>
      </c>
      <c r="AH398" s="4">
        <v>40.670999999999999</v>
      </c>
      <c r="AI398" s="4">
        <v>59.621000000000002</v>
      </c>
      <c r="AJ398" s="4">
        <v>57.515000000000001</v>
      </c>
      <c r="AK398" s="4">
        <v>36.259</v>
      </c>
      <c r="AL398" s="4">
        <v>43.21</v>
      </c>
      <c r="AM398" s="4">
        <v>43.115000000000002</v>
      </c>
      <c r="AN398" s="17">
        <v>89.087581</v>
      </c>
      <c r="AO398" s="17">
        <v>92.051783999999998</v>
      </c>
      <c r="AP398" s="4">
        <v>40.601999999999997</v>
      </c>
      <c r="AQ398" s="4">
        <v>55.195999999999998</v>
      </c>
      <c r="AR398" s="4">
        <v>54.926000000000002</v>
      </c>
      <c r="AS398" s="4">
        <v>40.670999999999999</v>
      </c>
      <c r="AT398" s="4">
        <v>59.621000000000002</v>
      </c>
      <c r="AU398" s="4">
        <v>57.515000000000001</v>
      </c>
      <c r="AV398" s="17">
        <f t="shared" si="12"/>
        <v>44.216749999999998</v>
      </c>
      <c r="AW398" s="4">
        <v>37.441000000000003</v>
      </c>
      <c r="AX398" s="4">
        <v>50.137999999999998</v>
      </c>
      <c r="AY398" s="4">
        <v>49.774999999999999</v>
      </c>
      <c r="AZ398" s="19">
        <v>93.344012000000006</v>
      </c>
      <c r="BA398" s="17">
        <v>96.741118</v>
      </c>
      <c r="BB398" s="4">
        <v>40.435000000000002</v>
      </c>
      <c r="BC398" s="4">
        <v>50.921999999999997</v>
      </c>
      <c r="BD398" s="4">
        <v>50.503</v>
      </c>
      <c r="BE398" s="4">
        <v>40.670999999999999</v>
      </c>
      <c r="BF398" s="4">
        <v>59.621000000000002</v>
      </c>
      <c r="BG398" s="4">
        <v>57.515000000000001</v>
      </c>
      <c r="BH398" s="17">
        <f t="shared" si="13"/>
        <v>43.004375000000003</v>
      </c>
      <c r="BI398" s="4">
        <v>37.149000000000001</v>
      </c>
      <c r="BJ398" s="4">
        <v>44.417999999999999</v>
      </c>
      <c r="BK398" s="4">
        <v>44.189</v>
      </c>
      <c r="BL398" s="17">
        <v>93.340845999999999</v>
      </c>
      <c r="BM398" s="17">
        <v>96.483053999999996</v>
      </c>
    </row>
    <row r="399" spans="1:65" x14ac:dyDescent="0.2">
      <c r="A399" s="14"/>
      <c r="B399" s="2" t="s">
        <v>15</v>
      </c>
      <c r="C399" s="21" t="s">
        <v>79</v>
      </c>
      <c r="D399" s="4">
        <v>45.988</v>
      </c>
      <c r="E399" s="4">
        <v>54.465000000000003</v>
      </c>
      <c r="F399" s="4">
        <v>54.058999999999997</v>
      </c>
      <c r="G399" s="4">
        <v>45.97</v>
      </c>
      <c r="H399" s="4">
        <v>62.593000000000004</v>
      </c>
      <c r="I399" s="4">
        <v>60.677</v>
      </c>
      <c r="J399" s="4">
        <v>40.314</v>
      </c>
      <c r="K399" s="4">
        <v>49.006999999999998</v>
      </c>
      <c r="L399" s="4">
        <v>48.981999999999999</v>
      </c>
      <c r="M399" s="4">
        <v>39.927</v>
      </c>
      <c r="N399" s="4">
        <v>56.933999999999997</v>
      </c>
      <c r="O399" s="4">
        <v>55.014000000000003</v>
      </c>
      <c r="P399" s="4">
        <v>2.7839999999999998</v>
      </c>
      <c r="Q399" s="17">
        <v>97.113055000000003</v>
      </c>
      <c r="R399" s="17">
        <v>98.571731</v>
      </c>
      <c r="S399" s="4">
        <v>45.865000000000002</v>
      </c>
      <c r="T399" s="4">
        <v>54.9</v>
      </c>
      <c r="U399" s="4">
        <v>54.902999999999999</v>
      </c>
      <c r="V399" s="4">
        <v>45.97</v>
      </c>
      <c r="W399" s="4">
        <v>62.593000000000004</v>
      </c>
      <c r="X399" s="17">
        <v>60.677</v>
      </c>
      <c r="Y399" s="4">
        <v>40.031999999999996</v>
      </c>
      <c r="Z399" s="4">
        <v>49.73</v>
      </c>
      <c r="AA399" s="4">
        <v>49.45</v>
      </c>
      <c r="AC399" s="17">
        <v>97.027548999999993</v>
      </c>
      <c r="AD399" s="17">
        <v>98.524388999999999</v>
      </c>
      <c r="AE399" s="4">
        <v>43.984999999999999</v>
      </c>
      <c r="AF399" s="4">
        <v>50.116999999999997</v>
      </c>
      <c r="AG399" s="4">
        <v>49.930999999999997</v>
      </c>
      <c r="AH399" s="4">
        <v>45.97</v>
      </c>
      <c r="AI399" s="4">
        <v>62.593000000000004</v>
      </c>
      <c r="AJ399" s="4">
        <v>60.677</v>
      </c>
      <c r="AK399" s="4">
        <v>37.823999999999998</v>
      </c>
      <c r="AL399" s="4">
        <v>43.499000000000002</v>
      </c>
      <c r="AM399" s="4">
        <v>43.325000000000003</v>
      </c>
      <c r="AN399" s="17">
        <v>91.922912999999994</v>
      </c>
      <c r="AO399" s="17">
        <v>93.975431</v>
      </c>
      <c r="AP399" s="4">
        <v>45.884999999999998</v>
      </c>
      <c r="AQ399" s="4">
        <v>56.345999999999997</v>
      </c>
      <c r="AR399" s="4">
        <v>56.819000000000003</v>
      </c>
      <c r="AS399" s="4">
        <v>45.97</v>
      </c>
      <c r="AT399" s="4">
        <v>62.593000000000004</v>
      </c>
      <c r="AU399" s="4">
        <v>60.677</v>
      </c>
      <c r="AV399" s="17">
        <f t="shared" si="12"/>
        <v>48.559375000000003</v>
      </c>
      <c r="AW399" s="4">
        <v>40.029000000000003</v>
      </c>
      <c r="AX399" s="4">
        <v>51.331000000000003</v>
      </c>
      <c r="AY399" s="4">
        <v>50.966999999999999</v>
      </c>
      <c r="AZ399" s="19">
        <v>96.913938999999999</v>
      </c>
      <c r="BA399" s="17">
        <v>98.614176999999998</v>
      </c>
      <c r="BB399" s="4">
        <v>45.164999999999999</v>
      </c>
      <c r="BC399" s="4">
        <v>51.298000000000002</v>
      </c>
      <c r="BD399" s="4">
        <v>50.901000000000003</v>
      </c>
      <c r="BE399" s="4">
        <v>45.97</v>
      </c>
      <c r="BF399" s="4">
        <v>62.593000000000004</v>
      </c>
      <c r="BG399" s="4">
        <v>60.677</v>
      </c>
      <c r="BH399" s="17">
        <f t="shared" si="13"/>
        <v>46.648625000000003</v>
      </c>
      <c r="BI399" s="4">
        <v>39.152999999999999</v>
      </c>
      <c r="BJ399" s="4">
        <v>44.744999999999997</v>
      </c>
      <c r="BK399" s="4">
        <v>44.31</v>
      </c>
      <c r="BL399" s="17">
        <v>96.37424</v>
      </c>
      <c r="BM399" s="17">
        <v>98.239495000000005</v>
      </c>
    </row>
    <row r="400" spans="1:65" x14ac:dyDescent="0.2">
      <c r="A400" s="14"/>
      <c r="B400" s="2" t="s">
        <v>16</v>
      </c>
      <c r="C400" s="21" t="s">
        <v>81</v>
      </c>
      <c r="D400" s="4">
        <v>48.439</v>
      </c>
      <c r="E400" s="4">
        <v>54.636000000000003</v>
      </c>
      <c r="F400" s="4">
        <v>54.398000000000003</v>
      </c>
      <c r="G400" s="4">
        <v>43.713999999999999</v>
      </c>
      <c r="H400" s="4">
        <v>64.319000000000003</v>
      </c>
      <c r="I400" s="4">
        <v>62.543999999999997</v>
      </c>
      <c r="J400" s="4">
        <v>43.484999999999999</v>
      </c>
      <c r="K400" s="4">
        <v>49.183</v>
      </c>
      <c r="L400" s="4">
        <v>49.347000000000001</v>
      </c>
      <c r="M400" s="4">
        <v>39.898000000000003</v>
      </c>
      <c r="N400" s="4">
        <v>62.219000000000001</v>
      </c>
      <c r="O400" s="4">
        <v>60.569000000000003</v>
      </c>
      <c r="P400" s="4">
        <v>2.7360000000000002</v>
      </c>
      <c r="Q400" s="17">
        <v>99.326786999999996</v>
      </c>
      <c r="R400" s="17">
        <v>99.574589000000003</v>
      </c>
      <c r="S400" s="4">
        <v>48.536999999999999</v>
      </c>
      <c r="T400" s="4">
        <v>55.088999999999999</v>
      </c>
      <c r="U400" s="4">
        <v>55.307000000000002</v>
      </c>
      <c r="V400" s="4">
        <v>43.713999999999999</v>
      </c>
      <c r="W400" s="4">
        <v>64.319000000000003</v>
      </c>
      <c r="X400" s="17">
        <v>62.543999999999997</v>
      </c>
      <c r="Y400" s="4">
        <v>43.186999999999998</v>
      </c>
      <c r="Z400" s="4">
        <v>49.981999999999999</v>
      </c>
      <c r="AA400" s="4">
        <v>49.875</v>
      </c>
      <c r="AC400" s="17">
        <v>99.360236</v>
      </c>
      <c r="AD400" s="17">
        <v>99.588842999999997</v>
      </c>
      <c r="AE400" s="4">
        <v>44.143000000000001</v>
      </c>
      <c r="AF400" s="4">
        <v>50.203000000000003</v>
      </c>
      <c r="AG400" s="4">
        <v>50.085999999999999</v>
      </c>
      <c r="AH400" s="4">
        <v>43.713999999999999</v>
      </c>
      <c r="AI400" s="4">
        <v>64.319000000000003</v>
      </c>
      <c r="AJ400" s="4">
        <v>62.543999999999997</v>
      </c>
      <c r="AK400" s="4">
        <v>38.796999999999997</v>
      </c>
      <c r="AL400" s="4">
        <v>43.598999999999997</v>
      </c>
      <c r="AM400" s="4">
        <v>43.456000000000003</v>
      </c>
      <c r="AN400" s="17">
        <v>96.338588999999999</v>
      </c>
      <c r="AO400" s="17">
        <v>97.783914999999993</v>
      </c>
      <c r="AP400" s="4">
        <v>45.953000000000003</v>
      </c>
      <c r="AQ400" s="4">
        <v>56.713999999999999</v>
      </c>
      <c r="AR400" s="4">
        <v>57.652999999999999</v>
      </c>
      <c r="AS400" s="4">
        <v>43.713999999999999</v>
      </c>
      <c r="AT400" s="4">
        <v>64.319000000000003</v>
      </c>
      <c r="AU400" s="4">
        <v>62.543999999999997</v>
      </c>
      <c r="AV400" s="17">
        <f t="shared" si="12"/>
        <v>48.760625000000005</v>
      </c>
      <c r="AW400" s="4">
        <v>41.423999999999999</v>
      </c>
      <c r="AX400" s="4">
        <v>51.793999999999997</v>
      </c>
      <c r="AY400" s="4">
        <v>51.74</v>
      </c>
      <c r="AZ400" s="19">
        <v>99.396865000000005</v>
      </c>
      <c r="BA400" s="17">
        <v>99.644942999999998</v>
      </c>
      <c r="BB400" s="4">
        <v>43.356999999999999</v>
      </c>
      <c r="BC400" s="4">
        <v>51.353000000000002</v>
      </c>
      <c r="BD400" s="4">
        <v>51.027000000000001</v>
      </c>
      <c r="BE400" s="4">
        <v>43.713999999999999</v>
      </c>
      <c r="BF400" s="4">
        <v>64.319000000000003</v>
      </c>
      <c r="BG400" s="4">
        <v>62.543999999999997</v>
      </c>
      <c r="BH400" s="17">
        <f t="shared" si="13"/>
        <v>45.315249999999999</v>
      </c>
      <c r="BI400" s="4">
        <v>39.244999999999997</v>
      </c>
      <c r="BJ400" s="4">
        <v>44.829000000000001</v>
      </c>
      <c r="BK400" s="4">
        <v>44.444000000000003</v>
      </c>
      <c r="BL400" s="17">
        <v>99.022030000000001</v>
      </c>
      <c r="BM400" s="17">
        <v>99.408040999999997</v>
      </c>
    </row>
    <row r="401" spans="1:65" x14ac:dyDescent="0.2">
      <c r="A401" s="14"/>
      <c r="B401" s="2" t="s">
        <v>17</v>
      </c>
      <c r="C401" s="21" t="s">
        <v>80</v>
      </c>
      <c r="D401" s="4">
        <v>52.082999999999998</v>
      </c>
      <c r="E401" s="4">
        <v>54.597999999999999</v>
      </c>
      <c r="F401" s="4">
        <v>54.392000000000003</v>
      </c>
      <c r="G401" s="4">
        <v>48.585000000000001</v>
      </c>
      <c r="H401" s="4">
        <v>67.564999999999998</v>
      </c>
      <c r="I401" s="4">
        <v>66.283000000000001</v>
      </c>
      <c r="J401" s="4">
        <v>47.56</v>
      </c>
      <c r="K401" s="4">
        <v>49.125999999999998</v>
      </c>
      <c r="L401" s="4">
        <v>49.387999999999998</v>
      </c>
      <c r="M401" s="4">
        <v>45.128</v>
      </c>
      <c r="N401" s="4">
        <v>65.557000000000002</v>
      </c>
      <c r="O401" s="4">
        <v>64.486999999999995</v>
      </c>
      <c r="P401" s="4">
        <v>2.75</v>
      </c>
      <c r="Q401" s="17">
        <v>99.604468999999995</v>
      </c>
      <c r="R401" s="17">
        <v>99.737005999999994</v>
      </c>
      <c r="S401" s="4">
        <v>52.13</v>
      </c>
      <c r="T401" s="4">
        <v>55.064</v>
      </c>
      <c r="U401" s="4">
        <v>55.311999999999998</v>
      </c>
      <c r="V401" s="4">
        <v>48.585000000000001</v>
      </c>
      <c r="W401" s="4">
        <v>67.564999999999998</v>
      </c>
      <c r="X401" s="17">
        <v>66.283000000000001</v>
      </c>
      <c r="Y401" s="4">
        <v>47.368000000000002</v>
      </c>
      <c r="Z401" s="4">
        <v>49.945</v>
      </c>
      <c r="AA401" s="4">
        <v>49.890999999999998</v>
      </c>
      <c r="AC401" s="17">
        <v>99.614146000000005</v>
      </c>
      <c r="AD401" s="17">
        <v>99.731221000000005</v>
      </c>
      <c r="AE401" s="4">
        <v>45.869</v>
      </c>
      <c r="AF401" s="4">
        <v>50.174999999999997</v>
      </c>
      <c r="AG401" s="4">
        <v>50.076999999999998</v>
      </c>
      <c r="AH401" s="4">
        <v>48.585000000000001</v>
      </c>
      <c r="AI401" s="4">
        <v>67.564999999999998</v>
      </c>
      <c r="AJ401" s="4">
        <v>66.283000000000001</v>
      </c>
      <c r="AK401" s="4">
        <v>39.811</v>
      </c>
      <c r="AL401" s="4">
        <v>43.542000000000002</v>
      </c>
      <c r="AM401" s="4">
        <v>43.417999999999999</v>
      </c>
      <c r="AN401" s="17">
        <v>96.345429999999993</v>
      </c>
      <c r="AO401" s="17">
        <v>97.667326000000003</v>
      </c>
      <c r="AP401" s="4">
        <v>52.21</v>
      </c>
      <c r="AQ401" s="4">
        <v>56.720999999999997</v>
      </c>
      <c r="AR401" s="4">
        <v>57.69</v>
      </c>
      <c r="AS401" s="4">
        <v>48.585000000000001</v>
      </c>
      <c r="AT401" s="4">
        <v>67.564999999999998</v>
      </c>
      <c r="AU401" s="4">
        <v>66.283000000000001</v>
      </c>
      <c r="AV401" s="17">
        <f t="shared" si="12"/>
        <v>53.458874999999999</v>
      </c>
      <c r="AW401" s="4">
        <v>47.932000000000002</v>
      </c>
      <c r="AX401" s="4">
        <v>51.774000000000001</v>
      </c>
      <c r="AY401" s="4">
        <v>51.734999999999999</v>
      </c>
      <c r="AZ401" s="19">
        <v>99.692443999999995</v>
      </c>
      <c r="BA401" s="17">
        <v>99.799328000000003</v>
      </c>
      <c r="BB401" s="4">
        <v>46.972999999999999</v>
      </c>
      <c r="BC401" s="4">
        <v>51.39</v>
      </c>
      <c r="BD401" s="4">
        <v>51.098999999999997</v>
      </c>
      <c r="BE401" s="4">
        <v>48.585000000000001</v>
      </c>
      <c r="BF401" s="4">
        <v>67.564999999999998</v>
      </c>
      <c r="BG401" s="4">
        <v>66.283000000000001</v>
      </c>
      <c r="BH401" s="17">
        <f t="shared" si="13"/>
        <v>48.040874999999993</v>
      </c>
      <c r="BI401" s="4">
        <v>42.335000000000001</v>
      </c>
      <c r="BJ401" s="4">
        <v>44.798999999999999</v>
      </c>
      <c r="BK401" s="4">
        <v>44.448</v>
      </c>
      <c r="BL401" s="17">
        <v>99.334151000000006</v>
      </c>
      <c r="BM401" s="17">
        <v>99.563580000000002</v>
      </c>
    </row>
    <row r="402" spans="1:65" x14ac:dyDescent="0.2">
      <c r="A402" s="14"/>
      <c r="B402" s="2" t="s">
        <v>18</v>
      </c>
      <c r="C402" s="21" t="s">
        <v>81</v>
      </c>
      <c r="D402" s="4">
        <v>45.146000000000001</v>
      </c>
      <c r="E402" s="4">
        <v>54.57</v>
      </c>
      <c r="F402" s="4">
        <v>54.222000000000001</v>
      </c>
      <c r="G402" s="4">
        <v>42.893000000000001</v>
      </c>
      <c r="H402" s="4">
        <v>61.956000000000003</v>
      </c>
      <c r="I402" s="4">
        <v>59.957000000000001</v>
      </c>
      <c r="J402" s="4">
        <v>40.076000000000001</v>
      </c>
      <c r="K402" s="4">
        <v>49.18</v>
      </c>
      <c r="L402" s="4">
        <v>49.25</v>
      </c>
      <c r="M402" s="4">
        <v>37.82</v>
      </c>
      <c r="N402" s="4">
        <v>58.595999999999997</v>
      </c>
      <c r="O402" s="4">
        <v>56.954999999999998</v>
      </c>
      <c r="P402" s="4">
        <v>2.74</v>
      </c>
      <c r="Q402" s="17">
        <v>98.407646999999997</v>
      </c>
      <c r="R402" s="17">
        <v>99.118243000000007</v>
      </c>
      <c r="S402" s="4">
        <v>45.009</v>
      </c>
      <c r="T402" s="4">
        <v>54.988</v>
      </c>
      <c r="U402" s="4">
        <v>55.06</v>
      </c>
      <c r="V402" s="4">
        <v>42.893000000000001</v>
      </c>
      <c r="W402" s="4">
        <v>61.956000000000003</v>
      </c>
      <c r="X402" s="17">
        <v>59.957000000000001</v>
      </c>
      <c r="Y402" s="4">
        <v>39.5</v>
      </c>
      <c r="Z402" s="4">
        <v>49.908999999999999</v>
      </c>
      <c r="AA402" s="4">
        <v>49.734999999999999</v>
      </c>
      <c r="AC402" s="17">
        <v>98.437459000000004</v>
      </c>
      <c r="AD402" s="17">
        <v>99.135132999999996</v>
      </c>
      <c r="AE402" s="4">
        <v>42.97</v>
      </c>
      <c r="AF402" s="4">
        <v>50.167999999999999</v>
      </c>
      <c r="AG402" s="4">
        <v>49.994</v>
      </c>
      <c r="AH402" s="4">
        <v>42.893000000000001</v>
      </c>
      <c r="AI402" s="4">
        <v>61.956000000000003</v>
      </c>
      <c r="AJ402" s="4">
        <v>59.957000000000001</v>
      </c>
      <c r="AK402" s="4">
        <v>37.35</v>
      </c>
      <c r="AL402" s="4">
        <v>43.597999999999999</v>
      </c>
      <c r="AM402" s="4">
        <v>43.427999999999997</v>
      </c>
      <c r="AN402" s="17">
        <v>93.977448999999993</v>
      </c>
      <c r="AO402" s="17">
        <v>95.816500000000005</v>
      </c>
      <c r="AP402" s="4">
        <v>43.887</v>
      </c>
      <c r="AQ402" s="4">
        <v>56.521999999999998</v>
      </c>
      <c r="AR402" s="4">
        <v>57.24</v>
      </c>
      <c r="AS402" s="4">
        <v>42.893000000000001</v>
      </c>
      <c r="AT402" s="4">
        <v>61.956000000000003</v>
      </c>
      <c r="AU402" s="4">
        <v>59.957000000000001</v>
      </c>
      <c r="AV402" s="17">
        <f t="shared" si="12"/>
        <v>47.1355</v>
      </c>
      <c r="AW402" s="4">
        <v>38.593000000000004</v>
      </c>
      <c r="AX402" s="4">
        <v>51.662999999999997</v>
      </c>
      <c r="AY402" s="4">
        <v>51.613999999999997</v>
      </c>
      <c r="AZ402" s="19">
        <v>98.403829000000002</v>
      </c>
      <c r="BA402" s="17">
        <v>99.161434</v>
      </c>
      <c r="BB402" s="4">
        <v>42.570999999999998</v>
      </c>
      <c r="BC402" s="4">
        <v>51.261000000000003</v>
      </c>
      <c r="BD402" s="4">
        <v>50.850999999999999</v>
      </c>
      <c r="BE402" s="4">
        <v>42.893000000000001</v>
      </c>
      <c r="BF402" s="4">
        <v>61.956000000000003</v>
      </c>
      <c r="BG402" s="4">
        <v>59.957000000000001</v>
      </c>
      <c r="BH402" s="17">
        <f t="shared" si="13"/>
        <v>44.692250000000001</v>
      </c>
      <c r="BI402" s="4">
        <v>37.436999999999998</v>
      </c>
      <c r="BJ402" s="4">
        <v>44.807000000000002</v>
      </c>
      <c r="BK402" s="4">
        <v>44.375</v>
      </c>
      <c r="BL402" s="17">
        <v>97.618038999999996</v>
      </c>
      <c r="BM402" s="17">
        <v>98.699490999999995</v>
      </c>
    </row>
    <row r="403" spans="1:65" x14ac:dyDescent="0.2">
      <c r="A403" s="14"/>
      <c r="B403" s="2" t="s">
        <v>19</v>
      </c>
      <c r="C403" s="21" t="s">
        <v>79</v>
      </c>
      <c r="D403" s="4">
        <v>48.524999999999999</v>
      </c>
      <c r="E403" s="4">
        <v>53.88</v>
      </c>
      <c r="F403" s="4">
        <v>53.59</v>
      </c>
      <c r="G403" s="4">
        <v>49.351999999999997</v>
      </c>
      <c r="H403" s="4">
        <v>56.000999999999998</v>
      </c>
      <c r="I403" s="4">
        <v>55.792000000000002</v>
      </c>
      <c r="J403" s="4">
        <v>45.524000000000001</v>
      </c>
      <c r="K403" s="4">
        <v>48.097999999999999</v>
      </c>
      <c r="L403" s="4">
        <v>48.183999999999997</v>
      </c>
      <c r="M403" s="4">
        <v>46.615000000000002</v>
      </c>
      <c r="N403" s="4">
        <v>49.435000000000002</v>
      </c>
      <c r="O403" s="4">
        <v>49.383000000000003</v>
      </c>
      <c r="P403" s="4">
        <v>2.7509999999999999</v>
      </c>
      <c r="Q403" s="17">
        <v>99.392259999999993</v>
      </c>
      <c r="R403" s="17">
        <v>99.641249000000002</v>
      </c>
      <c r="S403" s="4">
        <v>48.28</v>
      </c>
      <c r="T403" s="4">
        <v>54.448999999999998</v>
      </c>
      <c r="U403" s="4">
        <v>54.499000000000002</v>
      </c>
      <c r="V403" s="4">
        <v>49.351999999999997</v>
      </c>
      <c r="W403" s="4">
        <v>56.000999999999998</v>
      </c>
      <c r="X403" s="17">
        <v>55.792000000000002</v>
      </c>
      <c r="Y403" s="4">
        <v>45.189</v>
      </c>
      <c r="Z403" s="4">
        <v>48.817</v>
      </c>
      <c r="AA403" s="4">
        <v>48.680999999999997</v>
      </c>
      <c r="AC403" s="17">
        <v>99.364378000000002</v>
      </c>
      <c r="AD403" s="17">
        <v>99.611573000000007</v>
      </c>
      <c r="AE403" s="4">
        <v>44.917000000000002</v>
      </c>
      <c r="AF403" s="4">
        <v>50.091000000000001</v>
      </c>
      <c r="AG403" s="4">
        <v>49.902999999999999</v>
      </c>
      <c r="AH403" s="4">
        <v>49.351999999999997</v>
      </c>
      <c r="AI403" s="4">
        <v>56.000999999999998</v>
      </c>
      <c r="AJ403" s="4">
        <v>55.792000000000002</v>
      </c>
      <c r="AK403" s="4">
        <v>39.295000000000002</v>
      </c>
      <c r="AL403" s="4">
        <v>43.435000000000002</v>
      </c>
      <c r="AM403" s="4">
        <v>43.265999999999998</v>
      </c>
      <c r="AN403" s="17">
        <v>95.035437000000002</v>
      </c>
      <c r="AO403" s="17">
        <v>96.639073999999994</v>
      </c>
      <c r="AP403" s="4">
        <v>48.877000000000002</v>
      </c>
      <c r="AQ403" s="4">
        <v>55.09</v>
      </c>
      <c r="AR403" s="4">
        <v>55.695999999999998</v>
      </c>
      <c r="AS403" s="4">
        <v>49.351999999999997</v>
      </c>
      <c r="AT403" s="4">
        <v>56.000999999999998</v>
      </c>
      <c r="AU403" s="4">
        <v>55.792000000000002</v>
      </c>
      <c r="AV403" s="17">
        <f t="shared" si="12"/>
        <v>50.506</v>
      </c>
      <c r="AW403" s="4">
        <v>46.07</v>
      </c>
      <c r="AX403" s="4">
        <v>49.42</v>
      </c>
      <c r="AY403" s="4">
        <v>49.493000000000002</v>
      </c>
      <c r="AZ403" s="19">
        <v>99.446224000000001</v>
      </c>
      <c r="BA403" s="17">
        <v>99.693382</v>
      </c>
      <c r="BB403" s="4">
        <v>47.23</v>
      </c>
      <c r="BC403" s="4">
        <v>50.923999999999999</v>
      </c>
      <c r="BD403" s="4">
        <v>50.569000000000003</v>
      </c>
      <c r="BE403" s="4">
        <v>49.351999999999997</v>
      </c>
      <c r="BF403" s="4">
        <v>56.000999999999998</v>
      </c>
      <c r="BG403" s="4">
        <v>55.792000000000002</v>
      </c>
      <c r="BH403" s="17">
        <f t="shared" si="13"/>
        <v>48.109124999999999</v>
      </c>
      <c r="BI403" s="4">
        <v>42.573999999999998</v>
      </c>
      <c r="BJ403" s="4">
        <v>44.408000000000001</v>
      </c>
      <c r="BK403" s="4">
        <v>44.015000000000001</v>
      </c>
      <c r="BL403" s="17">
        <v>99.109616000000003</v>
      </c>
      <c r="BM403" s="17">
        <v>99.469077999999996</v>
      </c>
    </row>
    <row r="404" spans="1:65" x14ac:dyDescent="0.2">
      <c r="A404" s="14"/>
      <c r="B404" s="2" t="s">
        <v>20</v>
      </c>
      <c r="C404" s="21" t="s">
        <v>80</v>
      </c>
      <c r="D404" s="4">
        <v>47.664000000000001</v>
      </c>
      <c r="E404" s="4">
        <v>53.152999999999999</v>
      </c>
      <c r="F404" s="4">
        <v>52.991</v>
      </c>
      <c r="G404" s="4">
        <v>46.024000000000001</v>
      </c>
      <c r="H404" s="4">
        <v>48.45</v>
      </c>
      <c r="I404" s="4">
        <v>48.37</v>
      </c>
      <c r="J404" s="4">
        <v>42.639000000000003</v>
      </c>
      <c r="K404" s="4">
        <v>47.210999999999999</v>
      </c>
      <c r="L404" s="4">
        <v>47.357999999999997</v>
      </c>
      <c r="M404" s="4">
        <v>40.81</v>
      </c>
      <c r="N404" s="4">
        <v>44.226999999999997</v>
      </c>
      <c r="O404" s="4">
        <v>44.188000000000002</v>
      </c>
      <c r="P404" s="4">
        <v>2.7429999999999999</v>
      </c>
      <c r="Q404" s="17">
        <v>99.021247000000002</v>
      </c>
      <c r="R404" s="17">
        <v>99.446043000000003</v>
      </c>
      <c r="S404" s="4">
        <v>47.713999999999999</v>
      </c>
      <c r="T404" s="4">
        <v>53.978999999999999</v>
      </c>
      <c r="U404" s="4">
        <v>54.100999999999999</v>
      </c>
      <c r="V404" s="4">
        <v>46.024000000000001</v>
      </c>
      <c r="W404" s="4">
        <v>48.45</v>
      </c>
      <c r="X404" s="17">
        <v>48.37</v>
      </c>
      <c r="Y404" s="4">
        <v>42.372999999999998</v>
      </c>
      <c r="Z404" s="4">
        <v>47.927</v>
      </c>
      <c r="AA404" s="4">
        <v>47.875</v>
      </c>
      <c r="AC404" s="17">
        <v>99.027112000000002</v>
      </c>
      <c r="AD404" s="17">
        <v>99.443796000000006</v>
      </c>
      <c r="AE404" s="4">
        <v>44.573999999999998</v>
      </c>
      <c r="AF404" s="4">
        <v>49.540999999999997</v>
      </c>
      <c r="AG404" s="4">
        <v>49.427999999999997</v>
      </c>
      <c r="AH404" s="4">
        <v>46.024000000000001</v>
      </c>
      <c r="AI404" s="4">
        <v>48.45</v>
      </c>
      <c r="AJ404" s="4">
        <v>48.37</v>
      </c>
      <c r="AK404" s="4">
        <v>38.622999999999998</v>
      </c>
      <c r="AL404" s="4">
        <v>43.482999999999997</v>
      </c>
      <c r="AM404" s="4">
        <v>43.363999999999997</v>
      </c>
      <c r="AN404" s="17">
        <v>94.607574999999997</v>
      </c>
      <c r="AO404" s="17">
        <v>96.264630999999994</v>
      </c>
      <c r="AP404" s="4">
        <v>47.009</v>
      </c>
      <c r="AQ404" s="4">
        <v>52.856000000000002</v>
      </c>
      <c r="AR404" s="4">
        <v>53.133000000000003</v>
      </c>
      <c r="AS404" s="4">
        <v>46.024000000000001</v>
      </c>
      <c r="AT404" s="4">
        <v>48.45</v>
      </c>
      <c r="AU404" s="4">
        <v>48.37</v>
      </c>
      <c r="AV404" s="17">
        <f t="shared" si="12"/>
        <v>48.505374999999994</v>
      </c>
      <c r="AW404" s="4">
        <v>41.755000000000003</v>
      </c>
      <c r="AX404" s="4">
        <v>47.048999999999999</v>
      </c>
      <c r="AY404" s="4">
        <v>47.183999999999997</v>
      </c>
      <c r="AZ404" s="19">
        <v>99.027231999999998</v>
      </c>
      <c r="BA404" s="17">
        <v>99.483397999999994</v>
      </c>
      <c r="BB404" s="4">
        <v>45.218000000000004</v>
      </c>
      <c r="BC404" s="4">
        <v>48.506999999999998</v>
      </c>
      <c r="BD404" s="4">
        <v>48.341000000000001</v>
      </c>
      <c r="BE404" s="4">
        <v>46.024000000000001</v>
      </c>
      <c r="BF404" s="4">
        <v>48.45</v>
      </c>
      <c r="BG404" s="4">
        <v>48.37</v>
      </c>
      <c r="BH404" s="17">
        <f t="shared" si="13"/>
        <v>46.019500000000001</v>
      </c>
      <c r="BI404" s="4">
        <v>39.905000000000001</v>
      </c>
      <c r="BJ404" s="4">
        <v>43.548999999999999</v>
      </c>
      <c r="BK404" s="4">
        <v>43.311999999999998</v>
      </c>
      <c r="BL404" s="17">
        <v>98.567143000000002</v>
      </c>
      <c r="BM404" s="17">
        <v>99.211602999999997</v>
      </c>
    </row>
    <row r="405" spans="1:65" x14ac:dyDescent="0.2">
      <c r="A405" s="14"/>
      <c r="B405" s="2" t="s">
        <v>21</v>
      </c>
      <c r="C405" s="21" t="s">
        <v>81</v>
      </c>
      <c r="D405" s="4">
        <v>47.728000000000002</v>
      </c>
      <c r="E405" s="4">
        <v>53.243000000000002</v>
      </c>
      <c r="F405" s="4">
        <v>52.999000000000002</v>
      </c>
      <c r="G405" s="4">
        <v>45.103000000000002</v>
      </c>
      <c r="H405" s="4">
        <v>48.267000000000003</v>
      </c>
      <c r="I405" s="4">
        <v>47.841999999999999</v>
      </c>
      <c r="J405" s="4">
        <v>42.121000000000002</v>
      </c>
      <c r="K405" s="4">
        <v>47.43</v>
      </c>
      <c r="L405" s="4">
        <v>47.404000000000003</v>
      </c>
      <c r="M405" s="4">
        <v>39.820999999999998</v>
      </c>
      <c r="N405" s="4">
        <v>44.58</v>
      </c>
      <c r="O405" s="4">
        <v>44.192999999999998</v>
      </c>
      <c r="P405" s="4">
        <v>2.7360000000000002</v>
      </c>
      <c r="Q405" s="17">
        <v>98.895326999999995</v>
      </c>
      <c r="R405" s="17">
        <v>99.361680000000007</v>
      </c>
      <c r="S405" s="4">
        <v>47.750999999999998</v>
      </c>
      <c r="T405" s="4">
        <v>54.06</v>
      </c>
      <c r="U405" s="4">
        <v>54.124000000000002</v>
      </c>
      <c r="V405" s="4">
        <v>45.103000000000002</v>
      </c>
      <c r="W405" s="4">
        <v>48.267000000000003</v>
      </c>
      <c r="X405" s="17">
        <v>47.841999999999999</v>
      </c>
      <c r="Y405" s="4">
        <v>41.784999999999997</v>
      </c>
      <c r="Z405" s="4">
        <v>48.082999999999998</v>
      </c>
      <c r="AA405" s="4">
        <v>47.914999999999999</v>
      </c>
      <c r="AC405" s="17">
        <v>98.928342000000001</v>
      </c>
      <c r="AD405" s="17">
        <v>99.370599999999996</v>
      </c>
      <c r="AE405" s="4">
        <v>44.465000000000003</v>
      </c>
      <c r="AF405" s="4">
        <v>49.234999999999999</v>
      </c>
      <c r="AG405" s="4">
        <v>49.057000000000002</v>
      </c>
      <c r="AH405" s="4">
        <v>45.103000000000002</v>
      </c>
      <c r="AI405" s="4">
        <v>48.267000000000003</v>
      </c>
      <c r="AJ405" s="4">
        <v>47.841999999999999</v>
      </c>
      <c r="AK405" s="4">
        <v>38.396000000000001</v>
      </c>
      <c r="AL405" s="4">
        <v>43.473999999999997</v>
      </c>
      <c r="AM405" s="4">
        <v>43.305999999999997</v>
      </c>
      <c r="AN405" s="17">
        <v>94.636583000000002</v>
      </c>
      <c r="AO405" s="17">
        <v>96.333108999999993</v>
      </c>
      <c r="AP405" s="4">
        <v>46.487000000000002</v>
      </c>
      <c r="AQ405" s="4">
        <v>52.790999999999997</v>
      </c>
      <c r="AR405" s="4">
        <v>52.843000000000004</v>
      </c>
      <c r="AS405" s="4">
        <v>45.103000000000002</v>
      </c>
      <c r="AT405" s="4">
        <v>48.267000000000003</v>
      </c>
      <c r="AU405" s="4">
        <v>47.841999999999999</v>
      </c>
      <c r="AV405" s="17">
        <f t="shared" si="12"/>
        <v>48.069500000000005</v>
      </c>
      <c r="AW405" s="4">
        <v>40.838999999999999</v>
      </c>
      <c r="AX405" s="4">
        <v>47.192</v>
      </c>
      <c r="AY405" s="4">
        <v>47.084000000000003</v>
      </c>
      <c r="AZ405" s="19">
        <v>98.932423999999997</v>
      </c>
      <c r="BA405" s="17">
        <v>99.405907999999997</v>
      </c>
      <c r="BB405" s="4">
        <v>44.515000000000001</v>
      </c>
      <c r="BC405" s="4">
        <v>48.027999999999999</v>
      </c>
      <c r="BD405" s="4">
        <v>47.69</v>
      </c>
      <c r="BE405" s="4">
        <v>45.103000000000002</v>
      </c>
      <c r="BF405" s="4">
        <v>48.267000000000003</v>
      </c>
      <c r="BG405" s="4">
        <v>47.841999999999999</v>
      </c>
      <c r="BH405" s="17">
        <f t="shared" si="13"/>
        <v>45.351000000000006</v>
      </c>
      <c r="BI405" s="4">
        <v>39.134999999999998</v>
      </c>
      <c r="BJ405" s="4">
        <v>43.482999999999997</v>
      </c>
      <c r="BK405" s="4">
        <v>43.103000000000002</v>
      </c>
      <c r="BL405" s="17">
        <v>98.375579000000002</v>
      </c>
      <c r="BM405" s="17">
        <v>99.083110000000005</v>
      </c>
    </row>
    <row r="406" spans="1:65" x14ac:dyDescent="0.2">
      <c r="A406" s="14"/>
      <c r="B406" s="2" t="s">
        <v>22</v>
      </c>
      <c r="C406" s="21" t="s">
        <v>81</v>
      </c>
      <c r="D406" s="4">
        <v>49.531999999999996</v>
      </c>
      <c r="E406" s="4">
        <v>53.963000000000001</v>
      </c>
      <c r="F406" s="4">
        <v>53.735999999999997</v>
      </c>
      <c r="G406" s="4">
        <v>46.31</v>
      </c>
      <c r="H406" s="4">
        <v>49.488999999999997</v>
      </c>
      <c r="I406" s="4">
        <v>48.848999999999997</v>
      </c>
      <c r="J406" s="4">
        <v>43.612000000000002</v>
      </c>
      <c r="K406" s="4">
        <v>48.484999999999999</v>
      </c>
      <c r="L406" s="4">
        <v>48.536000000000001</v>
      </c>
      <c r="M406" s="4">
        <v>40.981999999999999</v>
      </c>
      <c r="N406" s="4">
        <v>46.408999999999999</v>
      </c>
      <c r="O406" s="4">
        <v>45.783999999999999</v>
      </c>
      <c r="P406" s="4">
        <v>2.7480000000000002</v>
      </c>
      <c r="Q406" s="17">
        <v>99.301209999999998</v>
      </c>
      <c r="R406" s="17">
        <v>99.562353000000002</v>
      </c>
      <c r="S406" s="4">
        <v>49.581000000000003</v>
      </c>
      <c r="T406" s="4">
        <v>54.682000000000002</v>
      </c>
      <c r="U406" s="4">
        <v>54.853000000000002</v>
      </c>
      <c r="V406" s="4">
        <v>46.31</v>
      </c>
      <c r="W406" s="4">
        <v>49.488999999999997</v>
      </c>
      <c r="X406" s="17">
        <v>48.848999999999997</v>
      </c>
      <c r="Y406" s="4">
        <v>43.250999999999998</v>
      </c>
      <c r="Z406" s="4">
        <v>49.17</v>
      </c>
      <c r="AA406" s="4">
        <v>49.042999999999999</v>
      </c>
      <c r="AC406" s="17">
        <v>99.321439999999996</v>
      </c>
      <c r="AD406" s="17">
        <v>99.565166000000005</v>
      </c>
      <c r="AE406" s="4">
        <v>45.209000000000003</v>
      </c>
      <c r="AF406" s="4">
        <v>49.776000000000003</v>
      </c>
      <c r="AG406" s="4">
        <v>49.582000000000001</v>
      </c>
      <c r="AH406" s="4">
        <v>46.31</v>
      </c>
      <c r="AI406" s="4">
        <v>49.488999999999997</v>
      </c>
      <c r="AJ406" s="4">
        <v>48.848999999999997</v>
      </c>
      <c r="AK406" s="4">
        <v>38.902000000000001</v>
      </c>
      <c r="AL406" s="4">
        <v>43.924999999999997</v>
      </c>
      <c r="AM406" s="4">
        <v>43.752000000000002</v>
      </c>
      <c r="AN406" s="17">
        <v>95.450963000000002</v>
      </c>
      <c r="AO406" s="17">
        <v>96.997305999999995</v>
      </c>
      <c r="AP406" s="4">
        <v>48.156999999999996</v>
      </c>
      <c r="AQ406" s="4">
        <v>54.427</v>
      </c>
      <c r="AR406" s="4">
        <v>54.679000000000002</v>
      </c>
      <c r="AS406" s="4">
        <v>46.31</v>
      </c>
      <c r="AT406" s="4">
        <v>49.488999999999997</v>
      </c>
      <c r="AU406" s="4">
        <v>48.848999999999997</v>
      </c>
      <c r="AV406" s="17">
        <f t="shared" si="12"/>
        <v>49.756</v>
      </c>
      <c r="AW406" s="4">
        <v>42.279000000000003</v>
      </c>
      <c r="AX406" s="4">
        <v>49.435000000000002</v>
      </c>
      <c r="AY406" s="4">
        <v>49.444000000000003</v>
      </c>
      <c r="AZ406" s="19">
        <v>99.352976999999996</v>
      </c>
      <c r="BA406" s="17">
        <v>99.612488999999997</v>
      </c>
      <c r="BB406" s="4">
        <v>45.485999999999997</v>
      </c>
      <c r="BC406" s="4">
        <v>48.759</v>
      </c>
      <c r="BD406" s="4">
        <v>48.366999999999997</v>
      </c>
      <c r="BE406" s="4">
        <v>46.31</v>
      </c>
      <c r="BF406" s="4">
        <v>49.488999999999997</v>
      </c>
      <c r="BG406" s="4">
        <v>48.848999999999997</v>
      </c>
      <c r="BH406" s="17">
        <f t="shared" si="13"/>
        <v>46.255250000000004</v>
      </c>
      <c r="BI406" s="4">
        <v>40.000999999999998</v>
      </c>
      <c r="BJ406" s="4">
        <v>44.152000000000001</v>
      </c>
      <c r="BK406" s="4">
        <v>43.743000000000002</v>
      </c>
      <c r="BL406" s="17">
        <v>98.893564999999995</v>
      </c>
      <c r="BM406" s="17">
        <v>99.340069</v>
      </c>
    </row>
    <row r="407" spans="1:65" x14ac:dyDescent="0.2">
      <c r="A407" s="14"/>
      <c r="B407" s="2" t="s">
        <v>23</v>
      </c>
      <c r="C407" s="21" t="s">
        <v>80</v>
      </c>
      <c r="D407" s="4">
        <v>50.512999999999998</v>
      </c>
      <c r="E407" s="4">
        <v>54.225000000000001</v>
      </c>
      <c r="F407" s="4">
        <v>54.034999999999997</v>
      </c>
      <c r="G407" s="4">
        <v>48.472999999999999</v>
      </c>
      <c r="H407" s="4">
        <v>51.435000000000002</v>
      </c>
      <c r="I407" s="4">
        <v>51.097000000000001</v>
      </c>
      <c r="J407" s="4">
        <v>45.072000000000003</v>
      </c>
      <c r="K407" s="4">
        <v>48.764000000000003</v>
      </c>
      <c r="L407" s="4">
        <v>48.932000000000002</v>
      </c>
      <c r="M407" s="4">
        <v>43.031999999999996</v>
      </c>
      <c r="N407" s="4">
        <v>48.231999999999999</v>
      </c>
      <c r="O407" s="4">
        <v>47.920999999999999</v>
      </c>
      <c r="P407" s="4">
        <v>2.7349999999999999</v>
      </c>
      <c r="Q407" s="17">
        <v>99.440450999999996</v>
      </c>
      <c r="R407" s="17">
        <v>99.637169</v>
      </c>
      <c r="S407" s="4">
        <v>50.426000000000002</v>
      </c>
      <c r="T407" s="4">
        <v>54.844999999999999</v>
      </c>
      <c r="U407" s="4">
        <v>55.069000000000003</v>
      </c>
      <c r="V407" s="4">
        <v>48.472999999999999</v>
      </c>
      <c r="W407" s="4">
        <v>51.435000000000002</v>
      </c>
      <c r="X407" s="17">
        <v>51.097000000000001</v>
      </c>
      <c r="Y407" s="4">
        <v>44.7</v>
      </c>
      <c r="Z407" s="4">
        <v>49.487000000000002</v>
      </c>
      <c r="AA407" s="4">
        <v>49.421999999999997</v>
      </c>
      <c r="AC407" s="17">
        <v>99.441181999999998</v>
      </c>
      <c r="AD407" s="17">
        <v>99.630184999999997</v>
      </c>
      <c r="AE407" s="4">
        <v>45.566000000000003</v>
      </c>
      <c r="AF407" s="4">
        <v>50.036000000000001</v>
      </c>
      <c r="AG407" s="4">
        <v>49.923999999999999</v>
      </c>
      <c r="AH407" s="4">
        <v>48.472999999999999</v>
      </c>
      <c r="AI407" s="4">
        <v>51.435000000000002</v>
      </c>
      <c r="AJ407" s="4">
        <v>51.097000000000001</v>
      </c>
      <c r="AK407" s="4">
        <v>39.201000000000001</v>
      </c>
      <c r="AL407" s="4">
        <v>43.872999999999998</v>
      </c>
      <c r="AM407" s="4">
        <v>43.747</v>
      </c>
      <c r="AN407" s="17">
        <v>95.490545999999995</v>
      </c>
      <c r="AO407" s="17">
        <v>96.976268000000005</v>
      </c>
      <c r="AP407" s="4">
        <v>49.798000000000002</v>
      </c>
      <c r="AQ407" s="4">
        <v>55.600999999999999</v>
      </c>
      <c r="AR407" s="4">
        <v>56.283999999999999</v>
      </c>
      <c r="AS407" s="4">
        <v>48.472999999999999</v>
      </c>
      <c r="AT407" s="4">
        <v>51.435000000000002</v>
      </c>
      <c r="AU407" s="4">
        <v>51.097000000000001</v>
      </c>
      <c r="AV407" s="17">
        <f t="shared" si="12"/>
        <v>51.334125</v>
      </c>
      <c r="AW407" s="4">
        <v>44.261000000000003</v>
      </c>
      <c r="AX407" s="4">
        <v>50.600999999999999</v>
      </c>
      <c r="AY407" s="4">
        <v>50.95</v>
      </c>
      <c r="AZ407" s="19">
        <v>99.475067999999993</v>
      </c>
      <c r="BA407" s="17">
        <v>99.684016</v>
      </c>
      <c r="BB407" s="4">
        <v>46.902999999999999</v>
      </c>
      <c r="BC407" s="4">
        <v>49.631</v>
      </c>
      <c r="BD407" s="4">
        <v>49.396000000000001</v>
      </c>
      <c r="BE407" s="4">
        <v>48.472999999999999</v>
      </c>
      <c r="BF407" s="4">
        <v>51.435000000000002</v>
      </c>
      <c r="BG407" s="4">
        <v>51.097000000000001</v>
      </c>
      <c r="BH407" s="17">
        <f t="shared" si="13"/>
        <v>47.555624999999999</v>
      </c>
      <c r="BI407" s="4">
        <v>41.19</v>
      </c>
      <c r="BJ407" s="4">
        <v>44.414999999999999</v>
      </c>
      <c r="BK407" s="4">
        <v>44.131999999999998</v>
      </c>
      <c r="BL407" s="17">
        <v>99.120891</v>
      </c>
      <c r="BM407" s="17">
        <v>99.437443000000002</v>
      </c>
    </row>
    <row r="408" spans="1:65" x14ac:dyDescent="0.2">
      <c r="A408" s="14"/>
      <c r="B408" s="2" t="s">
        <v>24</v>
      </c>
      <c r="C408" s="21" t="s">
        <v>79</v>
      </c>
      <c r="D408" s="4">
        <v>41.139000000000003</v>
      </c>
      <c r="E408" s="4">
        <v>49.509</v>
      </c>
      <c r="F408" s="4">
        <v>49.337000000000003</v>
      </c>
      <c r="G408" s="4">
        <v>41.255000000000003</v>
      </c>
      <c r="H408" s="4">
        <v>48.970999999999997</v>
      </c>
      <c r="I408" s="4">
        <v>48.817999999999998</v>
      </c>
      <c r="J408" s="4">
        <v>39.228000000000002</v>
      </c>
      <c r="K408" s="4">
        <v>42.432000000000002</v>
      </c>
      <c r="L408" s="4">
        <v>42.594000000000001</v>
      </c>
      <c r="M408" s="4">
        <v>39.268999999999998</v>
      </c>
      <c r="N408" s="4">
        <v>41.378999999999998</v>
      </c>
      <c r="O408" s="4">
        <v>41.426000000000002</v>
      </c>
      <c r="P408" s="4">
        <v>2.7320000000000002</v>
      </c>
      <c r="Q408" s="17">
        <v>96.822264000000004</v>
      </c>
      <c r="R408" s="17">
        <v>98.751459999999994</v>
      </c>
      <c r="S408" s="4">
        <v>41.11</v>
      </c>
      <c r="T408" s="4">
        <v>49.872999999999998</v>
      </c>
      <c r="U408" s="4">
        <v>49.767000000000003</v>
      </c>
      <c r="V408" s="4">
        <v>41.255000000000003</v>
      </c>
      <c r="W408" s="4">
        <v>48.970999999999997</v>
      </c>
      <c r="X408" s="17">
        <v>48.817999999999998</v>
      </c>
      <c r="Y408" s="4">
        <v>39.055</v>
      </c>
      <c r="Z408" s="4">
        <v>42.506</v>
      </c>
      <c r="AA408" s="4">
        <v>42.558</v>
      </c>
      <c r="AC408" s="17">
        <v>96.640473999999998</v>
      </c>
      <c r="AD408" s="17">
        <v>98.677412000000004</v>
      </c>
      <c r="AE408" s="4">
        <v>40.35</v>
      </c>
      <c r="AF408" s="4">
        <v>48.661999999999999</v>
      </c>
      <c r="AG408" s="4">
        <v>48.503999999999998</v>
      </c>
      <c r="AH408" s="4">
        <v>41.255000000000003</v>
      </c>
      <c r="AI408" s="4">
        <v>48.970999999999997</v>
      </c>
      <c r="AJ408" s="4">
        <v>48.817999999999998</v>
      </c>
      <c r="AK408" s="4">
        <v>37.078000000000003</v>
      </c>
      <c r="AL408" s="4">
        <v>41.631999999999998</v>
      </c>
      <c r="AM408" s="4">
        <v>41.622</v>
      </c>
      <c r="AN408" s="17">
        <v>91.645397000000003</v>
      </c>
      <c r="AO408" s="17">
        <v>94.078227999999996</v>
      </c>
      <c r="AP408" s="4">
        <v>41.171999999999997</v>
      </c>
      <c r="AQ408" s="4">
        <v>48.972999999999999</v>
      </c>
      <c r="AR408" s="4">
        <v>49.000999999999998</v>
      </c>
      <c r="AS408" s="4">
        <v>41.255000000000003</v>
      </c>
      <c r="AT408" s="4">
        <v>48.970999999999997</v>
      </c>
      <c r="AU408" s="4">
        <v>48.817999999999998</v>
      </c>
      <c r="AV408" s="17">
        <f t="shared" si="12"/>
        <v>43.125749999999996</v>
      </c>
      <c r="AW408" s="4">
        <v>39.152999999999999</v>
      </c>
      <c r="AX408" s="4">
        <v>41.722000000000001</v>
      </c>
      <c r="AY408" s="4">
        <v>41.798999999999999</v>
      </c>
      <c r="AZ408" s="19">
        <v>96.580100000000002</v>
      </c>
      <c r="BA408" s="17">
        <v>98.845167000000004</v>
      </c>
      <c r="BB408" s="4">
        <v>40.927999999999997</v>
      </c>
      <c r="BC408" s="4">
        <v>48.771000000000001</v>
      </c>
      <c r="BD408" s="4">
        <v>48.526000000000003</v>
      </c>
      <c r="BE408" s="4">
        <v>41.255000000000003</v>
      </c>
      <c r="BF408" s="4">
        <v>48.970999999999997</v>
      </c>
      <c r="BG408" s="4">
        <v>48.817999999999998</v>
      </c>
      <c r="BH408" s="17">
        <f t="shared" si="13"/>
        <v>42.858125000000001</v>
      </c>
      <c r="BI408" s="4">
        <v>38.549999999999997</v>
      </c>
      <c r="BJ408" s="4">
        <v>41.816000000000003</v>
      </c>
      <c r="BK408" s="4">
        <v>41.719000000000001</v>
      </c>
      <c r="BL408" s="17">
        <v>96.306370000000001</v>
      </c>
      <c r="BM408" s="17">
        <v>98.538847000000004</v>
      </c>
    </row>
    <row r="409" spans="1:65" x14ac:dyDescent="0.2">
      <c r="A409" s="14"/>
      <c r="B409" s="2" t="s">
        <v>25</v>
      </c>
      <c r="C409" s="21" t="s">
        <v>79</v>
      </c>
      <c r="D409" s="4">
        <v>47.323999999999998</v>
      </c>
      <c r="E409" s="4">
        <v>52.26</v>
      </c>
      <c r="F409" s="4">
        <v>52.082999999999998</v>
      </c>
      <c r="G409" s="4">
        <v>47.654000000000003</v>
      </c>
      <c r="H409" s="4">
        <v>51.35</v>
      </c>
      <c r="I409" s="4">
        <v>51.232999999999997</v>
      </c>
      <c r="J409" s="4">
        <v>42.619</v>
      </c>
      <c r="K409" s="4">
        <v>45.8</v>
      </c>
      <c r="L409" s="4">
        <v>45.856999999999999</v>
      </c>
      <c r="M409" s="4">
        <v>42.609000000000002</v>
      </c>
      <c r="N409" s="4">
        <v>44.423999999999999</v>
      </c>
      <c r="O409" s="4">
        <v>44.384999999999998</v>
      </c>
      <c r="P409" s="4">
        <v>2.7570000000000001</v>
      </c>
      <c r="Q409" s="17">
        <v>98.744202000000001</v>
      </c>
      <c r="R409" s="17">
        <v>99.315735000000004</v>
      </c>
      <c r="S409" s="4">
        <v>47.164000000000001</v>
      </c>
      <c r="T409" s="4">
        <v>52.921999999999997</v>
      </c>
      <c r="U409" s="4">
        <v>52.957000000000001</v>
      </c>
      <c r="V409" s="4">
        <v>47.654000000000003</v>
      </c>
      <c r="W409" s="4">
        <v>51.35</v>
      </c>
      <c r="X409" s="17">
        <v>51.232999999999997</v>
      </c>
      <c r="Y409" s="4">
        <v>42.356000000000002</v>
      </c>
      <c r="Z409" s="4">
        <v>46.298000000000002</v>
      </c>
      <c r="AA409" s="4">
        <v>46.23</v>
      </c>
      <c r="AC409" s="17">
        <v>98.695898999999997</v>
      </c>
      <c r="AD409" s="17">
        <v>99.282404</v>
      </c>
      <c r="AE409" s="4">
        <v>44.536999999999999</v>
      </c>
      <c r="AF409" s="4">
        <v>49.706000000000003</v>
      </c>
      <c r="AG409" s="4">
        <v>49.56</v>
      </c>
      <c r="AH409" s="4">
        <v>47.654000000000003</v>
      </c>
      <c r="AI409" s="4">
        <v>51.35</v>
      </c>
      <c r="AJ409" s="4">
        <v>51.232999999999997</v>
      </c>
      <c r="AK409" s="4">
        <v>38.636000000000003</v>
      </c>
      <c r="AL409" s="4">
        <v>42.942</v>
      </c>
      <c r="AM409" s="4">
        <v>42.820999999999998</v>
      </c>
      <c r="AN409" s="17">
        <v>93.702461</v>
      </c>
      <c r="AO409" s="17">
        <v>95.483812999999998</v>
      </c>
      <c r="AP409" s="4">
        <v>47.420999999999999</v>
      </c>
      <c r="AQ409" s="4">
        <v>52.045000000000002</v>
      </c>
      <c r="AR409" s="4">
        <v>52.378999999999998</v>
      </c>
      <c r="AS409" s="4">
        <v>47.654000000000003</v>
      </c>
      <c r="AT409" s="4">
        <v>51.35</v>
      </c>
      <c r="AU409" s="4">
        <v>51.232999999999997</v>
      </c>
      <c r="AV409" s="17">
        <f t="shared" si="12"/>
        <v>48.618750000000006</v>
      </c>
      <c r="AW409" s="4">
        <v>42.570999999999998</v>
      </c>
      <c r="AX409" s="4">
        <v>45.429000000000002</v>
      </c>
      <c r="AY409" s="4">
        <v>45.521999999999998</v>
      </c>
      <c r="AZ409" s="19">
        <v>98.778065999999995</v>
      </c>
      <c r="BA409" s="17">
        <v>99.359692999999993</v>
      </c>
      <c r="BB409" s="4">
        <v>46.305</v>
      </c>
      <c r="BC409" s="4">
        <v>49.956000000000003</v>
      </c>
      <c r="BD409" s="4">
        <v>49.68</v>
      </c>
      <c r="BE409" s="4">
        <v>47.654000000000003</v>
      </c>
      <c r="BF409" s="4">
        <v>51.35</v>
      </c>
      <c r="BG409" s="4">
        <v>51.232999999999997</v>
      </c>
      <c r="BH409" s="17">
        <f t="shared" si="13"/>
        <v>47.183250000000001</v>
      </c>
      <c r="BI409" s="4">
        <v>40.878</v>
      </c>
      <c r="BJ409" s="4">
        <v>43.415999999999997</v>
      </c>
      <c r="BK409" s="4">
        <v>43.122999999999998</v>
      </c>
      <c r="BL409" s="17">
        <v>98.352435999999997</v>
      </c>
      <c r="BM409" s="17">
        <v>99.087534000000005</v>
      </c>
    </row>
    <row r="410" spans="1:65" x14ac:dyDescent="0.2">
      <c r="A410" s="14"/>
      <c r="B410" s="2" t="s">
        <v>26</v>
      </c>
      <c r="C410" s="21" t="s">
        <v>81</v>
      </c>
      <c r="D410" s="4">
        <v>50.414000000000001</v>
      </c>
      <c r="E410" s="4">
        <v>54.28</v>
      </c>
      <c r="F410" s="4">
        <v>54.082999999999998</v>
      </c>
      <c r="G410" s="4">
        <v>45.768000000000001</v>
      </c>
      <c r="H410" s="4">
        <v>50.822000000000003</v>
      </c>
      <c r="I410" s="4">
        <v>51.368000000000002</v>
      </c>
      <c r="J410" s="4">
        <v>45.387999999999998</v>
      </c>
      <c r="K410" s="4">
        <v>48.790999999999997</v>
      </c>
      <c r="L410" s="4">
        <v>48.915999999999997</v>
      </c>
      <c r="M410" s="4">
        <v>41.975000000000001</v>
      </c>
      <c r="N410" s="4">
        <v>48.851999999999997</v>
      </c>
      <c r="O410" s="4">
        <v>49.42</v>
      </c>
      <c r="P410" s="4">
        <v>2.7469999999999999</v>
      </c>
      <c r="Q410" s="17">
        <v>99.470457999999994</v>
      </c>
      <c r="R410" s="17">
        <v>99.658181999999996</v>
      </c>
      <c r="S410" s="4">
        <v>50.725999999999999</v>
      </c>
      <c r="T410" s="4">
        <v>54.88</v>
      </c>
      <c r="U410" s="4">
        <v>55.09</v>
      </c>
      <c r="V410" s="4">
        <v>45.768000000000001</v>
      </c>
      <c r="W410" s="4">
        <v>50.822000000000003</v>
      </c>
      <c r="X410" s="17">
        <v>51.368000000000002</v>
      </c>
      <c r="Y410" s="4">
        <v>45.287999999999997</v>
      </c>
      <c r="Z410" s="4">
        <v>49.536000000000001</v>
      </c>
      <c r="AA410" s="4">
        <v>49.460999999999999</v>
      </c>
      <c r="AC410" s="17">
        <v>99.493139999999997</v>
      </c>
      <c r="AD410" s="17">
        <v>99.663650000000004</v>
      </c>
      <c r="AE410" s="4">
        <v>45.213000000000001</v>
      </c>
      <c r="AF410" s="4">
        <v>50.216000000000001</v>
      </c>
      <c r="AG410" s="4">
        <v>50.076999999999998</v>
      </c>
      <c r="AH410" s="4">
        <v>45.768000000000001</v>
      </c>
      <c r="AI410" s="4">
        <v>50.822000000000003</v>
      </c>
      <c r="AJ410" s="4">
        <v>51.368000000000002</v>
      </c>
      <c r="AK410" s="4">
        <v>39.433999999999997</v>
      </c>
      <c r="AL410" s="4">
        <v>44.182000000000002</v>
      </c>
      <c r="AM410" s="4">
        <v>43.978000000000002</v>
      </c>
      <c r="AN410" s="17">
        <v>96.376292000000007</v>
      </c>
      <c r="AO410" s="17">
        <v>97.731823000000006</v>
      </c>
      <c r="AP410" s="4">
        <v>48.850999999999999</v>
      </c>
      <c r="AQ410" s="4">
        <v>56.389000000000003</v>
      </c>
      <c r="AR410" s="4">
        <v>57.012999999999998</v>
      </c>
      <c r="AS410" s="4">
        <v>45.768000000000001</v>
      </c>
      <c r="AT410" s="4">
        <v>50.822000000000003</v>
      </c>
      <c r="AU410" s="4">
        <v>51.368000000000002</v>
      </c>
      <c r="AV410" s="17">
        <f t="shared" si="12"/>
        <v>50.813499999999998</v>
      </c>
      <c r="AW410" s="4">
        <v>44.107999999999997</v>
      </c>
      <c r="AX410" s="4">
        <v>51.234000000000002</v>
      </c>
      <c r="AY410" s="4">
        <v>51.375999999999998</v>
      </c>
      <c r="AZ410" s="19">
        <v>99.554580999999999</v>
      </c>
      <c r="BA410" s="17">
        <v>99.727969999999999</v>
      </c>
      <c r="BB410" s="4">
        <v>45.052999999999997</v>
      </c>
      <c r="BC410" s="4">
        <v>49.540999999999997</v>
      </c>
      <c r="BD410" s="4">
        <v>49.38</v>
      </c>
      <c r="BE410" s="4">
        <v>45.768000000000001</v>
      </c>
      <c r="BF410" s="4">
        <v>50.822000000000003</v>
      </c>
      <c r="BG410" s="4">
        <v>51.368000000000002</v>
      </c>
      <c r="BH410" s="17">
        <f t="shared" si="13"/>
        <v>46.154874999999997</v>
      </c>
      <c r="BI410" s="4">
        <v>40.707000000000001</v>
      </c>
      <c r="BJ410" s="4">
        <v>44.807000000000002</v>
      </c>
      <c r="BK410" s="4">
        <v>44.451000000000001</v>
      </c>
      <c r="BL410" s="17">
        <v>99.206218000000007</v>
      </c>
      <c r="BM410" s="17">
        <v>99.484841000000003</v>
      </c>
    </row>
    <row r="411" spans="1:65" x14ac:dyDescent="0.2">
      <c r="A411" s="14"/>
      <c r="B411" s="2" t="s">
        <v>27</v>
      </c>
      <c r="C411" s="21" t="s">
        <v>80</v>
      </c>
      <c r="D411" s="4">
        <v>52.688000000000002</v>
      </c>
      <c r="E411" s="4">
        <v>54.526000000000003</v>
      </c>
      <c r="F411" s="4">
        <v>54.320999999999998</v>
      </c>
      <c r="G411" s="4">
        <v>50.470999999999997</v>
      </c>
      <c r="H411" s="4">
        <v>56.28</v>
      </c>
      <c r="I411" s="4">
        <v>56.095999999999997</v>
      </c>
      <c r="J411" s="4">
        <v>48.335000000000001</v>
      </c>
      <c r="K411" s="4">
        <v>49.021000000000001</v>
      </c>
      <c r="L411" s="4">
        <v>49.24</v>
      </c>
      <c r="M411" s="4">
        <v>47.167000000000002</v>
      </c>
      <c r="N411" s="4">
        <v>54.640999999999998</v>
      </c>
      <c r="O411" s="4">
        <v>54.488999999999997</v>
      </c>
      <c r="P411" s="4">
        <v>2.74</v>
      </c>
      <c r="Q411" s="17">
        <v>99.631573000000003</v>
      </c>
      <c r="R411" s="17">
        <v>99.750819000000007</v>
      </c>
      <c r="S411" s="4">
        <v>52.484000000000002</v>
      </c>
      <c r="T411" s="4">
        <v>55.021000000000001</v>
      </c>
      <c r="U411" s="4">
        <v>55.256999999999998</v>
      </c>
      <c r="V411" s="4">
        <v>50.470999999999997</v>
      </c>
      <c r="W411" s="4">
        <v>56.28</v>
      </c>
      <c r="X411" s="17">
        <v>56.095999999999997</v>
      </c>
      <c r="Y411" s="4">
        <v>47.963999999999999</v>
      </c>
      <c r="Z411" s="4">
        <v>49.85</v>
      </c>
      <c r="AA411" s="4">
        <v>49.792999999999999</v>
      </c>
      <c r="AC411" s="17">
        <v>99.636144000000002</v>
      </c>
      <c r="AD411" s="17">
        <v>99.740009000000001</v>
      </c>
      <c r="AE411" s="4">
        <v>46.15</v>
      </c>
      <c r="AF411" s="4">
        <v>50.354999999999997</v>
      </c>
      <c r="AG411" s="4">
        <v>50.241</v>
      </c>
      <c r="AH411" s="4">
        <v>50.470999999999997</v>
      </c>
      <c r="AI411" s="4">
        <v>56.28</v>
      </c>
      <c r="AJ411" s="4">
        <v>56.095999999999997</v>
      </c>
      <c r="AK411" s="4">
        <v>39.918999999999997</v>
      </c>
      <c r="AL411" s="4">
        <v>43.881999999999998</v>
      </c>
      <c r="AM411" s="4">
        <v>43.744</v>
      </c>
      <c r="AN411" s="17">
        <v>96.256863999999993</v>
      </c>
      <c r="AO411" s="17">
        <v>97.595778999999993</v>
      </c>
      <c r="AP411" s="4">
        <v>53.661000000000001</v>
      </c>
      <c r="AQ411" s="4">
        <v>56.649000000000001</v>
      </c>
      <c r="AR411" s="4">
        <v>57.564</v>
      </c>
      <c r="AS411" s="4">
        <v>50.470999999999997</v>
      </c>
      <c r="AT411" s="4">
        <v>56.28</v>
      </c>
      <c r="AU411" s="4">
        <v>56.095999999999997</v>
      </c>
      <c r="AV411" s="17">
        <f t="shared" si="12"/>
        <v>54.522375000000004</v>
      </c>
      <c r="AW411" s="4">
        <v>49.7</v>
      </c>
      <c r="AX411" s="4">
        <v>51.712000000000003</v>
      </c>
      <c r="AY411" s="4">
        <v>51.78</v>
      </c>
      <c r="AZ411" s="19">
        <v>99.714776999999998</v>
      </c>
      <c r="BA411" s="17">
        <v>99.810659999999999</v>
      </c>
      <c r="BB411" s="4">
        <v>48.042000000000002</v>
      </c>
      <c r="BC411" s="4">
        <v>50.847999999999999</v>
      </c>
      <c r="BD411" s="4">
        <v>50.606999999999999</v>
      </c>
      <c r="BE411" s="4">
        <v>50.470999999999997</v>
      </c>
      <c r="BF411" s="4">
        <v>56.28</v>
      </c>
      <c r="BG411" s="4">
        <v>56.095999999999997</v>
      </c>
      <c r="BH411" s="17">
        <f t="shared" si="13"/>
        <v>48.713374999999999</v>
      </c>
      <c r="BI411" s="4">
        <v>43.067999999999998</v>
      </c>
      <c r="BJ411" s="4">
        <v>44.890999999999998</v>
      </c>
      <c r="BK411" s="4">
        <v>44.576000000000001</v>
      </c>
      <c r="BL411" s="17">
        <v>99.396040999999997</v>
      </c>
      <c r="BM411" s="17">
        <v>99.599607000000006</v>
      </c>
    </row>
    <row r="412" spans="1:65" x14ac:dyDescent="0.2">
      <c r="A412" s="14"/>
      <c r="B412" s="2" t="s">
        <v>28</v>
      </c>
      <c r="C412" s="21" t="s">
        <v>81</v>
      </c>
      <c r="D412" s="4">
        <v>46.625999999999998</v>
      </c>
      <c r="E412" s="4">
        <v>53.462000000000003</v>
      </c>
      <c r="F412" s="4">
        <v>53.185000000000002</v>
      </c>
      <c r="G412" s="4">
        <v>44.712000000000003</v>
      </c>
      <c r="H412" s="4">
        <v>48.14</v>
      </c>
      <c r="I412" s="4">
        <v>47.781999999999996</v>
      </c>
      <c r="J412" s="4">
        <v>42.262</v>
      </c>
      <c r="K412" s="4">
        <v>47.911999999999999</v>
      </c>
      <c r="L412" s="4">
        <v>47.905000000000001</v>
      </c>
      <c r="M412" s="4">
        <v>40.043999999999997</v>
      </c>
      <c r="N412" s="4">
        <v>44.692</v>
      </c>
      <c r="O412" s="4">
        <v>44.383000000000003</v>
      </c>
      <c r="P412" s="4">
        <v>2.7320000000000002</v>
      </c>
      <c r="Q412" s="17">
        <v>99.019361000000004</v>
      </c>
      <c r="R412" s="17">
        <v>99.429034999999999</v>
      </c>
      <c r="S412" s="4">
        <v>46.654000000000003</v>
      </c>
      <c r="T412" s="4">
        <v>54.232999999999997</v>
      </c>
      <c r="U412" s="4">
        <v>54.262</v>
      </c>
      <c r="V412" s="4">
        <v>44.712000000000003</v>
      </c>
      <c r="W412" s="4">
        <v>48.14</v>
      </c>
      <c r="X412" s="17">
        <v>47.781999999999996</v>
      </c>
      <c r="Y412" s="4">
        <v>41.896999999999998</v>
      </c>
      <c r="Z412" s="4">
        <v>48.521000000000001</v>
      </c>
      <c r="AA412" s="4">
        <v>48.381</v>
      </c>
      <c r="AC412" s="17">
        <v>99.038416999999995</v>
      </c>
      <c r="AD412" s="17">
        <v>99.431602999999996</v>
      </c>
      <c r="AE412" s="4">
        <v>43.984999999999999</v>
      </c>
      <c r="AF412" s="4">
        <v>49.201999999999998</v>
      </c>
      <c r="AG412" s="4">
        <v>49.084000000000003</v>
      </c>
      <c r="AH412" s="4">
        <v>44.712000000000003</v>
      </c>
      <c r="AI412" s="4">
        <v>48.14</v>
      </c>
      <c r="AJ412" s="4">
        <v>47.781999999999996</v>
      </c>
      <c r="AK412" s="4">
        <v>38.414000000000001</v>
      </c>
      <c r="AL412" s="4">
        <v>43.552999999999997</v>
      </c>
      <c r="AM412" s="4">
        <v>43.436999999999998</v>
      </c>
      <c r="AN412" s="17">
        <v>94.807852999999994</v>
      </c>
      <c r="AO412" s="17">
        <v>96.509151000000003</v>
      </c>
      <c r="AP412" s="4">
        <v>45.768999999999998</v>
      </c>
      <c r="AQ412" s="4">
        <v>52.911000000000001</v>
      </c>
      <c r="AR412" s="4">
        <v>53.008000000000003</v>
      </c>
      <c r="AS412" s="4">
        <v>44.712000000000003</v>
      </c>
      <c r="AT412" s="4">
        <v>48.14</v>
      </c>
      <c r="AU412" s="4">
        <v>47.781999999999996</v>
      </c>
      <c r="AV412" s="17">
        <f t="shared" si="12"/>
        <v>47.566624999999995</v>
      </c>
      <c r="AW412" s="4">
        <v>41.042999999999999</v>
      </c>
      <c r="AX412" s="4">
        <v>47.731999999999999</v>
      </c>
      <c r="AY412" s="4">
        <v>47.746000000000002</v>
      </c>
      <c r="AZ412" s="19">
        <v>99.060908999999995</v>
      </c>
      <c r="BA412" s="17">
        <v>99.473504000000005</v>
      </c>
      <c r="BB412" s="4">
        <v>44.145000000000003</v>
      </c>
      <c r="BC412" s="4">
        <v>47.963000000000001</v>
      </c>
      <c r="BD412" s="4">
        <v>47.761000000000003</v>
      </c>
      <c r="BE412" s="4">
        <v>44.712000000000003</v>
      </c>
      <c r="BF412" s="4">
        <v>48.14</v>
      </c>
      <c r="BG412" s="4">
        <v>47.781999999999996</v>
      </c>
      <c r="BH412" s="17">
        <f t="shared" si="13"/>
        <v>45.074250000000006</v>
      </c>
      <c r="BI412" s="4">
        <v>39.258000000000003</v>
      </c>
      <c r="BJ412" s="4">
        <v>43.518000000000001</v>
      </c>
      <c r="BK412" s="4">
        <v>43.265999999999998</v>
      </c>
      <c r="BL412" s="17">
        <v>98.550381999999999</v>
      </c>
      <c r="BM412" s="17">
        <v>99.182593999999995</v>
      </c>
    </row>
    <row r="413" spans="1:65" x14ac:dyDescent="0.2">
      <c r="A413" s="14"/>
      <c r="B413" s="2" t="s">
        <v>29</v>
      </c>
      <c r="C413" s="21" t="s">
        <v>81</v>
      </c>
      <c r="D413" s="4">
        <v>42.484999999999999</v>
      </c>
      <c r="E413" s="4">
        <v>53.548999999999999</v>
      </c>
      <c r="F413" s="4">
        <v>53.320999999999998</v>
      </c>
      <c r="G413" s="4">
        <v>41.271999999999998</v>
      </c>
      <c r="H413" s="4">
        <v>59.970999999999997</v>
      </c>
      <c r="I413" s="4">
        <v>58.680999999999997</v>
      </c>
      <c r="J413" s="4">
        <v>42.43</v>
      </c>
      <c r="K413" s="4">
        <v>48.23</v>
      </c>
      <c r="L413" s="4">
        <v>48.820999999999998</v>
      </c>
      <c r="M413" s="4">
        <v>40.783999999999999</v>
      </c>
      <c r="N413" s="4">
        <v>56.441000000000003</v>
      </c>
      <c r="O413" s="4">
        <v>56.655999999999999</v>
      </c>
      <c r="P413" s="4">
        <v>2.7669999999999999</v>
      </c>
      <c r="Q413" s="17">
        <v>99.172582000000006</v>
      </c>
      <c r="R413" s="17">
        <v>99.614485000000002</v>
      </c>
      <c r="S413" s="4">
        <v>42.573</v>
      </c>
      <c r="T413" s="4">
        <v>53.954000000000001</v>
      </c>
      <c r="U413" s="4">
        <v>53.984999999999999</v>
      </c>
      <c r="V413" s="4">
        <v>41.271999999999998</v>
      </c>
      <c r="W413" s="4">
        <v>59.970999999999997</v>
      </c>
      <c r="X413" s="17">
        <v>58.680999999999997</v>
      </c>
      <c r="Y413" s="4">
        <v>42.406999999999996</v>
      </c>
      <c r="Z413" s="4">
        <v>49.030999999999999</v>
      </c>
      <c r="AA413" s="4">
        <v>49.207999999999998</v>
      </c>
      <c r="AC413" s="17">
        <v>99.186591000000007</v>
      </c>
      <c r="AD413" s="17">
        <v>99.618322000000006</v>
      </c>
      <c r="AE413" s="4">
        <v>41.151000000000003</v>
      </c>
      <c r="AF413" s="4">
        <v>49.734999999999999</v>
      </c>
      <c r="AG413" s="4">
        <v>49.621000000000002</v>
      </c>
      <c r="AH413" s="4">
        <v>41.271999999999998</v>
      </c>
      <c r="AI413" s="4">
        <v>59.970999999999997</v>
      </c>
      <c r="AJ413" s="4">
        <v>58.680999999999997</v>
      </c>
      <c r="AK413" s="4">
        <v>38.6</v>
      </c>
      <c r="AL413" s="4">
        <v>43.238999999999997</v>
      </c>
      <c r="AM413" s="4">
        <v>43.225000000000001</v>
      </c>
      <c r="AN413" s="17">
        <v>95.649748000000002</v>
      </c>
      <c r="AO413" s="17">
        <v>97.512139000000005</v>
      </c>
      <c r="AP413" s="4">
        <v>42.433</v>
      </c>
      <c r="AQ413" s="4">
        <v>55.293999999999997</v>
      </c>
      <c r="AR413" s="4">
        <v>55.652000000000001</v>
      </c>
      <c r="AS413" s="4">
        <v>41.271999999999998</v>
      </c>
      <c r="AT413" s="4">
        <v>59.970999999999997</v>
      </c>
      <c r="AU413" s="4">
        <v>58.680999999999997</v>
      </c>
      <c r="AV413" s="17">
        <f t="shared" si="12"/>
        <v>45.692999999999998</v>
      </c>
      <c r="AW413" s="4">
        <v>42.216000000000001</v>
      </c>
      <c r="AX413" s="4">
        <v>50.569000000000003</v>
      </c>
      <c r="AY413" s="4">
        <v>50.756999999999998</v>
      </c>
      <c r="AZ413" s="19">
        <v>99.262895</v>
      </c>
      <c r="BA413" s="17">
        <v>99.708599000000007</v>
      </c>
      <c r="BB413" s="4">
        <v>41.012</v>
      </c>
      <c r="BC413" s="4">
        <v>50.881</v>
      </c>
      <c r="BD413" s="4">
        <v>50.597000000000001</v>
      </c>
      <c r="BE413" s="4">
        <v>41.271999999999998</v>
      </c>
      <c r="BF413" s="4">
        <v>59.970999999999997</v>
      </c>
      <c r="BG413" s="4">
        <v>58.680999999999997</v>
      </c>
      <c r="BH413" s="17">
        <f t="shared" si="13"/>
        <v>43.443749999999994</v>
      </c>
      <c r="BI413" s="4">
        <v>39.868000000000002</v>
      </c>
      <c r="BJ413" s="4">
        <v>44.462000000000003</v>
      </c>
      <c r="BK413" s="4">
        <v>44.292000000000002</v>
      </c>
      <c r="BL413" s="17">
        <v>98.804345999999995</v>
      </c>
      <c r="BM413" s="17">
        <v>99.459440999999998</v>
      </c>
    </row>
    <row r="414" spans="1:65" x14ac:dyDescent="0.2">
      <c r="A414" s="14"/>
      <c r="B414" s="2" t="s">
        <v>30</v>
      </c>
      <c r="C414" s="21" t="s">
        <v>83</v>
      </c>
      <c r="D414" s="4">
        <v>36.512999999999998</v>
      </c>
      <c r="E414" s="4">
        <v>51.959000000000003</v>
      </c>
      <c r="F414" s="4">
        <v>51.381</v>
      </c>
      <c r="G414" s="4">
        <v>35.552</v>
      </c>
      <c r="H414" s="4">
        <v>54.899000000000001</v>
      </c>
      <c r="I414" s="4">
        <v>53.414999999999999</v>
      </c>
      <c r="J414" s="4">
        <v>36.503999999999998</v>
      </c>
      <c r="K414" s="4">
        <v>46.884999999999998</v>
      </c>
      <c r="L414" s="4">
        <v>47.701000000000001</v>
      </c>
      <c r="M414" s="4">
        <v>35.055999999999997</v>
      </c>
      <c r="N414" s="4">
        <v>51.09</v>
      </c>
      <c r="O414" s="4">
        <v>51.390999999999998</v>
      </c>
      <c r="P414" s="4">
        <v>2.7509999999999999</v>
      </c>
      <c r="Q414" s="17">
        <v>96.230598999999998</v>
      </c>
      <c r="R414" s="17">
        <v>98.957187000000005</v>
      </c>
      <c r="S414" s="4">
        <v>36.673000000000002</v>
      </c>
      <c r="T414" s="4">
        <v>52.274000000000001</v>
      </c>
      <c r="U414" s="4">
        <v>51.756</v>
      </c>
      <c r="V414" s="4">
        <v>35.552</v>
      </c>
      <c r="W414" s="4">
        <v>54.899000000000001</v>
      </c>
      <c r="X414" s="17">
        <v>53.414999999999999</v>
      </c>
      <c r="Y414" s="4">
        <v>36.51</v>
      </c>
      <c r="Z414" s="4">
        <v>47.521000000000001</v>
      </c>
      <c r="AA414" s="4">
        <v>47.905999999999999</v>
      </c>
      <c r="AC414" s="17">
        <v>96.464549000000005</v>
      </c>
      <c r="AD414" s="17">
        <v>99.044455999999997</v>
      </c>
      <c r="AE414" s="4">
        <v>35.948999999999998</v>
      </c>
      <c r="AF414" s="4">
        <v>49.058999999999997</v>
      </c>
      <c r="AG414" s="4">
        <v>48.72</v>
      </c>
      <c r="AH414" s="4">
        <v>35.552</v>
      </c>
      <c r="AI414" s="4">
        <v>54.899000000000001</v>
      </c>
      <c r="AJ414" s="4">
        <v>53.414999999999999</v>
      </c>
      <c r="AK414" s="4">
        <v>35.081000000000003</v>
      </c>
      <c r="AL414" s="4">
        <v>42.837000000000003</v>
      </c>
      <c r="AM414" s="4">
        <v>42.904000000000003</v>
      </c>
      <c r="AN414" s="17">
        <v>93.249302</v>
      </c>
      <c r="AO414" s="17">
        <v>96.452687999999995</v>
      </c>
      <c r="AP414" s="4">
        <v>35.901000000000003</v>
      </c>
      <c r="AQ414" s="4">
        <v>53.171999999999997</v>
      </c>
      <c r="AR414" s="4">
        <v>52.701000000000001</v>
      </c>
      <c r="AS414" s="4">
        <v>35.552</v>
      </c>
      <c r="AT414" s="4">
        <v>54.899000000000001</v>
      </c>
      <c r="AU414" s="4">
        <v>53.414999999999999</v>
      </c>
      <c r="AV414" s="17">
        <f t="shared" si="12"/>
        <v>40.159875</v>
      </c>
      <c r="AW414" s="4">
        <v>35.450000000000003</v>
      </c>
      <c r="AX414" s="4">
        <v>48.662999999999997</v>
      </c>
      <c r="AY414" s="4">
        <v>49.055999999999997</v>
      </c>
      <c r="AZ414" s="19">
        <v>96.132248000000004</v>
      </c>
      <c r="BA414" s="17">
        <v>99.082776999999993</v>
      </c>
      <c r="BB414" s="4">
        <v>35.518999999999998</v>
      </c>
      <c r="BC414" s="4">
        <v>49.91</v>
      </c>
      <c r="BD414" s="4">
        <v>49.417000000000002</v>
      </c>
      <c r="BE414" s="4">
        <v>35.552</v>
      </c>
      <c r="BF414" s="4">
        <v>54.899000000000001</v>
      </c>
      <c r="BG414" s="4">
        <v>53.414999999999999</v>
      </c>
      <c r="BH414" s="17">
        <f t="shared" si="13"/>
        <v>39.055125000000004</v>
      </c>
      <c r="BI414" s="4">
        <v>34.939</v>
      </c>
      <c r="BJ414" s="4">
        <v>43.877000000000002</v>
      </c>
      <c r="BK414" s="4">
        <v>43.883000000000003</v>
      </c>
      <c r="BL414" s="17">
        <v>95.537835999999999</v>
      </c>
      <c r="BM414" s="17">
        <v>98.676924999999997</v>
      </c>
    </row>
    <row r="415" spans="1:65" x14ac:dyDescent="0.2">
      <c r="A415" s="14"/>
      <c r="B415" s="2" t="s">
        <v>31</v>
      </c>
      <c r="C415" s="21" t="s">
        <v>81</v>
      </c>
      <c r="D415" s="4">
        <v>45.77</v>
      </c>
      <c r="E415" s="4">
        <v>54.475999999999999</v>
      </c>
      <c r="F415" s="4">
        <v>54.296999999999997</v>
      </c>
      <c r="G415" s="4">
        <v>42.125999999999998</v>
      </c>
      <c r="H415" s="4">
        <v>64.070999999999998</v>
      </c>
      <c r="I415" s="4">
        <v>62.317</v>
      </c>
      <c r="J415" s="4">
        <v>42.905000000000001</v>
      </c>
      <c r="K415" s="4">
        <v>49.061</v>
      </c>
      <c r="L415" s="4">
        <v>49.152999999999999</v>
      </c>
      <c r="M415" s="4">
        <v>38.698</v>
      </c>
      <c r="N415" s="4">
        <v>62.521999999999998</v>
      </c>
      <c r="O415" s="4">
        <v>60.645000000000003</v>
      </c>
      <c r="P415" s="4">
        <v>2.73</v>
      </c>
      <c r="Q415" s="17">
        <v>99.284040000000005</v>
      </c>
      <c r="R415" s="17">
        <v>99.474335999999994</v>
      </c>
      <c r="S415" s="4">
        <v>45.735999999999997</v>
      </c>
      <c r="T415" s="4">
        <v>54.887999999999998</v>
      </c>
      <c r="U415" s="4">
        <v>55.174999999999997</v>
      </c>
      <c r="V415" s="4">
        <v>42.125999999999998</v>
      </c>
      <c r="W415" s="4">
        <v>64.070999999999998</v>
      </c>
      <c r="X415" s="17">
        <v>62.317</v>
      </c>
      <c r="Y415" s="4">
        <v>42.341000000000001</v>
      </c>
      <c r="Z415" s="4">
        <v>49.914000000000001</v>
      </c>
      <c r="AA415" s="4">
        <v>49.780999999999999</v>
      </c>
      <c r="AC415" s="17">
        <v>99.304793000000004</v>
      </c>
      <c r="AD415" s="17">
        <v>99.485629000000003</v>
      </c>
      <c r="AE415" s="4">
        <v>42.878999999999998</v>
      </c>
      <c r="AF415" s="4">
        <v>50.088000000000001</v>
      </c>
      <c r="AG415" s="4">
        <v>49.993000000000002</v>
      </c>
      <c r="AH415" s="4">
        <v>42.125999999999998</v>
      </c>
      <c r="AI415" s="4">
        <v>64.070999999999998</v>
      </c>
      <c r="AJ415" s="4">
        <v>62.317</v>
      </c>
      <c r="AK415" s="4">
        <v>38.534999999999997</v>
      </c>
      <c r="AL415" s="4">
        <v>43.503</v>
      </c>
      <c r="AM415" s="4">
        <v>43.387999999999998</v>
      </c>
      <c r="AN415" s="17">
        <v>96.348764000000003</v>
      </c>
      <c r="AO415" s="17">
        <v>97.569686000000004</v>
      </c>
      <c r="AP415" s="4">
        <v>43.656999999999996</v>
      </c>
      <c r="AQ415" s="4">
        <v>56.509</v>
      </c>
      <c r="AR415" s="4">
        <v>57.491</v>
      </c>
      <c r="AS415" s="4">
        <v>42.125999999999998</v>
      </c>
      <c r="AT415" s="4">
        <v>64.070999999999998</v>
      </c>
      <c r="AU415" s="4">
        <v>62.317</v>
      </c>
      <c r="AV415" s="17">
        <f t="shared" si="12"/>
        <v>46.992750000000001</v>
      </c>
      <c r="AW415" s="4">
        <v>39.984000000000002</v>
      </c>
      <c r="AX415" s="4">
        <v>51.686999999999998</v>
      </c>
      <c r="AY415" s="4">
        <v>51.631</v>
      </c>
      <c r="AZ415" s="19">
        <v>99.317616999999998</v>
      </c>
      <c r="BA415" s="17">
        <v>99.527900000000002</v>
      </c>
      <c r="BB415" s="4">
        <v>42.026000000000003</v>
      </c>
      <c r="BC415" s="4">
        <v>51.281999999999996</v>
      </c>
      <c r="BD415" s="4">
        <v>50.962000000000003</v>
      </c>
      <c r="BE415" s="4">
        <v>42.125999999999998</v>
      </c>
      <c r="BF415" s="4">
        <v>64.070999999999998</v>
      </c>
      <c r="BG415" s="4">
        <v>62.317</v>
      </c>
      <c r="BH415" s="17">
        <f t="shared" si="13"/>
        <v>44.3</v>
      </c>
      <c r="BI415" s="4">
        <v>38.512999999999998</v>
      </c>
      <c r="BJ415" s="4">
        <v>44.774999999999999</v>
      </c>
      <c r="BK415" s="4">
        <v>44.395000000000003</v>
      </c>
      <c r="BL415" s="17">
        <v>98.990604000000005</v>
      </c>
      <c r="BM415" s="17">
        <v>99.323398999999995</v>
      </c>
    </row>
    <row r="416" spans="1:65" x14ac:dyDescent="0.2">
      <c r="A416" s="14"/>
      <c r="B416" s="2" t="s">
        <v>32</v>
      </c>
      <c r="C416" s="21" t="s">
        <v>83</v>
      </c>
      <c r="D416" s="4">
        <v>38.271000000000001</v>
      </c>
      <c r="E416" s="4">
        <v>54.341000000000001</v>
      </c>
      <c r="F416" s="4">
        <v>54.081000000000003</v>
      </c>
      <c r="G416" s="4">
        <v>36.433999999999997</v>
      </c>
      <c r="H416" s="4">
        <v>59.04</v>
      </c>
      <c r="I416" s="4">
        <v>56.465000000000003</v>
      </c>
      <c r="J416" s="4">
        <v>33.200000000000003</v>
      </c>
      <c r="K416" s="4">
        <v>48.906999999999996</v>
      </c>
      <c r="L416" s="4">
        <v>48.924999999999997</v>
      </c>
      <c r="M416" s="4">
        <v>31.632000000000001</v>
      </c>
      <c r="N416" s="4">
        <v>56.529000000000003</v>
      </c>
      <c r="O416" s="4">
        <v>54.13</v>
      </c>
      <c r="P416" s="4">
        <v>2.7490000000000001</v>
      </c>
      <c r="Q416" s="17">
        <v>94.661984000000004</v>
      </c>
      <c r="R416" s="17">
        <v>96.706135000000003</v>
      </c>
      <c r="S416" s="4">
        <v>37.975000000000001</v>
      </c>
      <c r="T416" s="4">
        <v>54.725000000000001</v>
      </c>
      <c r="U416" s="4">
        <v>54.841000000000001</v>
      </c>
      <c r="V416" s="4">
        <v>36.433999999999997</v>
      </c>
      <c r="W416" s="4">
        <v>59.04</v>
      </c>
      <c r="X416" s="17">
        <v>56.465000000000003</v>
      </c>
      <c r="Y416" s="4">
        <v>32.64</v>
      </c>
      <c r="Z416" s="4">
        <v>49.756999999999998</v>
      </c>
      <c r="AA416" s="4">
        <v>49.529000000000003</v>
      </c>
      <c r="AC416" s="17">
        <v>94.590524000000002</v>
      </c>
      <c r="AD416" s="17">
        <v>96.588477999999995</v>
      </c>
      <c r="AE416" s="4">
        <v>37.371000000000002</v>
      </c>
      <c r="AF416" s="4">
        <v>50.055</v>
      </c>
      <c r="AG416" s="4">
        <v>49.883000000000003</v>
      </c>
      <c r="AH416" s="4">
        <v>36.433999999999997</v>
      </c>
      <c r="AI416" s="4">
        <v>59.04</v>
      </c>
      <c r="AJ416" s="4">
        <v>56.465000000000003</v>
      </c>
      <c r="AK416" s="4">
        <v>32.514000000000003</v>
      </c>
      <c r="AL416" s="4">
        <v>43.527000000000001</v>
      </c>
      <c r="AM416" s="4">
        <v>43.392000000000003</v>
      </c>
      <c r="AN416" s="17">
        <v>92.237381999999997</v>
      </c>
      <c r="AO416" s="17">
        <v>94.326836999999998</v>
      </c>
      <c r="AP416" s="4">
        <v>36.851999999999997</v>
      </c>
      <c r="AQ416" s="4">
        <v>56.259</v>
      </c>
      <c r="AR416" s="4">
        <v>57.021999999999998</v>
      </c>
      <c r="AS416" s="4">
        <v>36.433999999999997</v>
      </c>
      <c r="AT416" s="4">
        <v>59.04</v>
      </c>
      <c r="AU416" s="4">
        <v>56.465000000000003</v>
      </c>
      <c r="AV416" s="17">
        <f t="shared" si="12"/>
        <v>41.799124999999997</v>
      </c>
      <c r="AW416" s="4">
        <v>31.902000000000001</v>
      </c>
      <c r="AX416" s="4">
        <v>51.496000000000002</v>
      </c>
      <c r="AY416" s="4">
        <v>51.534999999999997</v>
      </c>
      <c r="AZ416" s="19">
        <v>94.239597000000003</v>
      </c>
      <c r="BA416" s="17">
        <v>96.443766999999994</v>
      </c>
      <c r="BB416" s="4">
        <v>36.484000000000002</v>
      </c>
      <c r="BC416" s="4">
        <v>51.048000000000002</v>
      </c>
      <c r="BD416" s="4">
        <v>50.588999999999999</v>
      </c>
      <c r="BE416" s="4">
        <v>36.433999999999997</v>
      </c>
      <c r="BF416" s="4">
        <v>59.04</v>
      </c>
      <c r="BG416" s="4">
        <v>56.465000000000003</v>
      </c>
      <c r="BH416" s="17">
        <f t="shared" si="13"/>
        <v>40.067625</v>
      </c>
      <c r="BI416" s="4">
        <v>31.731999999999999</v>
      </c>
      <c r="BJ416" s="4">
        <v>44.732999999999997</v>
      </c>
      <c r="BK416" s="4">
        <v>44.323</v>
      </c>
      <c r="BL416" s="17">
        <v>93.929289999999995</v>
      </c>
      <c r="BM416" s="17">
        <v>96.089112999999998</v>
      </c>
    </row>
    <row r="417" spans="1:65" x14ac:dyDescent="0.2">
      <c r="A417" s="14"/>
      <c r="B417" s="2" t="s">
        <v>33</v>
      </c>
      <c r="C417" s="21" t="s">
        <v>82</v>
      </c>
      <c r="D417" s="4">
        <v>42.637999999999998</v>
      </c>
      <c r="E417" s="4">
        <v>54.484999999999999</v>
      </c>
      <c r="F417" s="4">
        <v>54.234000000000002</v>
      </c>
      <c r="G417" s="4">
        <v>39.963999999999999</v>
      </c>
      <c r="H417" s="4">
        <v>60.34</v>
      </c>
      <c r="I417" s="4">
        <v>58.485999999999997</v>
      </c>
      <c r="J417" s="4">
        <v>39.003</v>
      </c>
      <c r="K417" s="4">
        <v>49.219000000000001</v>
      </c>
      <c r="L417" s="4">
        <v>49.276000000000003</v>
      </c>
      <c r="M417" s="4">
        <v>36.308999999999997</v>
      </c>
      <c r="N417" s="4">
        <v>58.365000000000002</v>
      </c>
      <c r="O417" s="4">
        <v>56.795999999999999</v>
      </c>
      <c r="P417" s="4">
        <v>2.73</v>
      </c>
      <c r="Q417" s="17">
        <v>98.804754000000003</v>
      </c>
      <c r="R417" s="17">
        <v>99.371564000000006</v>
      </c>
      <c r="S417" s="4">
        <v>42.448</v>
      </c>
      <c r="T417" s="4">
        <v>54.877000000000002</v>
      </c>
      <c r="U417" s="4">
        <v>55.066000000000003</v>
      </c>
      <c r="V417" s="4">
        <v>39.963999999999999</v>
      </c>
      <c r="W417" s="4">
        <v>60.34</v>
      </c>
      <c r="X417" s="17">
        <v>58.485999999999997</v>
      </c>
      <c r="Y417" s="4">
        <v>38.340000000000003</v>
      </c>
      <c r="Z417" s="4">
        <v>49.948</v>
      </c>
      <c r="AA417" s="4">
        <v>49.796999999999997</v>
      </c>
      <c r="AC417" s="17">
        <v>98.867593999999997</v>
      </c>
      <c r="AD417" s="17">
        <v>99.390569999999997</v>
      </c>
      <c r="AE417" s="4">
        <v>40.747</v>
      </c>
      <c r="AF417" s="4">
        <v>50.183999999999997</v>
      </c>
      <c r="AG417" s="4">
        <v>50.01</v>
      </c>
      <c r="AH417" s="4">
        <v>39.963999999999999</v>
      </c>
      <c r="AI417" s="4">
        <v>60.34</v>
      </c>
      <c r="AJ417" s="4">
        <v>58.485999999999997</v>
      </c>
      <c r="AK417" s="4">
        <v>36.582000000000001</v>
      </c>
      <c r="AL417" s="4">
        <v>43.685000000000002</v>
      </c>
      <c r="AM417" s="4">
        <v>43.500999999999998</v>
      </c>
      <c r="AN417" s="17">
        <v>95.805985000000007</v>
      </c>
      <c r="AO417" s="17">
        <v>97.664198999999996</v>
      </c>
      <c r="AP417" s="4">
        <v>40.856000000000002</v>
      </c>
      <c r="AQ417" s="4">
        <v>56.402999999999999</v>
      </c>
      <c r="AR417" s="4">
        <v>57.255000000000003</v>
      </c>
      <c r="AS417" s="4">
        <v>39.963999999999999</v>
      </c>
      <c r="AT417" s="4">
        <v>60.34</v>
      </c>
      <c r="AU417" s="4">
        <v>58.485999999999997</v>
      </c>
      <c r="AV417" s="17">
        <f t="shared" si="12"/>
        <v>44.849250000000005</v>
      </c>
      <c r="AW417" s="4">
        <v>36.984000000000002</v>
      </c>
      <c r="AX417" s="4">
        <v>51.716999999999999</v>
      </c>
      <c r="AY417" s="4">
        <v>51.726999999999997</v>
      </c>
      <c r="AZ417" s="19">
        <v>98.862004999999996</v>
      </c>
      <c r="BA417" s="17">
        <v>99.420631</v>
      </c>
      <c r="BB417" s="4">
        <v>39.883000000000003</v>
      </c>
      <c r="BC417" s="4">
        <v>51.195</v>
      </c>
      <c r="BD417" s="4">
        <v>50.787999999999997</v>
      </c>
      <c r="BE417" s="4">
        <v>39.963999999999999</v>
      </c>
      <c r="BF417" s="4">
        <v>60.34</v>
      </c>
      <c r="BG417" s="4">
        <v>58.485999999999997</v>
      </c>
      <c r="BH417" s="17">
        <f t="shared" si="13"/>
        <v>42.660125000000001</v>
      </c>
      <c r="BI417" s="4">
        <v>36.156999999999996</v>
      </c>
      <c r="BJ417" s="4">
        <v>44.863</v>
      </c>
      <c r="BK417" s="4">
        <v>44.435000000000002</v>
      </c>
      <c r="BL417" s="17">
        <v>98.402252000000004</v>
      </c>
      <c r="BM417" s="17">
        <v>99.164078000000003</v>
      </c>
    </row>
    <row r="418" spans="1:65" x14ac:dyDescent="0.2">
      <c r="A418" s="14"/>
      <c r="B418" s="2" t="s">
        <v>34</v>
      </c>
      <c r="C418" s="21" t="s">
        <v>83</v>
      </c>
      <c r="D418" s="4">
        <v>34.701000000000001</v>
      </c>
      <c r="E418" s="4">
        <v>54.128</v>
      </c>
      <c r="F418" s="4">
        <v>53.499000000000002</v>
      </c>
      <c r="G418" s="4">
        <v>34.015000000000001</v>
      </c>
      <c r="H418" s="4">
        <v>54.167999999999999</v>
      </c>
      <c r="I418" s="4">
        <v>52.006999999999998</v>
      </c>
      <c r="J418" s="4">
        <v>29.841000000000001</v>
      </c>
      <c r="K418" s="4">
        <v>48.991999999999997</v>
      </c>
      <c r="L418" s="4">
        <v>48.744999999999997</v>
      </c>
      <c r="M418" s="4">
        <v>29.256</v>
      </c>
      <c r="N418" s="4">
        <v>51.481000000000002</v>
      </c>
      <c r="O418" s="4">
        <v>49.648000000000003</v>
      </c>
      <c r="P418" s="4">
        <v>2.7440000000000002</v>
      </c>
      <c r="Q418" s="17">
        <v>89.563963000000001</v>
      </c>
      <c r="R418" s="17">
        <v>93.741432000000003</v>
      </c>
      <c r="S418" s="4">
        <v>34.823</v>
      </c>
      <c r="T418" s="4">
        <v>54.472999999999999</v>
      </c>
      <c r="U418" s="4">
        <v>54.177</v>
      </c>
      <c r="V418" s="4">
        <v>34.015000000000001</v>
      </c>
      <c r="W418" s="4">
        <v>54.167999999999999</v>
      </c>
      <c r="X418" s="17">
        <v>52.006999999999998</v>
      </c>
      <c r="Y418" s="4">
        <v>29.745000000000001</v>
      </c>
      <c r="Z418" s="4">
        <v>49.573999999999998</v>
      </c>
      <c r="AA418" s="4">
        <v>49.27</v>
      </c>
      <c r="AC418" s="17">
        <v>89.648116000000002</v>
      </c>
      <c r="AD418" s="17">
        <v>93.698774999999998</v>
      </c>
      <c r="AE418" s="4">
        <v>34.527000000000001</v>
      </c>
      <c r="AF418" s="4">
        <v>50.045999999999999</v>
      </c>
      <c r="AG418" s="4">
        <v>49.371000000000002</v>
      </c>
      <c r="AH418" s="4">
        <v>34.015000000000001</v>
      </c>
      <c r="AI418" s="4">
        <v>54.167999999999999</v>
      </c>
      <c r="AJ418" s="4">
        <v>52.006999999999998</v>
      </c>
      <c r="AK418" s="4">
        <v>29.74</v>
      </c>
      <c r="AL418" s="4">
        <v>43.82</v>
      </c>
      <c r="AM418" s="4">
        <v>43.389000000000003</v>
      </c>
      <c r="AN418" s="17">
        <v>87.755438999999996</v>
      </c>
      <c r="AO418" s="17">
        <v>91.891294000000002</v>
      </c>
      <c r="AP418" s="4">
        <v>34.209000000000003</v>
      </c>
      <c r="AQ418" s="4">
        <v>55.71</v>
      </c>
      <c r="AR418" s="4">
        <v>55.679000000000002</v>
      </c>
      <c r="AS418" s="4">
        <v>34.015000000000001</v>
      </c>
      <c r="AT418" s="4">
        <v>54.167999999999999</v>
      </c>
      <c r="AU418" s="4">
        <v>52.006999999999998</v>
      </c>
      <c r="AV418" s="17">
        <f t="shared" si="12"/>
        <v>39.580375000000004</v>
      </c>
      <c r="AW418" s="4">
        <v>29.373000000000001</v>
      </c>
      <c r="AX418" s="4">
        <v>51.226999999999997</v>
      </c>
      <c r="AY418" s="4">
        <v>51.11</v>
      </c>
      <c r="AZ418" s="19">
        <v>89.431135999999995</v>
      </c>
      <c r="BA418" s="17">
        <v>93.688963000000001</v>
      </c>
      <c r="BB418" s="4">
        <v>34.026000000000003</v>
      </c>
      <c r="BC418" s="4">
        <v>50.354999999999997</v>
      </c>
      <c r="BD418" s="4">
        <v>49.274000000000001</v>
      </c>
      <c r="BE418" s="4">
        <v>34.015000000000001</v>
      </c>
      <c r="BF418" s="4">
        <v>54.167999999999999</v>
      </c>
      <c r="BG418" s="4">
        <v>52.006999999999998</v>
      </c>
      <c r="BH418" s="17">
        <f t="shared" si="13"/>
        <v>37.973124999999996</v>
      </c>
      <c r="BI418" s="4">
        <v>29.28</v>
      </c>
      <c r="BJ418" s="4">
        <v>44.731000000000002</v>
      </c>
      <c r="BK418" s="4">
        <v>43.953000000000003</v>
      </c>
      <c r="BL418" s="17">
        <v>89.028115999999997</v>
      </c>
      <c r="BM418" s="17">
        <v>93.297066000000001</v>
      </c>
    </row>
    <row r="419" spans="1:65" x14ac:dyDescent="0.2">
      <c r="A419" s="13" t="s">
        <v>54</v>
      </c>
      <c r="B419" s="2" t="s">
        <v>9</v>
      </c>
      <c r="C419" s="21" t="s">
        <v>79</v>
      </c>
      <c r="D419" s="4">
        <v>49.951999999999998</v>
      </c>
      <c r="E419" s="4">
        <v>57.640999999999998</v>
      </c>
      <c r="F419" s="4">
        <v>56.198999999999998</v>
      </c>
      <c r="G419" s="4">
        <v>50.634999999999998</v>
      </c>
      <c r="H419" s="4">
        <v>66.986999999999995</v>
      </c>
      <c r="I419" s="4">
        <v>68.423000000000002</v>
      </c>
      <c r="J419" s="4">
        <v>45.841999999999999</v>
      </c>
      <c r="K419" s="4">
        <v>52.454000000000001</v>
      </c>
      <c r="L419" s="4">
        <v>52.362000000000002</v>
      </c>
      <c r="M419" s="4">
        <v>46.359000000000002</v>
      </c>
      <c r="N419" s="4">
        <v>63.319000000000003</v>
      </c>
      <c r="O419" s="4">
        <v>64.647000000000006</v>
      </c>
      <c r="P419" s="4">
        <v>2.7490000000000001</v>
      </c>
      <c r="Q419" s="17">
        <v>98.756130999999996</v>
      </c>
      <c r="R419" s="17">
        <v>99.13664</v>
      </c>
      <c r="S419" s="4">
        <v>49.851999999999997</v>
      </c>
      <c r="T419" s="4">
        <v>58.320999999999998</v>
      </c>
      <c r="U419" s="4">
        <v>58.816000000000003</v>
      </c>
      <c r="V419" s="4">
        <v>50.634999999999998</v>
      </c>
      <c r="W419" s="4">
        <v>66.986999999999995</v>
      </c>
      <c r="X419" s="17">
        <v>68.423000000000002</v>
      </c>
      <c r="Y419" s="4">
        <v>45.537999999999997</v>
      </c>
      <c r="Z419" s="4">
        <v>52.612000000000002</v>
      </c>
      <c r="AA419" s="4">
        <v>53.097999999999999</v>
      </c>
      <c r="AC419" s="17">
        <v>98.653643000000002</v>
      </c>
      <c r="AD419" s="17">
        <v>99.069641000000004</v>
      </c>
      <c r="AE419" s="4">
        <v>45.686999999999998</v>
      </c>
      <c r="AF419" s="4">
        <v>50.991999999999997</v>
      </c>
      <c r="AG419" s="4">
        <v>51.067</v>
      </c>
      <c r="AH419" s="4">
        <v>50.634999999999998</v>
      </c>
      <c r="AI419" s="4">
        <v>66.986999999999995</v>
      </c>
      <c r="AJ419" s="4">
        <v>68.423000000000002</v>
      </c>
      <c r="AK419" s="4">
        <v>40.268999999999998</v>
      </c>
      <c r="AL419" s="4">
        <v>44.948</v>
      </c>
      <c r="AM419" s="4">
        <v>45.046999999999997</v>
      </c>
      <c r="AN419" s="17">
        <v>93.103786999999997</v>
      </c>
      <c r="AO419" s="17">
        <v>94.410242999999994</v>
      </c>
      <c r="AP419" s="4">
        <v>50.24</v>
      </c>
      <c r="AQ419" s="4">
        <v>59.65</v>
      </c>
      <c r="AR419" s="4">
        <v>60.164000000000001</v>
      </c>
      <c r="AS419" s="4">
        <v>50.634999999999998</v>
      </c>
      <c r="AT419" s="4">
        <v>66.986999999999995</v>
      </c>
      <c r="AU419" s="4">
        <v>68.423000000000002</v>
      </c>
      <c r="AV419" s="17">
        <f t="shared" si="12"/>
        <v>52.656749999999995</v>
      </c>
      <c r="AW419" s="4">
        <v>45.966000000000001</v>
      </c>
      <c r="AX419" s="4">
        <v>53.328000000000003</v>
      </c>
      <c r="AY419" s="4">
        <v>53.948</v>
      </c>
      <c r="AZ419" s="19">
        <v>98.260644999999997</v>
      </c>
      <c r="BA419" s="17">
        <v>98.817102000000006</v>
      </c>
      <c r="BB419" s="4">
        <v>48.103999999999999</v>
      </c>
      <c r="BC419" s="4">
        <v>51.459000000000003</v>
      </c>
      <c r="BD419" s="4">
        <v>51.496000000000002</v>
      </c>
      <c r="BE419" s="4">
        <v>50.634999999999998</v>
      </c>
      <c r="BF419" s="4">
        <v>66.986999999999995</v>
      </c>
      <c r="BG419" s="4">
        <v>68.423000000000002</v>
      </c>
      <c r="BH419" s="17">
        <f t="shared" si="13"/>
        <v>48.947375000000001</v>
      </c>
      <c r="BI419" s="4">
        <v>42.912999999999997</v>
      </c>
      <c r="BJ419" s="4">
        <v>44.99</v>
      </c>
      <c r="BK419" s="4">
        <v>45.131999999999998</v>
      </c>
      <c r="BL419" s="17">
        <v>97.998016000000007</v>
      </c>
      <c r="BM419" s="17">
        <v>98.727103</v>
      </c>
    </row>
    <row r="420" spans="1:65" x14ac:dyDescent="0.2">
      <c r="A420" s="14"/>
      <c r="B420" s="2" t="s">
        <v>10</v>
      </c>
      <c r="C420" s="21" t="s">
        <v>79</v>
      </c>
      <c r="D420" s="4">
        <v>48.526000000000003</v>
      </c>
      <c r="E420" s="4">
        <v>57.749000000000002</v>
      </c>
      <c r="F420" s="4">
        <v>56.320999999999998</v>
      </c>
      <c r="G420" s="4">
        <v>46.128</v>
      </c>
      <c r="H420" s="4">
        <v>64.340999999999994</v>
      </c>
      <c r="I420" s="4">
        <v>66.096000000000004</v>
      </c>
      <c r="J420" s="4">
        <v>42.643000000000001</v>
      </c>
      <c r="K420" s="4">
        <v>52.481999999999999</v>
      </c>
      <c r="L420" s="4">
        <v>52.298999999999999</v>
      </c>
      <c r="M420" s="4">
        <v>40.42</v>
      </c>
      <c r="N420" s="4">
        <v>60.871000000000002</v>
      </c>
      <c r="O420" s="4">
        <v>62.570999999999998</v>
      </c>
      <c r="P420" s="4">
        <v>2.7229999999999999</v>
      </c>
      <c r="Q420" s="17">
        <v>98.223163</v>
      </c>
      <c r="R420" s="17">
        <v>99.358108000000001</v>
      </c>
      <c r="S420" s="4">
        <v>48.408000000000001</v>
      </c>
      <c r="T420" s="4">
        <v>58.454999999999998</v>
      </c>
      <c r="U420" s="4">
        <v>59.027000000000001</v>
      </c>
      <c r="V420" s="4">
        <v>46.128</v>
      </c>
      <c r="W420" s="4">
        <v>64.340999999999994</v>
      </c>
      <c r="X420" s="17">
        <v>66.096000000000004</v>
      </c>
      <c r="Y420" s="4">
        <v>42.122</v>
      </c>
      <c r="Z420" s="4">
        <v>52.683</v>
      </c>
      <c r="AA420" s="4">
        <v>53.247999999999998</v>
      </c>
      <c r="AC420" s="17">
        <v>98.140752000000006</v>
      </c>
      <c r="AD420" s="17">
        <v>99.366843000000003</v>
      </c>
      <c r="AE420" s="4">
        <v>45.249000000000002</v>
      </c>
      <c r="AF420" s="4">
        <v>51.112000000000002</v>
      </c>
      <c r="AG420" s="4">
        <v>51.28</v>
      </c>
      <c r="AH420" s="4">
        <v>46.128</v>
      </c>
      <c r="AI420" s="4">
        <v>64.340999999999994</v>
      </c>
      <c r="AJ420" s="4">
        <v>66.096000000000004</v>
      </c>
      <c r="AK420" s="4">
        <v>39.228999999999999</v>
      </c>
      <c r="AL420" s="4">
        <v>45.09</v>
      </c>
      <c r="AM420" s="4">
        <v>45.250999999999998</v>
      </c>
      <c r="AN420" s="17">
        <v>93.722201999999996</v>
      </c>
      <c r="AO420" s="17">
        <v>95.911777000000001</v>
      </c>
      <c r="AP420" s="4">
        <v>47.494</v>
      </c>
      <c r="AQ420" s="4">
        <v>59.777999999999999</v>
      </c>
      <c r="AR420" s="4">
        <v>60.337000000000003</v>
      </c>
      <c r="AS420" s="4">
        <v>46.128</v>
      </c>
      <c r="AT420" s="4">
        <v>64.340999999999994</v>
      </c>
      <c r="AU420" s="4">
        <v>66.096000000000004</v>
      </c>
      <c r="AV420" s="17">
        <f t="shared" si="12"/>
        <v>50.634875000000001</v>
      </c>
      <c r="AW420" s="4">
        <v>41.548000000000002</v>
      </c>
      <c r="AX420" s="4">
        <v>53.456000000000003</v>
      </c>
      <c r="AY420" s="4">
        <v>54.173000000000002</v>
      </c>
      <c r="AZ420" s="19">
        <v>98.19032</v>
      </c>
      <c r="BA420" s="17">
        <v>99.404874000000007</v>
      </c>
      <c r="BB420" s="4">
        <v>45.375</v>
      </c>
      <c r="BC420" s="4">
        <v>51.585000000000001</v>
      </c>
      <c r="BD420" s="4">
        <v>51.695999999999998</v>
      </c>
      <c r="BE420" s="4">
        <v>46.128</v>
      </c>
      <c r="BF420" s="4">
        <v>64.340999999999994</v>
      </c>
      <c r="BG420" s="4">
        <v>66.096000000000004</v>
      </c>
      <c r="BH420" s="17">
        <f t="shared" si="13"/>
        <v>46.941374999999994</v>
      </c>
      <c r="BI420" s="4">
        <v>39.692999999999998</v>
      </c>
      <c r="BJ420" s="4">
        <v>45.116999999999997</v>
      </c>
      <c r="BK420" s="4">
        <v>45.319000000000003</v>
      </c>
      <c r="BL420" s="17">
        <v>97.226164999999995</v>
      </c>
      <c r="BM420" s="17">
        <v>98.950584000000006</v>
      </c>
    </row>
    <row r="421" spans="1:65" x14ac:dyDescent="0.2">
      <c r="A421" s="14"/>
      <c r="B421" s="2" t="s">
        <v>11</v>
      </c>
      <c r="C421" s="21" t="s">
        <v>79</v>
      </c>
      <c r="D421" s="4">
        <v>48.197000000000003</v>
      </c>
      <c r="E421" s="4">
        <v>57.723999999999997</v>
      </c>
      <c r="F421" s="4">
        <v>56.262999999999998</v>
      </c>
      <c r="G421" s="4">
        <v>45.082000000000001</v>
      </c>
      <c r="H421" s="4">
        <v>64.007999999999996</v>
      </c>
      <c r="I421" s="4">
        <v>65.688999999999993</v>
      </c>
      <c r="J421" s="4">
        <v>42.116999999999997</v>
      </c>
      <c r="K421" s="4">
        <v>52.4</v>
      </c>
      <c r="L421" s="4">
        <v>52.191000000000003</v>
      </c>
      <c r="M421" s="4">
        <v>39.575000000000003</v>
      </c>
      <c r="N421" s="4">
        <v>60.707000000000001</v>
      </c>
      <c r="O421" s="4">
        <v>62.412999999999997</v>
      </c>
      <c r="P421" s="4">
        <v>2.7480000000000002</v>
      </c>
      <c r="Q421" s="17">
        <v>97.345205000000007</v>
      </c>
      <c r="R421" s="17">
        <v>98.338435000000004</v>
      </c>
      <c r="S421" s="4">
        <v>47.944000000000003</v>
      </c>
      <c r="T421" s="4">
        <v>58.463000000000001</v>
      </c>
      <c r="U421" s="4">
        <v>58.933999999999997</v>
      </c>
      <c r="V421" s="4">
        <v>45.082000000000001</v>
      </c>
      <c r="W421" s="4">
        <v>64.007999999999996</v>
      </c>
      <c r="X421" s="17">
        <v>65.688999999999993</v>
      </c>
      <c r="Y421" s="4">
        <v>41.502000000000002</v>
      </c>
      <c r="Z421" s="4">
        <v>52.689</v>
      </c>
      <c r="AA421" s="4">
        <v>53.179000000000002</v>
      </c>
      <c r="AC421" s="17">
        <v>97.298992999999996</v>
      </c>
      <c r="AD421" s="17">
        <v>98.345971000000006</v>
      </c>
      <c r="AE421" s="4">
        <v>44.725000000000001</v>
      </c>
      <c r="AF421" s="4">
        <v>51.066000000000003</v>
      </c>
      <c r="AG421" s="4">
        <v>51.146999999999998</v>
      </c>
      <c r="AH421" s="4">
        <v>45.082000000000001</v>
      </c>
      <c r="AI421" s="4">
        <v>64.007999999999996</v>
      </c>
      <c r="AJ421" s="4">
        <v>65.688999999999993</v>
      </c>
      <c r="AK421" s="4">
        <v>38.814999999999998</v>
      </c>
      <c r="AL421" s="4">
        <v>45.021000000000001</v>
      </c>
      <c r="AM421" s="4">
        <v>45.127000000000002</v>
      </c>
      <c r="AN421" s="17">
        <v>92.626248000000004</v>
      </c>
      <c r="AO421" s="17">
        <v>94.435429999999997</v>
      </c>
      <c r="AP421" s="4">
        <v>46.680999999999997</v>
      </c>
      <c r="AQ421" s="4">
        <v>59.823</v>
      </c>
      <c r="AR421" s="4">
        <v>60.295000000000002</v>
      </c>
      <c r="AS421" s="4">
        <v>45.082000000000001</v>
      </c>
      <c r="AT421" s="4">
        <v>64.007999999999996</v>
      </c>
      <c r="AU421" s="4">
        <v>65.688999999999993</v>
      </c>
      <c r="AV421" s="17">
        <f t="shared" si="12"/>
        <v>50.025500000000001</v>
      </c>
      <c r="AW421" s="4">
        <v>40.695</v>
      </c>
      <c r="AX421" s="4">
        <v>53.439</v>
      </c>
      <c r="AY421" s="4">
        <v>54.073</v>
      </c>
      <c r="AZ421" s="19">
        <v>97.427892</v>
      </c>
      <c r="BA421" s="17">
        <v>98.518601000000004</v>
      </c>
      <c r="BB421" s="4">
        <v>44.499000000000002</v>
      </c>
      <c r="BC421" s="4">
        <v>51.47</v>
      </c>
      <c r="BD421" s="4">
        <v>51.524000000000001</v>
      </c>
      <c r="BE421" s="4">
        <v>45.082000000000001</v>
      </c>
      <c r="BF421" s="4">
        <v>64.007999999999996</v>
      </c>
      <c r="BG421" s="4">
        <v>65.688999999999993</v>
      </c>
      <c r="BH421" s="17">
        <f t="shared" si="13"/>
        <v>46.248500000000007</v>
      </c>
      <c r="BI421" s="4">
        <v>38.997</v>
      </c>
      <c r="BJ421" s="4">
        <v>45.033999999999999</v>
      </c>
      <c r="BK421" s="4">
        <v>45.186</v>
      </c>
      <c r="BL421" s="17">
        <v>96.341127999999998</v>
      </c>
      <c r="BM421" s="17">
        <v>97.665049999999994</v>
      </c>
    </row>
    <row r="422" spans="1:65" x14ac:dyDescent="0.2">
      <c r="A422" s="14"/>
      <c r="B422" s="2" t="s">
        <v>12</v>
      </c>
      <c r="C422" s="21" t="s">
        <v>79</v>
      </c>
      <c r="D422" s="4">
        <v>49.951000000000001</v>
      </c>
      <c r="E422" s="4">
        <v>57.795000000000002</v>
      </c>
      <c r="F422" s="4">
        <v>56.31</v>
      </c>
      <c r="G422" s="4">
        <v>46.128999999999998</v>
      </c>
      <c r="H422" s="4">
        <v>64.781000000000006</v>
      </c>
      <c r="I422" s="4">
        <v>66.438999999999993</v>
      </c>
      <c r="J422" s="4">
        <v>43.73</v>
      </c>
      <c r="K422" s="4">
        <v>52.469000000000001</v>
      </c>
      <c r="L422" s="4">
        <v>52.265999999999998</v>
      </c>
      <c r="M422" s="4">
        <v>40.712000000000003</v>
      </c>
      <c r="N422" s="4">
        <v>61.826999999999998</v>
      </c>
      <c r="O422" s="4">
        <v>63.554000000000002</v>
      </c>
      <c r="P422" s="4">
        <v>2.7320000000000002</v>
      </c>
      <c r="Q422" s="17">
        <v>98.784612999999993</v>
      </c>
      <c r="R422" s="17">
        <v>99.313017000000002</v>
      </c>
      <c r="S422" s="4">
        <v>49.694000000000003</v>
      </c>
      <c r="T422" s="4">
        <v>58.57</v>
      </c>
      <c r="U422" s="4">
        <v>59.033000000000001</v>
      </c>
      <c r="V422" s="4">
        <v>46.128999999999998</v>
      </c>
      <c r="W422" s="4">
        <v>64.781000000000006</v>
      </c>
      <c r="X422" s="17">
        <v>66.438999999999993</v>
      </c>
      <c r="Y422" s="4">
        <v>43.036999999999999</v>
      </c>
      <c r="Z422" s="4">
        <v>52.781999999999996</v>
      </c>
      <c r="AA422" s="4">
        <v>53.271000000000001</v>
      </c>
      <c r="AC422" s="17">
        <v>98.784780999999995</v>
      </c>
      <c r="AD422" s="17">
        <v>99.335306000000003</v>
      </c>
      <c r="AE422" s="4">
        <v>45.509</v>
      </c>
      <c r="AF422" s="4">
        <v>51.098999999999997</v>
      </c>
      <c r="AG422" s="4">
        <v>51.201000000000001</v>
      </c>
      <c r="AH422" s="4">
        <v>46.128999999999998</v>
      </c>
      <c r="AI422" s="4">
        <v>64.781000000000006</v>
      </c>
      <c r="AJ422" s="4">
        <v>66.438999999999993</v>
      </c>
      <c r="AK422" s="4">
        <v>39.51</v>
      </c>
      <c r="AL422" s="4">
        <v>45.055999999999997</v>
      </c>
      <c r="AM422" s="4">
        <v>45.176000000000002</v>
      </c>
      <c r="AN422" s="17">
        <v>94.268255999999994</v>
      </c>
      <c r="AO422" s="17">
        <v>95.817662999999996</v>
      </c>
      <c r="AP422" s="4">
        <v>48.195999999999998</v>
      </c>
      <c r="AQ422" s="4">
        <v>59.941000000000003</v>
      </c>
      <c r="AR422" s="4">
        <v>60.392000000000003</v>
      </c>
      <c r="AS422" s="4">
        <v>46.128999999999998</v>
      </c>
      <c r="AT422" s="4">
        <v>64.781000000000006</v>
      </c>
      <c r="AU422" s="4">
        <v>66.438999999999993</v>
      </c>
      <c r="AV422" s="17">
        <f t="shared" si="12"/>
        <v>51.188624999999995</v>
      </c>
      <c r="AW422" s="4">
        <v>42.146000000000001</v>
      </c>
      <c r="AX422" s="4">
        <v>53.512</v>
      </c>
      <c r="AY422" s="4">
        <v>54.16</v>
      </c>
      <c r="AZ422" s="19">
        <v>98.909459999999996</v>
      </c>
      <c r="BA422" s="17">
        <v>99.415969000000004</v>
      </c>
      <c r="BB422" s="4">
        <v>45.366999999999997</v>
      </c>
      <c r="BC422" s="4">
        <v>51.524000000000001</v>
      </c>
      <c r="BD422" s="4">
        <v>51.587000000000003</v>
      </c>
      <c r="BE422" s="4">
        <v>46.128999999999998</v>
      </c>
      <c r="BF422" s="4">
        <v>64.781000000000006</v>
      </c>
      <c r="BG422" s="4">
        <v>66.438999999999993</v>
      </c>
      <c r="BH422" s="17">
        <f t="shared" si="13"/>
        <v>46.914124999999999</v>
      </c>
      <c r="BI422" s="4">
        <v>39.909999999999997</v>
      </c>
      <c r="BJ422" s="4">
        <v>45.067</v>
      </c>
      <c r="BK422" s="4">
        <v>45.231999999999999</v>
      </c>
      <c r="BL422" s="17">
        <v>97.875713000000005</v>
      </c>
      <c r="BM422" s="17">
        <v>98.914693999999997</v>
      </c>
    </row>
    <row r="423" spans="1:65" x14ac:dyDescent="0.2">
      <c r="A423" s="14"/>
      <c r="B423" s="2" t="s">
        <v>13</v>
      </c>
      <c r="C423" s="21" t="s">
        <v>79</v>
      </c>
      <c r="D423" s="4">
        <v>51.438000000000002</v>
      </c>
      <c r="E423" s="4">
        <v>57.814999999999998</v>
      </c>
      <c r="F423" s="4">
        <v>56.338000000000001</v>
      </c>
      <c r="G423" s="4">
        <v>48.453000000000003</v>
      </c>
      <c r="H423" s="4">
        <v>66.078000000000003</v>
      </c>
      <c r="I423" s="4">
        <v>67.715999999999994</v>
      </c>
      <c r="J423" s="4">
        <v>45.447000000000003</v>
      </c>
      <c r="K423" s="4">
        <v>52.546999999999997</v>
      </c>
      <c r="L423" s="4">
        <v>52.37</v>
      </c>
      <c r="M423" s="4">
        <v>42.777999999999999</v>
      </c>
      <c r="N423" s="4">
        <v>63.189</v>
      </c>
      <c r="O423" s="4">
        <v>64.881</v>
      </c>
      <c r="P423" s="4">
        <v>2.7090000000000001</v>
      </c>
      <c r="Q423" s="17">
        <v>99.345923999999997</v>
      </c>
      <c r="R423" s="17">
        <v>99.693434999999994</v>
      </c>
      <c r="S423" s="4">
        <v>51.29</v>
      </c>
      <c r="T423" s="4">
        <v>58.591000000000001</v>
      </c>
      <c r="U423" s="4">
        <v>59.085000000000001</v>
      </c>
      <c r="V423" s="4">
        <v>48.453000000000003</v>
      </c>
      <c r="W423" s="4">
        <v>66.078000000000003</v>
      </c>
      <c r="X423" s="17">
        <v>67.715999999999994</v>
      </c>
      <c r="Y423" s="4">
        <v>44.844000000000001</v>
      </c>
      <c r="Z423" s="4">
        <v>52.807000000000002</v>
      </c>
      <c r="AA423" s="4">
        <v>53.322000000000003</v>
      </c>
      <c r="AC423" s="17">
        <v>99.324575999999993</v>
      </c>
      <c r="AD423" s="17">
        <v>99.696751000000006</v>
      </c>
      <c r="AE423" s="4">
        <v>46.216999999999999</v>
      </c>
      <c r="AF423" s="4">
        <v>51.112000000000002</v>
      </c>
      <c r="AG423" s="4">
        <v>51.256</v>
      </c>
      <c r="AH423" s="4">
        <v>48.453000000000003</v>
      </c>
      <c r="AI423" s="4">
        <v>66.078000000000003</v>
      </c>
      <c r="AJ423" s="4">
        <v>67.715999999999994</v>
      </c>
      <c r="AK423" s="4">
        <v>40.094000000000001</v>
      </c>
      <c r="AL423" s="4">
        <v>45.079000000000001</v>
      </c>
      <c r="AM423" s="4">
        <v>45.223999999999997</v>
      </c>
      <c r="AN423" s="17">
        <v>94.778519000000003</v>
      </c>
      <c r="AO423" s="17">
        <v>96.417349999999999</v>
      </c>
      <c r="AP423" s="4">
        <v>50.396999999999998</v>
      </c>
      <c r="AQ423" s="4">
        <v>59.963999999999999</v>
      </c>
      <c r="AR423" s="4">
        <v>60.44</v>
      </c>
      <c r="AS423" s="4">
        <v>48.453000000000003</v>
      </c>
      <c r="AT423" s="4">
        <v>66.078000000000003</v>
      </c>
      <c r="AU423" s="4">
        <v>67.715999999999994</v>
      </c>
      <c r="AV423" s="17">
        <f t="shared" si="12"/>
        <v>52.84825</v>
      </c>
      <c r="AW423" s="4">
        <v>44.405000000000001</v>
      </c>
      <c r="AX423" s="4">
        <v>53.542999999999999</v>
      </c>
      <c r="AY423" s="4">
        <v>54.22</v>
      </c>
      <c r="AZ423" s="19">
        <v>99.398156999999998</v>
      </c>
      <c r="BA423" s="17">
        <v>99.760940000000005</v>
      </c>
      <c r="BB423" s="4">
        <v>47.027000000000001</v>
      </c>
      <c r="BC423" s="4">
        <v>51.585000000000001</v>
      </c>
      <c r="BD423" s="4">
        <v>51.665999999999997</v>
      </c>
      <c r="BE423" s="4">
        <v>48.453000000000003</v>
      </c>
      <c r="BF423" s="4">
        <v>66.078000000000003</v>
      </c>
      <c r="BG423" s="4">
        <v>67.715999999999994</v>
      </c>
      <c r="BH423" s="17">
        <f t="shared" si="13"/>
        <v>48.176625000000001</v>
      </c>
      <c r="BI423" s="4">
        <v>41.277000000000001</v>
      </c>
      <c r="BJ423" s="4">
        <v>45.100999999999999</v>
      </c>
      <c r="BK423" s="4">
        <v>45.286000000000001</v>
      </c>
      <c r="BL423" s="17">
        <v>98.672039999999996</v>
      </c>
      <c r="BM423" s="17">
        <v>99.406728999999999</v>
      </c>
    </row>
    <row r="424" spans="1:65" x14ac:dyDescent="0.2">
      <c r="A424" s="14"/>
      <c r="B424" s="2" t="s">
        <v>14</v>
      </c>
      <c r="C424" s="21" t="s">
        <v>79</v>
      </c>
      <c r="D424" s="4">
        <v>42.683999999999997</v>
      </c>
      <c r="E424" s="4">
        <v>56.921999999999997</v>
      </c>
      <c r="F424" s="4">
        <v>55.991</v>
      </c>
      <c r="G424" s="4">
        <v>42.718000000000004</v>
      </c>
      <c r="H424" s="4">
        <v>61.387</v>
      </c>
      <c r="I424" s="4">
        <v>63.332999999999998</v>
      </c>
      <c r="J424" s="4">
        <v>39.094000000000001</v>
      </c>
      <c r="K424" s="4">
        <v>52.014000000000003</v>
      </c>
      <c r="L424" s="4">
        <v>51.975999999999999</v>
      </c>
      <c r="M424" s="4">
        <v>38.960999999999999</v>
      </c>
      <c r="N424" s="4">
        <v>57.17</v>
      </c>
      <c r="O424" s="4">
        <v>58.58</v>
      </c>
      <c r="P424" s="4">
        <v>2.7589999999999999</v>
      </c>
      <c r="Q424" s="17">
        <v>95.148943000000003</v>
      </c>
      <c r="R424" s="17">
        <v>98.774125999999995</v>
      </c>
      <c r="S424" s="4">
        <v>42.655999999999999</v>
      </c>
      <c r="T424" s="4">
        <v>57.343000000000004</v>
      </c>
      <c r="U424" s="4">
        <v>58.334000000000003</v>
      </c>
      <c r="V424" s="4">
        <v>42.718000000000004</v>
      </c>
      <c r="W424" s="4">
        <v>61.387</v>
      </c>
      <c r="X424" s="17">
        <v>63.332999999999998</v>
      </c>
      <c r="Y424" s="4">
        <v>38.881999999999998</v>
      </c>
      <c r="Z424" s="4">
        <v>51.999000000000002</v>
      </c>
      <c r="AA424" s="4">
        <v>52.691000000000003</v>
      </c>
      <c r="AC424" s="17">
        <v>94.877036000000004</v>
      </c>
      <c r="AD424" s="17">
        <v>98.667991999999998</v>
      </c>
      <c r="AE424" s="4">
        <v>41.93</v>
      </c>
      <c r="AF424" s="4">
        <v>50.896000000000001</v>
      </c>
      <c r="AG424" s="4">
        <v>51.283000000000001</v>
      </c>
      <c r="AH424" s="4">
        <v>42.718000000000004</v>
      </c>
      <c r="AI424" s="4">
        <v>61.387</v>
      </c>
      <c r="AJ424" s="4">
        <v>63.332999999999998</v>
      </c>
      <c r="AK424" s="4">
        <v>37.627000000000002</v>
      </c>
      <c r="AL424" s="4">
        <v>45.031999999999996</v>
      </c>
      <c r="AM424" s="4">
        <v>45.286000000000001</v>
      </c>
      <c r="AN424" s="17">
        <v>90.846384</v>
      </c>
      <c r="AO424" s="17">
        <v>95.131432000000004</v>
      </c>
      <c r="AP424" s="4">
        <v>42.649000000000001</v>
      </c>
      <c r="AQ424" s="4">
        <v>58.234999999999999</v>
      </c>
      <c r="AR424" s="4">
        <v>59.296999999999997</v>
      </c>
      <c r="AS424" s="4">
        <v>42.718000000000004</v>
      </c>
      <c r="AT424" s="4">
        <v>61.387</v>
      </c>
      <c r="AU424" s="4">
        <v>63.332999999999998</v>
      </c>
      <c r="AV424" s="17">
        <f t="shared" si="12"/>
        <v>46.678250000000006</v>
      </c>
      <c r="AW424" s="4">
        <v>38.901000000000003</v>
      </c>
      <c r="AX424" s="4">
        <v>52.627000000000002</v>
      </c>
      <c r="AY424" s="4">
        <v>53.503</v>
      </c>
      <c r="AZ424" s="19">
        <v>93.793576999999999</v>
      </c>
      <c r="BA424" s="17">
        <v>98.119279000000006</v>
      </c>
      <c r="BB424" s="4">
        <v>42.348999999999997</v>
      </c>
      <c r="BC424" s="4">
        <v>51.487000000000002</v>
      </c>
      <c r="BD424" s="4">
        <v>51.773000000000003</v>
      </c>
      <c r="BE424" s="4">
        <v>42.718000000000004</v>
      </c>
      <c r="BF424" s="4">
        <v>61.387</v>
      </c>
      <c r="BG424" s="4">
        <v>63.332999999999998</v>
      </c>
      <c r="BH424" s="17">
        <f t="shared" si="13"/>
        <v>44.669250000000005</v>
      </c>
      <c r="BI424" s="4">
        <v>38.36</v>
      </c>
      <c r="BJ424" s="4">
        <v>45.112000000000002</v>
      </c>
      <c r="BK424" s="4">
        <v>45.402000000000001</v>
      </c>
      <c r="BL424" s="17">
        <v>94.413985999999994</v>
      </c>
      <c r="BM424" s="17">
        <v>98.398882999999998</v>
      </c>
    </row>
    <row r="425" spans="1:65" x14ac:dyDescent="0.2">
      <c r="A425" s="14"/>
      <c r="B425" s="2" t="s">
        <v>15</v>
      </c>
      <c r="C425" s="21" t="s">
        <v>80</v>
      </c>
      <c r="D425" s="4">
        <v>47.996000000000002</v>
      </c>
      <c r="E425" s="4">
        <v>57.506999999999998</v>
      </c>
      <c r="F425" s="4">
        <v>56.134</v>
      </c>
      <c r="G425" s="4">
        <v>47.981000000000002</v>
      </c>
      <c r="H425" s="4">
        <v>63.68</v>
      </c>
      <c r="I425" s="4">
        <v>64.903999999999996</v>
      </c>
      <c r="J425" s="4">
        <v>42.207000000000001</v>
      </c>
      <c r="K425" s="4">
        <v>52.156999999999996</v>
      </c>
      <c r="L425" s="4">
        <v>52.02</v>
      </c>
      <c r="M425" s="4">
        <v>41.793999999999997</v>
      </c>
      <c r="N425" s="4">
        <v>58.127000000000002</v>
      </c>
      <c r="O425" s="4">
        <v>59.417999999999999</v>
      </c>
      <c r="P425" s="4">
        <v>2.7429999999999999</v>
      </c>
      <c r="Q425" s="17">
        <v>96.018928000000002</v>
      </c>
      <c r="R425" s="17">
        <v>97.232495999999998</v>
      </c>
      <c r="S425" s="4">
        <v>47.945999999999998</v>
      </c>
      <c r="T425" s="4">
        <v>58.209000000000003</v>
      </c>
      <c r="U425" s="4">
        <v>58.722999999999999</v>
      </c>
      <c r="V425" s="4">
        <v>47.981000000000002</v>
      </c>
      <c r="W425" s="4">
        <v>63.68</v>
      </c>
      <c r="X425" s="17">
        <v>64.903999999999996</v>
      </c>
      <c r="Y425" s="4">
        <v>41.911999999999999</v>
      </c>
      <c r="Z425" s="4">
        <v>52.393999999999998</v>
      </c>
      <c r="AA425" s="4">
        <v>52.92</v>
      </c>
      <c r="AC425" s="17">
        <v>95.819646000000006</v>
      </c>
      <c r="AD425" s="17">
        <v>97.120924000000002</v>
      </c>
      <c r="AE425" s="4">
        <v>45.085000000000001</v>
      </c>
      <c r="AF425" s="4">
        <v>51.006</v>
      </c>
      <c r="AG425" s="4">
        <v>51.082000000000001</v>
      </c>
      <c r="AH425" s="4">
        <v>47.981000000000002</v>
      </c>
      <c r="AI425" s="4">
        <v>63.68</v>
      </c>
      <c r="AJ425" s="4">
        <v>64.903999999999996</v>
      </c>
      <c r="AK425" s="4">
        <v>39.186999999999998</v>
      </c>
      <c r="AL425" s="4">
        <v>44.927</v>
      </c>
      <c r="AM425" s="4">
        <v>45.034999999999997</v>
      </c>
      <c r="AN425" s="17">
        <v>90.574207000000001</v>
      </c>
      <c r="AO425" s="17">
        <v>92.456630000000004</v>
      </c>
      <c r="AP425" s="4">
        <v>47.927</v>
      </c>
      <c r="AQ425" s="4">
        <v>59.485999999999997</v>
      </c>
      <c r="AR425" s="4">
        <v>60.02</v>
      </c>
      <c r="AS425" s="4">
        <v>47.981000000000002</v>
      </c>
      <c r="AT425" s="4">
        <v>63.68</v>
      </c>
      <c r="AU425" s="4">
        <v>64.903999999999996</v>
      </c>
      <c r="AV425" s="17">
        <f t="shared" si="12"/>
        <v>50.883499999999998</v>
      </c>
      <c r="AW425" s="4">
        <v>41.912999999999997</v>
      </c>
      <c r="AX425" s="4">
        <v>53.13</v>
      </c>
      <c r="AY425" s="4">
        <v>53.787999999999997</v>
      </c>
      <c r="AZ425" s="19">
        <v>94.987274999999997</v>
      </c>
      <c r="BA425" s="17">
        <v>96.610705999999993</v>
      </c>
      <c r="BB425" s="4">
        <v>46.609000000000002</v>
      </c>
      <c r="BC425" s="4">
        <v>51.420999999999999</v>
      </c>
      <c r="BD425" s="4">
        <v>51.472000000000001</v>
      </c>
      <c r="BE425" s="4">
        <v>47.981000000000002</v>
      </c>
      <c r="BF425" s="4">
        <v>63.68</v>
      </c>
      <c r="BG425" s="4">
        <v>64.903999999999996</v>
      </c>
      <c r="BH425" s="17">
        <f t="shared" si="13"/>
        <v>47.818374999999996</v>
      </c>
      <c r="BI425" s="4">
        <v>40.517000000000003</v>
      </c>
      <c r="BJ425" s="4">
        <v>44.957000000000001</v>
      </c>
      <c r="BK425" s="4">
        <v>45.112000000000002</v>
      </c>
      <c r="BL425" s="17">
        <v>95.112423000000007</v>
      </c>
      <c r="BM425" s="17">
        <v>96.656581000000003</v>
      </c>
    </row>
    <row r="426" spans="1:65" x14ac:dyDescent="0.2">
      <c r="A426" s="14"/>
      <c r="B426" s="2" t="s">
        <v>16</v>
      </c>
      <c r="C426" s="21" t="s">
        <v>80</v>
      </c>
      <c r="D426" s="4">
        <v>51.064</v>
      </c>
      <c r="E426" s="4">
        <v>57.79</v>
      </c>
      <c r="F426" s="4">
        <v>56.305999999999997</v>
      </c>
      <c r="G426" s="4">
        <v>45.759</v>
      </c>
      <c r="H426" s="4">
        <v>65.622</v>
      </c>
      <c r="I426" s="4">
        <v>67.183999999999997</v>
      </c>
      <c r="J426" s="4">
        <v>45.81</v>
      </c>
      <c r="K426" s="4">
        <v>52.481999999999999</v>
      </c>
      <c r="L426" s="4">
        <v>52.302999999999997</v>
      </c>
      <c r="M426" s="4">
        <v>41.884</v>
      </c>
      <c r="N426" s="4">
        <v>63.28</v>
      </c>
      <c r="O426" s="4">
        <v>64.858000000000004</v>
      </c>
      <c r="P426" s="4">
        <v>2.726</v>
      </c>
      <c r="Q426" s="17">
        <v>99.266323999999997</v>
      </c>
      <c r="R426" s="17">
        <v>99.539289999999994</v>
      </c>
      <c r="S426" s="4">
        <v>50.966999999999999</v>
      </c>
      <c r="T426" s="4">
        <v>58.561</v>
      </c>
      <c r="U426" s="4">
        <v>59.023000000000003</v>
      </c>
      <c r="V426" s="4">
        <v>45.759</v>
      </c>
      <c r="W426" s="4">
        <v>65.622</v>
      </c>
      <c r="X426" s="17">
        <v>67.183999999999997</v>
      </c>
      <c r="Y426" s="4">
        <v>45.387</v>
      </c>
      <c r="Z426" s="4">
        <v>52.781999999999996</v>
      </c>
      <c r="AA426" s="4">
        <v>53.268999999999998</v>
      </c>
      <c r="AC426" s="17">
        <v>99.289642999999998</v>
      </c>
      <c r="AD426" s="17">
        <v>99.555375999999995</v>
      </c>
      <c r="AE426" s="4">
        <v>45.518000000000001</v>
      </c>
      <c r="AF426" s="4">
        <v>51.094999999999999</v>
      </c>
      <c r="AG426" s="4">
        <v>51.19</v>
      </c>
      <c r="AH426" s="4">
        <v>45.759</v>
      </c>
      <c r="AI426" s="4">
        <v>65.622</v>
      </c>
      <c r="AJ426" s="4">
        <v>67.183999999999997</v>
      </c>
      <c r="AK426" s="4">
        <v>40.146999999999998</v>
      </c>
      <c r="AL426" s="4">
        <v>45.052999999999997</v>
      </c>
      <c r="AM426" s="4">
        <v>45.167999999999999</v>
      </c>
      <c r="AN426" s="17">
        <v>95.214701000000005</v>
      </c>
      <c r="AO426" s="17">
        <v>96.581771000000003</v>
      </c>
      <c r="AP426" s="4">
        <v>48.930999999999997</v>
      </c>
      <c r="AQ426" s="4">
        <v>59.923000000000002</v>
      </c>
      <c r="AR426" s="4">
        <v>60.375</v>
      </c>
      <c r="AS426" s="4">
        <v>45.759</v>
      </c>
      <c r="AT426" s="4">
        <v>65.622</v>
      </c>
      <c r="AU426" s="4">
        <v>67.183999999999997</v>
      </c>
      <c r="AV426" s="17">
        <f t="shared" si="12"/>
        <v>51.735500000000002</v>
      </c>
      <c r="AW426" s="4">
        <v>44.106999999999999</v>
      </c>
      <c r="AX426" s="4">
        <v>53.497</v>
      </c>
      <c r="AY426" s="4">
        <v>54.139000000000003</v>
      </c>
      <c r="AZ426" s="19">
        <v>99.41198</v>
      </c>
      <c r="BA426" s="17">
        <v>99.658158</v>
      </c>
      <c r="BB426" s="4">
        <v>45.061999999999998</v>
      </c>
      <c r="BC426" s="4">
        <v>51.526000000000003</v>
      </c>
      <c r="BD426" s="4">
        <v>51.585000000000001</v>
      </c>
      <c r="BE426" s="4">
        <v>45.759</v>
      </c>
      <c r="BF426" s="4">
        <v>65.622</v>
      </c>
      <c r="BG426" s="4">
        <v>67.183999999999997</v>
      </c>
      <c r="BH426" s="17">
        <f t="shared" si="13"/>
        <v>46.685374999999993</v>
      </c>
      <c r="BI426" s="4">
        <v>40.804000000000002</v>
      </c>
      <c r="BJ426" s="4">
        <v>45.064999999999998</v>
      </c>
      <c r="BK426" s="4">
        <v>45.226999999999997</v>
      </c>
      <c r="BL426" s="17">
        <v>98.683329999999998</v>
      </c>
      <c r="BM426" s="17">
        <v>99.285481000000004</v>
      </c>
    </row>
    <row r="427" spans="1:65" x14ac:dyDescent="0.2">
      <c r="A427" s="14"/>
      <c r="B427" s="2" t="s">
        <v>17</v>
      </c>
      <c r="C427" s="21" t="s">
        <v>80</v>
      </c>
      <c r="D427" s="4">
        <v>54.283999999999999</v>
      </c>
      <c r="E427" s="4">
        <v>57.819000000000003</v>
      </c>
      <c r="F427" s="4">
        <v>56.341000000000001</v>
      </c>
      <c r="G427" s="4">
        <v>50.610999999999997</v>
      </c>
      <c r="H427" s="4">
        <v>68.349999999999994</v>
      </c>
      <c r="I427" s="4">
        <v>69.736000000000004</v>
      </c>
      <c r="J427" s="4">
        <v>49.317</v>
      </c>
      <c r="K427" s="4">
        <v>52.591000000000001</v>
      </c>
      <c r="L427" s="4">
        <v>52.451000000000001</v>
      </c>
      <c r="M427" s="4">
        <v>47.039000000000001</v>
      </c>
      <c r="N427" s="4">
        <v>66.203999999999994</v>
      </c>
      <c r="O427" s="4">
        <v>67.578000000000003</v>
      </c>
      <c r="P427" s="4">
        <v>2.7410000000000001</v>
      </c>
      <c r="Q427" s="17">
        <v>99.687313000000003</v>
      </c>
      <c r="R427" s="17">
        <v>99.879659000000004</v>
      </c>
      <c r="S427" s="4">
        <v>54.305999999999997</v>
      </c>
      <c r="T427" s="4">
        <v>58.597000000000001</v>
      </c>
      <c r="U427" s="4">
        <v>59.088999999999999</v>
      </c>
      <c r="V427" s="4">
        <v>50.610999999999997</v>
      </c>
      <c r="W427" s="4">
        <v>68.349999999999994</v>
      </c>
      <c r="X427" s="17">
        <v>69.736000000000004</v>
      </c>
      <c r="Y427" s="4">
        <v>49.026000000000003</v>
      </c>
      <c r="Z427" s="4">
        <v>52.817999999999998</v>
      </c>
      <c r="AA427" s="4">
        <v>53.33</v>
      </c>
      <c r="AC427" s="17">
        <v>99.687865000000002</v>
      </c>
      <c r="AD427" s="17">
        <v>99.867051000000004</v>
      </c>
      <c r="AE427" s="4">
        <v>46.994</v>
      </c>
      <c r="AF427" s="4">
        <v>51.110999999999997</v>
      </c>
      <c r="AG427" s="4">
        <v>51.250999999999998</v>
      </c>
      <c r="AH427" s="4">
        <v>50.610999999999997</v>
      </c>
      <c r="AI427" s="4">
        <v>68.349999999999994</v>
      </c>
      <c r="AJ427" s="4">
        <v>69.736000000000004</v>
      </c>
      <c r="AK427" s="4">
        <v>41.133000000000003</v>
      </c>
      <c r="AL427" s="4">
        <v>45.073</v>
      </c>
      <c r="AM427" s="4">
        <v>45.215000000000003</v>
      </c>
      <c r="AN427" s="17">
        <v>95.612950999999995</v>
      </c>
      <c r="AO427" s="17">
        <v>97.128890999999996</v>
      </c>
      <c r="AP427" s="4">
        <v>55.384</v>
      </c>
      <c r="AQ427" s="4">
        <v>59.982999999999997</v>
      </c>
      <c r="AR427" s="4">
        <v>60.453000000000003</v>
      </c>
      <c r="AS427" s="4">
        <v>50.610999999999997</v>
      </c>
      <c r="AT427" s="4">
        <v>68.349999999999994</v>
      </c>
      <c r="AU427" s="4">
        <v>69.736000000000004</v>
      </c>
      <c r="AV427" s="17">
        <f t="shared" si="12"/>
        <v>56.592500000000001</v>
      </c>
      <c r="AW427" s="4">
        <v>50.613999999999997</v>
      </c>
      <c r="AX427" s="4">
        <v>53.546999999999997</v>
      </c>
      <c r="AY427" s="4">
        <v>54.22</v>
      </c>
      <c r="AZ427" s="19">
        <v>99.791220999999993</v>
      </c>
      <c r="BA427" s="17">
        <v>99.913802000000004</v>
      </c>
      <c r="BB427" s="4">
        <v>48.335000000000001</v>
      </c>
      <c r="BC427" s="4">
        <v>51.600999999999999</v>
      </c>
      <c r="BD427" s="4">
        <v>51.677</v>
      </c>
      <c r="BE427" s="4">
        <v>50.610999999999997</v>
      </c>
      <c r="BF427" s="4">
        <v>68.349999999999994</v>
      </c>
      <c r="BG427" s="4">
        <v>69.736000000000004</v>
      </c>
      <c r="BH427" s="17">
        <f t="shared" si="13"/>
        <v>49.161000000000001</v>
      </c>
      <c r="BI427" s="4">
        <v>43.539000000000001</v>
      </c>
      <c r="BJ427" s="4">
        <v>45.097999999999999</v>
      </c>
      <c r="BK427" s="4">
        <v>45.283000000000001</v>
      </c>
      <c r="BL427" s="17">
        <v>99.285728000000006</v>
      </c>
      <c r="BM427" s="17">
        <v>99.694633999999994</v>
      </c>
    </row>
    <row r="428" spans="1:65" x14ac:dyDescent="0.2">
      <c r="A428" s="14"/>
      <c r="B428" s="2" t="s">
        <v>18</v>
      </c>
      <c r="C428" s="21" t="s">
        <v>80</v>
      </c>
      <c r="D428" s="4">
        <v>47.381</v>
      </c>
      <c r="E428" s="4">
        <v>57.64</v>
      </c>
      <c r="F428" s="4">
        <v>56.210999999999999</v>
      </c>
      <c r="G428" s="4">
        <v>44.915999999999997</v>
      </c>
      <c r="H428" s="4">
        <v>63.759</v>
      </c>
      <c r="I428" s="4">
        <v>65.436000000000007</v>
      </c>
      <c r="J428" s="4">
        <v>42.197000000000003</v>
      </c>
      <c r="K428" s="4">
        <v>52.366999999999997</v>
      </c>
      <c r="L428" s="4">
        <v>52.170999999999999</v>
      </c>
      <c r="M428" s="4">
        <v>39.731000000000002</v>
      </c>
      <c r="N428" s="4">
        <v>60.68</v>
      </c>
      <c r="O428" s="4">
        <v>62.252000000000002</v>
      </c>
      <c r="P428" s="4">
        <v>2.7450000000000001</v>
      </c>
      <c r="Q428" s="17">
        <v>97.594588999999999</v>
      </c>
      <c r="R428" s="17">
        <v>98.362658999999994</v>
      </c>
      <c r="S428" s="4">
        <v>47.261000000000003</v>
      </c>
      <c r="T428" s="4">
        <v>58.314999999999998</v>
      </c>
      <c r="U428" s="4">
        <v>58.811999999999998</v>
      </c>
      <c r="V428" s="4">
        <v>44.915999999999997</v>
      </c>
      <c r="W428" s="4">
        <v>63.759</v>
      </c>
      <c r="X428" s="17">
        <v>65.436000000000007</v>
      </c>
      <c r="Y428" s="4">
        <v>41.581000000000003</v>
      </c>
      <c r="Z428" s="4">
        <v>52.600999999999999</v>
      </c>
      <c r="AA428" s="4">
        <v>53.088999999999999</v>
      </c>
      <c r="AC428" s="17">
        <v>97.542918999999998</v>
      </c>
      <c r="AD428" s="17">
        <v>98.360236999999998</v>
      </c>
      <c r="AE428" s="4">
        <v>44.4</v>
      </c>
      <c r="AF428" s="4">
        <v>51.023000000000003</v>
      </c>
      <c r="AG428" s="4">
        <v>51.093000000000004</v>
      </c>
      <c r="AH428" s="4">
        <v>44.915999999999997</v>
      </c>
      <c r="AI428" s="4">
        <v>63.759</v>
      </c>
      <c r="AJ428" s="4">
        <v>65.436000000000007</v>
      </c>
      <c r="AK428" s="4">
        <v>38.823</v>
      </c>
      <c r="AL428" s="4">
        <v>44.991</v>
      </c>
      <c r="AM428" s="4">
        <v>45.085000000000001</v>
      </c>
      <c r="AN428" s="17">
        <v>92.719085000000007</v>
      </c>
      <c r="AO428" s="17">
        <v>94.294293999999994</v>
      </c>
      <c r="AP428" s="4">
        <v>46.241</v>
      </c>
      <c r="AQ428" s="4">
        <v>59.631999999999998</v>
      </c>
      <c r="AR428" s="4">
        <v>60.15</v>
      </c>
      <c r="AS428" s="4">
        <v>44.915999999999997</v>
      </c>
      <c r="AT428" s="4">
        <v>63.759</v>
      </c>
      <c r="AU428" s="4">
        <v>65.436000000000007</v>
      </c>
      <c r="AV428" s="17">
        <f t="shared" si="12"/>
        <v>49.653500000000001</v>
      </c>
      <c r="AW428" s="4">
        <v>40.823999999999998</v>
      </c>
      <c r="AX428" s="4">
        <v>53.341000000000001</v>
      </c>
      <c r="AY428" s="4">
        <v>53.960999999999999</v>
      </c>
      <c r="AZ428" s="19">
        <v>97.720646000000002</v>
      </c>
      <c r="BA428" s="17">
        <v>98.560142999999997</v>
      </c>
      <c r="BB428" s="4">
        <v>44.317</v>
      </c>
      <c r="BC428" s="4">
        <v>51.415999999999997</v>
      </c>
      <c r="BD428" s="4">
        <v>51.463000000000001</v>
      </c>
      <c r="BE428" s="4">
        <v>44.915999999999997</v>
      </c>
      <c r="BF428" s="4">
        <v>63.759</v>
      </c>
      <c r="BG428" s="4">
        <v>65.436000000000007</v>
      </c>
      <c r="BH428" s="17">
        <f t="shared" si="13"/>
        <v>46.097625000000001</v>
      </c>
      <c r="BI428" s="4">
        <v>39.087000000000003</v>
      </c>
      <c r="BJ428" s="4">
        <v>45.002000000000002</v>
      </c>
      <c r="BK428" s="4">
        <v>45.14</v>
      </c>
      <c r="BL428" s="17">
        <v>96.563558</v>
      </c>
      <c r="BM428" s="17">
        <v>97.668806000000004</v>
      </c>
    </row>
    <row r="429" spans="1:65" x14ac:dyDescent="0.2">
      <c r="A429" s="14"/>
      <c r="B429" s="2" t="s">
        <v>19</v>
      </c>
      <c r="C429" s="21" t="s">
        <v>80</v>
      </c>
      <c r="D429" s="4">
        <v>50.368000000000002</v>
      </c>
      <c r="E429" s="4">
        <v>56.988999999999997</v>
      </c>
      <c r="F429" s="4">
        <v>55.619</v>
      </c>
      <c r="G429" s="4">
        <v>51.319000000000003</v>
      </c>
      <c r="H429" s="4">
        <v>58.518999999999998</v>
      </c>
      <c r="I429" s="4">
        <v>57.646999999999998</v>
      </c>
      <c r="J429" s="4">
        <v>46.863999999999997</v>
      </c>
      <c r="K429" s="4">
        <v>51.344000000000001</v>
      </c>
      <c r="L429" s="4">
        <v>50.847000000000001</v>
      </c>
      <c r="M429" s="4">
        <v>48.045999999999999</v>
      </c>
      <c r="N429" s="4">
        <v>52.137</v>
      </c>
      <c r="O429" s="4">
        <v>51.148000000000003</v>
      </c>
      <c r="P429" s="4">
        <v>2.7269999999999999</v>
      </c>
      <c r="Q429" s="17">
        <v>99.100836000000001</v>
      </c>
      <c r="R429" s="17">
        <v>99.352136000000002</v>
      </c>
      <c r="S429" s="4">
        <v>50.238</v>
      </c>
      <c r="T429" s="4">
        <v>57.8</v>
      </c>
      <c r="U429" s="4">
        <v>58.122</v>
      </c>
      <c r="V429" s="4">
        <v>51.319000000000003</v>
      </c>
      <c r="W429" s="4">
        <v>58.518999999999998</v>
      </c>
      <c r="X429" s="17">
        <v>57.646999999999998</v>
      </c>
      <c r="Y429" s="4">
        <v>46.537999999999997</v>
      </c>
      <c r="Z429" s="4">
        <v>51.668999999999997</v>
      </c>
      <c r="AA429" s="4">
        <v>51.860999999999997</v>
      </c>
      <c r="AC429" s="17">
        <v>99.017657</v>
      </c>
      <c r="AD429" s="17">
        <v>99.283655999999993</v>
      </c>
      <c r="AE429" s="4">
        <v>45.781999999999996</v>
      </c>
      <c r="AF429" s="4">
        <v>51.036000000000001</v>
      </c>
      <c r="AG429" s="4">
        <v>51.128999999999998</v>
      </c>
      <c r="AH429" s="4">
        <v>51.319000000000003</v>
      </c>
      <c r="AI429" s="4">
        <v>58.518999999999998</v>
      </c>
      <c r="AJ429" s="4">
        <v>57.646999999999998</v>
      </c>
      <c r="AK429" s="4">
        <v>40.47</v>
      </c>
      <c r="AL429" s="4">
        <v>44.905999999999999</v>
      </c>
      <c r="AM429" s="4">
        <v>45.009</v>
      </c>
      <c r="AN429" s="17">
        <v>93.528323999999998</v>
      </c>
      <c r="AO429" s="17">
        <v>94.729257000000004</v>
      </c>
      <c r="AP429" s="4">
        <v>50.77</v>
      </c>
      <c r="AQ429" s="4">
        <v>58.83</v>
      </c>
      <c r="AR429" s="4">
        <v>58.87</v>
      </c>
      <c r="AS429" s="4">
        <v>51.319000000000003</v>
      </c>
      <c r="AT429" s="4">
        <v>58.518999999999998</v>
      </c>
      <c r="AU429" s="4">
        <v>57.646999999999998</v>
      </c>
      <c r="AV429" s="17">
        <f t="shared" si="12"/>
        <v>52.79</v>
      </c>
      <c r="AW429" s="4">
        <v>47.216000000000001</v>
      </c>
      <c r="AX429" s="4">
        <v>52.337000000000003</v>
      </c>
      <c r="AY429" s="4">
        <v>52.402999999999999</v>
      </c>
      <c r="AZ429" s="19">
        <v>98.732252000000003</v>
      </c>
      <c r="BA429" s="17">
        <v>99.084470999999994</v>
      </c>
      <c r="BB429" s="4">
        <v>48.414999999999999</v>
      </c>
      <c r="BC429" s="4">
        <v>51.220999999999997</v>
      </c>
      <c r="BD429" s="4">
        <v>51.281999999999996</v>
      </c>
      <c r="BE429" s="4">
        <v>51.319000000000003</v>
      </c>
      <c r="BF429" s="4">
        <v>58.518999999999998</v>
      </c>
      <c r="BG429" s="4">
        <v>57.646999999999998</v>
      </c>
      <c r="BH429" s="17">
        <f t="shared" si="13"/>
        <v>49.124124999999999</v>
      </c>
      <c r="BI429" s="4">
        <v>43.491</v>
      </c>
      <c r="BJ429" s="4">
        <v>44.78</v>
      </c>
      <c r="BK429" s="4">
        <v>44.938000000000002</v>
      </c>
      <c r="BL429" s="17">
        <v>98.469082</v>
      </c>
      <c r="BM429" s="17">
        <v>98.975808000000001</v>
      </c>
    </row>
    <row r="430" spans="1:65" x14ac:dyDescent="0.2">
      <c r="A430" s="14"/>
      <c r="B430" s="2" t="s">
        <v>20</v>
      </c>
      <c r="C430" s="21" t="s">
        <v>80</v>
      </c>
      <c r="D430" s="4">
        <v>49.994999999999997</v>
      </c>
      <c r="E430" s="4">
        <v>56.488999999999997</v>
      </c>
      <c r="F430" s="4">
        <v>55.146000000000001</v>
      </c>
      <c r="G430" s="4">
        <v>48.137</v>
      </c>
      <c r="H430" s="4">
        <v>51.154000000000003</v>
      </c>
      <c r="I430" s="4">
        <v>50.122</v>
      </c>
      <c r="J430" s="4">
        <v>44.716000000000001</v>
      </c>
      <c r="K430" s="4">
        <v>50.704999999999998</v>
      </c>
      <c r="L430" s="4">
        <v>49.908999999999999</v>
      </c>
      <c r="M430" s="4">
        <v>42.756999999999998</v>
      </c>
      <c r="N430" s="4">
        <v>47.000999999999998</v>
      </c>
      <c r="O430" s="4">
        <v>45.954999999999998</v>
      </c>
      <c r="P430" s="4">
        <v>2.758</v>
      </c>
      <c r="Q430" s="17">
        <v>99.107078999999999</v>
      </c>
      <c r="R430" s="17">
        <v>99.689949999999996</v>
      </c>
      <c r="S430" s="4">
        <v>50.064</v>
      </c>
      <c r="T430" s="4">
        <v>57.524999999999999</v>
      </c>
      <c r="U430" s="4">
        <v>57.71</v>
      </c>
      <c r="V430" s="4">
        <v>48.137</v>
      </c>
      <c r="W430" s="4">
        <v>51.154000000000003</v>
      </c>
      <c r="X430" s="17">
        <v>50.122</v>
      </c>
      <c r="Y430" s="4">
        <v>44.390999999999998</v>
      </c>
      <c r="Z430" s="4">
        <v>51.081000000000003</v>
      </c>
      <c r="AA430" s="4">
        <v>51.076999999999998</v>
      </c>
      <c r="AC430" s="17">
        <v>99.091933999999995</v>
      </c>
      <c r="AD430" s="17">
        <v>99.699074999999993</v>
      </c>
      <c r="AE430" s="4">
        <v>46.000999999999998</v>
      </c>
      <c r="AF430" s="4">
        <v>50.887999999999998</v>
      </c>
      <c r="AG430" s="4">
        <v>50.908000000000001</v>
      </c>
      <c r="AH430" s="4">
        <v>48.137</v>
      </c>
      <c r="AI430" s="4">
        <v>51.154000000000003</v>
      </c>
      <c r="AJ430" s="4">
        <v>50.122</v>
      </c>
      <c r="AK430" s="4">
        <v>40.088999999999999</v>
      </c>
      <c r="AL430" s="4">
        <v>45.045000000000002</v>
      </c>
      <c r="AM430" s="4">
        <v>45.116</v>
      </c>
      <c r="AN430" s="17">
        <v>94.558670000000006</v>
      </c>
      <c r="AO430" s="17">
        <v>96.487008000000003</v>
      </c>
      <c r="AP430" s="4">
        <v>49.695999999999998</v>
      </c>
      <c r="AQ430" s="4">
        <v>57.741</v>
      </c>
      <c r="AR430" s="4">
        <v>56.856999999999999</v>
      </c>
      <c r="AS430" s="4">
        <v>48.137</v>
      </c>
      <c r="AT430" s="4">
        <v>51.154000000000003</v>
      </c>
      <c r="AU430" s="4">
        <v>50.122</v>
      </c>
      <c r="AV430" s="17">
        <f t="shared" si="12"/>
        <v>51.59675</v>
      </c>
      <c r="AW430" s="4">
        <v>44.253999999999998</v>
      </c>
      <c r="AX430" s="4">
        <v>51.462000000000003</v>
      </c>
      <c r="AY430" s="4">
        <v>50.662999999999997</v>
      </c>
      <c r="AZ430" s="19">
        <v>99.147704000000004</v>
      </c>
      <c r="BA430" s="17">
        <v>99.746498000000003</v>
      </c>
      <c r="BB430" s="4">
        <v>46.835000000000001</v>
      </c>
      <c r="BC430" s="4">
        <v>49.941000000000003</v>
      </c>
      <c r="BD430" s="4">
        <v>49.777999999999999</v>
      </c>
      <c r="BE430" s="4">
        <v>48.137</v>
      </c>
      <c r="BF430" s="4">
        <v>51.154000000000003</v>
      </c>
      <c r="BG430" s="4">
        <v>50.122</v>
      </c>
      <c r="BH430" s="17">
        <f t="shared" si="13"/>
        <v>47.591125000000005</v>
      </c>
      <c r="BI430" s="4">
        <v>41.314999999999998</v>
      </c>
      <c r="BJ430" s="4">
        <v>44.563000000000002</v>
      </c>
      <c r="BK430" s="4">
        <v>44.688000000000002</v>
      </c>
      <c r="BL430" s="17">
        <v>98.336381000000003</v>
      </c>
      <c r="BM430" s="17">
        <v>99.404601</v>
      </c>
    </row>
    <row r="431" spans="1:65" x14ac:dyDescent="0.2">
      <c r="A431" s="14"/>
      <c r="B431" s="2" t="s">
        <v>21</v>
      </c>
      <c r="C431" s="21" t="s">
        <v>80</v>
      </c>
      <c r="D431" s="4">
        <v>50.052999999999997</v>
      </c>
      <c r="E431" s="4">
        <v>56.511000000000003</v>
      </c>
      <c r="F431" s="4">
        <v>55.072000000000003</v>
      </c>
      <c r="G431" s="4">
        <v>47.204000000000001</v>
      </c>
      <c r="H431" s="4">
        <v>51.109000000000002</v>
      </c>
      <c r="I431" s="4">
        <v>49.728999999999999</v>
      </c>
      <c r="J431" s="4">
        <v>44.320999999999998</v>
      </c>
      <c r="K431" s="4">
        <v>50.8</v>
      </c>
      <c r="L431" s="4">
        <v>49.856000000000002</v>
      </c>
      <c r="M431" s="4">
        <v>41.841000000000001</v>
      </c>
      <c r="N431" s="4">
        <v>47.463999999999999</v>
      </c>
      <c r="O431" s="4">
        <v>46.085000000000001</v>
      </c>
      <c r="P431" s="4">
        <v>2.7360000000000002</v>
      </c>
      <c r="Q431" s="17">
        <v>98.497822999999997</v>
      </c>
      <c r="R431" s="17">
        <v>99.073885000000004</v>
      </c>
      <c r="S431" s="4">
        <v>50.133000000000003</v>
      </c>
      <c r="T431" s="4">
        <v>57.576999999999998</v>
      </c>
      <c r="U431" s="4">
        <v>57.627000000000002</v>
      </c>
      <c r="V431" s="4">
        <v>47.204000000000001</v>
      </c>
      <c r="W431" s="4">
        <v>51.109000000000002</v>
      </c>
      <c r="X431" s="17">
        <v>49.728999999999999</v>
      </c>
      <c r="Y431" s="4">
        <v>43.97</v>
      </c>
      <c r="Z431" s="4">
        <v>51.19</v>
      </c>
      <c r="AA431" s="4">
        <v>51.070999999999998</v>
      </c>
      <c r="AC431" s="17">
        <v>98.472831999999997</v>
      </c>
      <c r="AD431" s="17">
        <v>99.090671</v>
      </c>
      <c r="AE431" s="4">
        <v>45.703000000000003</v>
      </c>
      <c r="AF431" s="4">
        <v>50.689</v>
      </c>
      <c r="AG431" s="4">
        <v>50.475000000000001</v>
      </c>
      <c r="AH431" s="4">
        <v>47.204000000000001</v>
      </c>
      <c r="AI431" s="4">
        <v>51.109000000000002</v>
      </c>
      <c r="AJ431" s="4">
        <v>49.728999999999999</v>
      </c>
      <c r="AK431" s="4">
        <v>39.814</v>
      </c>
      <c r="AL431" s="4">
        <v>44.963999999999999</v>
      </c>
      <c r="AM431" s="4">
        <v>44.918999999999997</v>
      </c>
      <c r="AN431" s="17">
        <v>93.571715999999995</v>
      </c>
      <c r="AO431" s="17">
        <v>95.069430999999994</v>
      </c>
      <c r="AP431" s="4">
        <v>49.192999999999998</v>
      </c>
      <c r="AQ431" s="4">
        <v>57.731999999999999</v>
      </c>
      <c r="AR431" s="4">
        <v>56.558999999999997</v>
      </c>
      <c r="AS431" s="4">
        <v>47.204000000000001</v>
      </c>
      <c r="AT431" s="4">
        <v>51.109000000000002</v>
      </c>
      <c r="AU431" s="4">
        <v>49.728999999999999</v>
      </c>
      <c r="AV431" s="17">
        <f t="shared" si="12"/>
        <v>51.181124999999994</v>
      </c>
      <c r="AW431" s="4">
        <v>43.396000000000001</v>
      </c>
      <c r="AX431" s="4">
        <v>51.551000000000002</v>
      </c>
      <c r="AY431" s="4">
        <v>50.545000000000002</v>
      </c>
      <c r="AZ431" s="19">
        <v>98.656706</v>
      </c>
      <c r="BA431" s="17">
        <v>99.217729000000006</v>
      </c>
      <c r="BB431" s="4">
        <v>46.134</v>
      </c>
      <c r="BC431" s="4">
        <v>49.581000000000003</v>
      </c>
      <c r="BD431" s="4">
        <v>49.192999999999998</v>
      </c>
      <c r="BE431" s="4">
        <v>47.204000000000001</v>
      </c>
      <c r="BF431" s="4">
        <v>51.109000000000002</v>
      </c>
      <c r="BG431" s="4">
        <v>49.728999999999999</v>
      </c>
      <c r="BH431" s="17">
        <f t="shared" si="13"/>
        <v>46.947249999999997</v>
      </c>
      <c r="BI431" s="4">
        <v>40.680999999999997</v>
      </c>
      <c r="BJ431" s="4">
        <v>44.476999999999997</v>
      </c>
      <c r="BK431" s="4">
        <v>44.459000000000003</v>
      </c>
      <c r="BL431" s="17">
        <v>97.527929999999998</v>
      </c>
      <c r="BM431" s="17">
        <v>98.549591000000007</v>
      </c>
    </row>
    <row r="432" spans="1:65" x14ac:dyDescent="0.2">
      <c r="A432" s="14"/>
      <c r="B432" s="2" t="s">
        <v>22</v>
      </c>
      <c r="C432" s="21" t="s">
        <v>80</v>
      </c>
      <c r="D432" s="4">
        <v>52.015000000000001</v>
      </c>
      <c r="E432" s="4">
        <v>57.176000000000002</v>
      </c>
      <c r="F432" s="4">
        <v>55.725999999999999</v>
      </c>
      <c r="G432" s="4">
        <v>48.481000000000002</v>
      </c>
      <c r="H432" s="4">
        <v>51.685000000000002</v>
      </c>
      <c r="I432" s="4">
        <v>50.395000000000003</v>
      </c>
      <c r="J432" s="4">
        <v>45.936999999999998</v>
      </c>
      <c r="K432" s="4">
        <v>51.8</v>
      </c>
      <c r="L432" s="4">
        <v>51.063000000000002</v>
      </c>
      <c r="M432" s="4">
        <v>43.09</v>
      </c>
      <c r="N432" s="4">
        <v>48.607999999999997</v>
      </c>
      <c r="O432" s="4">
        <v>47.326000000000001</v>
      </c>
      <c r="P432" s="4">
        <v>2.7389999999999999</v>
      </c>
      <c r="Q432" s="17">
        <v>99.246126000000004</v>
      </c>
      <c r="R432" s="17">
        <v>99.540980000000005</v>
      </c>
      <c r="S432" s="4">
        <v>52.14</v>
      </c>
      <c r="T432" s="4">
        <v>58.18</v>
      </c>
      <c r="U432" s="4">
        <v>58.454999999999998</v>
      </c>
      <c r="V432" s="4">
        <v>48.481000000000002</v>
      </c>
      <c r="W432" s="4">
        <v>51.685000000000002</v>
      </c>
      <c r="X432" s="17">
        <v>50.395000000000003</v>
      </c>
      <c r="Y432" s="4">
        <v>45.555999999999997</v>
      </c>
      <c r="Z432" s="4">
        <v>52.118000000000002</v>
      </c>
      <c r="AA432" s="4">
        <v>52.354999999999997</v>
      </c>
      <c r="AC432" s="17">
        <v>99.248546000000005</v>
      </c>
      <c r="AD432" s="17">
        <v>99.548608000000002</v>
      </c>
      <c r="AE432" s="4">
        <v>46.4</v>
      </c>
      <c r="AF432" s="4">
        <v>50.973999999999997</v>
      </c>
      <c r="AG432" s="4">
        <v>50.945</v>
      </c>
      <c r="AH432" s="4">
        <v>48.481000000000002</v>
      </c>
      <c r="AI432" s="4">
        <v>51.685000000000002</v>
      </c>
      <c r="AJ432" s="4">
        <v>50.395000000000003</v>
      </c>
      <c r="AK432" s="4">
        <v>40.329000000000001</v>
      </c>
      <c r="AL432" s="4">
        <v>45.271000000000001</v>
      </c>
      <c r="AM432" s="4">
        <v>45.38</v>
      </c>
      <c r="AN432" s="17">
        <v>94.592774000000006</v>
      </c>
      <c r="AO432" s="17">
        <v>96.022546000000006</v>
      </c>
      <c r="AP432" s="4">
        <v>51.167999999999999</v>
      </c>
      <c r="AQ432" s="4">
        <v>59.320999999999998</v>
      </c>
      <c r="AR432" s="4">
        <v>58.607999999999997</v>
      </c>
      <c r="AS432" s="4">
        <v>48.481000000000002</v>
      </c>
      <c r="AT432" s="4">
        <v>51.685000000000002</v>
      </c>
      <c r="AU432" s="4">
        <v>50.395000000000003</v>
      </c>
      <c r="AV432" s="17">
        <f t="shared" si="12"/>
        <v>53.117124999999994</v>
      </c>
      <c r="AW432" s="4">
        <v>45.100999999999999</v>
      </c>
      <c r="AX432" s="4">
        <v>53.429000000000002</v>
      </c>
      <c r="AY432" s="4">
        <v>53.051000000000002</v>
      </c>
      <c r="AZ432" s="19">
        <v>99.357585</v>
      </c>
      <c r="BA432" s="17">
        <v>99.633263999999997</v>
      </c>
      <c r="BB432" s="4">
        <v>47.048999999999999</v>
      </c>
      <c r="BC432" s="4">
        <v>49.960999999999999</v>
      </c>
      <c r="BD432" s="4">
        <v>49.719000000000001</v>
      </c>
      <c r="BE432" s="4">
        <v>48.481000000000002</v>
      </c>
      <c r="BF432" s="4">
        <v>51.685000000000002</v>
      </c>
      <c r="BG432" s="4">
        <v>50.395000000000003</v>
      </c>
      <c r="BH432" s="17">
        <f t="shared" si="13"/>
        <v>47.746749999999999</v>
      </c>
      <c r="BI432" s="4">
        <v>41.506999999999998</v>
      </c>
      <c r="BJ432" s="4">
        <v>44.822000000000003</v>
      </c>
      <c r="BK432" s="4">
        <v>44.960999999999999</v>
      </c>
      <c r="BL432" s="17">
        <v>98.529708999999997</v>
      </c>
      <c r="BM432" s="17">
        <v>99.205551999999997</v>
      </c>
    </row>
    <row r="433" spans="1:65" x14ac:dyDescent="0.2">
      <c r="A433" s="14"/>
      <c r="B433" s="2" t="s">
        <v>23</v>
      </c>
      <c r="C433" s="21" t="s">
        <v>81</v>
      </c>
      <c r="D433" s="4">
        <v>52.91</v>
      </c>
      <c r="E433" s="4">
        <v>57.485999999999997</v>
      </c>
      <c r="F433" s="4">
        <v>56.030999999999999</v>
      </c>
      <c r="G433" s="4">
        <v>50.658999999999999</v>
      </c>
      <c r="H433" s="4">
        <v>53.951999999999998</v>
      </c>
      <c r="I433" s="4">
        <v>52.62</v>
      </c>
      <c r="J433" s="4">
        <v>47.223999999999997</v>
      </c>
      <c r="K433" s="4">
        <v>52.176000000000002</v>
      </c>
      <c r="L433" s="4">
        <v>51.581000000000003</v>
      </c>
      <c r="M433" s="4">
        <v>45.093000000000004</v>
      </c>
      <c r="N433" s="4">
        <v>50.777000000000001</v>
      </c>
      <c r="O433" s="4">
        <v>49.433</v>
      </c>
      <c r="P433" s="4">
        <v>2.734</v>
      </c>
      <c r="Q433" s="17">
        <v>99.520042000000004</v>
      </c>
      <c r="R433" s="17">
        <v>99.811746999999997</v>
      </c>
      <c r="S433" s="4">
        <v>52.908999999999999</v>
      </c>
      <c r="T433" s="4">
        <v>58.384</v>
      </c>
      <c r="U433" s="4">
        <v>58.79</v>
      </c>
      <c r="V433" s="4">
        <v>50.658999999999999</v>
      </c>
      <c r="W433" s="4">
        <v>53.951999999999998</v>
      </c>
      <c r="X433" s="17">
        <v>52.62</v>
      </c>
      <c r="Y433" s="4">
        <v>46.805999999999997</v>
      </c>
      <c r="Z433" s="4">
        <v>52.441000000000003</v>
      </c>
      <c r="AA433" s="4">
        <v>52.817999999999998</v>
      </c>
      <c r="AC433" s="17">
        <v>99.51079</v>
      </c>
      <c r="AD433" s="17">
        <v>99.804872000000003</v>
      </c>
      <c r="AE433" s="4">
        <v>46.77</v>
      </c>
      <c r="AF433" s="4">
        <v>51.14</v>
      </c>
      <c r="AG433" s="4">
        <v>51.218000000000004</v>
      </c>
      <c r="AH433" s="4">
        <v>50.658999999999999</v>
      </c>
      <c r="AI433" s="4">
        <v>53.951999999999998</v>
      </c>
      <c r="AJ433" s="4">
        <v>52.62</v>
      </c>
      <c r="AK433" s="4">
        <v>40.640999999999998</v>
      </c>
      <c r="AL433" s="4">
        <v>45.301000000000002</v>
      </c>
      <c r="AM433" s="4">
        <v>45.442</v>
      </c>
      <c r="AN433" s="17">
        <v>94.995605999999995</v>
      </c>
      <c r="AO433" s="17">
        <v>96.575226000000001</v>
      </c>
      <c r="AP433" s="4">
        <v>52.866</v>
      </c>
      <c r="AQ433" s="4">
        <v>59.994999999999997</v>
      </c>
      <c r="AR433" s="4">
        <v>59.975000000000001</v>
      </c>
      <c r="AS433" s="4">
        <v>50.658999999999999</v>
      </c>
      <c r="AT433" s="4">
        <v>53.951999999999998</v>
      </c>
      <c r="AU433" s="4">
        <v>52.62</v>
      </c>
      <c r="AV433" s="17">
        <f t="shared" si="12"/>
        <v>54.645750000000007</v>
      </c>
      <c r="AW433" s="4">
        <v>47.075000000000003</v>
      </c>
      <c r="AX433" s="4">
        <v>53.963999999999999</v>
      </c>
      <c r="AY433" s="4">
        <v>54.26</v>
      </c>
      <c r="AZ433" s="19">
        <v>99.581925999999996</v>
      </c>
      <c r="BA433" s="17">
        <v>99.849827000000005</v>
      </c>
      <c r="BB433" s="4">
        <v>48.345999999999997</v>
      </c>
      <c r="BC433" s="4">
        <v>50.601999999999997</v>
      </c>
      <c r="BD433" s="4">
        <v>50.472999999999999</v>
      </c>
      <c r="BE433" s="4">
        <v>50.658999999999999</v>
      </c>
      <c r="BF433" s="4">
        <v>53.951999999999998</v>
      </c>
      <c r="BG433" s="4">
        <v>52.62</v>
      </c>
      <c r="BH433" s="17">
        <f t="shared" si="13"/>
        <v>48.893874999999994</v>
      </c>
      <c r="BI433" s="4">
        <v>42.561</v>
      </c>
      <c r="BJ433" s="4">
        <v>45.006</v>
      </c>
      <c r="BK433" s="4">
        <v>45.174999999999997</v>
      </c>
      <c r="BL433" s="17">
        <v>98.980517000000006</v>
      </c>
      <c r="BM433" s="17">
        <v>99.543586000000005</v>
      </c>
    </row>
    <row r="434" spans="1:65" x14ac:dyDescent="0.2">
      <c r="A434" s="14"/>
      <c r="B434" s="2" t="s">
        <v>24</v>
      </c>
      <c r="C434" s="21" t="s">
        <v>81</v>
      </c>
      <c r="D434" s="4">
        <v>43.206000000000003</v>
      </c>
      <c r="E434" s="4">
        <v>52.651000000000003</v>
      </c>
      <c r="F434" s="4">
        <v>51.584000000000003</v>
      </c>
      <c r="G434" s="4">
        <v>43.305999999999997</v>
      </c>
      <c r="H434" s="4">
        <v>51.618000000000002</v>
      </c>
      <c r="I434" s="4">
        <v>50.704999999999998</v>
      </c>
      <c r="J434" s="4">
        <v>40.521000000000001</v>
      </c>
      <c r="K434" s="4">
        <v>45.755000000000003</v>
      </c>
      <c r="L434" s="4">
        <v>44.726999999999997</v>
      </c>
      <c r="M434" s="4">
        <v>40.533999999999999</v>
      </c>
      <c r="N434" s="4">
        <v>44.198999999999998</v>
      </c>
      <c r="O434" s="4">
        <v>43.156999999999996</v>
      </c>
      <c r="P434" s="4">
        <v>2.7519999999999998</v>
      </c>
      <c r="Q434" s="17">
        <v>97.506354999999999</v>
      </c>
      <c r="R434" s="17">
        <v>99.697625000000002</v>
      </c>
      <c r="S434" s="4">
        <v>43.182000000000002</v>
      </c>
      <c r="T434" s="4">
        <v>53.103999999999999</v>
      </c>
      <c r="U434" s="4">
        <v>52.551000000000002</v>
      </c>
      <c r="V434" s="4">
        <v>43.305999999999997</v>
      </c>
      <c r="W434" s="4">
        <v>51.618000000000002</v>
      </c>
      <c r="X434" s="17">
        <v>50.704999999999998</v>
      </c>
      <c r="Y434" s="4">
        <v>40.319000000000003</v>
      </c>
      <c r="Z434" s="4">
        <v>45.707000000000001</v>
      </c>
      <c r="AA434" s="4">
        <v>44.83</v>
      </c>
      <c r="AC434" s="17">
        <v>97.311334000000002</v>
      </c>
      <c r="AD434" s="17">
        <v>99.657745000000006</v>
      </c>
      <c r="AE434" s="4">
        <v>42.267000000000003</v>
      </c>
      <c r="AF434" s="4">
        <v>50.308999999999997</v>
      </c>
      <c r="AG434" s="4">
        <v>50.478000000000002</v>
      </c>
      <c r="AH434" s="4">
        <v>43.305999999999997</v>
      </c>
      <c r="AI434" s="4">
        <v>51.618000000000002</v>
      </c>
      <c r="AJ434" s="4">
        <v>50.704999999999998</v>
      </c>
      <c r="AK434" s="4">
        <v>38.381</v>
      </c>
      <c r="AL434" s="4">
        <v>43.850999999999999</v>
      </c>
      <c r="AM434" s="4">
        <v>43.771999999999998</v>
      </c>
      <c r="AN434" s="17">
        <v>93.030832000000004</v>
      </c>
      <c r="AO434" s="17">
        <v>96.602270000000004</v>
      </c>
      <c r="AP434" s="4">
        <v>43.218000000000004</v>
      </c>
      <c r="AQ434" s="4">
        <v>52.171999999999997</v>
      </c>
      <c r="AR434" s="4">
        <v>51.383000000000003</v>
      </c>
      <c r="AS434" s="4">
        <v>43.305999999999997</v>
      </c>
      <c r="AT434" s="4">
        <v>51.618000000000002</v>
      </c>
      <c r="AU434" s="4">
        <v>50.704999999999998</v>
      </c>
      <c r="AV434" s="17">
        <f t="shared" si="12"/>
        <v>45.357875</v>
      </c>
      <c r="AW434" s="4">
        <v>40.406999999999996</v>
      </c>
      <c r="AX434" s="4">
        <v>44.929000000000002</v>
      </c>
      <c r="AY434" s="4">
        <v>43.982999999999997</v>
      </c>
      <c r="AZ434" s="19">
        <v>96.681724000000003</v>
      </c>
      <c r="BA434" s="17">
        <v>99.442409999999995</v>
      </c>
      <c r="BB434" s="4">
        <v>42.838999999999999</v>
      </c>
      <c r="BC434" s="4">
        <v>50.137999999999998</v>
      </c>
      <c r="BD434" s="4">
        <v>50.15</v>
      </c>
      <c r="BE434" s="4">
        <v>43.305999999999997</v>
      </c>
      <c r="BF434" s="4">
        <v>51.618000000000002</v>
      </c>
      <c r="BG434" s="4">
        <v>50.704999999999998</v>
      </c>
      <c r="BH434" s="17">
        <f t="shared" si="13"/>
        <v>44.665249999999993</v>
      </c>
      <c r="BI434" s="4">
        <v>39.558</v>
      </c>
      <c r="BJ434" s="4">
        <v>43.353000000000002</v>
      </c>
      <c r="BK434" s="4">
        <v>43.314999999999998</v>
      </c>
      <c r="BL434" s="17">
        <v>96.841820999999996</v>
      </c>
      <c r="BM434" s="17">
        <v>99.493616000000003</v>
      </c>
    </row>
    <row r="435" spans="1:65" x14ac:dyDescent="0.2">
      <c r="A435" s="14"/>
      <c r="B435" s="2" t="s">
        <v>25</v>
      </c>
      <c r="C435" s="21" t="s">
        <v>81</v>
      </c>
      <c r="D435" s="4">
        <v>49.289000000000001</v>
      </c>
      <c r="E435" s="4">
        <v>55.430999999999997</v>
      </c>
      <c r="F435" s="4">
        <v>54.142000000000003</v>
      </c>
      <c r="G435" s="4">
        <v>49.689</v>
      </c>
      <c r="H435" s="4">
        <v>54.031999999999996</v>
      </c>
      <c r="I435" s="4">
        <v>53.003999999999998</v>
      </c>
      <c r="J435" s="4">
        <v>44.4</v>
      </c>
      <c r="K435" s="4">
        <v>49.085999999999999</v>
      </c>
      <c r="L435" s="4">
        <v>48.195</v>
      </c>
      <c r="M435" s="4">
        <v>44.451999999999998</v>
      </c>
      <c r="N435" s="4">
        <v>47.216000000000001</v>
      </c>
      <c r="O435" s="4">
        <v>46.145000000000003</v>
      </c>
      <c r="P435" s="4">
        <v>2.7240000000000002</v>
      </c>
      <c r="Q435" s="17">
        <v>97.888602000000006</v>
      </c>
      <c r="R435" s="17">
        <v>98.650672999999998</v>
      </c>
      <c r="S435" s="4">
        <v>49.215000000000003</v>
      </c>
      <c r="T435" s="4">
        <v>56.334000000000003</v>
      </c>
      <c r="U435" s="4">
        <v>56.161000000000001</v>
      </c>
      <c r="V435" s="4">
        <v>49.689</v>
      </c>
      <c r="W435" s="4">
        <v>54.031999999999996</v>
      </c>
      <c r="X435" s="17">
        <v>53.003999999999998</v>
      </c>
      <c r="Y435" s="4">
        <v>44.122999999999998</v>
      </c>
      <c r="Z435" s="4">
        <v>49.427999999999997</v>
      </c>
      <c r="AA435" s="4">
        <v>49.008000000000003</v>
      </c>
      <c r="AC435" s="17">
        <v>97.727050000000006</v>
      </c>
      <c r="AD435" s="17">
        <v>98.551956000000004</v>
      </c>
      <c r="AE435" s="4">
        <v>45.521000000000001</v>
      </c>
      <c r="AF435" s="4">
        <v>50.878</v>
      </c>
      <c r="AG435" s="4">
        <v>50.936999999999998</v>
      </c>
      <c r="AH435" s="4">
        <v>49.689</v>
      </c>
      <c r="AI435" s="4">
        <v>54.031999999999996</v>
      </c>
      <c r="AJ435" s="4">
        <v>53.003999999999998</v>
      </c>
      <c r="AK435" s="4">
        <v>39.924999999999997</v>
      </c>
      <c r="AL435" s="4">
        <v>44.591000000000001</v>
      </c>
      <c r="AM435" s="4">
        <v>44.628</v>
      </c>
      <c r="AN435" s="17">
        <v>92.249735000000001</v>
      </c>
      <c r="AO435" s="17">
        <v>93.816140000000004</v>
      </c>
      <c r="AP435" s="4">
        <v>49.442</v>
      </c>
      <c r="AQ435" s="4">
        <v>55.982999999999997</v>
      </c>
      <c r="AR435" s="4">
        <v>55.256999999999998</v>
      </c>
      <c r="AS435" s="4">
        <v>49.689</v>
      </c>
      <c r="AT435" s="4">
        <v>54.031999999999996</v>
      </c>
      <c r="AU435" s="4">
        <v>53.003999999999998</v>
      </c>
      <c r="AV435" s="17">
        <f t="shared" si="12"/>
        <v>50.986499999999999</v>
      </c>
      <c r="AW435" s="4">
        <v>44.332000000000001</v>
      </c>
      <c r="AX435" s="4">
        <v>49.015999999999998</v>
      </c>
      <c r="AY435" s="4">
        <v>48.232999999999997</v>
      </c>
      <c r="AZ435" s="19">
        <v>97.219538999999997</v>
      </c>
      <c r="BA435" s="17">
        <v>98.167919999999995</v>
      </c>
      <c r="BB435" s="4">
        <v>47.63</v>
      </c>
      <c r="BC435" s="4">
        <v>50.689</v>
      </c>
      <c r="BD435" s="4">
        <v>50.72</v>
      </c>
      <c r="BE435" s="4">
        <v>49.689</v>
      </c>
      <c r="BF435" s="4">
        <v>54.031999999999996</v>
      </c>
      <c r="BG435" s="4">
        <v>53.003999999999998</v>
      </c>
      <c r="BH435" s="17">
        <f t="shared" si="13"/>
        <v>48.39862500000001</v>
      </c>
      <c r="BI435" s="4">
        <v>42.07</v>
      </c>
      <c r="BJ435" s="4">
        <v>44.204000000000001</v>
      </c>
      <c r="BK435" s="4">
        <v>44.332000000000001</v>
      </c>
      <c r="BL435" s="17">
        <v>97.059591999999995</v>
      </c>
      <c r="BM435" s="17">
        <v>98.135748000000007</v>
      </c>
    </row>
    <row r="436" spans="1:65" x14ac:dyDescent="0.2">
      <c r="A436" s="14"/>
      <c r="B436" s="2" t="s">
        <v>26</v>
      </c>
      <c r="C436" s="21" t="s">
        <v>81</v>
      </c>
      <c r="D436" s="4">
        <v>52.831000000000003</v>
      </c>
      <c r="E436" s="4">
        <v>57.491999999999997</v>
      </c>
      <c r="F436" s="4">
        <v>56.014000000000003</v>
      </c>
      <c r="G436" s="4">
        <v>47.863999999999997</v>
      </c>
      <c r="H436" s="4">
        <v>54.622999999999998</v>
      </c>
      <c r="I436" s="4">
        <v>53.024000000000001</v>
      </c>
      <c r="J436" s="4">
        <v>47.533999999999999</v>
      </c>
      <c r="K436" s="4">
        <v>52.133000000000003</v>
      </c>
      <c r="L436" s="4">
        <v>51.481000000000002</v>
      </c>
      <c r="M436" s="4">
        <v>44.017000000000003</v>
      </c>
      <c r="N436" s="4">
        <v>52.636000000000003</v>
      </c>
      <c r="O436" s="4">
        <v>51.058999999999997</v>
      </c>
      <c r="P436" s="4">
        <v>2.762</v>
      </c>
      <c r="Q436" s="17">
        <v>99.437995000000001</v>
      </c>
      <c r="R436" s="17">
        <v>99.640586999999996</v>
      </c>
      <c r="S436" s="4">
        <v>53.093000000000004</v>
      </c>
      <c r="T436" s="4">
        <v>58.354999999999997</v>
      </c>
      <c r="U436" s="4">
        <v>58.723999999999997</v>
      </c>
      <c r="V436" s="4">
        <v>47.863999999999997</v>
      </c>
      <c r="W436" s="4">
        <v>54.622999999999998</v>
      </c>
      <c r="X436" s="17">
        <v>53.024000000000001</v>
      </c>
      <c r="Y436" s="4">
        <v>47.38</v>
      </c>
      <c r="Z436" s="4">
        <v>52.436</v>
      </c>
      <c r="AA436" s="4">
        <v>52.776000000000003</v>
      </c>
      <c r="AC436" s="17">
        <v>99.442856000000006</v>
      </c>
      <c r="AD436" s="17">
        <v>99.644362000000001</v>
      </c>
      <c r="AE436" s="4">
        <v>46.405999999999999</v>
      </c>
      <c r="AF436" s="4">
        <v>51.180999999999997</v>
      </c>
      <c r="AG436" s="4">
        <v>51.256</v>
      </c>
      <c r="AH436" s="4">
        <v>47.863999999999997</v>
      </c>
      <c r="AI436" s="4">
        <v>54.622999999999998</v>
      </c>
      <c r="AJ436" s="4">
        <v>53.024000000000001</v>
      </c>
      <c r="AK436" s="4">
        <v>40.75</v>
      </c>
      <c r="AL436" s="4">
        <v>45.359000000000002</v>
      </c>
      <c r="AM436" s="4">
        <v>45.546999999999997</v>
      </c>
      <c r="AN436" s="17">
        <v>95.247202999999999</v>
      </c>
      <c r="AO436" s="17">
        <v>96.562707000000003</v>
      </c>
      <c r="AP436" s="4">
        <v>52.131</v>
      </c>
      <c r="AQ436" s="4">
        <v>59.679000000000002</v>
      </c>
      <c r="AR436" s="4">
        <v>59.84</v>
      </c>
      <c r="AS436" s="4">
        <v>47.863999999999997</v>
      </c>
      <c r="AT436" s="4">
        <v>54.622999999999998</v>
      </c>
      <c r="AU436" s="4">
        <v>53.024000000000001</v>
      </c>
      <c r="AV436" s="17">
        <f t="shared" si="12"/>
        <v>54.038125000000008</v>
      </c>
      <c r="AW436" s="4">
        <v>47.058999999999997</v>
      </c>
      <c r="AX436" s="4">
        <v>53.58</v>
      </c>
      <c r="AY436" s="4">
        <v>54.070999999999998</v>
      </c>
      <c r="AZ436" s="19">
        <v>99.569034000000002</v>
      </c>
      <c r="BA436" s="17">
        <v>99.752438999999995</v>
      </c>
      <c r="BB436" s="4">
        <v>46.604999999999997</v>
      </c>
      <c r="BC436" s="4">
        <v>50.582999999999998</v>
      </c>
      <c r="BD436" s="4">
        <v>50.460999999999999</v>
      </c>
      <c r="BE436" s="4">
        <v>47.863999999999997</v>
      </c>
      <c r="BF436" s="4">
        <v>54.622999999999998</v>
      </c>
      <c r="BG436" s="4">
        <v>53.024000000000001</v>
      </c>
      <c r="BH436" s="17">
        <f t="shared" si="13"/>
        <v>47.584249999999997</v>
      </c>
      <c r="BI436" s="4">
        <v>42.097999999999999</v>
      </c>
      <c r="BJ436" s="4">
        <v>45.183999999999997</v>
      </c>
      <c r="BK436" s="4">
        <v>45.432000000000002</v>
      </c>
      <c r="BL436" s="17">
        <v>98.893795999999995</v>
      </c>
      <c r="BM436" s="17">
        <v>99.383459000000002</v>
      </c>
    </row>
    <row r="437" spans="1:65" x14ac:dyDescent="0.2">
      <c r="A437" s="14"/>
      <c r="B437" s="2" t="s">
        <v>27</v>
      </c>
      <c r="C437" s="21" t="s">
        <v>81</v>
      </c>
      <c r="D437" s="4">
        <v>54.737000000000002</v>
      </c>
      <c r="E437" s="4">
        <v>57.746000000000002</v>
      </c>
      <c r="F437" s="4">
        <v>56.274999999999999</v>
      </c>
      <c r="G437" s="4">
        <v>52.567</v>
      </c>
      <c r="H437" s="4">
        <v>58.801000000000002</v>
      </c>
      <c r="I437" s="4">
        <v>57.890999999999998</v>
      </c>
      <c r="J437" s="4">
        <v>49.884</v>
      </c>
      <c r="K437" s="4">
        <v>52.426000000000002</v>
      </c>
      <c r="L437" s="4">
        <v>52.02</v>
      </c>
      <c r="M437" s="4">
        <v>49.093000000000004</v>
      </c>
      <c r="N437" s="4">
        <v>57.116</v>
      </c>
      <c r="O437" s="4">
        <v>56.204999999999998</v>
      </c>
      <c r="P437" s="4">
        <v>2.7349999999999999</v>
      </c>
      <c r="Q437" s="17">
        <v>99.724297000000007</v>
      </c>
      <c r="R437" s="17">
        <v>99.896276</v>
      </c>
      <c r="S437" s="4">
        <v>54.591000000000001</v>
      </c>
      <c r="T437" s="4">
        <v>58.540999999999997</v>
      </c>
      <c r="U437" s="4">
        <v>59.015000000000001</v>
      </c>
      <c r="V437" s="4">
        <v>52.567</v>
      </c>
      <c r="W437" s="4">
        <v>58.801000000000002</v>
      </c>
      <c r="X437" s="17">
        <v>57.890999999999998</v>
      </c>
      <c r="Y437" s="4">
        <v>49.472999999999999</v>
      </c>
      <c r="Z437" s="4">
        <v>52.73</v>
      </c>
      <c r="AA437" s="4">
        <v>53.213000000000001</v>
      </c>
      <c r="AC437" s="17">
        <v>99.714425000000006</v>
      </c>
      <c r="AD437" s="17">
        <v>99.877842000000001</v>
      </c>
      <c r="AE437" s="4">
        <v>47.192</v>
      </c>
      <c r="AF437" s="4">
        <v>51.276000000000003</v>
      </c>
      <c r="AG437" s="4">
        <v>51.445999999999998</v>
      </c>
      <c r="AH437" s="4">
        <v>52.567</v>
      </c>
      <c r="AI437" s="4">
        <v>58.801000000000002</v>
      </c>
      <c r="AJ437" s="4">
        <v>57.890999999999998</v>
      </c>
      <c r="AK437" s="4">
        <v>41.23</v>
      </c>
      <c r="AL437" s="4">
        <v>45.296999999999997</v>
      </c>
      <c r="AM437" s="4">
        <v>45.485999999999997</v>
      </c>
      <c r="AN437" s="17">
        <v>95.511263</v>
      </c>
      <c r="AO437" s="17">
        <v>97.022847999999996</v>
      </c>
      <c r="AP437" s="4">
        <v>56.558</v>
      </c>
      <c r="AQ437" s="4">
        <v>59.862000000000002</v>
      </c>
      <c r="AR437" s="4">
        <v>60.219000000000001</v>
      </c>
      <c r="AS437" s="4">
        <v>52.567</v>
      </c>
      <c r="AT437" s="4">
        <v>58.801000000000002</v>
      </c>
      <c r="AU437" s="4">
        <v>57.890999999999998</v>
      </c>
      <c r="AV437" s="17">
        <f t="shared" si="12"/>
        <v>57.428625000000004</v>
      </c>
      <c r="AW437" s="4">
        <v>51.844999999999999</v>
      </c>
      <c r="AX437" s="4">
        <v>53.564999999999998</v>
      </c>
      <c r="AY437" s="4">
        <v>54.188000000000002</v>
      </c>
      <c r="AZ437" s="19">
        <v>99.794820000000001</v>
      </c>
      <c r="BA437" s="17">
        <v>99.910741000000002</v>
      </c>
      <c r="BB437" s="4">
        <v>49.238999999999997</v>
      </c>
      <c r="BC437" s="4">
        <v>51.314999999999998</v>
      </c>
      <c r="BD437" s="4">
        <v>51.404000000000003</v>
      </c>
      <c r="BE437" s="4">
        <v>52.567</v>
      </c>
      <c r="BF437" s="4">
        <v>58.801000000000002</v>
      </c>
      <c r="BG437" s="4">
        <v>57.890999999999998</v>
      </c>
      <c r="BH437" s="17">
        <f t="shared" si="13"/>
        <v>49.769124999999995</v>
      </c>
      <c r="BI437" s="4">
        <v>44.122</v>
      </c>
      <c r="BJ437" s="4">
        <v>45.235999999999997</v>
      </c>
      <c r="BK437" s="4">
        <v>45.491</v>
      </c>
      <c r="BL437" s="17">
        <v>99.312523999999996</v>
      </c>
      <c r="BM437" s="17">
        <v>99.703766999999999</v>
      </c>
    </row>
    <row r="438" spans="1:65" x14ac:dyDescent="0.2">
      <c r="A438" s="14"/>
      <c r="B438" s="2" t="s">
        <v>28</v>
      </c>
      <c r="C438" s="21" t="s">
        <v>81</v>
      </c>
      <c r="D438" s="4">
        <v>48.798999999999999</v>
      </c>
      <c r="E438" s="4">
        <v>56.715000000000003</v>
      </c>
      <c r="F438" s="4">
        <v>55.31</v>
      </c>
      <c r="G438" s="4">
        <v>46.753</v>
      </c>
      <c r="H438" s="4">
        <v>51.15</v>
      </c>
      <c r="I438" s="4">
        <v>49.948999999999998</v>
      </c>
      <c r="J438" s="4">
        <v>44.253</v>
      </c>
      <c r="K438" s="4">
        <v>51.249000000000002</v>
      </c>
      <c r="L438" s="4">
        <v>50.418999999999997</v>
      </c>
      <c r="M438" s="4">
        <v>41.927999999999997</v>
      </c>
      <c r="N438" s="4">
        <v>47.755000000000003</v>
      </c>
      <c r="O438" s="4">
        <v>46.542999999999999</v>
      </c>
      <c r="P438" s="4">
        <v>2.7330000000000001</v>
      </c>
      <c r="Q438" s="17">
        <v>98.509022000000002</v>
      </c>
      <c r="R438" s="17">
        <v>98.952185</v>
      </c>
      <c r="S438" s="4">
        <v>48.893999999999998</v>
      </c>
      <c r="T438" s="4">
        <v>57.706000000000003</v>
      </c>
      <c r="U438" s="4">
        <v>57.872999999999998</v>
      </c>
      <c r="V438" s="4">
        <v>46.753</v>
      </c>
      <c r="W438" s="4">
        <v>51.15</v>
      </c>
      <c r="X438" s="17">
        <v>49.948999999999998</v>
      </c>
      <c r="Y438" s="4">
        <v>43.887999999999998</v>
      </c>
      <c r="Z438" s="4">
        <v>51.566000000000003</v>
      </c>
      <c r="AA438" s="4">
        <v>51.643000000000001</v>
      </c>
      <c r="AC438" s="17">
        <v>98.474303000000006</v>
      </c>
      <c r="AD438" s="17">
        <v>98.959209000000001</v>
      </c>
      <c r="AE438" s="4">
        <v>45.192999999999998</v>
      </c>
      <c r="AF438" s="4">
        <v>50.667000000000002</v>
      </c>
      <c r="AG438" s="4">
        <v>50.485999999999997</v>
      </c>
      <c r="AH438" s="4">
        <v>46.753</v>
      </c>
      <c r="AI438" s="4">
        <v>51.15</v>
      </c>
      <c r="AJ438" s="4">
        <v>49.948999999999998</v>
      </c>
      <c r="AK438" s="4">
        <v>39.726999999999997</v>
      </c>
      <c r="AL438" s="4">
        <v>45.012999999999998</v>
      </c>
      <c r="AM438" s="4">
        <v>45.003999999999998</v>
      </c>
      <c r="AN438" s="17">
        <v>93.388255000000001</v>
      </c>
      <c r="AO438" s="17">
        <v>94.721406999999999</v>
      </c>
      <c r="AP438" s="4">
        <v>48.268999999999998</v>
      </c>
      <c r="AQ438" s="4">
        <v>58.110999999999997</v>
      </c>
      <c r="AR438" s="4">
        <v>56.999000000000002</v>
      </c>
      <c r="AS438" s="4">
        <v>46.753</v>
      </c>
      <c r="AT438" s="4">
        <v>51.15</v>
      </c>
      <c r="AU438" s="4">
        <v>49.948999999999998</v>
      </c>
      <c r="AV438" s="17">
        <f t="shared" si="12"/>
        <v>50.590499999999999</v>
      </c>
      <c r="AW438" s="4">
        <v>43.414000000000001</v>
      </c>
      <c r="AX438" s="4">
        <v>52.256</v>
      </c>
      <c r="AY438" s="4">
        <v>51.363</v>
      </c>
      <c r="AZ438" s="19">
        <v>98.685293999999999</v>
      </c>
      <c r="BA438" s="17">
        <v>99.103685999999996</v>
      </c>
      <c r="BB438" s="4">
        <v>45.718000000000004</v>
      </c>
      <c r="BC438" s="4">
        <v>49.545000000000002</v>
      </c>
      <c r="BD438" s="4">
        <v>49.228999999999999</v>
      </c>
      <c r="BE438" s="4">
        <v>46.753</v>
      </c>
      <c r="BF438" s="4">
        <v>51.15</v>
      </c>
      <c r="BG438" s="4">
        <v>49.948999999999998</v>
      </c>
      <c r="BH438" s="17">
        <f t="shared" si="13"/>
        <v>46.635249999999999</v>
      </c>
      <c r="BI438" s="4">
        <v>40.661000000000001</v>
      </c>
      <c r="BJ438" s="4">
        <v>44.497999999999998</v>
      </c>
      <c r="BK438" s="4">
        <v>44.531999999999996</v>
      </c>
      <c r="BL438" s="17">
        <v>97.504441999999997</v>
      </c>
      <c r="BM438" s="17">
        <v>98.387459000000007</v>
      </c>
    </row>
    <row r="439" spans="1:65" x14ac:dyDescent="0.2">
      <c r="A439" s="14"/>
      <c r="B439" s="2" t="s">
        <v>29</v>
      </c>
      <c r="C439" s="21" t="s">
        <v>81</v>
      </c>
      <c r="D439" s="4">
        <v>44.515000000000001</v>
      </c>
      <c r="E439" s="4">
        <v>57.136000000000003</v>
      </c>
      <c r="F439" s="4">
        <v>56.040999999999997</v>
      </c>
      <c r="G439" s="4">
        <v>43.188000000000002</v>
      </c>
      <c r="H439" s="4">
        <v>62.140999999999998</v>
      </c>
      <c r="I439" s="4">
        <v>63.904000000000003</v>
      </c>
      <c r="J439" s="4">
        <v>43.347999999999999</v>
      </c>
      <c r="K439" s="4">
        <v>52.31</v>
      </c>
      <c r="L439" s="4">
        <v>52.213000000000001</v>
      </c>
      <c r="M439" s="4">
        <v>41.898000000000003</v>
      </c>
      <c r="N439" s="4">
        <v>59.902000000000001</v>
      </c>
      <c r="O439" s="4">
        <v>60.774999999999999</v>
      </c>
      <c r="P439" s="4">
        <v>2.7679999999999998</v>
      </c>
      <c r="Q439" s="17">
        <v>99.524231999999998</v>
      </c>
      <c r="R439" s="17">
        <v>99.945559000000003</v>
      </c>
      <c r="S439" s="4">
        <v>44.546999999999997</v>
      </c>
      <c r="T439" s="4">
        <v>57.57</v>
      </c>
      <c r="U439" s="4">
        <v>58.418999999999997</v>
      </c>
      <c r="V439" s="4">
        <v>43.188000000000002</v>
      </c>
      <c r="W439" s="4">
        <v>62.140999999999998</v>
      </c>
      <c r="X439" s="17">
        <v>63.904000000000003</v>
      </c>
      <c r="Y439" s="4">
        <v>43.216000000000001</v>
      </c>
      <c r="Z439" s="4">
        <v>52.311</v>
      </c>
      <c r="AA439" s="4">
        <v>52.906999999999996</v>
      </c>
      <c r="AC439" s="17">
        <v>99.517150000000001</v>
      </c>
      <c r="AD439" s="17">
        <v>99.942740000000001</v>
      </c>
      <c r="AE439" s="4">
        <v>42.932000000000002</v>
      </c>
      <c r="AF439" s="4">
        <v>50.938000000000002</v>
      </c>
      <c r="AG439" s="4">
        <v>51.265000000000001</v>
      </c>
      <c r="AH439" s="4">
        <v>43.188000000000002</v>
      </c>
      <c r="AI439" s="4">
        <v>62.140999999999998</v>
      </c>
      <c r="AJ439" s="4">
        <v>63.904000000000003</v>
      </c>
      <c r="AK439" s="4">
        <v>39.686999999999998</v>
      </c>
      <c r="AL439" s="4">
        <v>45.085000000000001</v>
      </c>
      <c r="AM439" s="4">
        <v>45.31</v>
      </c>
      <c r="AN439" s="17">
        <v>96.383075000000005</v>
      </c>
      <c r="AO439" s="17">
        <v>99.016397999999995</v>
      </c>
      <c r="AP439" s="4">
        <v>44.555</v>
      </c>
      <c r="AQ439" s="4">
        <v>58.552999999999997</v>
      </c>
      <c r="AR439" s="4">
        <v>59.463999999999999</v>
      </c>
      <c r="AS439" s="4">
        <v>43.188000000000002</v>
      </c>
      <c r="AT439" s="4">
        <v>62.140999999999998</v>
      </c>
      <c r="AU439" s="4">
        <v>63.904000000000003</v>
      </c>
      <c r="AV439" s="17">
        <f t="shared" si="12"/>
        <v>48.168374999999997</v>
      </c>
      <c r="AW439" s="4">
        <v>43.396000000000001</v>
      </c>
      <c r="AX439" s="4">
        <v>52.987000000000002</v>
      </c>
      <c r="AY439" s="4">
        <v>53.759</v>
      </c>
      <c r="AZ439" s="19">
        <v>99.565399999999997</v>
      </c>
      <c r="BA439" s="17">
        <v>99.957365999999993</v>
      </c>
      <c r="BB439" s="4">
        <v>42.786999999999999</v>
      </c>
      <c r="BC439" s="4">
        <v>51.493000000000002</v>
      </c>
      <c r="BD439" s="4">
        <v>51.737000000000002</v>
      </c>
      <c r="BE439" s="4">
        <v>43.188000000000002</v>
      </c>
      <c r="BF439" s="4">
        <v>62.140999999999998</v>
      </c>
      <c r="BG439" s="4">
        <v>63.904000000000003</v>
      </c>
      <c r="BH439" s="17">
        <f t="shared" si="13"/>
        <v>44.994</v>
      </c>
      <c r="BI439" s="4">
        <v>40.753999999999998</v>
      </c>
      <c r="BJ439" s="4">
        <v>45.142000000000003</v>
      </c>
      <c r="BK439" s="4">
        <v>45.402999999999999</v>
      </c>
      <c r="BL439" s="17">
        <v>99.150146000000007</v>
      </c>
      <c r="BM439" s="17">
        <v>99.953878000000003</v>
      </c>
    </row>
    <row r="440" spans="1:65" x14ac:dyDescent="0.2">
      <c r="A440" s="14"/>
      <c r="B440" s="2" t="s">
        <v>30</v>
      </c>
      <c r="C440" s="21" t="s">
        <v>81</v>
      </c>
      <c r="D440" s="4">
        <v>38.618000000000002</v>
      </c>
      <c r="E440" s="4">
        <v>55.579000000000001</v>
      </c>
      <c r="F440" s="4">
        <v>55.276000000000003</v>
      </c>
      <c r="G440" s="4">
        <v>37.500999999999998</v>
      </c>
      <c r="H440" s="4">
        <v>57.613999999999997</v>
      </c>
      <c r="I440" s="4">
        <v>59.497999999999998</v>
      </c>
      <c r="J440" s="4">
        <v>37.537999999999997</v>
      </c>
      <c r="K440" s="4">
        <v>51.460999999999999</v>
      </c>
      <c r="L440" s="4">
        <v>51.649000000000001</v>
      </c>
      <c r="M440" s="4">
        <v>36.179000000000002</v>
      </c>
      <c r="N440" s="4">
        <v>55.776000000000003</v>
      </c>
      <c r="O440" s="4">
        <v>56.42</v>
      </c>
      <c r="P440" s="4">
        <v>2.7869999999999999</v>
      </c>
      <c r="Q440" s="17">
        <v>98.369951999999998</v>
      </c>
      <c r="R440" s="17">
        <v>99.947011000000003</v>
      </c>
      <c r="S440" s="4">
        <v>38.680999999999997</v>
      </c>
      <c r="T440" s="4">
        <v>55.723999999999997</v>
      </c>
      <c r="U440" s="4">
        <v>57.061999999999998</v>
      </c>
      <c r="V440" s="4">
        <v>37.500999999999998</v>
      </c>
      <c r="W440" s="4">
        <v>57.613999999999997</v>
      </c>
      <c r="X440" s="17">
        <v>59.497999999999998</v>
      </c>
      <c r="Y440" s="4">
        <v>37.448999999999998</v>
      </c>
      <c r="Z440" s="4">
        <v>51.564</v>
      </c>
      <c r="AA440" s="4">
        <v>52.094000000000001</v>
      </c>
      <c r="AC440" s="17">
        <v>98.375217000000006</v>
      </c>
      <c r="AD440" s="17">
        <v>99.946146999999996</v>
      </c>
      <c r="AE440" s="4">
        <v>37.901000000000003</v>
      </c>
      <c r="AF440" s="4">
        <v>50.57</v>
      </c>
      <c r="AG440" s="4">
        <v>51.152000000000001</v>
      </c>
      <c r="AH440" s="4">
        <v>37.500999999999998</v>
      </c>
      <c r="AI440" s="4">
        <v>57.613999999999997</v>
      </c>
      <c r="AJ440" s="4">
        <v>59.497999999999998</v>
      </c>
      <c r="AK440" s="4">
        <v>36.06</v>
      </c>
      <c r="AL440" s="4">
        <v>45.067</v>
      </c>
      <c r="AM440" s="4">
        <v>45.362000000000002</v>
      </c>
      <c r="AN440" s="17">
        <v>95.884685000000005</v>
      </c>
      <c r="AO440" s="17">
        <v>99.673711999999995</v>
      </c>
      <c r="AP440" s="4">
        <v>38.052</v>
      </c>
      <c r="AQ440" s="4">
        <v>56.338999999999999</v>
      </c>
      <c r="AR440" s="4">
        <v>57.723999999999997</v>
      </c>
      <c r="AS440" s="4">
        <v>37.500999999999998</v>
      </c>
      <c r="AT440" s="4">
        <v>57.613999999999997</v>
      </c>
      <c r="AU440" s="4">
        <v>59.497999999999998</v>
      </c>
      <c r="AV440" s="17">
        <f t="shared" si="12"/>
        <v>42.796875</v>
      </c>
      <c r="AW440" s="4">
        <v>36.732999999999997</v>
      </c>
      <c r="AX440" s="4">
        <v>52.161999999999999</v>
      </c>
      <c r="AY440" s="4">
        <v>52.838000000000001</v>
      </c>
      <c r="AZ440" s="19">
        <v>98.251812000000001</v>
      </c>
      <c r="BA440" s="17">
        <v>99.956811000000002</v>
      </c>
      <c r="BB440" s="4">
        <v>37.456000000000003</v>
      </c>
      <c r="BC440" s="4">
        <v>51.045000000000002</v>
      </c>
      <c r="BD440" s="4">
        <v>51.58</v>
      </c>
      <c r="BE440" s="4">
        <v>37.500999999999998</v>
      </c>
      <c r="BF440" s="4">
        <v>57.613999999999997</v>
      </c>
      <c r="BG440" s="4">
        <v>59.497999999999998</v>
      </c>
      <c r="BH440" s="17">
        <f t="shared" si="13"/>
        <v>40.920124999999999</v>
      </c>
      <c r="BI440" s="4">
        <v>36.005000000000003</v>
      </c>
      <c r="BJ440" s="4">
        <v>45.109000000000002</v>
      </c>
      <c r="BK440" s="4">
        <v>45.457999999999998</v>
      </c>
      <c r="BL440" s="17">
        <v>97.691068999999999</v>
      </c>
      <c r="BM440" s="17">
        <v>99.948203000000007</v>
      </c>
    </row>
    <row r="441" spans="1:65" x14ac:dyDescent="0.2">
      <c r="A441" s="14"/>
      <c r="B441" s="2" t="s">
        <v>31</v>
      </c>
      <c r="C441" s="21" t="s">
        <v>82</v>
      </c>
      <c r="D441" s="4">
        <v>46.439</v>
      </c>
      <c r="E441" s="4">
        <v>57.728999999999999</v>
      </c>
      <c r="F441" s="4">
        <v>56.231999999999999</v>
      </c>
      <c r="G441" s="4">
        <v>42.648000000000003</v>
      </c>
      <c r="H441" s="4">
        <v>62.844000000000001</v>
      </c>
      <c r="I441" s="4">
        <v>65.353999999999999</v>
      </c>
      <c r="J441" s="4">
        <v>44.261000000000003</v>
      </c>
      <c r="K441" s="4">
        <v>52.350999999999999</v>
      </c>
      <c r="L441" s="4">
        <v>51.88</v>
      </c>
      <c r="M441" s="4">
        <v>39.369</v>
      </c>
      <c r="N441" s="4">
        <v>60.64</v>
      </c>
      <c r="O441" s="4">
        <v>62.924999999999997</v>
      </c>
      <c r="P441" s="4">
        <v>2.79</v>
      </c>
      <c r="Q441" s="17">
        <v>98.940583000000004</v>
      </c>
      <c r="R441" s="17">
        <v>99.258313999999999</v>
      </c>
      <c r="S441" s="4">
        <v>46.414999999999999</v>
      </c>
      <c r="T441" s="4">
        <v>58.436999999999998</v>
      </c>
      <c r="U441" s="4">
        <v>58.878</v>
      </c>
      <c r="V441" s="4">
        <v>42.648000000000003</v>
      </c>
      <c r="W441" s="4">
        <v>62.844000000000001</v>
      </c>
      <c r="X441" s="17">
        <v>65.353999999999999</v>
      </c>
      <c r="Y441" s="4">
        <v>43.591999999999999</v>
      </c>
      <c r="Z441" s="4">
        <v>52.63</v>
      </c>
      <c r="AA441" s="4">
        <v>53.176000000000002</v>
      </c>
      <c r="AC441" s="17">
        <v>98.986050000000006</v>
      </c>
      <c r="AD441" s="17">
        <v>99.306518999999994</v>
      </c>
      <c r="AE441" s="4">
        <v>43.356000000000002</v>
      </c>
      <c r="AF441" s="4">
        <v>50.988</v>
      </c>
      <c r="AG441" s="4">
        <v>51.113999999999997</v>
      </c>
      <c r="AH441" s="4">
        <v>42.648000000000003</v>
      </c>
      <c r="AI441" s="4">
        <v>62.844000000000001</v>
      </c>
      <c r="AJ441" s="4">
        <v>65.353999999999999</v>
      </c>
      <c r="AK441" s="4">
        <v>39.287999999999997</v>
      </c>
      <c r="AL441" s="4">
        <v>44.996000000000002</v>
      </c>
      <c r="AM441" s="4">
        <v>45.106000000000002</v>
      </c>
      <c r="AN441" s="17">
        <v>94.908726999999999</v>
      </c>
      <c r="AO441" s="17">
        <v>96.098585</v>
      </c>
      <c r="AP441" s="4">
        <v>44.412999999999997</v>
      </c>
      <c r="AQ441" s="4">
        <v>59.735999999999997</v>
      </c>
      <c r="AR441" s="4">
        <v>60.188000000000002</v>
      </c>
      <c r="AS441" s="4">
        <v>42.648000000000003</v>
      </c>
      <c r="AT441" s="4">
        <v>62.844000000000001</v>
      </c>
      <c r="AU441" s="4">
        <v>65.353999999999999</v>
      </c>
      <c r="AV441" s="17">
        <f t="shared" si="12"/>
        <v>48.300249999999991</v>
      </c>
      <c r="AW441" s="4">
        <v>41.006999999999998</v>
      </c>
      <c r="AX441" s="4">
        <v>53.350999999999999</v>
      </c>
      <c r="AY441" s="4">
        <v>53.985999999999997</v>
      </c>
      <c r="AZ441" s="19">
        <v>98.962045000000003</v>
      </c>
      <c r="BA441" s="17">
        <v>99.333444</v>
      </c>
      <c r="BB441" s="4">
        <v>42.612000000000002</v>
      </c>
      <c r="BC441" s="4">
        <v>51.435000000000002</v>
      </c>
      <c r="BD441" s="4">
        <v>51.500999999999998</v>
      </c>
      <c r="BE441" s="4">
        <v>42.648000000000003</v>
      </c>
      <c r="BF441" s="4">
        <v>62.844000000000001</v>
      </c>
      <c r="BG441" s="4">
        <v>65.353999999999999</v>
      </c>
      <c r="BH441" s="17">
        <f t="shared" si="13"/>
        <v>44.826000000000001</v>
      </c>
      <c r="BI441" s="4">
        <v>39.267000000000003</v>
      </c>
      <c r="BJ441" s="4">
        <v>45.018000000000001</v>
      </c>
      <c r="BK441" s="4">
        <v>45.167000000000002</v>
      </c>
      <c r="BL441" s="17">
        <v>98.171272999999999</v>
      </c>
      <c r="BM441" s="17">
        <v>98.887670999999997</v>
      </c>
    </row>
    <row r="442" spans="1:65" x14ac:dyDescent="0.2">
      <c r="A442" s="14"/>
      <c r="B442" s="2" t="s">
        <v>32</v>
      </c>
      <c r="C442" s="21" t="s">
        <v>83</v>
      </c>
      <c r="D442" s="4">
        <v>39.393999999999998</v>
      </c>
      <c r="E442" s="4">
        <v>57.53</v>
      </c>
      <c r="F442" s="4">
        <v>56.082999999999998</v>
      </c>
      <c r="G442" s="4">
        <v>37.165999999999997</v>
      </c>
      <c r="H442" s="4">
        <v>57.067</v>
      </c>
      <c r="I442" s="4">
        <v>60.365000000000002</v>
      </c>
      <c r="J442" s="4">
        <v>34.258000000000003</v>
      </c>
      <c r="K442" s="4">
        <v>52.13</v>
      </c>
      <c r="L442" s="4">
        <v>51.54</v>
      </c>
      <c r="M442" s="4">
        <v>32.299999999999997</v>
      </c>
      <c r="N442" s="4">
        <v>54.517000000000003</v>
      </c>
      <c r="O442" s="4">
        <v>57.697000000000003</v>
      </c>
      <c r="P442" s="4">
        <v>2.79</v>
      </c>
      <c r="Q442" s="17">
        <v>92.106296</v>
      </c>
      <c r="R442" s="17">
        <v>94.182568000000003</v>
      </c>
      <c r="S442" s="4">
        <v>39.055999999999997</v>
      </c>
      <c r="T442" s="4">
        <v>57.929000000000002</v>
      </c>
      <c r="U442" s="4">
        <v>58.469000000000001</v>
      </c>
      <c r="V442" s="4">
        <v>37.165999999999997</v>
      </c>
      <c r="W442" s="4">
        <v>57.067</v>
      </c>
      <c r="X442" s="17">
        <v>60.365000000000002</v>
      </c>
      <c r="Y442" s="4">
        <v>33.642000000000003</v>
      </c>
      <c r="Z442" s="4">
        <v>52.19</v>
      </c>
      <c r="AA442" s="4">
        <v>52.786000000000001</v>
      </c>
      <c r="AC442" s="17">
        <v>91.940702999999999</v>
      </c>
      <c r="AD442" s="17">
        <v>93.979307000000006</v>
      </c>
      <c r="AE442" s="4">
        <v>38.234999999999999</v>
      </c>
      <c r="AF442" s="4">
        <v>50.86</v>
      </c>
      <c r="AG442" s="4">
        <v>50.981000000000002</v>
      </c>
      <c r="AH442" s="4">
        <v>37.165999999999997</v>
      </c>
      <c r="AI442" s="4">
        <v>57.067</v>
      </c>
      <c r="AJ442" s="4">
        <v>60.365000000000002</v>
      </c>
      <c r="AK442" s="4">
        <v>33.277000000000001</v>
      </c>
      <c r="AL442" s="4">
        <v>44.945</v>
      </c>
      <c r="AM442" s="4">
        <v>45.027000000000001</v>
      </c>
      <c r="AN442" s="17">
        <v>89.502848999999998</v>
      </c>
      <c r="AO442" s="17">
        <v>91.633616000000004</v>
      </c>
      <c r="AP442" s="4">
        <v>37.694000000000003</v>
      </c>
      <c r="AQ442" s="4">
        <v>59.316000000000003</v>
      </c>
      <c r="AR442" s="4">
        <v>59.73</v>
      </c>
      <c r="AS442" s="4">
        <v>37.165999999999997</v>
      </c>
      <c r="AT442" s="4">
        <v>57.067</v>
      </c>
      <c r="AU442" s="4">
        <v>60.365000000000002</v>
      </c>
      <c r="AV442" s="17">
        <f t="shared" si="12"/>
        <v>43.151250000000005</v>
      </c>
      <c r="AW442" s="4">
        <v>32.642000000000003</v>
      </c>
      <c r="AX442" s="4">
        <v>53.243000000000002</v>
      </c>
      <c r="AY442" s="4">
        <v>53.692999999999998</v>
      </c>
      <c r="AZ442" s="19">
        <v>91.479034999999996</v>
      </c>
      <c r="BA442" s="17">
        <v>93.855840999999998</v>
      </c>
      <c r="BB442" s="4">
        <v>37.328000000000003</v>
      </c>
      <c r="BC442" s="4">
        <v>51.177999999999997</v>
      </c>
      <c r="BD442" s="4">
        <v>51.271999999999998</v>
      </c>
      <c r="BE442" s="4">
        <v>37.165999999999997</v>
      </c>
      <c r="BF442" s="4">
        <v>57.067</v>
      </c>
      <c r="BG442" s="4">
        <v>60.365000000000002</v>
      </c>
      <c r="BH442" s="17">
        <f t="shared" si="13"/>
        <v>40.802250000000001</v>
      </c>
      <c r="BI442" s="4">
        <v>32.542000000000002</v>
      </c>
      <c r="BJ442" s="4">
        <v>44.957999999999998</v>
      </c>
      <c r="BK442" s="4">
        <v>45.064999999999998</v>
      </c>
      <c r="BL442" s="17">
        <v>91.164961000000005</v>
      </c>
      <c r="BM442" s="17">
        <v>93.560606000000007</v>
      </c>
    </row>
    <row r="443" spans="1:65" x14ac:dyDescent="0.2">
      <c r="A443" s="14"/>
      <c r="B443" s="2" t="s">
        <v>33</v>
      </c>
      <c r="C443" s="21" t="s">
        <v>83</v>
      </c>
      <c r="D443" s="4">
        <v>44.332000000000001</v>
      </c>
      <c r="E443" s="4">
        <v>57.64</v>
      </c>
      <c r="F443" s="4">
        <v>56.19</v>
      </c>
      <c r="G443" s="4">
        <v>41.628999999999998</v>
      </c>
      <c r="H443" s="4">
        <v>62.545000000000002</v>
      </c>
      <c r="I443" s="4">
        <v>64.256</v>
      </c>
      <c r="J443" s="4">
        <v>41.326000000000001</v>
      </c>
      <c r="K443" s="4">
        <v>52.356999999999999</v>
      </c>
      <c r="L443" s="4">
        <v>52.082000000000001</v>
      </c>
      <c r="M443" s="4">
        <v>38.261000000000003</v>
      </c>
      <c r="N443" s="4">
        <v>60.476999999999997</v>
      </c>
      <c r="O443" s="4">
        <v>62.046999999999997</v>
      </c>
      <c r="P443" s="4">
        <v>2.7959999999999998</v>
      </c>
      <c r="Q443" s="17">
        <v>98.353131000000005</v>
      </c>
      <c r="R443" s="17">
        <v>98.896867999999998</v>
      </c>
      <c r="S443" s="4">
        <v>44.048000000000002</v>
      </c>
      <c r="T443" s="4">
        <v>58.338999999999999</v>
      </c>
      <c r="U443" s="4">
        <v>58.787999999999997</v>
      </c>
      <c r="V443" s="4">
        <v>41.628999999999998</v>
      </c>
      <c r="W443" s="4">
        <v>62.545000000000002</v>
      </c>
      <c r="X443" s="17">
        <v>64.256</v>
      </c>
      <c r="Y443" s="4">
        <v>40.533999999999999</v>
      </c>
      <c r="Z443" s="4">
        <v>52.636000000000003</v>
      </c>
      <c r="AA443" s="4">
        <v>53.12</v>
      </c>
      <c r="AC443" s="17">
        <v>98.373942999999997</v>
      </c>
      <c r="AD443" s="17">
        <v>98.931611000000004</v>
      </c>
      <c r="AE443" s="4">
        <v>42.055999999999997</v>
      </c>
      <c r="AF443" s="4">
        <v>51.05</v>
      </c>
      <c r="AG443" s="4">
        <v>51.100999999999999</v>
      </c>
      <c r="AH443" s="4">
        <v>41.628999999999998</v>
      </c>
      <c r="AI443" s="4">
        <v>62.545000000000002</v>
      </c>
      <c r="AJ443" s="4">
        <v>64.256</v>
      </c>
      <c r="AK443" s="4">
        <v>38.119999999999997</v>
      </c>
      <c r="AL443" s="4">
        <v>45.034999999999997</v>
      </c>
      <c r="AM443" s="4">
        <v>45.119</v>
      </c>
      <c r="AN443" s="17">
        <v>94.344892999999999</v>
      </c>
      <c r="AO443" s="17">
        <v>95.655351999999993</v>
      </c>
      <c r="AP443" s="4">
        <v>42.8</v>
      </c>
      <c r="AQ443" s="4">
        <v>59.646000000000001</v>
      </c>
      <c r="AR443" s="4">
        <v>60.116</v>
      </c>
      <c r="AS443" s="4">
        <v>41.628999999999998</v>
      </c>
      <c r="AT443" s="4">
        <v>62.545000000000002</v>
      </c>
      <c r="AU443" s="4">
        <v>64.256</v>
      </c>
      <c r="AV443" s="17">
        <f t="shared" si="12"/>
        <v>47.070249999999994</v>
      </c>
      <c r="AW443" s="4">
        <v>39.279000000000003</v>
      </c>
      <c r="AX443" s="4">
        <v>53.374000000000002</v>
      </c>
      <c r="AY443" s="4">
        <v>53.978000000000002</v>
      </c>
      <c r="AZ443" s="19">
        <v>98.541818000000006</v>
      </c>
      <c r="BA443" s="17">
        <v>99.069016000000005</v>
      </c>
      <c r="BB443" s="4">
        <v>41.441000000000003</v>
      </c>
      <c r="BC443" s="4">
        <v>51.396999999999998</v>
      </c>
      <c r="BD443" s="4">
        <v>51.448</v>
      </c>
      <c r="BE443" s="4">
        <v>41.628999999999998</v>
      </c>
      <c r="BF443" s="4">
        <v>62.545000000000002</v>
      </c>
      <c r="BG443" s="4">
        <v>64.256</v>
      </c>
      <c r="BH443" s="17">
        <f t="shared" si="13"/>
        <v>43.936374999999998</v>
      </c>
      <c r="BI443" s="4">
        <v>37.938000000000002</v>
      </c>
      <c r="BJ443" s="4">
        <v>45.026000000000003</v>
      </c>
      <c r="BK443" s="4">
        <v>45.161000000000001</v>
      </c>
      <c r="BL443" s="17">
        <v>97.522767999999999</v>
      </c>
      <c r="BM443" s="17">
        <v>98.470387000000002</v>
      </c>
    </row>
    <row r="444" spans="1:65" x14ac:dyDescent="0.2">
      <c r="A444" s="14"/>
      <c r="B444" s="2" t="s">
        <v>34</v>
      </c>
      <c r="C444" s="21" t="s">
        <v>83</v>
      </c>
      <c r="D444" s="4">
        <v>36.835999999999999</v>
      </c>
      <c r="E444" s="4">
        <v>57.182000000000002</v>
      </c>
      <c r="F444" s="4">
        <v>55.926000000000002</v>
      </c>
      <c r="G444" s="4">
        <v>35.96</v>
      </c>
      <c r="H444" s="4">
        <v>56.692999999999998</v>
      </c>
      <c r="I444" s="4">
        <v>58.744</v>
      </c>
      <c r="J444" s="4">
        <v>31.981000000000002</v>
      </c>
      <c r="K444" s="4">
        <v>52.055</v>
      </c>
      <c r="L444" s="4">
        <v>51.436999999999998</v>
      </c>
      <c r="M444" s="4">
        <v>31.204000000000001</v>
      </c>
      <c r="N444" s="4">
        <v>54.255000000000003</v>
      </c>
      <c r="O444" s="4">
        <v>56.118000000000002</v>
      </c>
      <c r="P444" s="4">
        <v>2.7509999999999999</v>
      </c>
      <c r="Q444" s="17">
        <v>89.890654999999995</v>
      </c>
      <c r="R444" s="17">
        <v>92.397578999999993</v>
      </c>
      <c r="S444" s="4">
        <v>36.915999999999997</v>
      </c>
      <c r="T444" s="4">
        <v>57.767000000000003</v>
      </c>
      <c r="U444" s="4">
        <v>58.319000000000003</v>
      </c>
      <c r="V444" s="4">
        <v>35.96</v>
      </c>
      <c r="W444" s="4">
        <v>56.692999999999998</v>
      </c>
      <c r="X444" s="17">
        <v>58.744</v>
      </c>
      <c r="Y444" s="4">
        <v>31.853000000000002</v>
      </c>
      <c r="Z444" s="4">
        <v>52.27</v>
      </c>
      <c r="AA444" s="4">
        <v>52.747</v>
      </c>
      <c r="AC444" s="17">
        <v>89.881185000000002</v>
      </c>
      <c r="AD444" s="17">
        <v>92.314944999999994</v>
      </c>
      <c r="AE444" s="4">
        <v>36.485999999999997</v>
      </c>
      <c r="AF444" s="4">
        <v>50.972999999999999</v>
      </c>
      <c r="AG444" s="4">
        <v>50.988</v>
      </c>
      <c r="AH444" s="4">
        <v>35.96</v>
      </c>
      <c r="AI444" s="4">
        <v>56.692999999999998</v>
      </c>
      <c r="AJ444" s="4">
        <v>58.744</v>
      </c>
      <c r="AK444" s="4">
        <v>31.693000000000001</v>
      </c>
      <c r="AL444" s="4">
        <v>45.042000000000002</v>
      </c>
      <c r="AM444" s="4">
        <v>45.082000000000001</v>
      </c>
      <c r="AN444" s="17">
        <v>87.244636999999997</v>
      </c>
      <c r="AO444" s="17">
        <v>89.907754999999995</v>
      </c>
      <c r="AP444" s="4">
        <v>36.258000000000003</v>
      </c>
      <c r="AQ444" s="4">
        <v>59.051000000000002</v>
      </c>
      <c r="AR444" s="4">
        <v>59.579000000000001</v>
      </c>
      <c r="AS444" s="4">
        <v>35.96</v>
      </c>
      <c r="AT444" s="4">
        <v>56.692999999999998</v>
      </c>
      <c r="AU444" s="4">
        <v>58.744</v>
      </c>
      <c r="AV444" s="17">
        <f t="shared" si="12"/>
        <v>42.02225</v>
      </c>
      <c r="AW444" s="4">
        <v>31.401</v>
      </c>
      <c r="AX444" s="4">
        <v>53.27</v>
      </c>
      <c r="AY444" s="4">
        <v>53.691000000000003</v>
      </c>
      <c r="AZ444" s="19">
        <v>89.702468999999994</v>
      </c>
      <c r="BA444" s="17">
        <v>92.371960000000001</v>
      </c>
      <c r="BB444" s="4">
        <v>35.99</v>
      </c>
      <c r="BC444" s="4">
        <v>50.941000000000003</v>
      </c>
      <c r="BD444" s="4">
        <v>51.084000000000003</v>
      </c>
      <c r="BE444" s="4">
        <v>35.96</v>
      </c>
      <c r="BF444" s="4">
        <v>56.692999999999998</v>
      </c>
      <c r="BG444" s="4">
        <v>58.744</v>
      </c>
      <c r="BH444" s="17">
        <f t="shared" si="13"/>
        <v>39.745624999999997</v>
      </c>
      <c r="BI444" s="4">
        <v>31.26</v>
      </c>
      <c r="BJ444" s="4">
        <v>44.942999999999998</v>
      </c>
      <c r="BK444" s="4">
        <v>45.052999999999997</v>
      </c>
      <c r="BL444" s="17">
        <v>89.138092</v>
      </c>
      <c r="BM444" s="17">
        <v>91.895525000000006</v>
      </c>
    </row>
    <row r="445" spans="1:65" x14ac:dyDescent="0.2">
      <c r="A445" s="13" t="s">
        <v>55</v>
      </c>
      <c r="B445" s="2" t="s">
        <v>9</v>
      </c>
      <c r="C445" s="21" t="s">
        <v>79</v>
      </c>
      <c r="D445" s="4">
        <v>45.814999999999998</v>
      </c>
      <c r="E445" s="4">
        <v>50.557000000000002</v>
      </c>
      <c r="F445" s="4">
        <v>50.808</v>
      </c>
      <c r="G445" s="4">
        <v>48.375</v>
      </c>
      <c r="H445" s="4">
        <v>60.396999999999998</v>
      </c>
      <c r="I445" s="4">
        <v>60.551000000000002</v>
      </c>
      <c r="J445" s="4">
        <v>42.113999999999997</v>
      </c>
      <c r="K445" s="4">
        <v>45.521000000000001</v>
      </c>
      <c r="L445" s="4">
        <v>45.594000000000001</v>
      </c>
      <c r="M445" s="4">
        <v>44.255000000000003</v>
      </c>
      <c r="N445" s="4">
        <v>56.829000000000001</v>
      </c>
      <c r="O445" s="4">
        <v>55.787999999999997</v>
      </c>
      <c r="P445" s="4">
        <v>2.754</v>
      </c>
      <c r="Q445" s="17">
        <v>94.954975000000005</v>
      </c>
      <c r="R445" s="17">
        <v>95.753855999999999</v>
      </c>
      <c r="S445" s="4">
        <v>44.984999999999999</v>
      </c>
      <c r="T445" s="4">
        <v>49.249000000000002</v>
      </c>
      <c r="U445" s="4">
        <v>49.421999999999997</v>
      </c>
      <c r="V445" s="4">
        <v>48.375</v>
      </c>
      <c r="W445" s="4">
        <v>60.396999999999998</v>
      </c>
      <c r="X445" s="17">
        <v>60.551000000000002</v>
      </c>
      <c r="Y445" s="4">
        <v>41.706000000000003</v>
      </c>
      <c r="Z445" s="4">
        <v>44.927</v>
      </c>
      <c r="AA445" s="4">
        <v>45.15</v>
      </c>
      <c r="AC445" s="17">
        <v>94.675380000000004</v>
      </c>
      <c r="AD445" s="17">
        <v>95.503505000000004</v>
      </c>
      <c r="AE445" s="4">
        <v>43.191000000000003</v>
      </c>
      <c r="AF445" s="4">
        <v>47.874000000000002</v>
      </c>
      <c r="AG445" s="4">
        <v>47.506</v>
      </c>
      <c r="AH445" s="4">
        <v>48.375</v>
      </c>
      <c r="AI445" s="4">
        <v>60.396999999999998</v>
      </c>
      <c r="AJ445" s="4">
        <v>60.551000000000002</v>
      </c>
      <c r="AK445" s="4">
        <v>37.445999999999998</v>
      </c>
      <c r="AL445" s="4">
        <v>41.222999999999999</v>
      </c>
      <c r="AM445" s="4">
        <v>40.747</v>
      </c>
      <c r="AN445" s="17">
        <v>87.053730000000002</v>
      </c>
      <c r="AO445" s="17">
        <v>88.303004000000001</v>
      </c>
      <c r="AP445" s="4">
        <v>46.722999999999999</v>
      </c>
      <c r="AQ445" s="4">
        <v>51.951999999999998</v>
      </c>
      <c r="AR445" s="4">
        <v>52.045000000000002</v>
      </c>
      <c r="AS445" s="4">
        <v>48.375</v>
      </c>
      <c r="AT445" s="4">
        <v>60.396999999999998</v>
      </c>
      <c r="AU445" s="4">
        <v>60.551000000000002</v>
      </c>
      <c r="AV445" s="17">
        <f t="shared" si="12"/>
        <v>48.041874999999997</v>
      </c>
      <c r="AW445" s="4">
        <v>43.389000000000003</v>
      </c>
      <c r="AX445" s="4">
        <v>48.457000000000001</v>
      </c>
      <c r="AY445" s="4">
        <v>48.558999999999997</v>
      </c>
      <c r="AZ445" s="19">
        <v>95.755641999999995</v>
      </c>
      <c r="BA445" s="17">
        <v>96.667193999999995</v>
      </c>
      <c r="BB445" s="4">
        <v>46.735999999999997</v>
      </c>
      <c r="BC445" s="4">
        <v>52.584000000000003</v>
      </c>
      <c r="BD445" s="4">
        <v>52.533999999999999</v>
      </c>
      <c r="BE445" s="4">
        <v>48.375</v>
      </c>
      <c r="BF445" s="4">
        <v>60.396999999999998</v>
      </c>
      <c r="BG445" s="4">
        <v>60.551000000000002</v>
      </c>
      <c r="BH445" s="17">
        <f t="shared" si="13"/>
        <v>48.191749999999999</v>
      </c>
      <c r="BI445" s="4">
        <v>42.91</v>
      </c>
      <c r="BJ445" s="4">
        <v>47.131</v>
      </c>
      <c r="BK445" s="4">
        <v>47.021999999999998</v>
      </c>
      <c r="BL445" s="17">
        <v>94.985889999999998</v>
      </c>
      <c r="BM445" s="17">
        <v>95.717948000000007</v>
      </c>
    </row>
    <row r="446" spans="1:65" x14ac:dyDescent="0.2">
      <c r="A446" s="14"/>
      <c r="B446" s="2" t="s">
        <v>10</v>
      </c>
      <c r="C446" s="21" t="s">
        <v>82</v>
      </c>
      <c r="D446" s="4">
        <v>44.521999999999998</v>
      </c>
      <c r="E446" s="4">
        <v>50.904000000000003</v>
      </c>
      <c r="F446" s="4">
        <v>51.220999999999997</v>
      </c>
      <c r="G446" s="4">
        <v>43.845999999999997</v>
      </c>
      <c r="H446" s="4">
        <v>56.862000000000002</v>
      </c>
      <c r="I446" s="4">
        <v>57.155000000000001</v>
      </c>
      <c r="J446" s="4">
        <v>39.433</v>
      </c>
      <c r="K446" s="4">
        <v>45.874000000000002</v>
      </c>
      <c r="L446" s="4">
        <v>46.088000000000001</v>
      </c>
      <c r="M446" s="4">
        <v>38.326000000000001</v>
      </c>
      <c r="N446" s="4">
        <v>53.284999999999997</v>
      </c>
      <c r="O446" s="4">
        <v>53.244999999999997</v>
      </c>
      <c r="P446" s="4">
        <v>2.7450000000000001</v>
      </c>
      <c r="Q446" s="17">
        <v>94.454932999999997</v>
      </c>
      <c r="R446" s="17">
        <v>97.209948999999995</v>
      </c>
      <c r="S446" s="4">
        <v>43.872999999999998</v>
      </c>
      <c r="T446" s="4">
        <v>49.52</v>
      </c>
      <c r="U446" s="4">
        <v>49.755000000000003</v>
      </c>
      <c r="V446" s="4">
        <v>43.845999999999997</v>
      </c>
      <c r="W446" s="4">
        <v>56.862000000000002</v>
      </c>
      <c r="X446" s="17">
        <v>57.155000000000001</v>
      </c>
      <c r="Y446" s="4">
        <v>38.834000000000003</v>
      </c>
      <c r="Z446" s="4">
        <v>45.168999999999997</v>
      </c>
      <c r="AA446" s="4">
        <v>45.481000000000002</v>
      </c>
      <c r="AC446" s="17">
        <v>94.287217999999996</v>
      </c>
      <c r="AD446" s="17">
        <v>97.048501999999999</v>
      </c>
      <c r="AE446" s="4">
        <v>42.72</v>
      </c>
      <c r="AF446" s="4">
        <v>48.116999999999997</v>
      </c>
      <c r="AG446" s="4">
        <v>47.805999999999997</v>
      </c>
      <c r="AH446" s="4">
        <v>43.845999999999997</v>
      </c>
      <c r="AI446" s="4">
        <v>56.862000000000002</v>
      </c>
      <c r="AJ446" s="4">
        <v>57.155000000000001</v>
      </c>
      <c r="AK446" s="4">
        <v>37.076000000000001</v>
      </c>
      <c r="AL446" s="4">
        <v>41.585000000000001</v>
      </c>
      <c r="AM446" s="4">
        <v>41.151000000000003</v>
      </c>
      <c r="AN446" s="17">
        <v>89.163133999999999</v>
      </c>
      <c r="AO446" s="17">
        <v>91.661197000000001</v>
      </c>
      <c r="AP446" s="4">
        <v>43.780999999999999</v>
      </c>
      <c r="AQ446" s="4">
        <v>52.292000000000002</v>
      </c>
      <c r="AR446" s="4">
        <v>52.423999999999999</v>
      </c>
      <c r="AS446" s="4">
        <v>43.845999999999997</v>
      </c>
      <c r="AT446" s="4">
        <v>56.862000000000002</v>
      </c>
      <c r="AU446" s="4">
        <v>57.155000000000001</v>
      </c>
      <c r="AV446" s="17">
        <f t="shared" si="12"/>
        <v>45.925249999999991</v>
      </c>
      <c r="AW446" s="4">
        <v>38.484000000000002</v>
      </c>
      <c r="AX446" s="4">
        <v>48.73</v>
      </c>
      <c r="AY446" s="4">
        <v>48.924999999999997</v>
      </c>
      <c r="AZ446" s="19">
        <v>94.595033999999998</v>
      </c>
      <c r="BA446" s="17">
        <v>97.651508000000007</v>
      </c>
      <c r="BB446" s="4">
        <v>44.064</v>
      </c>
      <c r="BC446" s="4">
        <v>52.84</v>
      </c>
      <c r="BD446" s="4">
        <v>52.801000000000002</v>
      </c>
      <c r="BE446" s="4">
        <v>43.845999999999997</v>
      </c>
      <c r="BF446" s="4">
        <v>56.862000000000002</v>
      </c>
      <c r="BG446" s="4">
        <v>57.155000000000001</v>
      </c>
      <c r="BH446" s="17">
        <f t="shared" si="13"/>
        <v>46.253125000000004</v>
      </c>
      <c r="BI446" s="4">
        <v>39.104999999999997</v>
      </c>
      <c r="BJ446" s="4">
        <v>47.521000000000001</v>
      </c>
      <c r="BK446" s="4">
        <v>47.612000000000002</v>
      </c>
      <c r="BL446" s="17">
        <v>94.755331999999996</v>
      </c>
      <c r="BM446" s="17">
        <v>97.358331000000007</v>
      </c>
    </row>
    <row r="447" spans="1:65" x14ac:dyDescent="0.2">
      <c r="A447" s="14"/>
      <c r="B447" s="2" t="s">
        <v>11</v>
      </c>
      <c r="C447" s="21" t="s">
        <v>82</v>
      </c>
      <c r="D447" s="4">
        <v>44.164999999999999</v>
      </c>
      <c r="E447" s="4">
        <v>50.734999999999999</v>
      </c>
      <c r="F447" s="4">
        <v>50.984000000000002</v>
      </c>
      <c r="G447" s="4">
        <v>42.8</v>
      </c>
      <c r="H447" s="4">
        <v>56.231000000000002</v>
      </c>
      <c r="I447" s="4">
        <v>56.484000000000002</v>
      </c>
      <c r="J447" s="4">
        <v>38.905999999999999</v>
      </c>
      <c r="K447" s="4">
        <v>45.613</v>
      </c>
      <c r="L447" s="4">
        <v>45.755000000000003</v>
      </c>
      <c r="M447" s="4">
        <v>37.470999999999997</v>
      </c>
      <c r="N447" s="4">
        <v>52.875999999999998</v>
      </c>
      <c r="O447" s="4">
        <v>52.965000000000003</v>
      </c>
      <c r="P447" s="4">
        <v>2.74</v>
      </c>
      <c r="Q447" s="17">
        <v>93.085633000000001</v>
      </c>
      <c r="R447" s="17">
        <v>94.580409000000003</v>
      </c>
      <c r="S447" s="4">
        <v>43.536000000000001</v>
      </c>
      <c r="T447" s="4">
        <v>49.4</v>
      </c>
      <c r="U447" s="4">
        <v>49.573999999999998</v>
      </c>
      <c r="V447" s="4">
        <v>42.8</v>
      </c>
      <c r="W447" s="4">
        <v>56.231000000000002</v>
      </c>
      <c r="X447" s="17">
        <v>56.484000000000002</v>
      </c>
      <c r="Y447" s="4">
        <v>38.296999999999997</v>
      </c>
      <c r="Z447" s="4">
        <v>44.991999999999997</v>
      </c>
      <c r="AA447" s="4">
        <v>45.27</v>
      </c>
      <c r="AC447" s="17">
        <v>92.956495000000004</v>
      </c>
      <c r="AD447" s="17">
        <v>94.457680999999994</v>
      </c>
      <c r="AE447" s="4">
        <v>42.514000000000003</v>
      </c>
      <c r="AF447" s="4">
        <v>48.113999999999997</v>
      </c>
      <c r="AG447" s="4">
        <v>47.707999999999998</v>
      </c>
      <c r="AH447" s="4">
        <v>42.8</v>
      </c>
      <c r="AI447" s="4">
        <v>56.231000000000002</v>
      </c>
      <c r="AJ447" s="4">
        <v>56.484000000000002</v>
      </c>
      <c r="AK447" s="4">
        <v>36.734999999999999</v>
      </c>
      <c r="AL447" s="4">
        <v>41.488</v>
      </c>
      <c r="AM447" s="4">
        <v>41.008000000000003</v>
      </c>
      <c r="AN447" s="17">
        <v>87.833737999999997</v>
      </c>
      <c r="AO447" s="17">
        <v>89.456850000000003</v>
      </c>
      <c r="AP447" s="4">
        <v>43.045000000000002</v>
      </c>
      <c r="AQ447" s="4">
        <v>52.276000000000003</v>
      </c>
      <c r="AR447" s="4">
        <v>52.328000000000003</v>
      </c>
      <c r="AS447" s="4">
        <v>42.8</v>
      </c>
      <c r="AT447" s="4">
        <v>56.231000000000002</v>
      </c>
      <c r="AU447" s="4">
        <v>56.484000000000002</v>
      </c>
      <c r="AV447" s="17">
        <f t="shared" si="12"/>
        <v>45.359250000000003</v>
      </c>
      <c r="AW447" s="4">
        <v>37.752000000000002</v>
      </c>
      <c r="AX447" s="4">
        <v>48.604999999999997</v>
      </c>
      <c r="AY447" s="4">
        <v>48.768999999999998</v>
      </c>
      <c r="AZ447" s="19">
        <v>93.358378999999999</v>
      </c>
      <c r="BA447" s="17">
        <v>95.014525000000006</v>
      </c>
      <c r="BB447" s="4">
        <v>43.061</v>
      </c>
      <c r="BC447" s="4">
        <v>52.555999999999997</v>
      </c>
      <c r="BD447" s="4">
        <v>52.436999999999998</v>
      </c>
      <c r="BE447" s="4">
        <v>42.8</v>
      </c>
      <c r="BF447" s="4">
        <v>56.231000000000002</v>
      </c>
      <c r="BG447" s="4">
        <v>56.484000000000002</v>
      </c>
      <c r="BH447" s="17">
        <f t="shared" si="13"/>
        <v>45.419874999999998</v>
      </c>
      <c r="BI447" s="4">
        <v>38.058</v>
      </c>
      <c r="BJ447" s="4">
        <v>47.164999999999999</v>
      </c>
      <c r="BK447" s="4">
        <v>47.173000000000002</v>
      </c>
      <c r="BL447" s="17">
        <v>93.148961</v>
      </c>
      <c r="BM447" s="17">
        <v>94.580481000000006</v>
      </c>
    </row>
    <row r="448" spans="1:65" x14ac:dyDescent="0.2">
      <c r="A448" s="14"/>
      <c r="B448" s="2" t="s">
        <v>12</v>
      </c>
      <c r="C448" s="21" t="s">
        <v>82</v>
      </c>
      <c r="D448" s="4">
        <v>45.371000000000002</v>
      </c>
      <c r="E448" s="4">
        <v>50.920999999999999</v>
      </c>
      <c r="F448" s="4">
        <v>51.197000000000003</v>
      </c>
      <c r="G448" s="4">
        <v>43.877000000000002</v>
      </c>
      <c r="H448" s="4">
        <v>57.41</v>
      </c>
      <c r="I448" s="4">
        <v>57.67</v>
      </c>
      <c r="J448" s="4">
        <v>40.237000000000002</v>
      </c>
      <c r="K448" s="4">
        <v>45.793999999999997</v>
      </c>
      <c r="L448" s="4">
        <v>46.003999999999998</v>
      </c>
      <c r="M448" s="4">
        <v>38.643000000000001</v>
      </c>
      <c r="N448" s="4">
        <v>54.491999999999997</v>
      </c>
      <c r="O448" s="4">
        <v>54.73</v>
      </c>
      <c r="P448" s="4">
        <v>2.7149999999999999</v>
      </c>
      <c r="Q448" s="17">
        <v>95.195423000000005</v>
      </c>
      <c r="R448" s="17">
        <v>96.633797000000001</v>
      </c>
      <c r="S448" s="4">
        <v>44.594000000000001</v>
      </c>
      <c r="T448" s="4">
        <v>49.527999999999999</v>
      </c>
      <c r="U448" s="4">
        <v>49.723999999999997</v>
      </c>
      <c r="V448" s="4">
        <v>43.877000000000002</v>
      </c>
      <c r="W448" s="4">
        <v>57.41</v>
      </c>
      <c r="X448" s="17">
        <v>57.67</v>
      </c>
      <c r="Y448" s="4">
        <v>39.521999999999998</v>
      </c>
      <c r="Z448" s="4">
        <v>45.128</v>
      </c>
      <c r="AA448" s="4">
        <v>45.466999999999999</v>
      </c>
      <c r="AC448" s="17">
        <v>95.102168000000006</v>
      </c>
      <c r="AD448" s="17">
        <v>96.532629999999997</v>
      </c>
      <c r="AE448" s="4">
        <v>43.088000000000001</v>
      </c>
      <c r="AF448" s="4">
        <v>48.158000000000001</v>
      </c>
      <c r="AG448" s="4">
        <v>47.780999999999999</v>
      </c>
      <c r="AH448" s="4">
        <v>43.877000000000002</v>
      </c>
      <c r="AI448" s="4">
        <v>57.41</v>
      </c>
      <c r="AJ448" s="4">
        <v>57.67</v>
      </c>
      <c r="AK448" s="4">
        <v>37.24</v>
      </c>
      <c r="AL448" s="4">
        <v>41.524000000000001</v>
      </c>
      <c r="AM448" s="4">
        <v>41.078000000000003</v>
      </c>
      <c r="AN448" s="17">
        <v>89.074661000000006</v>
      </c>
      <c r="AO448" s="17">
        <v>90.794026000000002</v>
      </c>
      <c r="AP448" s="4">
        <v>44.165999999999997</v>
      </c>
      <c r="AQ448" s="4">
        <v>52.531999999999996</v>
      </c>
      <c r="AR448" s="4">
        <v>52.609000000000002</v>
      </c>
      <c r="AS448" s="4">
        <v>43.877000000000002</v>
      </c>
      <c r="AT448" s="4">
        <v>57.41</v>
      </c>
      <c r="AU448" s="4">
        <v>57.67</v>
      </c>
      <c r="AV448" s="17">
        <f t="shared" si="12"/>
        <v>46.267124999999993</v>
      </c>
      <c r="AW448" s="4">
        <v>38.957999999999998</v>
      </c>
      <c r="AX448" s="4">
        <v>48.969000000000001</v>
      </c>
      <c r="AY448" s="4">
        <v>49.252000000000002</v>
      </c>
      <c r="AZ448" s="19">
        <v>95.619919999999993</v>
      </c>
      <c r="BA448" s="17">
        <v>97.218075999999996</v>
      </c>
      <c r="BB448" s="4">
        <v>44.081000000000003</v>
      </c>
      <c r="BC448" s="4">
        <v>52.814</v>
      </c>
      <c r="BD448" s="4">
        <v>52.722000000000001</v>
      </c>
      <c r="BE448" s="4">
        <v>43.877000000000002</v>
      </c>
      <c r="BF448" s="4">
        <v>57.41</v>
      </c>
      <c r="BG448" s="4">
        <v>57.67</v>
      </c>
      <c r="BH448" s="17">
        <f t="shared" si="13"/>
        <v>46.252749999999999</v>
      </c>
      <c r="BI448" s="4">
        <v>39.174999999999997</v>
      </c>
      <c r="BJ448" s="4">
        <v>47.360999999999997</v>
      </c>
      <c r="BK448" s="4">
        <v>47.465000000000003</v>
      </c>
      <c r="BL448" s="17">
        <v>95.048102</v>
      </c>
      <c r="BM448" s="17">
        <v>96.454212999999996</v>
      </c>
    </row>
    <row r="449" spans="1:65" x14ac:dyDescent="0.2">
      <c r="A449" s="14"/>
      <c r="B449" s="2" t="s">
        <v>13</v>
      </c>
      <c r="C449" s="21" t="s">
        <v>81</v>
      </c>
      <c r="D449" s="4">
        <v>46.411000000000001</v>
      </c>
      <c r="E449" s="4">
        <v>51.005000000000003</v>
      </c>
      <c r="F449" s="4">
        <v>51.314999999999998</v>
      </c>
      <c r="G449" s="4">
        <v>46.213999999999999</v>
      </c>
      <c r="H449" s="4">
        <v>59.058</v>
      </c>
      <c r="I449" s="4">
        <v>59.363999999999997</v>
      </c>
      <c r="J449" s="4">
        <v>41.637999999999998</v>
      </c>
      <c r="K449" s="4">
        <v>45.917999999999999</v>
      </c>
      <c r="L449" s="4">
        <v>46.165999999999997</v>
      </c>
      <c r="M449" s="4">
        <v>40.725000000000001</v>
      </c>
      <c r="N449" s="4">
        <v>56.171999999999997</v>
      </c>
      <c r="O449" s="4">
        <v>56.344999999999999</v>
      </c>
      <c r="P449" s="4">
        <v>2.7170000000000001</v>
      </c>
      <c r="Q449" s="17">
        <v>96.653553000000002</v>
      </c>
      <c r="R449" s="17">
        <v>98.382512000000006</v>
      </c>
      <c r="S449" s="4">
        <v>45.475000000000001</v>
      </c>
      <c r="T449" s="4">
        <v>49.582000000000001</v>
      </c>
      <c r="U449" s="4">
        <v>49.807000000000002</v>
      </c>
      <c r="V449" s="4">
        <v>46.213999999999999</v>
      </c>
      <c r="W449" s="4">
        <v>59.058</v>
      </c>
      <c r="X449" s="17">
        <v>59.363999999999997</v>
      </c>
      <c r="Y449" s="4">
        <v>40.908000000000001</v>
      </c>
      <c r="Z449" s="4">
        <v>45.213999999999999</v>
      </c>
      <c r="AA449" s="4">
        <v>45.579000000000001</v>
      </c>
      <c r="AC449" s="17">
        <v>96.505000999999993</v>
      </c>
      <c r="AD449" s="17">
        <v>98.223532000000006</v>
      </c>
      <c r="AE449" s="4">
        <v>43.473999999999997</v>
      </c>
      <c r="AF449" s="4">
        <v>48.137999999999998</v>
      </c>
      <c r="AG449" s="4">
        <v>47.811999999999998</v>
      </c>
      <c r="AH449" s="4">
        <v>46.213999999999999</v>
      </c>
      <c r="AI449" s="4">
        <v>59.058</v>
      </c>
      <c r="AJ449" s="4">
        <v>59.363999999999997</v>
      </c>
      <c r="AK449" s="4">
        <v>37.554000000000002</v>
      </c>
      <c r="AL449" s="4">
        <v>41.524000000000001</v>
      </c>
      <c r="AM449" s="4">
        <v>41.106999999999999</v>
      </c>
      <c r="AN449" s="17">
        <v>89.484493000000001</v>
      </c>
      <c r="AO449" s="17">
        <v>91.503854000000004</v>
      </c>
      <c r="AP449" s="4">
        <v>45.838999999999999</v>
      </c>
      <c r="AQ449" s="4">
        <v>52.545000000000002</v>
      </c>
      <c r="AR449" s="4">
        <v>52.674999999999997</v>
      </c>
      <c r="AS449" s="4">
        <v>46.213999999999999</v>
      </c>
      <c r="AT449" s="4">
        <v>59.058</v>
      </c>
      <c r="AU449" s="4">
        <v>59.363999999999997</v>
      </c>
      <c r="AV449" s="17">
        <f t="shared" si="12"/>
        <v>47.531750000000002</v>
      </c>
      <c r="AW449" s="4">
        <v>40.820999999999998</v>
      </c>
      <c r="AX449" s="4">
        <v>49.067999999999998</v>
      </c>
      <c r="AY449" s="4">
        <v>49.406999999999996</v>
      </c>
      <c r="AZ449" s="19">
        <v>97.147004999999993</v>
      </c>
      <c r="BA449" s="17">
        <v>99.103589999999997</v>
      </c>
      <c r="BB449" s="4">
        <v>45.930999999999997</v>
      </c>
      <c r="BC449" s="4">
        <v>53</v>
      </c>
      <c r="BD449" s="4">
        <v>52.966000000000001</v>
      </c>
      <c r="BE449" s="4">
        <v>46.213999999999999</v>
      </c>
      <c r="BF449" s="4">
        <v>59.058</v>
      </c>
      <c r="BG449" s="4">
        <v>59.363999999999997</v>
      </c>
      <c r="BH449" s="17">
        <f t="shared" si="13"/>
        <v>47.694000000000003</v>
      </c>
      <c r="BI449" s="4">
        <v>40.973999999999997</v>
      </c>
      <c r="BJ449" s="4">
        <v>47.523000000000003</v>
      </c>
      <c r="BK449" s="4">
        <v>47.677</v>
      </c>
      <c r="BL449" s="17">
        <v>96.401655000000005</v>
      </c>
      <c r="BM449" s="17">
        <v>98.092205000000007</v>
      </c>
    </row>
    <row r="450" spans="1:65" x14ac:dyDescent="0.2">
      <c r="A450" s="14"/>
      <c r="B450" s="2" t="s">
        <v>14</v>
      </c>
      <c r="C450" s="21" t="s">
        <v>80</v>
      </c>
      <c r="D450" s="4">
        <v>39.988</v>
      </c>
      <c r="E450" s="4">
        <v>49.567</v>
      </c>
      <c r="F450" s="4">
        <v>49.968000000000004</v>
      </c>
      <c r="G450" s="4">
        <v>40.436</v>
      </c>
      <c r="H450" s="4">
        <v>53.34</v>
      </c>
      <c r="I450" s="4">
        <v>53.582999999999998</v>
      </c>
      <c r="J450" s="4">
        <v>36.618000000000002</v>
      </c>
      <c r="K450" s="4">
        <v>45.124000000000002</v>
      </c>
      <c r="L450" s="4">
        <v>44.953000000000003</v>
      </c>
      <c r="M450" s="4">
        <v>36.857999999999997</v>
      </c>
      <c r="N450" s="4">
        <v>49.429000000000002</v>
      </c>
      <c r="O450" s="4">
        <v>48.259</v>
      </c>
      <c r="P450" s="4">
        <v>2.7490000000000001</v>
      </c>
      <c r="Q450" s="17">
        <v>90.375037000000006</v>
      </c>
      <c r="R450" s="17">
        <v>96.391824</v>
      </c>
      <c r="S450" s="4">
        <v>39.768999999999998</v>
      </c>
      <c r="T450" s="4">
        <v>48.554000000000002</v>
      </c>
      <c r="U450" s="4">
        <v>48.856999999999999</v>
      </c>
      <c r="V450" s="4">
        <v>40.436</v>
      </c>
      <c r="W450" s="4">
        <v>53.34</v>
      </c>
      <c r="X450" s="17">
        <v>53.582999999999998</v>
      </c>
      <c r="Y450" s="4">
        <v>36.366</v>
      </c>
      <c r="Z450" s="4">
        <v>44.521999999999998</v>
      </c>
      <c r="AA450" s="4">
        <v>44.378999999999998</v>
      </c>
      <c r="AC450" s="17">
        <v>90.107281999999998</v>
      </c>
      <c r="AD450" s="17">
        <v>96.036085999999997</v>
      </c>
      <c r="AE450" s="4">
        <v>39.439</v>
      </c>
      <c r="AF450" s="4">
        <v>47.338999999999999</v>
      </c>
      <c r="AG450" s="4">
        <v>47.225999999999999</v>
      </c>
      <c r="AH450" s="4">
        <v>40.436</v>
      </c>
      <c r="AI450" s="4">
        <v>53.34</v>
      </c>
      <c r="AJ450" s="4">
        <v>53.582999999999998</v>
      </c>
      <c r="AK450" s="4">
        <v>35.625999999999998</v>
      </c>
      <c r="AL450" s="4">
        <v>41.383000000000003</v>
      </c>
      <c r="AM450" s="4">
        <v>40.838999999999999</v>
      </c>
      <c r="AN450" s="17">
        <v>87.115671000000006</v>
      </c>
      <c r="AO450" s="17">
        <v>91.898309999999995</v>
      </c>
      <c r="AP450" s="4">
        <v>40.154000000000003</v>
      </c>
      <c r="AQ450" s="4">
        <v>50.250999999999998</v>
      </c>
      <c r="AR450" s="4">
        <v>50.526000000000003</v>
      </c>
      <c r="AS450" s="4">
        <v>40.436</v>
      </c>
      <c r="AT450" s="4">
        <v>53.34</v>
      </c>
      <c r="AU450" s="4">
        <v>53.582999999999998</v>
      </c>
      <c r="AV450" s="17">
        <f t="shared" si="12"/>
        <v>42.712625000000003</v>
      </c>
      <c r="AW450" s="4">
        <v>36.709000000000003</v>
      </c>
      <c r="AX450" s="4">
        <v>46.712000000000003</v>
      </c>
      <c r="AY450" s="4">
        <v>46.268999999999998</v>
      </c>
      <c r="AZ450" s="19">
        <v>90.502584999999996</v>
      </c>
      <c r="BA450" s="17">
        <v>97.032871</v>
      </c>
      <c r="BB450" s="4">
        <v>40.457000000000001</v>
      </c>
      <c r="BC450" s="4">
        <v>51.168999999999997</v>
      </c>
      <c r="BD450" s="4">
        <v>51.311999999999998</v>
      </c>
      <c r="BE450" s="4">
        <v>40.436</v>
      </c>
      <c r="BF450" s="4">
        <v>53.34</v>
      </c>
      <c r="BG450" s="4">
        <v>53.582999999999998</v>
      </c>
      <c r="BH450" s="17">
        <f t="shared" si="13"/>
        <v>43.152875000000002</v>
      </c>
      <c r="BI450" s="4">
        <v>37.51</v>
      </c>
      <c r="BJ450" s="4">
        <v>46.982999999999997</v>
      </c>
      <c r="BK450" s="4">
        <v>46.395000000000003</v>
      </c>
      <c r="BL450" s="17">
        <v>92.013160999999997</v>
      </c>
      <c r="BM450" s="17">
        <v>97.863708000000003</v>
      </c>
    </row>
    <row r="451" spans="1:65" x14ac:dyDescent="0.2">
      <c r="A451" s="14"/>
      <c r="B451" s="2" t="s">
        <v>15</v>
      </c>
      <c r="C451" s="21" t="s">
        <v>80</v>
      </c>
      <c r="D451" s="4">
        <v>44.371000000000002</v>
      </c>
      <c r="E451" s="4">
        <v>50.411000000000001</v>
      </c>
      <c r="F451" s="4">
        <v>50.685000000000002</v>
      </c>
      <c r="G451" s="4">
        <v>45.713000000000001</v>
      </c>
      <c r="H451" s="4">
        <v>57.457999999999998</v>
      </c>
      <c r="I451" s="4">
        <v>58.225999999999999</v>
      </c>
      <c r="J451" s="4">
        <v>39.225999999999999</v>
      </c>
      <c r="K451" s="4">
        <v>45.256</v>
      </c>
      <c r="L451" s="4">
        <v>45.387999999999998</v>
      </c>
      <c r="M451" s="4">
        <v>39.715000000000003</v>
      </c>
      <c r="N451" s="4">
        <v>51.884999999999998</v>
      </c>
      <c r="O451" s="4">
        <v>52.506</v>
      </c>
      <c r="P451" s="4">
        <v>2.7370000000000001</v>
      </c>
      <c r="Q451" s="17">
        <v>91.404685000000001</v>
      </c>
      <c r="R451" s="17">
        <v>92.883848999999998</v>
      </c>
      <c r="S451" s="4">
        <v>43.747999999999998</v>
      </c>
      <c r="T451" s="4">
        <v>49.170999999999999</v>
      </c>
      <c r="U451" s="4">
        <v>49.348999999999997</v>
      </c>
      <c r="V451" s="4">
        <v>45.713000000000001</v>
      </c>
      <c r="W451" s="4">
        <v>57.457999999999998</v>
      </c>
      <c r="X451" s="17">
        <v>58.225999999999999</v>
      </c>
      <c r="Y451" s="4">
        <v>38.881</v>
      </c>
      <c r="Z451" s="4">
        <v>44.716999999999999</v>
      </c>
      <c r="AA451" s="4">
        <v>44.969000000000001</v>
      </c>
      <c r="AC451" s="17">
        <v>91.094005999999993</v>
      </c>
      <c r="AD451" s="17">
        <v>92.618976000000004</v>
      </c>
      <c r="AE451" s="4">
        <v>42.843000000000004</v>
      </c>
      <c r="AF451" s="4">
        <v>47.895000000000003</v>
      </c>
      <c r="AG451" s="4">
        <v>47.506999999999998</v>
      </c>
      <c r="AH451" s="4">
        <v>45.713000000000001</v>
      </c>
      <c r="AI451" s="4">
        <v>57.457999999999998</v>
      </c>
      <c r="AJ451" s="4">
        <v>58.225999999999999</v>
      </c>
      <c r="AK451" s="4">
        <v>36.865000000000002</v>
      </c>
      <c r="AL451" s="4">
        <v>41.222999999999999</v>
      </c>
      <c r="AM451" s="4">
        <v>40.737000000000002</v>
      </c>
      <c r="AN451" s="17">
        <v>85.788839999999993</v>
      </c>
      <c r="AO451" s="17">
        <v>87.283157000000003</v>
      </c>
      <c r="AP451" s="4">
        <v>44.753999999999998</v>
      </c>
      <c r="AQ451" s="4">
        <v>51.588000000000001</v>
      </c>
      <c r="AR451" s="4">
        <v>51.759</v>
      </c>
      <c r="AS451" s="4">
        <v>45.713000000000001</v>
      </c>
      <c r="AT451" s="4">
        <v>57.457999999999998</v>
      </c>
      <c r="AU451" s="4">
        <v>58.225999999999999</v>
      </c>
      <c r="AV451" s="17">
        <f t="shared" si="12"/>
        <v>46.483875000000005</v>
      </c>
      <c r="AW451" s="4">
        <v>39.411000000000001</v>
      </c>
      <c r="AX451" s="4">
        <v>47.616</v>
      </c>
      <c r="AY451" s="4">
        <v>47.911999999999999</v>
      </c>
      <c r="AZ451" s="19">
        <v>91.739397999999994</v>
      </c>
      <c r="BA451" s="17">
        <v>93.434539000000001</v>
      </c>
      <c r="BB451" s="4">
        <v>45.465000000000003</v>
      </c>
      <c r="BC451" s="4">
        <v>52.48</v>
      </c>
      <c r="BD451" s="4">
        <v>52.43</v>
      </c>
      <c r="BE451" s="4">
        <v>45.713000000000001</v>
      </c>
      <c r="BF451" s="4">
        <v>57.457999999999998</v>
      </c>
      <c r="BG451" s="4">
        <v>58.225999999999999</v>
      </c>
      <c r="BH451" s="17">
        <f t="shared" si="13"/>
        <v>47.212500000000006</v>
      </c>
      <c r="BI451" s="4">
        <v>40.384</v>
      </c>
      <c r="BJ451" s="4">
        <v>46.978999999999999</v>
      </c>
      <c r="BK451" s="4">
        <v>46.887999999999998</v>
      </c>
      <c r="BL451" s="17">
        <v>92.351990000000001</v>
      </c>
      <c r="BM451" s="17">
        <v>93.646461000000002</v>
      </c>
    </row>
    <row r="452" spans="1:65" x14ac:dyDescent="0.2">
      <c r="A452" s="14"/>
      <c r="B452" s="2" t="s">
        <v>16</v>
      </c>
      <c r="C452" s="21" t="s">
        <v>82</v>
      </c>
      <c r="D452" s="4">
        <v>45.95</v>
      </c>
      <c r="E452" s="4">
        <v>50.911999999999999</v>
      </c>
      <c r="F452" s="4">
        <v>51.195999999999998</v>
      </c>
      <c r="G452" s="4">
        <v>43.478000000000002</v>
      </c>
      <c r="H452" s="4">
        <v>58.664000000000001</v>
      </c>
      <c r="I452" s="4">
        <v>58.920999999999999</v>
      </c>
      <c r="J452" s="4">
        <v>41.79</v>
      </c>
      <c r="K452" s="4">
        <v>45.789000000000001</v>
      </c>
      <c r="L452" s="4">
        <v>46.000999999999998</v>
      </c>
      <c r="M452" s="4">
        <v>39.768000000000001</v>
      </c>
      <c r="N452" s="4">
        <v>56.759</v>
      </c>
      <c r="O452" s="4">
        <v>56.902000000000001</v>
      </c>
      <c r="P452" s="4">
        <v>2.758</v>
      </c>
      <c r="Q452" s="17">
        <v>96.204175000000006</v>
      </c>
      <c r="R452" s="17">
        <v>97.331187999999997</v>
      </c>
      <c r="S452" s="4">
        <v>45.301000000000002</v>
      </c>
      <c r="T452" s="4">
        <v>49.514000000000003</v>
      </c>
      <c r="U452" s="4">
        <v>49.716000000000001</v>
      </c>
      <c r="V452" s="4">
        <v>43.478000000000002</v>
      </c>
      <c r="W452" s="4">
        <v>58.664000000000001</v>
      </c>
      <c r="X452" s="17">
        <v>58.920999999999999</v>
      </c>
      <c r="Y452" s="4">
        <v>41.201000000000001</v>
      </c>
      <c r="Z452" s="4">
        <v>45.131</v>
      </c>
      <c r="AA452" s="4">
        <v>45.475999999999999</v>
      </c>
      <c r="AC452" s="17">
        <v>96.179811000000001</v>
      </c>
      <c r="AD452" s="17">
        <v>97.271767999999994</v>
      </c>
      <c r="AE452" s="4">
        <v>43.156999999999996</v>
      </c>
      <c r="AF452" s="4">
        <v>48.143000000000001</v>
      </c>
      <c r="AG452" s="4">
        <v>47.777000000000001</v>
      </c>
      <c r="AH452" s="4">
        <v>43.478000000000002</v>
      </c>
      <c r="AI452" s="4">
        <v>58.664000000000001</v>
      </c>
      <c r="AJ452" s="4">
        <v>58.920999999999999</v>
      </c>
      <c r="AK452" s="4">
        <v>37.854999999999997</v>
      </c>
      <c r="AL452" s="4">
        <v>41.499000000000002</v>
      </c>
      <c r="AM452" s="4">
        <v>41.061999999999998</v>
      </c>
      <c r="AN452" s="17">
        <v>89.961010999999999</v>
      </c>
      <c r="AO452" s="17">
        <v>91.550908000000007</v>
      </c>
      <c r="AP452" s="4">
        <v>44.274000000000001</v>
      </c>
      <c r="AQ452" s="4">
        <v>52.542000000000002</v>
      </c>
      <c r="AR452" s="4">
        <v>52.664000000000001</v>
      </c>
      <c r="AS452" s="4">
        <v>43.478000000000002</v>
      </c>
      <c r="AT452" s="4">
        <v>58.664000000000001</v>
      </c>
      <c r="AU452" s="4">
        <v>58.920999999999999</v>
      </c>
      <c r="AV452" s="17">
        <f t="shared" ref="AV452:AV515" si="14">((AP452*6)+AQ452+AR452)/8</f>
        <v>46.356250000000003</v>
      </c>
      <c r="AW452" s="4">
        <v>40.372</v>
      </c>
      <c r="AX452" s="4">
        <v>49.011000000000003</v>
      </c>
      <c r="AY452" s="4">
        <v>49.359000000000002</v>
      </c>
      <c r="AZ452" s="19">
        <v>96.888557000000006</v>
      </c>
      <c r="BA452" s="17">
        <v>98.118988000000002</v>
      </c>
      <c r="BB452" s="4">
        <v>43.738999999999997</v>
      </c>
      <c r="BC452" s="4">
        <v>52.895000000000003</v>
      </c>
      <c r="BD452" s="4">
        <v>52.822000000000003</v>
      </c>
      <c r="BE452" s="4">
        <v>43.478000000000002</v>
      </c>
      <c r="BF452" s="4">
        <v>58.664000000000001</v>
      </c>
      <c r="BG452" s="4">
        <v>58.920999999999999</v>
      </c>
      <c r="BH452" s="17">
        <f t="shared" ref="BH452:BH515" si="15">((BB452*6)+BC452+BD452)/8</f>
        <v>46.018874999999994</v>
      </c>
      <c r="BI452" s="4">
        <v>40.091000000000001</v>
      </c>
      <c r="BJ452" s="4">
        <v>47.417000000000002</v>
      </c>
      <c r="BK452" s="4">
        <v>47.526000000000003</v>
      </c>
      <c r="BL452" s="17">
        <v>96.003360000000001</v>
      </c>
      <c r="BM452" s="17">
        <v>97.134433999999999</v>
      </c>
    </row>
    <row r="453" spans="1:65" x14ac:dyDescent="0.2">
      <c r="A453" s="14"/>
      <c r="B453" s="2" t="s">
        <v>17</v>
      </c>
      <c r="C453" s="21" t="s">
        <v>81</v>
      </c>
      <c r="D453" s="4">
        <v>47.985999999999997</v>
      </c>
      <c r="E453" s="4">
        <v>51.018999999999998</v>
      </c>
      <c r="F453" s="4">
        <v>51.341000000000001</v>
      </c>
      <c r="G453" s="4">
        <v>48.347000000000001</v>
      </c>
      <c r="H453" s="4">
        <v>62.453000000000003</v>
      </c>
      <c r="I453" s="4">
        <v>62.887</v>
      </c>
      <c r="J453" s="4">
        <v>44.390999999999998</v>
      </c>
      <c r="K453" s="4">
        <v>45.932000000000002</v>
      </c>
      <c r="L453" s="4">
        <v>46.192999999999998</v>
      </c>
      <c r="M453" s="4">
        <v>44.938000000000002</v>
      </c>
      <c r="N453" s="4">
        <v>60.914999999999999</v>
      </c>
      <c r="O453" s="4">
        <v>61.042000000000002</v>
      </c>
      <c r="P453" s="4">
        <v>2.718</v>
      </c>
      <c r="Q453" s="17">
        <v>98.007221000000001</v>
      </c>
      <c r="R453" s="17">
        <v>99.324997999999994</v>
      </c>
      <c r="S453" s="4">
        <v>46.874000000000002</v>
      </c>
      <c r="T453" s="4">
        <v>49.587000000000003</v>
      </c>
      <c r="U453" s="4">
        <v>49.817999999999998</v>
      </c>
      <c r="V453" s="4">
        <v>48.347000000000001</v>
      </c>
      <c r="W453" s="4">
        <v>62.453000000000003</v>
      </c>
      <c r="X453" s="17">
        <v>62.887</v>
      </c>
      <c r="Y453" s="4">
        <v>43.712000000000003</v>
      </c>
      <c r="Z453" s="4">
        <v>45.231000000000002</v>
      </c>
      <c r="AA453" s="4">
        <v>45.610999999999997</v>
      </c>
      <c r="AC453" s="17">
        <v>97.911501000000001</v>
      </c>
      <c r="AD453" s="17">
        <v>99.168417000000005</v>
      </c>
      <c r="AE453" s="4">
        <v>43.982999999999997</v>
      </c>
      <c r="AF453" s="4">
        <v>48.118000000000002</v>
      </c>
      <c r="AG453" s="4">
        <v>47.81</v>
      </c>
      <c r="AH453" s="4">
        <v>48.347000000000001</v>
      </c>
      <c r="AI453" s="4">
        <v>62.453000000000003</v>
      </c>
      <c r="AJ453" s="4">
        <v>62.887</v>
      </c>
      <c r="AK453" s="4">
        <v>38.222000000000001</v>
      </c>
      <c r="AL453" s="4">
        <v>41.472999999999999</v>
      </c>
      <c r="AM453" s="4">
        <v>41.073</v>
      </c>
      <c r="AN453" s="17">
        <v>89.983163000000005</v>
      </c>
      <c r="AO453" s="17">
        <v>91.899135000000001</v>
      </c>
      <c r="AP453" s="4">
        <v>48.362000000000002</v>
      </c>
      <c r="AQ453" s="4">
        <v>52.545999999999999</v>
      </c>
      <c r="AR453" s="4">
        <v>52.718000000000004</v>
      </c>
      <c r="AS453" s="4">
        <v>48.347000000000001</v>
      </c>
      <c r="AT453" s="4">
        <v>62.453000000000003</v>
      </c>
      <c r="AU453" s="4">
        <v>62.887</v>
      </c>
      <c r="AV453" s="17">
        <f t="shared" si="14"/>
        <v>49.429500000000004</v>
      </c>
      <c r="AW453" s="4">
        <v>45.284999999999997</v>
      </c>
      <c r="AX453" s="4">
        <v>49.097000000000001</v>
      </c>
      <c r="AY453" s="4">
        <v>49.514000000000003</v>
      </c>
      <c r="AZ453" s="19">
        <v>98.978374000000002</v>
      </c>
      <c r="BA453" s="17">
        <v>99.769660000000002</v>
      </c>
      <c r="BB453" s="4">
        <v>47.396000000000001</v>
      </c>
      <c r="BC453" s="4">
        <v>53.146999999999998</v>
      </c>
      <c r="BD453" s="4">
        <v>53.151000000000003</v>
      </c>
      <c r="BE453" s="4">
        <v>48.347000000000001</v>
      </c>
      <c r="BF453" s="4">
        <v>62.453000000000003</v>
      </c>
      <c r="BG453" s="4">
        <v>62.887</v>
      </c>
      <c r="BH453" s="17">
        <f t="shared" si="15"/>
        <v>48.834249999999997</v>
      </c>
      <c r="BI453" s="4">
        <v>43.648000000000003</v>
      </c>
      <c r="BJ453" s="4">
        <v>47.595999999999997</v>
      </c>
      <c r="BK453" s="4">
        <v>47.768999999999998</v>
      </c>
      <c r="BL453" s="17">
        <v>97.629253000000006</v>
      </c>
      <c r="BM453" s="17">
        <v>98.962508</v>
      </c>
    </row>
    <row r="454" spans="1:65" x14ac:dyDescent="0.2">
      <c r="A454" s="14"/>
      <c r="B454" s="2" t="s">
        <v>18</v>
      </c>
      <c r="C454" s="21" t="s">
        <v>82</v>
      </c>
      <c r="D454" s="4">
        <v>43.651000000000003</v>
      </c>
      <c r="E454" s="4">
        <v>50.542000000000002</v>
      </c>
      <c r="F454" s="4">
        <v>50.777999999999999</v>
      </c>
      <c r="G454" s="4">
        <v>42.65</v>
      </c>
      <c r="H454" s="4">
        <v>55.89</v>
      </c>
      <c r="I454" s="4">
        <v>56.124000000000002</v>
      </c>
      <c r="J454" s="4">
        <v>38.962000000000003</v>
      </c>
      <c r="K454" s="4">
        <v>45.511000000000003</v>
      </c>
      <c r="L454" s="4">
        <v>45.573999999999998</v>
      </c>
      <c r="M454" s="4">
        <v>37.631999999999998</v>
      </c>
      <c r="N454" s="4">
        <v>52.963999999999999</v>
      </c>
      <c r="O454" s="4">
        <v>52.664999999999999</v>
      </c>
      <c r="P454" s="4">
        <v>2.76</v>
      </c>
      <c r="Q454" s="17">
        <v>93.227417000000003</v>
      </c>
      <c r="R454" s="17">
        <v>94.379188999999997</v>
      </c>
      <c r="S454" s="4">
        <v>43.115000000000002</v>
      </c>
      <c r="T454" s="4">
        <v>49.252000000000002</v>
      </c>
      <c r="U454" s="4">
        <v>49.417999999999999</v>
      </c>
      <c r="V454" s="4">
        <v>42.65</v>
      </c>
      <c r="W454" s="4">
        <v>55.89</v>
      </c>
      <c r="X454" s="17">
        <v>56.124000000000002</v>
      </c>
      <c r="Y454" s="4">
        <v>38.362000000000002</v>
      </c>
      <c r="Z454" s="4">
        <v>44.915999999999997</v>
      </c>
      <c r="AA454" s="4">
        <v>45.128</v>
      </c>
      <c r="AC454" s="17">
        <v>93.094836999999998</v>
      </c>
      <c r="AD454" s="17">
        <v>94.264273000000003</v>
      </c>
      <c r="AE454" s="4">
        <v>42.226999999999997</v>
      </c>
      <c r="AF454" s="4">
        <v>48.005000000000003</v>
      </c>
      <c r="AG454" s="4">
        <v>47.594000000000001</v>
      </c>
      <c r="AH454" s="4">
        <v>42.65</v>
      </c>
      <c r="AI454" s="4">
        <v>55.89</v>
      </c>
      <c r="AJ454" s="4">
        <v>56.124000000000002</v>
      </c>
      <c r="AK454" s="4">
        <v>36.68</v>
      </c>
      <c r="AL454" s="4">
        <v>41.417000000000002</v>
      </c>
      <c r="AM454" s="4">
        <v>40.908000000000001</v>
      </c>
      <c r="AN454" s="17">
        <v>87.529128999999998</v>
      </c>
      <c r="AO454" s="17">
        <v>88.926933000000005</v>
      </c>
      <c r="AP454" s="4">
        <v>42.784999999999997</v>
      </c>
      <c r="AQ454" s="4">
        <v>52.061999999999998</v>
      </c>
      <c r="AR454" s="4">
        <v>52.1</v>
      </c>
      <c r="AS454" s="4">
        <v>42.65</v>
      </c>
      <c r="AT454" s="4">
        <v>55.89</v>
      </c>
      <c r="AU454" s="4">
        <v>56.124000000000002</v>
      </c>
      <c r="AV454" s="17">
        <f t="shared" si="14"/>
        <v>45.109000000000002</v>
      </c>
      <c r="AW454" s="4">
        <v>37.872</v>
      </c>
      <c r="AX454" s="4">
        <v>48.555</v>
      </c>
      <c r="AY454" s="4">
        <v>48.564</v>
      </c>
      <c r="AZ454" s="19">
        <v>93.586293999999995</v>
      </c>
      <c r="BA454" s="17">
        <v>94.872500000000002</v>
      </c>
      <c r="BB454" s="4">
        <v>42.866</v>
      </c>
      <c r="BC454" s="4">
        <v>52.295000000000002</v>
      </c>
      <c r="BD454" s="4">
        <v>52.180999999999997</v>
      </c>
      <c r="BE454" s="4">
        <v>42.65</v>
      </c>
      <c r="BF454" s="4">
        <v>55.89</v>
      </c>
      <c r="BG454" s="4">
        <v>56.124000000000002</v>
      </c>
      <c r="BH454" s="17">
        <f t="shared" si="15"/>
        <v>45.209000000000003</v>
      </c>
      <c r="BI454" s="4">
        <v>38.183</v>
      </c>
      <c r="BJ454" s="4">
        <v>47.030999999999999</v>
      </c>
      <c r="BK454" s="4">
        <v>46.921999999999997</v>
      </c>
      <c r="BL454" s="17">
        <v>93.170303000000004</v>
      </c>
      <c r="BM454" s="17">
        <v>94.302619000000007</v>
      </c>
    </row>
    <row r="455" spans="1:65" x14ac:dyDescent="0.2">
      <c r="A455" s="14"/>
      <c r="B455" s="2" t="s">
        <v>19</v>
      </c>
      <c r="C455" s="21" t="s">
        <v>79</v>
      </c>
      <c r="D455" s="4">
        <v>46.107999999999997</v>
      </c>
      <c r="E455" s="4">
        <v>50.375</v>
      </c>
      <c r="F455" s="4">
        <v>50.405000000000001</v>
      </c>
      <c r="G455" s="4">
        <v>49.064</v>
      </c>
      <c r="H455" s="4">
        <v>56.335999999999999</v>
      </c>
      <c r="I455" s="4">
        <v>54.369</v>
      </c>
      <c r="J455" s="4">
        <v>42.84</v>
      </c>
      <c r="K455" s="4">
        <v>45.204000000000001</v>
      </c>
      <c r="L455" s="4">
        <v>44.945999999999998</v>
      </c>
      <c r="M455" s="4">
        <v>45.908999999999999</v>
      </c>
      <c r="N455" s="4">
        <v>50.619</v>
      </c>
      <c r="O455" s="4">
        <v>48.084000000000003</v>
      </c>
      <c r="P455" s="4">
        <v>2.7360000000000002</v>
      </c>
      <c r="Q455" s="17">
        <v>95.628873999999996</v>
      </c>
      <c r="R455" s="17">
        <v>96.268010000000004</v>
      </c>
      <c r="S455" s="4">
        <v>45.222999999999999</v>
      </c>
      <c r="T455" s="4">
        <v>49.155000000000001</v>
      </c>
      <c r="U455" s="4">
        <v>49.201000000000001</v>
      </c>
      <c r="V455" s="4">
        <v>49.064</v>
      </c>
      <c r="W455" s="4">
        <v>56.335999999999999</v>
      </c>
      <c r="X455" s="17">
        <v>54.369</v>
      </c>
      <c r="Y455" s="4">
        <v>42.4</v>
      </c>
      <c r="Z455" s="4">
        <v>44.682000000000002</v>
      </c>
      <c r="AA455" s="4">
        <v>44.610999999999997</v>
      </c>
      <c r="AC455" s="17">
        <v>95.348608999999996</v>
      </c>
      <c r="AD455" s="17">
        <v>96.010786999999993</v>
      </c>
      <c r="AE455" s="4">
        <v>43.237000000000002</v>
      </c>
      <c r="AF455" s="4">
        <v>47.887999999999998</v>
      </c>
      <c r="AG455" s="4">
        <v>47.514000000000003</v>
      </c>
      <c r="AH455" s="4">
        <v>49.064</v>
      </c>
      <c r="AI455" s="4">
        <v>56.335999999999999</v>
      </c>
      <c r="AJ455" s="4">
        <v>54.369</v>
      </c>
      <c r="AK455" s="4">
        <v>37.536000000000001</v>
      </c>
      <c r="AL455" s="4">
        <v>41.226999999999997</v>
      </c>
      <c r="AM455" s="4">
        <v>40.74</v>
      </c>
      <c r="AN455" s="17">
        <v>87.217151000000001</v>
      </c>
      <c r="AO455" s="17">
        <v>88.429327999999998</v>
      </c>
      <c r="AP455" s="4">
        <v>47.177</v>
      </c>
      <c r="AQ455" s="4">
        <v>51.408000000000001</v>
      </c>
      <c r="AR455" s="4">
        <v>50.899000000000001</v>
      </c>
      <c r="AS455" s="4">
        <v>49.064</v>
      </c>
      <c r="AT455" s="4">
        <v>56.335999999999999</v>
      </c>
      <c r="AU455" s="4">
        <v>54.369</v>
      </c>
      <c r="AV455" s="17">
        <f t="shared" si="14"/>
        <v>48.171125000000004</v>
      </c>
      <c r="AW455" s="4">
        <v>44.677</v>
      </c>
      <c r="AX455" s="4">
        <v>47.302999999999997</v>
      </c>
      <c r="AY455" s="4">
        <v>46.317999999999998</v>
      </c>
      <c r="AZ455" s="19">
        <v>96.571040999999994</v>
      </c>
      <c r="BA455" s="17">
        <v>97.274655999999993</v>
      </c>
      <c r="BB455" s="4">
        <v>46.933</v>
      </c>
      <c r="BC455" s="4">
        <v>52.408999999999999</v>
      </c>
      <c r="BD455" s="4">
        <v>52.122999999999998</v>
      </c>
      <c r="BE455" s="4">
        <v>49.064</v>
      </c>
      <c r="BF455" s="4">
        <v>56.335999999999999</v>
      </c>
      <c r="BG455" s="4">
        <v>54.369</v>
      </c>
      <c r="BH455" s="17">
        <f t="shared" si="15"/>
        <v>48.266249999999999</v>
      </c>
      <c r="BI455" s="4">
        <v>43.363999999999997</v>
      </c>
      <c r="BJ455" s="4">
        <v>46.908000000000001</v>
      </c>
      <c r="BK455" s="4">
        <v>46.511000000000003</v>
      </c>
      <c r="BL455" s="17">
        <v>95.402961000000005</v>
      </c>
      <c r="BM455" s="17">
        <v>96.027448000000007</v>
      </c>
    </row>
    <row r="456" spans="1:65" x14ac:dyDescent="0.2">
      <c r="A456" s="14"/>
      <c r="B456" s="2" t="s">
        <v>20</v>
      </c>
      <c r="C456" s="21" t="s">
        <v>82</v>
      </c>
      <c r="D456" s="4">
        <v>45.628</v>
      </c>
      <c r="E456" s="4">
        <v>50.500999999999998</v>
      </c>
      <c r="F456" s="4">
        <v>50.298999999999999</v>
      </c>
      <c r="G456" s="4">
        <v>45.826000000000001</v>
      </c>
      <c r="H456" s="4">
        <v>49.686</v>
      </c>
      <c r="I456" s="4">
        <v>47.234000000000002</v>
      </c>
      <c r="J456" s="4">
        <v>41.156999999999996</v>
      </c>
      <c r="K456" s="4">
        <v>45.265000000000001</v>
      </c>
      <c r="L456" s="4">
        <v>44.8</v>
      </c>
      <c r="M456" s="4">
        <v>40.622999999999998</v>
      </c>
      <c r="N456" s="4">
        <v>45.631999999999998</v>
      </c>
      <c r="O456" s="4">
        <v>43.12</v>
      </c>
      <c r="P456" s="4">
        <v>2.7490000000000001</v>
      </c>
      <c r="Q456" s="17">
        <v>96.005071999999998</v>
      </c>
      <c r="R456" s="17">
        <v>98.545614</v>
      </c>
      <c r="S456" s="4">
        <v>44.895000000000003</v>
      </c>
      <c r="T456" s="4">
        <v>49.332000000000001</v>
      </c>
      <c r="U456" s="4">
        <v>49.273000000000003</v>
      </c>
      <c r="V456" s="4">
        <v>45.826000000000001</v>
      </c>
      <c r="W456" s="4">
        <v>49.686</v>
      </c>
      <c r="X456" s="17">
        <v>47.234000000000002</v>
      </c>
      <c r="Y456" s="4">
        <v>40.587000000000003</v>
      </c>
      <c r="Z456" s="4">
        <v>44.664999999999999</v>
      </c>
      <c r="AA456" s="4">
        <v>44.351999999999997</v>
      </c>
      <c r="AC456" s="17">
        <v>95.841858999999999</v>
      </c>
      <c r="AD456" s="17">
        <v>98.363448000000005</v>
      </c>
      <c r="AE456" s="4">
        <v>43.195</v>
      </c>
      <c r="AF456" s="4">
        <v>48.075000000000003</v>
      </c>
      <c r="AG456" s="4">
        <v>47.578000000000003</v>
      </c>
      <c r="AH456" s="4">
        <v>45.826000000000001</v>
      </c>
      <c r="AI456" s="4">
        <v>49.686</v>
      </c>
      <c r="AJ456" s="4">
        <v>47.234000000000002</v>
      </c>
      <c r="AK456" s="4">
        <v>37.573999999999998</v>
      </c>
      <c r="AL456" s="4">
        <v>41.789000000000001</v>
      </c>
      <c r="AM456" s="4">
        <v>41.417999999999999</v>
      </c>
      <c r="AN456" s="17">
        <v>89.555403999999996</v>
      </c>
      <c r="AO456" s="17">
        <v>91.950629000000006</v>
      </c>
      <c r="AP456" s="4">
        <v>45.393999999999998</v>
      </c>
      <c r="AQ456" s="4">
        <v>50.848999999999997</v>
      </c>
      <c r="AR456" s="4">
        <v>49.348999999999997</v>
      </c>
      <c r="AS456" s="4">
        <v>45.826000000000001</v>
      </c>
      <c r="AT456" s="4">
        <v>49.686</v>
      </c>
      <c r="AU456" s="4">
        <v>47.234000000000002</v>
      </c>
      <c r="AV456" s="17">
        <f t="shared" si="14"/>
        <v>46.570249999999994</v>
      </c>
      <c r="AW456" s="4">
        <v>40.655999999999999</v>
      </c>
      <c r="AX456" s="4">
        <v>46.177</v>
      </c>
      <c r="AY456" s="4">
        <v>44.271000000000001</v>
      </c>
      <c r="AZ456" s="19">
        <v>96.346785999999994</v>
      </c>
      <c r="BA456" s="17">
        <v>99.185586000000001</v>
      </c>
      <c r="BB456" s="4">
        <v>45.665999999999997</v>
      </c>
      <c r="BC456" s="4">
        <v>51.112000000000002</v>
      </c>
      <c r="BD456" s="4">
        <v>49.43</v>
      </c>
      <c r="BE456" s="4">
        <v>45.826000000000001</v>
      </c>
      <c r="BF456" s="4">
        <v>49.686</v>
      </c>
      <c r="BG456" s="4">
        <v>47.234000000000002</v>
      </c>
      <c r="BH456" s="17">
        <f t="shared" si="15"/>
        <v>46.817250000000001</v>
      </c>
      <c r="BI456" s="4">
        <v>41.158999999999999</v>
      </c>
      <c r="BJ456" s="4">
        <v>46.468000000000004</v>
      </c>
      <c r="BK456" s="4">
        <v>45.231999999999999</v>
      </c>
      <c r="BL456" s="17">
        <v>96.158925999999994</v>
      </c>
      <c r="BM456" s="17">
        <v>98.534807999999998</v>
      </c>
    </row>
    <row r="457" spans="1:65" x14ac:dyDescent="0.2">
      <c r="A457" s="14"/>
      <c r="B457" s="2" t="s">
        <v>21</v>
      </c>
      <c r="C457" s="21" t="s">
        <v>82</v>
      </c>
      <c r="D457" s="4">
        <v>45.506</v>
      </c>
      <c r="E457" s="4">
        <v>50.363</v>
      </c>
      <c r="F457" s="4">
        <v>50.094999999999999</v>
      </c>
      <c r="G457" s="4">
        <v>44.875999999999998</v>
      </c>
      <c r="H457" s="4">
        <v>49.35</v>
      </c>
      <c r="I457" s="4">
        <v>46.777000000000001</v>
      </c>
      <c r="J457" s="4">
        <v>40.686999999999998</v>
      </c>
      <c r="K457" s="4">
        <v>45.082999999999998</v>
      </c>
      <c r="L457" s="4">
        <v>44.610999999999997</v>
      </c>
      <c r="M457" s="4">
        <v>39.682000000000002</v>
      </c>
      <c r="N457" s="4">
        <v>45.795000000000002</v>
      </c>
      <c r="O457" s="4">
        <v>43.183</v>
      </c>
      <c r="P457" s="4">
        <v>2.754</v>
      </c>
      <c r="Q457" s="17">
        <v>94.586095999999998</v>
      </c>
      <c r="R457" s="17">
        <v>95.792420000000007</v>
      </c>
      <c r="S457" s="4">
        <v>44.798000000000002</v>
      </c>
      <c r="T457" s="4">
        <v>49.235999999999997</v>
      </c>
      <c r="U457" s="4">
        <v>49.136000000000003</v>
      </c>
      <c r="V457" s="4">
        <v>44.875999999999998</v>
      </c>
      <c r="W457" s="4">
        <v>49.35</v>
      </c>
      <c r="X457" s="17">
        <v>46.777000000000001</v>
      </c>
      <c r="Y457" s="4">
        <v>40.143999999999998</v>
      </c>
      <c r="Z457" s="4">
        <v>44.545999999999999</v>
      </c>
      <c r="AA457" s="4">
        <v>44.244</v>
      </c>
      <c r="AC457" s="17">
        <v>94.444130000000001</v>
      </c>
      <c r="AD457" s="17">
        <v>95.654477999999997</v>
      </c>
      <c r="AE457" s="4">
        <v>43.207000000000001</v>
      </c>
      <c r="AF457" s="4">
        <v>48.011000000000003</v>
      </c>
      <c r="AG457" s="4">
        <v>47.338000000000001</v>
      </c>
      <c r="AH457" s="4">
        <v>44.875999999999998</v>
      </c>
      <c r="AI457" s="4">
        <v>49.35</v>
      </c>
      <c r="AJ457" s="4">
        <v>46.777000000000001</v>
      </c>
      <c r="AK457" s="4">
        <v>37.332000000000001</v>
      </c>
      <c r="AL457" s="4">
        <v>41.734999999999999</v>
      </c>
      <c r="AM457" s="4">
        <v>41.341000000000001</v>
      </c>
      <c r="AN457" s="17">
        <v>88.141159999999999</v>
      </c>
      <c r="AO457" s="17">
        <v>89.641915999999995</v>
      </c>
      <c r="AP457" s="4">
        <v>44.863</v>
      </c>
      <c r="AQ457" s="4">
        <v>50.878</v>
      </c>
      <c r="AR457" s="4">
        <v>49.143999999999998</v>
      </c>
      <c r="AS457" s="4">
        <v>44.875999999999998</v>
      </c>
      <c r="AT457" s="4">
        <v>49.35</v>
      </c>
      <c r="AU457" s="4">
        <v>46.777000000000001</v>
      </c>
      <c r="AV457" s="17">
        <f t="shared" si="14"/>
        <v>46.15</v>
      </c>
      <c r="AW457" s="4">
        <v>39.904000000000003</v>
      </c>
      <c r="AX457" s="4">
        <v>46.262</v>
      </c>
      <c r="AY457" s="4">
        <v>44.313000000000002</v>
      </c>
      <c r="AZ457" s="19">
        <v>95.049228999999997</v>
      </c>
      <c r="BA457" s="17">
        <v>96.405895000000001</v>
      </c>
      <c r="BB457" s="4">
        <v>44.868000000000002</v>
      </c>
      <c r="BC457" s="4">
        <v>50.481999999999999</v>
      </c>
      <c r="BD457" s="4">
        <v>48.34</v>
      </c>
      <c r="BE457" s="4">
        <v>44.875999999999998</v>
      </c>
      <c r="BF457" s="4">
        <v>49.35</v>
      </c>
      <c r="BG457" s="4">
        <v>46.777000000000001</v>
      </c>
      <c r="BH457" s="17">
        <f t="shared" si="15"/>
        <v>46.003750000000011</v>
      </c>
      <c r="BI457" s="4">
        <v>40.075000000000003</v>
      </c>
      <c r="BJ457" s="4">
        <v>46.058999999999997</v>
      </c>
      <c r="BK457" s="4">
        <v>44.445999999999998</v>
      </c>
      <c r="BL457" s="17">
        <v>94.499291999999997</v>
      </c>
      <c r="BM457" s="17">
        <v>95.661410000000004</v>
      </c>
    </row>
    <row r="458" spans="1:65" x14ac:dyDescent="0.2">
      <c r="A458" s="14"/>
      <c r="B458" s="2" t="s">
        <v>22</v>
      </c>
      <c r="C458" s="21" t="s">
        <v>82</v>
      </c>
      <c r="D458" s="4">
        <v>46.697000000000003</v>
      </c>
      <c r="E458" s="4">
        <v>50.750999999999998</v>
      </c>
      <c r="F458" s="4">
        <v>50.701999999999998</v>
      </c>
      <c r="G458" s="4">
        <v>46.209000000000003</v>
      </c>
      <c r="H458" s="4">
        <v>50.5</v>
      </c>
      <c r="I458" s="4">
        <v>47.219000000000001</v>
      </c>
      <c r="J458" s="4">
        <v>41.956000000000003</v>
      </c>
      <c r="K458" s="4">
        <v>45.606000000000002</v>
      </c>
      <c r="L458" s="4">
        <v>45.491999999999997</v>
      </c>
      <c r="M458" s="4">
        <v>41.000999999999998</v>
      </c>
      <c r="N458" s="4">
        <v>47.481000000000002</v>
      </c>
      <c r="O458" s="4">
        <v>44.201000000000001</v>
      </c>
      <c r="P458" s="4">
        <v>2.7309999999999999</v>
      </c>
      <c r="Q458" s="17">
        <v>96.218582999999995</v>
      </c>
      <c r="R458" s="17">
        <v>97.417501999999999</v>
      </c>
      <c r="S458" s="4">
        <v>45.79</v>
      </c>
      <c r="T458" s="4">
        <v>49.472999999999999</v>
      </c>
      <c r="U458" s="4">
        <v>49.53</v>
      </c>
      <c r="V458" s="4">
        <v>46.209000000000003</v>
      </c>
      <c r="W458" s="4">
        <v>50.5</v>
      </c>
      <c r="X458" s="17">
        <v>47.219000000000001</v>
      </c>
      <c r="Y458" s="4">
        <v>41.308999999999997</v>
      </c>
      <c r="Z458" s="4">
        <v>44.951000000000001</v>
      </c>
      <c r="AA458" s="4">
        <v>44.975000000000001</v>
      </c>
      <c r="AC458" s="17">
        <v>96.104744999999994</v>
      </c>
      <c r="AD458" s="17">
        <v>97.285055</v>
      </c>
      <c r="AE458" s="4">
        <v>43.689</v>
      </c>
      <c r="AF458" s="4">
        <v>48.198999999999998</v>
      </c>
      <c r="AG458" s="4">
        <v>47.688000000000002</v>
      </c>
      <c r="AH458" s="4">
        <v>46.209000000000003</v>
      </c>
      <c r="AI458" s="4">
        <v>50.5</v>
      </c>
      <c r="AJ458" s="4">
        <v>47.219000000000001</v>
      </c>
      <c r="AK458" s="4">
        <v>37.689</v>
      </c>
      <c r="AL458" s="4">
        <v>41.859000000000002</v>
      </c>
      <c r="AM458" s="4">
        <v>41.63</v>
      </c>
      <c r="AN458" s="17">
        <v>89.037891999999999</v>
      </c>
      <c r="AO458" s="17">
        <v>90.681156999999999</v>
      </c>
      <c r="AP458" s="4">
        <v>46.133000000000003</v>
      </c>
      <c r="AQ458" s="4">
        <v>51.753</v>
      </c>
      <c r="AR458" s="4">
        <v>50.115000000000002</v>
      </c>
      <c r="AS458" s="4">
        <v>46.209000000000003</v>
      </c>
      <c r="AT458" s="4">
        <v>50.5</v>
      </c>
      <c r="AU458" s="4">
        <v>47.219000000000001</v>
      </c>
      <c r="AV458" s="17">
        <f t="shared" si="14"/>
        <v>47.33325</v>
      </c>
      <c r="AW458" s="4">
        <v>41.225000000000001</v>
      </c>
      <c r="AX458" s="4">
        <v>47.680999999999997</v>
      </c>
      <c r="AY458" s="4">
        <v>45.915999999999997</v>
      </c>
      <c r="AZ458" s="19">
        <v>96.834415000000007</v>
      </c>
      <c r="BA458" s="17">
        <v>98.164606000000006</v>
      </c>
      <c r="BB458" s="4">
        <v>46.003999999999998</v>
      </c>
      <c r="BC458" s="4">
        <v>51.222000000000001</v>
      </c>
      <c r="BD458" s="4">
        <v>49.356999999999999</v>
      </c>
      <c r="BE458" s="4">
        <v>46.209000000000003</v>
      </c>
      <c r="BF458" s="4">
        <v>50.5</v>
      </c>
      <c r="BG458" s="4">
        <v>47.219000000000001</v>
      </c>
      <c r="BH458" s="17">
        <f t="shared" si="15"/>
        <v>47.075374999999994</v>
      </c>
      <c r="BI458" s="4">
        <v>41.197000000000003</v>
      </c>
      <c r="BJ458" s="4">
        <v>46.674999999999997</v>
      </c>
      <c r="BK458" s="4">
        <v>45.606999999999999</v>
      </c>
      <c r="BL458" s="17">
        <v>95.948654000000005</v>
      </c>
      <c r="BM458" s="17">
        <v>97.133330000000001</v>
      </c>
    </row>
    <row r="459" spans="1:65" x14ac:dyDescent="0.2">
      <c r="A459" s="14"/>
      <c r="B459" s="2" t="s">
        <v>23</v>
      </c>
      <c r="C459" s="21" t="s">
        <v>81</v>
      </c>
      <c r="D459" s="4">
        <v>47.222999999999999</v>
      </c>
      <c r="E459" s="4">
        <v>50.904000000000003</v>
      </c>
      <c r="F459" s="4">
        <v>51.073999999999998</v>
      </c>
      <c r="G459" s="4">
        <v>48.189</v>
      </c>
      <c r="H459" s="4">
        <v>51.938000000000002</v>
      </c>
      <c r="I459" s="4">
        <v>50.622</v>
      </c>
      <c r="J459" s="4">
        <v>42.851999999999997</v>
      </c>
      <c r="K459" s="4">
        <v>45.814</v>
      </c>
      <c r="L459" s="4">
        <v>45.932000000000002</v>
      </c>
      <c r="M459" s="4">
        <v>42.805999999999997</v>
      </c>
      <c r="N459" s="4">
        <v>48.817999999999998</v>
      </c>
      <c r="O459" s="4">
        <v>47.497</v>
      </c>
      <c r="P459" s="4">
        <v>2.7610000000000001</v>
      </c>
      <c r="Q459" s="17">
        <v>97.273015000000001</v>
      </c>
      <c r="R459" s="17">
        <v>98.865483999999995</v>
      </c>
      <c r="S459" s="4">
        <v>46.17</v>
      </c>
      <c r="T459" s="4">
        <v>49.551000000000002</v>
      </c>
      <c r="U459" s="4">
        <v>49.715000000000003</v>
      </c>
      <c r="V459" s="4">
        <v>48.189</v>
      </c>
      <c r="W459" s="4">
        <v>51.938000000000002</v>
      </c>
      <c r="X459" s="17">
        <v>50.622</v>
      </c>
      <c r="Y459" s="4">
        <v>42.145000000000003</v>
      </c>
      <c r="Z459" s="4">
        <v>45.103000000000002</v>
      </c>
      <c r="AA459" s="4">
        <v>45.331000000000003</v>
      </c>
      <c r="AC459" s="17">
        <v>97.123945000000006</v>
      </c>
      <c r="AD459" s="17">
        <v>98.676298000000003</v>
      </c>
      <c r="AE459" s="4">
        <v>43.779000000000003</v>
      </c>
      <c r="AF459" s="4">
        <v>48.194000000000003</v>
      </c>
      <c r="AG459" s="4">
        <v>47.793999999999997</v>
      </c>
      <c r="AH459" s="4">
        <v>48.189</v>
      </c>
      <c r="AI459" s="4">
        <v>51.938000000000002</v>
      </c>
      <c r="AJ459" s="4">
        <v>50.622</v>
      </c>
      <c r="AK459" s="4">
        <v>37.802</v>
      </c>
      <c r="AL459" s="4">
        <v>41.783000000000001</v>
      </c>
      <c r="AM459" s="4">
        <v>41.445999999999998</v>
      </c>
      <c r="AN459" s="17">
        <v>89.458564999999993</v>
      </c>
      <c r="AO459" s="17">
        <v>91.430347999999995</v>
      </c>
      <c r="AP459" s="4">
        <v>47.258000000000003</v>
      </c>
      <c r="AQ459" s="4">
        <v>52.12</v>
      </c>
      <c r="AR459" s="4">
        <v>51.457000000000001</v>
      </c>
      <c r="AS459" s="4">
        <v>48.189</v>
      </c>
      <c r="AT459" s="4">
        <v>51.938000000000002</v>
      </c>
      <c r="AU459" s="4">
        <v>50.622</v>
      </c>
      <c r="AV459" s="17">
        <f t="shared" si="14"/>
        <v>48.390625</v>
      </c>
      <c r="AW459" s="4">
        <v>42.697000000000003</v>
      </c>
      <c r="AX459" s="4">
        <v>48.276000000000003</v>
      </c>
      <c r="AY459" s="4">
        <v>47.564999999999998</v>
      </c>
      <c r="AZ459" s="19">
        <v>97.932631000000001</v>
      </c>
      <c r="BA459" s="17">
        <v>99.504245999999995</v>
      </c>
      <c r="BB459" s="4">
        <v>47.201000000000001</v>
      </c>
      <c r="BC459" s="4">
        <v>51.991999999999997</v>
      </c>
      <c r="BD459" s="4">
        <v>51.072000000000003</v>
      </c>
      <c r="BE459" s="4">
        <v>48.189</v>
      </c>
      <c r="BF459" s="4">
        <v>51.938000000000002</v>
      </c>
      <c r="BG459" s="4">
        <v>50.622</v>
      </c>
      <c r="BH459" s="17">
        <f t="shared" si="15"/>
        <v>48.283750000000005</v>
      </c>
      <c r="BI459" s="4">
        <v>42.404000000000003</v>
      </c>
      <c r="BJ459" s="4">
        <v>47.110999999999997</v>
      </c>
      <c r="BK459" s="4">
        <v>46.697000000000003</v>
      </c>
      <c r="BL459" s="17">
        <v>96.941322999999997</v>
      </c>
      <c r="BM459" s="17">
        <v>98.491477000000003</v>
      </c>
    </row>
    <row r="460" spans="1:65" x14ac:dyDescent="0.2">
      <c r="A460" s="14"/>
      <c r="B460" s="2" t="s">
        <v>24</v>
      </c>
      <c r="C460" s="21" t="s">
        <v>80</v>
      </c>
      <c r="D460" s="4">
        <v>40.47</v>
      </c>
      <c r="E460" s="4">
        <v>48.097000000000001</v>
      </c>
      <c r="F460" s="4">
        <v>47.215000000000003</v>
      </c>
      <c r="G460" s="4">
        <v>41.02</v>
      </c>
      <c r="H460" s="4">
        <v>49.182000000000002</v>
      </c>
      <c r="I460" s="4">
        <v>47.268999999999998</v>
      </c>
      <c r="J460" s="4">
        <v>37.918999999999997</v>
      </c>
      <c r="K460" s="4">
        <v>42.435000000000002</v>
      </c>
      <c r="L460" s="4">
        <v>40.72</v>
      </c>
      <c r="M460" s="4">
        <v>38.39</v>
      </c>
      <c r="N460" s="4">
        <v>42.664999999999999</v>
      </c>
      <c r="O460" s="4">
        <v>40.109000000000002</v>
      </c>
      <c r="P460" s="4">
        <v>2.74</v>
      </c>
      <c r="Q460" s="17">
        <v>93.219145999999995</v>
      </c>
      <c r="R460" s="17">
        <v>99.185205999999994</v>
      </c>
      <c r="S460" s="4">
        <v>40.234999999999999</v>
      </c>
      <c r="T460" s="4">
        <v>47.417999999999999</v>
      </c>
      <c r="U460" s="4">
        <v>46.628</v>
      </c>
      <c r="V460" s="4">
        <v>41.02</v>
      </c>
      <c r="W460" s="4">
        <v>49.182000000000002</v>
      </c>
      <c r="X460" s="17">
        <v>47.268999999999998</v>
      </c>
      <c r="Y460" s="4">
        <v>37.646000000000001</v>
      </c>
      <c r="Z460" s="4">
        <v>42.024000000000001</v>
      </c>
      <c r="AA460" s="4">
        <v>40.305</v>
      </c>
      <c r="AC460" s="17">
        <v>92.979495</v>
      </c>
      <c r="AD460" s="17">
        <v>98.871583000000001</v>
      </c>
      <c r="AE460" s="4">
        <v>39.651000000000003</v>
      </c>
      <c r="AF460" s="4">
        <v>47.061999999999998</v>
      </c>
      <c r="AG460" s="4">
        <v>46.6</v>
      </c>
      <c r="AH460" s="4">
        <v>41.02</v>
      </c>
      <c r="AI460" s="4">
        <v>49.182000000000002</v>
      </c>
      <c r="AJ460" s="4">
        <v>47.268999999999998</v>
      </c>
      <c r="AK460" s="4">
        <v>36.137999999999998</v>
      </c>
      <c r="AL460" s="4">
        <v>40.933</v>
      </c>
      <c r="AM460" s="4">
        <v>39.968000000000004</v>
      </c>
      <c r="AN460" s="17">
        <v>88.649416000000002</v>
      </c>
      <c r="AO460" s="17">
        <v>93.315535999999994</v>
      </c>
      <c r="AP460" s="4">
        <v>40.698999999999998</v>
      </c>
      <c r="AQ460" s="4">
        <v>47.899000000000001</v>
      </c>
      <c r="AR460" s="4">
        <v>46.51</v>
      </c>
      <c r="AS460" s="4">
        <v>41.02</v>
      </c>
      <c r="AT460" s="4">
        <v>49.182000000000002</v>
      </c>
      <c r="AU460" s="4">
        <v>47.268999999999998</v>
      </c>
      <c r="AV460" s="17">
        <f t="shared" si="14"/>
        <v>42.325374999999994</v>
      </c>
      <c r="AW460" s="4">
        <v>38.179000000000002</v>
      </c>
      <c r="AX460" s="4">
        <v>42.180999999999997</v>
      </c>
      <c r="AY460" s="4">
        <v>39.945</v>
      </c>
      <c r="AZ460" s="19">
        <v>93.498850000000004</v>
      </c>
      <c r="BA460" s="17">
        <v>99.614579000000006</v>
      </c>
      <c r="BB460" s="4">
        <v>40.895000000000003</v>
      </c>
      <c r="BC460" s="4">
        <v>50.188000000000002</v>
      </c>
      <c r="BD460" s="4">
        <v>49.161000000000001</v>
      </c>
      <c r="BE460" s="4">
        <v>41.02</v>
      </c>
      <c r="BF460" s="4">
        <v>49.182000000000002</v>
      </c>
      <c r="BG460" s="4">
        <v>47.268999999999998</v>
      </c>
      <c r="BH460" s="17">
        <f t="shared" si="15"/>
        <v>43.089874999999999</v>
      </c>
      <c r="BI460" s="4">
        <v>38.805</v>
      </c>
      <c r="BJ460" s="4">
        <v>45.191000000000003</v>
      </c>
      <c r="BK460" s="4">
        <v>43.203000000000003</v>
      </c>
      <c r="BL460" s="17">
        <v>94.484677000000005</v>
      </c>
      <c r="BM460" s="17">
        <v>99.882492999999997</v>
      </c>
    </row>
    <row r="461" spans="1:65" x14ac:dyDescent="0.2">
      <c r="A461" s="14"/>
      <c r="B461" s="2" t="s">
        <v>25</v>
      </c>
      <c r="C461" s="21" t="s">
        <v>80</v>
      </c>
      <c r="D461" s="4">
        <v>45.335999999999999</v>
      </c>
      <c r="E461" s="4">
        <v>49.795999999999999</v>
      </c>
      <c r="F461" s="4">
        <v>49.335000000000001</v>
      </c>
      <c r="G461" s="4">
        <v>47.405999999999999</v>
      </c>
      <c r="H461" s="4">
        <v>52.335000000000001</v>
      </c>
      <c r="I461" s="4">
        <v>50.024000000000001</v>
      </c>
      <c r="J461" s="4">
        <v>41.01</v>
      </c>
      <c r="K461" s="4">
        <v>44.231999999999999</v>
      </c>
      <c r="L461" s="4">
        <v>43.335999999999999</v>
      </c>
      <c r="M461" s="4">
        <v>42.319000000000003</v>
      </c>
      <c r="N461" s="4">
        <v>45.814999999999998</v>
      </c>
      <c r="O461" s="4">
        <v>43.308</v>
      </c>
      <c r="P461" s="4">
        <v>2.7370000000000001</v>
      </c>
      <c r="Q461" s="17">
        <v>93.706002999999995</v>
      </c>
      <c r="R461" s="17">
        <v>94.786360000000002</v>
      </c>
      <c r="S461" s="4">
        <v>44.584000000000003</v>
      </c>
      <c r="T461" s="4">
        <v>48.795999999999999</v>
      </c>
      <c r="U461" s="4">
        <v>48.475000000000001</v>
      </c>
      <c r="V461" s="4">
        <v>47.405999999999999</v>
      </c>
      <c r="W461" s="4">
        <v>52.335000000000001</v>
      </c>
      <c r="X461" s="17">
        <v>50.024000000000001</v>
      </c>
      <c r="Y461" s="4">
        <v>40.637999999999998</v>
      </c>
      <c r="Z461" s="4">
        <v>43.841999999999999</v>
      </c>
      <c r="AA461" s="4">
        <v>43.094999999999999</v>
      </c>
      <c r="AC461" s="17">
        <v>93.413206000000002</v>
      </c>
      <c r="AD461" s="17">
        <v>94.530406999999997</v>
      </c>
      <c r="AE461" s="4">
        <v>43.11</v>
      </c>
      <c r="AF461" s="4">
        <v>47.871000000000002</v>
      </c>
      <c r="AG461" s="4">
        <v>47.414000000000001</v>
      </c>
      <c r="AH461" s="4">
        <v>47.405999999999999</v>
      </c>
      <c r="AI461" s="4">
        <v>52.335000000000001</v>
      </c>
      <c r="AJ461" s="4">
        <v>50.024000000000001</v>
      </c>
      <c r="AK461" s="4">
        <v>37.274999999999999</v>
      </c>
      <c r="AL461" s="4">
        <v>41.191000000000003</v>
      </c>
      <c r="AM461" s="4">
        <v>40.619999999999997</v>
      </c>
      <c r="AN461" s="17">
        <v>86.672247999999996</v>
      </c>
      <c r="AO461" s="17">
        <v>88.004569000000004</v>
      </c>
      <c r="AP461" s="4">
        <v>46.043999999999997</v>
      </c>
      <c r="AQ461" s="4">
        <v>50.036999999999999</v>
      </c>
      <c r="AR461" s="4">
        <v>48.753999999999998</v>
      </c>
      <c r="AS461" s="4">
        <v>47.405999999999999</v>
      </c>
      <c r="AT461" s="4">
        <v>52.335000000000001</v>
      </c>
      <c r="AU461" s="4">
        <v>50.024000000000001</v>
      </c>
      <c r="AV461" s="17">
        <f t="shared" si="14"/>
        <v>46.881875000000001</v>
      </c>
      <c r="AW461" s="4">
        <v>41.756999999999998</v>
      </c>
      <c r="AX461" s="4">
        <v>44.835000000000001</v>
      </c>
      <c r="AY461" s="4">
        <v>42.973999999999997</v>
      </c>
      <c r="AZ461" s="19">
        <v>94.322771000000003</v>
      </c>
      <c r="BA461" s="17">
        <v>95.569699999999997</v>
      </c>
      <c r="BB461" s="4">
        <v>46.386000000000003</v>
      </c>
      <c r="BC461" s="4">
        <v>51.927</v>
      </c>
      <c r="BD461" s="4">
        <v>51.164000000000001</v>
      </c>
      <c r="BE461" s="4">
        <v>47.405999999999999</v>
      </c>
      <c r="BF461" s="4">
        <v>52.335000000000001</v>
      </c>
      <c r="BG461" s="4">
        <v>50.024000000000001</v>
      </c>
      <c r="BH461" s="17">
        <f t="shared" si="15"/>
        <v>47.675875000000005</v>
      </c>
      <c r="BI461" s="4">
        <v>42.084000000000003</v>
      </c>
      <c r="BJ461" s="4">
        <v>46.295000000000002</v>
      </c>
      <c r="BK461" s="4">
        <v>45.359000000000002</v>
      </c>
      <c r="BL461" s="17">
        <v>94.140527000000006</v>
      </c>
      <c r="BM461" s="17">
        <v>95.083501999999996</v>
      </c>
    </row>
    <row r="462" spans="1:65" x14ac:dyDescent="0.2">
      <c r="A462" s="14"/>
      <c r="B462" s="2" t="s">
        <v>26</v>
      </c>
      <c r="C462" s="21" t="s">
        <v>82</v>
      </c>
      <c r="D462" s="4">
        <v>47.042999999999999</v>
      </c>
      <c r="E462" s="4">
        <v>50.831000000000003</v>
      </c>
      <c r="F462" s="4">
        <v>50.99</v>
      </c>
      <c r="G462" s="4">
        <v>45.487000000000002</v>
      </c>
      <c r="H462" s="4">
        <v>52.381</v>
      </c>
      <c r="I462" s="4">
        <v>50.098999999999997</v>
      </c>
      <c r="J462" s="4">
        <v>43.029000000000003</v>
      </c>
      <c r="K462" s="4">
        <v>45.695</v>
      </c>
      <c r="L462" s="4">
        <v>45.79</v>
      </c>
      <c r="M462" s="4">
        <v>41.802</v>
      </c>
      <c r="N462" s="4">
        <v>50.47</v>
      </c>
      <c r="O462" s="4">
        <v>48.188000000000002</v>
      </c>
      <c r="P462" s="4">
        <v>2.7530000000000001</v>
      </c>
      <c r="Q462" s="17">
        <v>96.771637999999996</v>
      </c>
      <c r="R462" s="17">
        <v>97.739812999999998</v>
      </c>
      <c r="S462" s="4">
        <v>46.213999999999999</v>
      </c>
      <c r="T462" s="4">
        <v>49.488999999999997</v>
      </c>
      <c r="U462" s="4">
        <v>49.642000000000003</v>
      </c>
      <c r="V462" s="4">
        <v>45.487000000000002</v>
      </c>
      <c r="W462" s="4">
        <v>52.381</v>
      </c>
      <c r="X462" s="17">
        <v>50.098999999999997</v>
      </c>
      <c r="Y462" s="4">
        <v>42.463000000000001</v>
      </c>
      <c r="Z462" s="4">
        <v>45.040999999999997</v>
      </c>
      <c r="AA462" s="4">
        <v>45.264000000000003</v>
      </c>
      <c r="AC462" s="17">
        <v>96.703596000000005</v>
      </c>
      <c r="AD462" s="17">
        <v>97.629920999999996</v>
      </c>
      <c r="AE462" s="4">
        <v>43.712000000000003</v>
      </c>
      <c r="AF462" s="4">
        <v>48.256999999999998</v>
      </c>
      <c r="AG462" s="4">
        <v>47.935000000000002</v>
      </c>
      <c r="AH462" s="4">
        <v>45.487000000000002</v>
      </c>
      <c r="AI462" s="4">
        <v>52.381</v>
      </c>
      <c r="AJ462" s="4">
        <v>50.098999999999997</v>
      </c>
      <c r="AK462" s="4">
        <v>38.087000000000003</v>
      </c>
      <c r="AL462" s="4">
        <v>41.841000000000001</v>
      </c>
      <c r="AM462" s="4">
        <v>41.637999999999998</v>
      </c>
      <c r="AN462" s="17">
        <v>89.666831999999999</v>
      </c>
      <c r="AO462" s="17">
        <v>91.223324000000005</v>
      </c>
      <c r="AP462" s="4">
        <v>46.171999999999997</v>
      </c>
      <c r="AQ462" s="4">
        <v>52.627000000000002</v>
      </c>
      <c r="AR462" s="4">
        <v>52.286999999999999</v>
      </c>
      <c r="AS462" s="4">
        <v>45.487000000000002</v>
      </c>
      <c r="AT462" s="4">
        <v>52.381</v>
      </c>
      <c r="AU462" s="4">
        <v>50.098999999999997</v>
      </c>
      <c r="AV462" s="17">
        <f t="shared" si="14"/>
        <v>47.743249999999996</v>
      </c>
      <c r="AW462" s="4">
        <v>42.418999999999997</v>
      </c>
      <c r="AX462" s="4">
        <v>48.819000000000003</v>
      </c>
      <c r="AY462" s="4">
        <v>48.448999999999998</v>
      </c>
      <c r="AZ462" s="19">
        <v>97.599238999999997</v>
      </c>
      <c r="BA462" s="17">
        <v>98.637482000000006</v>
      </c>
      <c r="BB462" s="4">
        <v>45.448999999999998</v>
      </c>
      <c r="BC462" s="4">
        <v>51.936</v>
      </c>
      <c r="BD462" s="4">
        <v>50.866</v>
      </c>
      <c r="BE462" s="4">
        <v>45.487000000000002</v>
      </c>
      <c r="BF462" s="4">
        <v>52.381</v>
      </c>
      <c r="BG462" s="4">
        <v>50.098999999999997</v>
      </c>
      <c r="BH462" s="17">
        <f t="shared" si="15"/>
        <v>46.936999999999991</v>
      </c>
      <c r="BI462" s="4">
        <v>41.725000000000001</v>
      </c>
      <c r="BJ462" s="4">
        <v>47.191000000000003</v>
      </c>
      <c r="BK462" s="4">
        <v>46.859000000000002</v>
      </c>
      <c r="BL462" s="17">
        <v>96.463880000000003</v>
      </c>
      <c r="BM462" s="17">
        <v>97.453339999999997</v>
      </c>
    </row>
    <row r="463" spans="1:65" x14ac:dyDescent="0.2">
      <c r="A463" s="14"/>
      <c r="B463" s="2" t="s">
        <v>27</v>
      </c>
      <c r="C463" s="21" t="s">
        <v>81</v>
      </c>
      <c r="D463" s="4">
        <v>48.284999999999997</v>
      </c>
      <c r="E463" s="4">
        <v>51.002000000000002</v>
      </c>
      <c r="F463" s="4">
        <v>51.292000000000002</v>
      </c>
      <c r="G463" s="4">
        <v>50.368000000000002</v>
      </c>
      <c r="H463" s="4">
        <v>56.667000000000002</v>
      </c>
      <c r="I463" s="4">
        <v>54.421999999999997</v>
      </c>
      <c r="J463" s="4">
        <v>44.808999999999997</v>
      </c>
      <c r="K463" s="4">
        <v>45.914000000000001</v>
      </c>
      <c r="L463" s="4">
        <v>46.140999999999998</v>
      </c>
      <c r="M463" s="4">
        <v>47.076000000000001</v>
      </c>
      <c r="N463" s="4">
        <v>55.122</v>
      </c>
      <c r="O463" s="4">
        <v>52.845999999999997</v>
      </c>
      <c r="P463" s="4">
        <v>2.734</v>
      </c>
      <c r="Q463" s="17">
        <v>98.207909000000001</v>
      </c>
      <c r="R463" s="17">
        <v>99.412800000000004</v>
      </c>
      <c r="S463" s="4">
        <v>47.037999999999997</v>
      </c>
      <c r="T463" s="4">
        <v>49.582999999999998</v>
      </c>
      <c r="U463" s="4">
        <v>49.802</v>
      </c>
      <c r="V463" s="4">
        <v>50.368000000000002</v>
      </c>
      <c r="W463" s="4">
        <v>56.667000000000002</v>
      </c>
      <c r="X463" s="17">
        <v>54.421999999999997</v>
      </c>
      <c r="Y463" s="4">
        <v>44.07</v>
      </c>
      <c r="Z463" s="4">
        <v>45.213000000000001</v>
      </c>
      <c r="AA463" s="4">
        <v>45.561</v>
      </c>
      <c r="AC463" s="17">
        <v>98.082955999999996</v>
      </c>
      <c r="AD463" s="17">
        <v>99.255664999999993</v>
      </c>
      <c r="AE463" s="4">
        <v>44.088999999999999</v>
      </c>
      <c r="AF463" s="4">
        <v>48.216000000000001</v>
      </c>
      <c r="AG463" s="4">
        <v>47.942999999999998</v>
      </c>
      <c r="AH463" s="4">
        <v>50.368000000000002</v>
      </c>
      <c r="AI463" s="4">
        <v>56.667000000000002</v>
      </c>
      <c r="AJ463" s="4">
        <v>54.421999999999997</v>
      </c>
      <c r="AK463" s="4">
        <v>38.197000000000003</v>
      </c>
      <c r="AL463" s="4">
        <v>41.648000000000003</v>
      </c>
      <c r="AM463" s="4">
        <v>41.353999999999999</v>
      </c>
      <c r="AN463" s="17">
        <v>89.721462000000002</v>
      </c>
      <c r="AO463" s="17">
        <v>91.619895</v>
      </c>
      <c r="AP463" s="4">
        <v>49.445999999999998</v>
      </c>
      <c r="AQ463" s="4">
        <v>52.698</v>
      </c>
      <c r="AR463" s="4">
        <v>52.948999999999998</v>
      </c>
      <c r="AS463" s="4">
        <v>50.368000000000002</v>
      </c>
      <c r="AT463" s="4">
        <v>56.667000000000002</v>
      </c>
      <c r="AU463" s="4">
        <v>54.421999999999997</v>
      </c>
      <c r="AV463" s="17">
        <f t="shared" si="14"/>
        <v>50.290374999999997</v>
      </c>
      <c r="AW463" s="4">
        <v>46.853999999999999</v>
      </c>
      <c r="AX463" s="4">
        <v>49.19</v>
      </c>
      <c r="AY463" s="4">
        <v>49.597000000000001</v>
      </c>
      <c r="AZ463" s="19">
        <v>99.262316999999996</v>
      </c>
      <c r="BA463" s="17">
        <v>99.831935000000001</v>
      </c>
      <c r="BB463" s="4">
        <v>48.314999999999998</v>
      </c>
      <c r="BC463" s="4">
        <v>52.930999999999997</v>
      </c>
      <c r="BD463" s="4">
        <v>52.582999999999998</v>
      </c>
      <c r="BE463" s="4">
        <v>50.368000000000002</v>
      </c>
      <c r="BF463" s="4">
        <v>56.667000000000002</v>
      </c>
      <c r="BG463" s="4">
        <v>54.421999999999997</v>
      </c>
      <c r="BH463" s="17">
        <f t="shared" si="15"/>
        <v>49.4255</v>
      </c>
      <c r="BI463" s="4">
        <v>44.375999999999998</v>
      </c>
      <c r="BJ463" s="4">
        <v>47.585000000000001</v>
      </c>
      <c r="BK463" s="4">
        <v>47.664999999999999</v>
      </c>
      <c r="BL463" s="17">
        <v>97.754503999999997</v>
      </c>
      <c r="BM463" s="17">
        <v>99.033018999999996</v>
      </c>
    </row>
    <row r="464" spans="1:65" x14ac:dyDescent="0.2">
      <c r="A464" s="14"/>
      <c r="B464" s="2" t="s">
        <v>28</v>
      </c>
      <c r="C464" s="21" t="s">
        <v>82</v>
      </c>
      <c r="D464" s="4">
        <v>44.732999999999997</v>
      </c>
      <c r="E464" s="4">
        <v>50.250999999999998</v>
      </c>
      <c r="F464" s="4">
        <v>50.12</v>
      </c>
      <c r="G464" s="4">
        <v>44.42</v>
      </c>
      <c r="H464" s="4">
        <v>48.762999999999998</v>
      </c>
      <c r="I464" s="4">
        <v>47.143000000000001</v>
      </c>
      <c r="J464" s="4">
        <v>40.591999999999999</v>
      </c>
      <c r="K464" s="4">
        <v>45.14</v>
      </c>
      <c r="L464" s="4">
        <v>44.826999999999998</v>
      </c>
      <c r="M464" s="4">
        <v>39.738999999999997</v>
      </c>
      <c r="N464" s="4">
        <v>45.453000000000003</v>
      </c>
      <c r="O464" s="4">
        <v>43.75</v>
      </c>
      <c r="P464" s="4">
        <v>2.77</v>
      </c>
      <c r="Q464" s="17">
        <v>94.422342999999998</v>
      </c>
      <c r="R464" s="17">
        <v>95.347219999999993</v>
      </c>
      <c r="S464" s="4">
        <v>44.137999999999998</v>
      </c>
      <c r="T464" s="4">
        <v>49.142000000000003</v>
      </c>
      <c r="U464" s="4">
        <v>49.127000000000002</v>
      </c>
      <c r="V464" s="4">
        <v>44.42</v>
      </c>
      <c r="W464" s="4">
        <v>48.762999999999998</v>
      </c>
      <c r="X464" s="17">
        <v>47.143000000000001</v>
      </c>
      <c r="Y464" s="4">
        <v>40.069000000000003</v>
      </c>
      <c r="Z464" s="4">
        <v>44.594000000000001</v>
      </c>
      <c r="AA464" s="4">
        <v>44.442999999999998</v>
      </c>
      <c r="AC464" s="17">
        <v>94.278287000000006</v>
      </c>
      <c r="AD464" s="17">
        <v>95.211178000000004</v>
      </c>
      <c r="AE464" s="4">
        <v>42.722999999999999</v>
      </c>
      <c r="AF464" s="4">
        <v>47.866</v>
      </c>
      <c r="AG464" s="4">
        <v>47.206000000000003</v>
      </c>
      <c r="AH464" s="4">
        <v>44.42</v>
      </c>
      <c r="AI464" s="4">
        <v>48.762999999999998</v>
      </c>
      <c r="AJ464" s="4">
        <v>47.143000000000001</v>
      </c>
      <c r="AK464" s="4">
        <v>37.127000000000002</v>
      </c>
      <c r="AL464" s="4">
        <v>41.673000000000002</v>
      </c>
      <c r="AM464" s="4">
        <v>41.223999999999997</v>
      </c>
      <c r="AN464" s="17">
        <v>87.606301999999999</v>
      </c>
      <c r="AO464" s="17">
        <v>88.920766</v>
      </c>
      <c r="AP464" s="4">
        <v>44.292999999999999</v>
      </c>
      <c r="AQ464" s="4">
        <v>50.744999999999997</v>
      </c>
      <c r="AR464" s="4">
        <v>49.274000000000001</v>
      </c>
      <c r="AS464" s="4">
        <v>44.42</v>
      </c>
      <c r="AT464" s="4">
        <v>48.762999999999998</v>
      </c>
      <c r="AU464" s="4">
        <v>47.143000000000001</v>
      </c>
      <c r="AV464" s="17">
        <f t="shared" si="14"/>
        <v>45.722124999999998</v>
      </c>
      <c r="AW464" s="4">
        <v>39.896000000000001</v>
      </c>
      <c r="AX464" s="4">
        <v>46.45</v>
      </c>
      <c r="AY464" s="4">
        <v>44.838000000000001</v>
      </c>
      <c r="AZ464" s="19">
        <v>94.962873000000002</v>
      </c>
      <c r="BA464" s="17">
        <v>96.003637999999995</v>
      </c>
      <c r="BB464" s="4">
        <v>44.308999999999997</v>
      </c>
      <c r="BC464" s="4">
        <v>50.015000000000001</v>
      </c>
      <c r="BD464" s="4">
        <v>48.521999999999998</v>
      </c>
      <c r="BE464" s="4">
        <v>44.42</v>
      </c>
      <c r="BF464" s="4">
        <v>48.762999999999998</v>
      </c>
      <c r="BG464" s="4">
        <v>47.143000000000001</v>
      </c>
      <c r="BH464" s="17">
        <f t="shared" si="15"/>
        <v>45.548874999999995</v>
      </c>
      <c r="BI464" s="4">
        <v>39.962000000000003</v>
      </c>
      <c r="BJ464" s="4">
        <v>45.768999999999998</v>
      </c>
      <c r="BK464" s="4">
        <v>44.603999999999999</v>
      </c>
      <c r="BL464" s="17">
        <v>94.185787000000005</v>
      </c>
      <c r="BM464" s="17">
        <v>95.108711999999997</v>
      </c>
    </row>
    <row r="465" spans="1:65" x14ac:dyDescent="0.2">
      <c r="A465" s="14"/>
      <c r="B465" s="2" t="s">
        <v>29</v>
      </c>
      <c r="C465" s="21" t="s">
        <v>82</v>
      </c>
      <c r="D465" s="4">
        <v>41.476999999999997</v>
      </c>
      <c r="E465" s="4">
        <v>50.045999999999999</v>
      </c>
      <c r="F465" s="4">
        <v>50.396000000000001</v>
      </c>
      <c r="G465" s="4">
        <v>40.811</v>
      </c>
      <c r="H465" s="4">
        <v>54.527000000000001</v>
      </c>
      <c r="I465" s="4">
        <v>54.500999999999998</v>
      </c>
      <c r="J465" s="4">
        <v>40.136000000000003</v>
      </c>
      <c r="K465" s="4">
        <v>45.787999999999997</v>
      </c>
      <c r="L465" s="4">
        <v>45.664999999999999</v>
      </c>
      <c r="M465" s="4">
        <v>39.558</v>
      </c>
      <c r="N465" s="4">
        <v>53.148000000000003</v>
      </c>
      <c r="O465" s="4">
        <v>50.709000000000003</v>
      </c>
      <c r="P465" s="4">
        <v>2.7440000000000002</v>
      </c>
      <c r="Q465" s="17">
        <v>97.047662000000003</v>
      </c>
      <c r="R465" s="17">
        <v>99.983295999999996</v>
      </c>
      <c r="S465" s="4">
        <v>41.268999999999998</v>
      </c>
      <c r="T465" s="4">
        <v>48.881</v>
      </c>
      <c r="U465" s="4">
        <v>49.156999999999996</v>
      </c>
      <c r="V465" s="4">
        <v>40.811</v>
      </c>
      <c r="W465" s="4">
        <v>54.527000000000001</v>
      </c>
      <c r="X465" s="17">
        <v>54.500999999999998</v>
      </c>
      <c r="Y465" s="4">
        <v>39.789000000000001</v>
      </c>
      <c r="Z465" s="4">
        <v>45.046999999999997</v>
      </c>
      <c r="AA465" s="4">
        <v>44.982999999999997</v>
      </c>
      <c r="AC465" s="17">
        <v>96.970940999999996</v>
      </c>
      <c r="AD465" s="17">
        <v>99.981080000000006</v>
      </c>
      <c r="AE465" s="4">
        <v>40.192999999999998</v>
      </c>
      <c r="AF465" s="4">
        <v>47.476999999999997</v>
      </c>
      <c r="AG465" s="4">
        <v>47.331000000000003</v>
      </c>
      <c r="AH465" s="4">
        <v>40.811</v>
      </c>
      <c r="AI465" s="4">
        <v>54.527000000000001</v>
      </c>
      <c r="AJ465" s="4">
        <v>54.500999999999998</v>
      </c>
      <c r="AK465" s="4">
        <v>37.216000000000001</v>
      </c>
      <c r="AL465" s="4">
        <v>41.491</v>
      </c>
      <c r="AM465" s="4">
        <v>40.993000000000002</v>
      </c>
      <c r="AN465" s="17">
        <v>91.626630000000006</v>
      </c>
      <c r="AO465" s="17">
        <v>95.935365000000004</v>
      </c>
      <c r="AP465" s="4">
        <v>41.317999999999998</v>
      </c>
      <c r="AQ465" s="4">
        <v>51.043999999999997</v>
      </c>
      <c r="AR465" s="4">
        <v>51.231999999999999</v>
      </c>
      <c r="AS465" s="4">
        <v>40.811</v>
      </c>
      <c r="AT465" s="4">
        <v>54.527000000000001</v>
      </c>
      <c r="AU465" s="4">
        <v>54.500999999999998</v>
      </c>
      <c r="AV465" s="17">
        <f t="shared" si="14"/>
        <v>43.772999999999996</v>
      </c>
      <c r="AW465" s="4">
        <v>39.951999999999998</v>
      </c>
      <c r="AX465" s="4">
        <v>48.31</v>
      </c>
      <c r="AY465" s="4">
        <v>47.720999999999997</v>
      </c>
      <c r="AZ465" s="19">
        <v>97.440490999999994</v>
      </c>
      <c r="BA465" s="17">
        <v>100</v>
      </c>
      <c r="BB465" s="4">
        <v>40.863</v>
      </c>
      <c r="BC465" s="4">
        <v>51.436999999999998</v>
      </c>
      <c r="BD465" s="4">
        <v>51.506</v>
      </c>
      <c r="BE465" s="4">
        <v>40.811</v>
      </c>
      <c r="BF465" s="4">
        <v>54.527000000000001</v>
      </c>
      <c r="BG465" s="4">
        <v>54.500999999999998</v>
      </c>
      <c r="BH465" s="17">
        <f t="shared" si="15"/>
        <v>43.515124999999998</v>
      </c>
      <c r="BI465" s="4">
        <v>39.625</v>
      </c>
      <c r="BJ465" s="4">
        <v>47.250999999999998</v>
      </c>
      <c r="BK465" s="4">
        <v>46.835000000000001</v>
      </c>
      <c r="BL465" s="17">
        <v>97.009088000000006</v>
      </c>
      <c r="BM465" s="17">
        <v>99.996863000000005</v>
      </c>
    </row>
    <row r="466" spans="1:65" x14ac:dyDescent="0.2">
      <c r="A466" s="14"/>
      <c r="B466" s="2" t="s">
        <v>30</v>
      </c>
      <c r="C466" s="21" t="s">
        <v>83</v>
      </c>
      <c r="D466" s="4">
        <v>35.909999999999997</v>
      </c>
      <c r="E466" s="4">
        <v>47.779000000000003</v>
      </c>
      <c r="F466" s="4">
        <v>48.072000000000003</v>
      </c>
      <c r="G466" s="4">
        <v>35.094000000000001</v>
      </c>
      <c r="H466" s="4">
        <v>49.033000000000001</v>
      </c>
      <c r="I466" s="4">
        <v>48.982999999999997</v>
      </c>
      <c r="J466" s="4">
        <v>34.798000000000002</v>
      </c>
      <c r="K466" s="4">
        <v>44.814</v>
      </c>
      <c r="L466" s="4">
        <v>43.750999999999998</v>
      </c>
      <c r="M466" s="4">
        <v>33.847999999999999</v>
      </c>
      <c r="N466" s="4">
        <v>47.66</v>
      </c>
      <c r="O466" s="4">
        <v>45.11</v>
      </c>
      <c r="P466" s="4">
        <v>2.7360000000000002</v>
      </c>
      <c r="Q466" s="17">
        <v>93.947299000000001</v>
      </c>
      <c r="R466" s="17">
        <v>100</v>
      </c>
      <c r="S466" s="4">
        <v>35.994</v>
      </c>
      <c r="T466" s="4">
        <v>47.070999999999998</v>
      </c>
      <c r="U466" s="4">
        <v>47.31</v>
      </c>
      <c r="V466" s="4">
        <v>35.094000000000001</v>
      </c>
      <c r="W466" s="4">
        <v>49.033000000000001</v>
      </c>
      <c r="X466" s="17">
        <v>48.982999999999997</v>
      </c>
      <c r="Y466" s="4">
        <v>34.679000000000002</v>
      </c>
      <c r="Z466" s="4">
        <v>44.122999999999998</v>
      </c>
      <c r="AA466" s="4">
        <v>43.154000000000003</v>
      </c>
      <c r="AC466" s="17">
        <v>93.998765000000006</v>
      </c>
      <c r="AD466" s="17">
        <v>100</v>
      </c>
      <c r="AE466" s="4">
        <v>35.472999999999999</v>
      </c>
      <c r="AF466" s="4">
        <v>46.076999999999998</v>
      </c>
      <c r="AG466" s="4">
        <v>46.042000000000002</v>
      </c>
      <c r="AH466" s="4">
        <v>35.094000000000001</v>
      </c>
      <c r="AI466" s="4">
        <v>49.033000000000001</v>
      </c>
      <c r="AJ466" s="4">
        <v>48.982999999999997</v>
      </c>
      <c r="AK466" s="4">
        <v>34.023000000000003</v>
      </c>
      <c r="AL466" s="4">
        <v>41.283999999999999</v>
      </c>
      <c r="AM466" s="4">
        <v>40.427</v>
      </c>
      <c r="AN466" s="17">
        <v>91.495714000000007</v>
      </c>
      <c r="AO466" s="17">
        <v>99.448732000000007</v>
      </c>
      <c r="AP466" s="4">
        <v>35.32</v>
      </c>
      <c r="AQ466" s="4">
        <v>48.276000000000003</v>
      </c>
      <c r="AR466" s="4">
        <v>48.378</v>
      </c>
      <c r="AS466" s="4">
        <v>35.094000000000001</v>
      </c>
      <c r="AT466" s="4">
        <v>49.033000000000001</v>
      </c>
      <c r="AU466" s="4">
        <v>48.982999999999997</v>
      </c>
      <c r="AV466" s="17">
        <f t="shared" si="14"/>
        <v>38.571750000000002</v>
      </c>
      <c r="AW466" s="4">
        <v>34.027999999999999</v>
      </c>
      <c r="AX466" s="4">
        <v>46.317999999999998</v>
      </c>
      <c r="AY466" s="4">
        <v>44.515999999999998</v>
      </c>
      <c r="AZ466" s="19">
        <v>93.957803999999996</v>
      </c>
      <c r="BA466" s="17">
        <v>100</v>
      </c>
      <c r="BB466" s="4">
        <v>35.19</v>
      </c>
      <c r="BC466" s="4">
        <v>48.401000000000003</v>
      </c>
      <c r="BD466" s="4">
        <v>48.423999999999999</v>
      </c>
      <c r="BE466" s="4">
        <v>35.094000000000001</v>
      </c>
      <c r="BF466" s="4">
        <v>49.033000000000001</v>
      </c>
      <c r="BG466" s="4">
        <v>48.982999999999997</v>
      </c>
      <c r="BH466" s="17">
        <f t="shared" si="15"/>
        <v>38.495624999999997</v>
      </c>
      <c r="BI466" s="4">
        <v>34.051000000000002</v>
      </c>
      <c r="BJ466" s="4">
        <v>45.792999999999999</v>
      </c>
      <c r="BK466" s="4">
        <v>44.317999999999998</v>
      </c>
      <c r="BL466" s="17">
        <v>94.010898999999995</v>
      </c>
      <c r="BM466" s="17">
        <v>100</v>
      </c>
    </row>
    <row r="467" spans="1:65" x14ac:dyDescent="0.2">
      <c r="A467" s="14"/>
      <c r="B467" s="2" t="s">
        <v>31</v>
      </c>
      <c r="C467" s="21" t="s">
        <v>83</v>
      </c>
      <c r="D467" s="4">
        <v>44.185000000000002</v>
      </c>
      <c r="E467" s="4">
        <v>50.643999999999998</v>
      </c>
      <c r="F467" s="4">
        <v>50.96</v>
      </c>
      <c r="G467" s="4">
        <v>41.375</v>
      </c>
      <c r="H467" s="4">
        <v>55.088000000000001</v>
      </c>
      <c r="I467" s="4">
        <v>59.314999999999998</v>
      </c>
      <c r="J467" s="4">
        <v>40.488999999999997</v>
      </c>
      <c r="K467" s="4">
        <v>45.512999999999998</v>
      </c>
      <c r="L467" s="4">
        <v>45.801000000000002</v>
      </c>
      <c r="M467" s="4">
        <v>37.576000000000001</v>
      </c>
      <c r="N467" s="4">
        <v>53.320999999999998</v>
      </c>
      <c r="O467" s="4">
        <v>57.494999999999997</v>
      </c>
      <c r="P467" s="4">
        <v>2.7370000000000001</v>
      </c>
      <c r="Q467" s="17">
        <v>95.259469999999993</v>
      </c>
      <c r="R467" s="17">
        <v>96.051039000000003</v>
      </c>
      <c r="S467" s="4">
        <v>43.713999999999999</v>
      </c>
      <c r="T467" s="4">
        <v>49.320999999999998</v>
      </c>
      <c r="U467" s="4">
        <v>49.540999999999997</v>
      </c>
      <c r="V467" s="4">
        <v>41.375</v>
      </c>
      <c r="W467" s="4">
        <v>55.088000000000001</v>
      </c>
      <c r="X467" s="17">
        <v>59.314999999999998</v>
      </c>
      <c r="Y467" s="4">
        <v>39.783000000000001</v>
      </c>
      <c r="Z467" s="4">
        <v>44.936</v>
      </c>
      <c r="AA467" s="4">
        <v>45.344000000000001</v>
      </c>
      <c r="AC467" s="17">
        <v>95.152039000000002</v>
      </c>
      <c r="AD467" s="17">
        <v>95.929198999999997</v>
      </c>
      <c r="AE467" s="4">
        <v>42.209000000000003</v>
      </c>
      <c r="AF467" s="4">
        <v>47.984000000000002</v>
      </c>
      <c r="AG467" s="4">
        <v>47.579000000000001</v>
      </c>
      <c r="AH467" s="4">
        <v>41.375</v>
      </c>
      <c r="AI467" s="4">
        <v>55.088000000000001</v>
      </c>
      <c r="AJ467" s="4">
        <v>59.314999999999998</v>
      </c>
      <c r="AK467" s="4">
        <v>37.606999999999999</v>
      </c>
      <c r="AL467" s="4">
        <v>41.484999999999999</v>
      </c>
      <c r="AM467" s="4">
        <v>40.881999999999998</v>
      </c>
      <c r="AN467" s="17">
        <v>90.003951000000001</v>
      </c>
      <c r="AO467" s="17">
        <v>91.193387999999999</v>
      </c>
      <c r="AP467" s="4">
        <v>42.09</v>
      </c>
      <c r="AQ467" s="4">
        <v>52.383000000000003</v>
      </c>
      <c r="AR467" s="4">
        <v>52.354999999999997</v>
      </c>
      <c r="AS467" s="4">
        <v>41.375</v>
      </c>
      <c r="AT467" s="4">
        <v>55.088000000000001</v>
      </c>
      <c r="AU467" s="4">
        <v>59.314999999999998</v>
      </c>
      <c r="AV467" s="17">
        <f t="shared" si="14"/>
        <v>44.659750000000003</v>
      </c>
      <c r="AW467" s="4">
        <v>38.128</v>
      </c>
      <c r="AX467" s="4">
        <v>48.838999999999999</v>
      </c>
      <c r="AY467" s="4">
        <v>49.097000000000001</v>
      </c>
      <c r="AZ467" s="19">
        <v>95.570043999999996</v>
      </c>
      <c r="BA467" s="17">
        <v>96.485820000000004</v>
      </c>
      <c r="BB467" s="4">
        <v>42.03</v>
      </c>
      <c r="BC467" s="4">
        <v>52.274999999999999</v>
      </c>
      <c r="BD467" s="4">
        <v>52.542999999999999</v>
      </c>
      <c r="BE467" s="4">
        <v>41.375</v>
      </c>
      <c r="BF467" s="4">
        <v>55.088000000000001</v>
      </c>
      <c r="BG467" s="4">
        <v>59.314999999999998</v>
      </c>
      <c r="BH467" s="17">
        <f t="shared" si="15"/>
        <v>44.624749999999999</v>
      </c>
      <c r="BI467" s="4">
        <v>38.561</v>
      </c>
      <c r="BJ467" s="4">
        <v>47.046999999999997</v>
      </c>
      <c r="BK467" s="4">
        <v>47.252000000000002</v>
      </c>
      <c r="BL467" s="17">
        <v>95.081717999999995</v>
      </c>
      <c r="BM467" s="17">
        <v>95.890345999999994</v>
      </c>
    </row>
    <row r="468" spans="1:65" x14ac:dyDescent="0.2">
      <c r="A468" s="14"/>
      <c r="B468" s="2" t="s">
        <v>32</v>
      </c>
      <c r="C468" s="21" t="s">
        <v>83</v>
      </c>
      <c r="D468" s="4">
        <v>37.073</v>
      </c>
      <c r="E468" s="4">
        <v>49.966999999999999</v>
      </c>
      <c r="F468" s="4">
        <v>50.311999999999998</v>
      </c>
      <c r="G468" s="4">
        <v>35.421999999999997</v>
      </c>
      <c r="H468" s="4">
        <v>48.610999999999997</v>
      </c>
      <c r="I468" s="4">
        <v>53.36</v>
      </c>
      <c r="J468" s="4">
        <v>31.936</v>
      </c>
      <c r="K468" s="4">
        <v>44.904000000000003</v>
      </c>
      <c r="L468" s="4">
        <v>45.264000000000003</v>
      </c>
      <c r="M468" s="4">
        <v>30.529</v>
      </c>
      <c r="N468" s="4">
        <v>46.064</v>
      </c>
      <c r="O468" s="4">
        <v>50.83</v>
      </c>
      <c r="P468" s="4">
        <v>2.6640000000000001</v>
      </c>
      <c r="Q468" s="17">
        <v>87.974255999999997</v>
      </c>
      <c r="R468" s="17">
        <v>89.394332000000006</v>
      </c>
      <c r="S468" s="4">
        <v>36.817</v>
      </c>
      <c r="T468" s="4">
        <v>48.872</v>
      </c>
      <c r="U468" s="4">
        <v>49.079000000000001</v>
      </c>
      <c r="V468" s="4">
        <v>35.421999999999997</v>
      </c>
      <c r="W468" s="4">
        <v>48.610999999999997</v>
      </c>
      <c r="X468" s="17">
        <v>53.36</v>
      </c>
      <c r="Y468" s="4">
        <v>31.44</v>
      </c>
      <c r="Z468" s="4">
        <v>44.420999999999999</v>
      </c>
      <c r="AA468" s="4">
        <v>44.896999999999998</v>
      </c>
      <c r="AC468" s="17">
        <v>87.696748999999997</v>
      </c>
      <c r="AD468" s="17">
        <v>89.044055999999998</v>
      </c>
      <c r="AE468" s="4">
        <v>36.752000000000002</v>
      </c>
      <c r="AF468" s="4">
        <v>47.834000000000003</v>
      </c>
      <c r="AG468" s="4">
        <v>47.356999999999999</v>
      </c>
      <c r="AH468" s="4">
        <v>35.421999999999997</v>
      </c>
      <c r="AI468" s="4">
        <v>48.610999999999997</v>
      </c>
      <c r="AJ468" s="4">
        <v>53.36</v>
      </c>
      <c r="AK468" s="4">
        <v>31.873999999999999</v>
      </c>
      <c r="AL468" s="4">
        <v>41.823999999999998</v>
      </c>
      <c r="AM468" s="4">
        <v>40.887</v>
      </c>
      <c r="AN468" s="17">
        <v>86.202101999999996</v>
      </c>
      <c r="AO468" s="17">
        <v>87.45823</v>
      </c>
      <c r="AP468" s="4">
        <v>35.668999999999997</v>
      </c>
      <c r="AQ468" s="4">
        <v>51.219000000000001</v>
      </c>
      <c r="AR468" s="4">
        <v>51.664000000000001</v>
      </c>
      <c r="AS468" s="4">
        <v>35.421999999999997</v>
      </c>
      <c r="AT468" s="4">
        <v>48.610999999999997</v>
      </c>
      <c r="AU468" s="4">
        <v>53.36</v>
      </c>
      <c r="AV468" s="17">
        <f t="shared" si="14"/>
        <v>39.612124999999999</v>
      </c>
      <c r="AW468" s="4">
        <v>30.683</v>
      </c>
      <c r="AX468" s="4">
        <v>47.362000000000002</v>
      </c>
      <c r="AY468" s="4">
        <v>48.277000000000001</v>
      </c>
      <c r="AZ468" s="19">
        <v>87.697962000000004</v>
      </c>
      <c r="BA468" s="17">
        <v>89.121669999999995</v>
      </c>
      <c r="BB468" s="4">
        <v>35.652999999999999</v>
      </c>
      <c r="BC468" s="4">
        <v>50.23</v>
      </c>
      <c r="BD468" s="4">
        <v>51.289000000000001</v>
      </c>
      <c r="BE468" s="4">
        <v>35.421999999999997</v>
      </c>
      <c r="BF468" s="4">
        <v>48.610999999999997</v>
      </c>
      <c r="BG468" s="4">
        <v>53.36</v>
      </c>
      <c r="BH468" s="17">
        <f t="shared" si="15"/>
        <v>39.429625000000001</v>
      </c>
      <c r="BI468" s="4">
        <v>30.878</v>
      </c>
      <c r="BJ468" s="4">
        <v>45.843000000000004</v>
      </c>
      <c r="BK468" s="4">
        <v>46.466000000000001</v>
      </c>
      <c r="BL468" s="17">
        <v>87.785540999999995</v>
      </c>
      <c r="BM468" s="17">
        <v>89.138257999999993</v>
      </c>
    </row>
    <row r="469" spans="1:65" x14ac:dyDescent="0.2">
      <c r="A469" s="14"/>
      <c r="B469" s="2" t="s">
        <v>33</v>
      </c>
      <c r="C469" s="21" t="s">
        <v>83</v>
      </c>
      <c r="D469" s="4">
        <v>41.921999999999997</v>
      </c>
      <c r="E469" s="4">
        <v>50.558</v>
      </c>
      <c r="F469" s="4">
        <v>50.804000000000002</v>
      </c>
      <c r="G469" s="4">
        <v>39.887</v>
      </c>
      <c r="H469" s="4">
        <v>54.344999999999999</v>
      </c>
      <c r="I469" s="4">
        <v>54.609000000000002</v>
      </c>
      <c r="J469" s="4">
        <v>38.148000000000003</v>
      </c>
      <c r="K469" s="4">
        <v>45.54</v>
      </c>
      <c r="L469" s="4">
        <v>45.631999999999998</v>
      </c>
      <c r="M469" s="4">
        <v>36.134</v>
      </c>
      <c r="N469" s="4">
        <v>52.808</v>
      </c>
      <c r="O469" s="4">
        <v>52.433999999999997</v>
      </c>
      <c r="P469" s="4">
        <v>2.6890000000000001</v>
      </c>
      <c r="Q469" s="17">
        <v>94.145718000000002</v>
      </c>
      <c r="R469" s="17">
        <v>95.203356999999997</v>
      </c>
      <c r="S469" s="4">
        <v>41.564</v>
      </c>
      <c r="T469" s="4">
        <v>49.265999999999998</v>
      </c>
      <c r="U469" s="4">
        <v>49.44</v>
      </c>
      <c r="V469" s="4">
        <v>39.887</v>
      </c>
      <c r="W469" s="4">
        <v>54.344999999999999</v>
      </c>
      <c r="X469" s="17">
        <v>54.609000000000002</v>
      </c>
      <c r="Y469" s="4">
        <v>37.503999999999998</v>
      </c>
      <c r="Z469" s="4">
        <v>44.939</v>
      </c>
      <c r="AA469" s="4">
        <v>45.170999999999999</v>
      </c>
      <c r="AC469" s="17">
        <v>94.125749999999996</v>
      </c>
      <c r="AD469" s="17">
        <v>95.149338999999998</v>
      </c>
      <c r="AE469" s="4">
        <v>40.665999999999997</v>
      </c>
      <c r="AF469" s="4">
        <v>48.061</v>
      </c>
      <c r="AG469" s="4">
        <v>47.654000000000003</v>
      </c>
      <c r="AH469" s="4">
        <v>39.887</v>
      </c>
      <c r="AI469" s="4">
        <v>54.344999999999999</v>
      </c>
      <c r="AJ469" s="4">
        <v>54.609000000000002</v>
      </c>
      <c r="AK469" s="4">
        <v>36.273000000000003</v>
      </c>
      <c r="AL469" s="4">
        <v>41.579000000000001</v>
      </c>
      <c r="AM469" s="4">
        <v>41.06</v>
      </c>
      <c r="AN469" s="17">
        <v>89.241399999999999</v>
      </c>
      <c r="AO469" s="17">
        <v>90.600528999999995</v>
      </c>
      <c r="AP469" s="4">
        <v>40.365000000000002</v>
      </c>
      <c r="AQ469" s="4">
        <v>52.307000000000002</v>
      </c>
      <c r="AR469" s="4">
        <v>52.344000000000001</v>
      </c>
      <c r="AS469" s="4">
        <v>39.887</v>
      </c>
      <c r="AT469" s="4">
        <v>54.344999999999999</v>
      </c>
      <c r="AU469" s="4">
        <v>54.609000000000002</v>
      </c>
      <c r="AV469" s="17">
        <f t="shared" si="14"/>
        <v>43.355125000000001</v>
      </c>
      <c r="AW469" s="4">
        <v>36.497</v>
      </c>
      <c r="AX469" s="4">
        <v>48.893999999999998</v>
      </c>
      <c r="AY469" s="4">
        <v>48.904000000000003</v>
      </c>
      <c r="AZ469" s="19">
        <v>94.633624999999995</v>
      </c>
      <c r="BA469" s="17">
        <v>95.736352999999994</v>
      </c>
      <c r="BB469" s="4">
        <v>40.192</v>
      </c>
      <c r="BC469" s="4">
        <v>52.113</v>
      </c>
      <c r="BD469" s="4">
        <v>51.987000000000002</v>
      </c>
      <c r="BE469" s="4">
        <v>39.887</v>
      </c>
      <c r="BF469" s="4">
        <v>54.344999999999999</v>
      </c>
      <c r="BG469" s="4">
        <v>54.609000000000002</v>
      </c>
      <c r="BH469" s="17">
        <f t="shared" si="15"/>
        <v>43.156500000000001</v>
      </c>
      <c r="BI469" s="4">
        <v>36.588999999999999</v>
      </c>
      <c r="BJ469" s="4">
        <v>47.094000000000001</v>
      </c>
      <c r="BK469" s="4">
        <v>47.012999999999998</v>
      </c>
      <c r="BL469" s="17">
        <v>93.968119999999999</v>
      </c>
      <c r="BM469" s="17">
        <v>95.027716999999996</v>
      </c>
    </row>
    <row r="470" spans="1:65" x14ac:dyDescent="0.2">
      <c r="A470" s="14"/>
      <c r="B470" s="2" t="s">
        <v>34</v>
      </c>
      <c r="C470" s="21" t="s">
        <v>83</v>
      </c>
      <c r="D470" s="4">
        <v>34.487000000000002</v>
      </c>
      <c r="E470" s="4">
        <v>49.603999999999999</v>
      </c>
      <c r="F470" s="4">
        <v>49.627000000000002</v>
      </c>
      <c r="G470" s="4">
        <v>33.813000000000002</v>
      </c>
      <c r="H470" s="4">
        <v>47.704999999999998</v>
      </c>
      <c r="I470" s="4">
        <v>47.924999999999997</v>
      </c>
      <c r="J470" s="4">
        <v>29.678999999999998</v>
      </c>
      <c r="K470" s="4">
        <v>44.935000000000002</v>
      </c>
      <c r="L470" s="4">
        <v>44.606999999999999</v>
      </c>
      <c r="M470" s="4">
        <v>29.084</v>
      </c>
      <c r="N470" s="4">
        <v>45.399000000000001</v>
      </c>
      <c r="O470" s="4">
        <v>45.213999999999999</v>
      </c>
      <c r="P470" s="4">
        <v>2.694</v>
      </c>
      <c r="Q470" s="17">
        <v>85.051688999999996</v>
      </c>
      <c r="R470" s="17">
        <v>86.708184000000003</v>
      </c>
      <c r="S470" s="4">
        <v>34.593000000000004</v>
      </c>
      <c r="T470" s="4">
        <v>48.655999999999999</v>
      </c>
      <c r="U470" s="4">
        <v>48.704999999999998</v>
      </c>
      <c r="V470" s="4">
        <v>33.813000000000002</v>
      </c>
      <c r="W470" s="4">
        <v>47.704999999999998</v>
      </c>
      <c r="X470" s="17">
        <v>47.924999999999997</v>
      </c>
      <c r="Y470" s="4">
        <v>29.584</v>
      </c>
      <c r="Z470" s="4">
        <v>44.441000000000003</v>
      </c>
      <c r="AA470" s="4">
        <v>44.279000000000003</v>
      </c>
      <c r="AC470" s="17">
        <v>85.029792999999998</v>
      </c>
      <c r="AD470" s="17">
        <v>86.637033000000002</v>
      </c>
      <c r="AE470" s="4">
        <v>34.545999999999999</v>
      </c>
      <c r="AF470" s="4">
        <v>47.991999999999997</v>
      </c>
      <c r="AG470" s="4">
        <v>47.09</v>
      </c>
      <c r="AH470" s="4">
        <v>33.813000000000002</v>
      </c>
      <c r="AI470" s="4">
        <v>47.704999999999998</v>
      </c>
      <c r="AJ470" s="4">
        <v>47.924999999999997</v>
      </c>
      <c r="AK470" s="4">
        <v>29.811</v>
      </c>
      <c r="AL470" s="4">
        <v>42.195</v>
      </c>
      <c r="AM470" s="4">
        <v>41.137999999999998</v>
      </c>
      <c r="AN470" s="17">
        <v>83.197911000000005</v>
      </c>
      <c r="AO470" s="17">
        <v>84.835195999999996</v>
      </c>
      <c r="AP470" s="4">
        <v>33.96</v>
      </c>
      <c r="AQ470" s="4">
        <v>50.654000000000003</v>
      </c>
      <c r="AR470" s="4">
        <v>50.228999999999999</v>
      </c>
      <c r="AS470" s="4">
        <v>33.813000000000002</v>
      </c>
      <c r="AT470" s="4">
        <v>47.704999999999998</v>
      </c>
      <c r="AU470" s="4">
        <v>47.924999999999997</v>
      </c>
      <c r="AV470" s="17">
        <f t="shared" si="14"/>
        <v>38.080374999999997</v>
      </c>
      <c r="AW470" s="4">
        <v>29.175000000000001</v>
      </c>
      <c r="AX470" s="4">
        <v>47.247999999999998</v>
      </c>
      <c r="AY470" s="4">
        <v>46.369</v>
      </c>
      <c r="AZ470" s="19">
        <v>85.206889000000004</v>
      </c>
      <c r="BA470" s="17">
        <v>86.858637000000002</v>
      </c>
      <c r="BB470" s="4">
        <v>33.954000000000001</v>
      </c>
      <c r="BC470" s="4">
        <v>49.665999999999997</v>
      </c>
      <c r="BD470" s="4">
        <v>48.823999999999998</v>
      </c>
      <c r="BE470" s="4">
        <v>33.813000000000002</v>
      </c>
      <c r="BF470" s="4">
        <v>47.704999999999998</v>
      </c>
      <c r="BG470" s="4">
        <v>47.924999999999997</v>
      </c>
      <c r="BH470" s="17">
        <f t="shared" si="15"/>
        <v>37.77675</v>
      </c>
      <c r="BI470" s="4">
        <v>29.286000000000001</v>
      </c>
      <c r="BJ470" s="4">
        <v>45.904000000000003</v>
      </c>
      <c r="BK470" s="4">
        <v>44.985999999999997</v>
      </c>
      <c r="BL470" s="17">
        <v>85.080896999999993</v>
      </c>
      <c r="BM470" s="17">
        <v>86.700834999999998</v>
      </c>
    </row>
    <row r="471" spans="1:65" x14ac:dyDescent="0.2">
      <c r="A471" s="13" t="s">
        <v>56</v>
      </c>
      <c r="B471" s="2" t="s">
        <v>9</v>
      </c>
      <c r="C471" s="21" t="s">
        <v>79</v>
      </c>
      <c r="D471" s="4">
        <v>47.624000000000002</v>
      </c>
      <c r="E471" s="4">
        <v>50.81</v>
      </c>
      <c r="F471" s="4">
        <v>51.503</v>
      </c>
      <c r="G471" s="4">
        <v>50.786000000000001</v>
      </c>
      <c r="H471" s="4">
        <v>63.685000000000002</v>
      </c>
      <c r="I471" s="4">
        <v>66.411000000000001</v>
      </c>
      <c r="J471" s="4">
        <v>43.051000000000002</v>
      </c>
      <c r="K471" s="4">
        <v>46.003999999999998</v>
      </c>
      <c r="L471" s="4">
        <v>46.698999999999998</v>
      </c>
      <c r="M471" s="4">
        <v>45.991</v>
      </c>
      <c r="N471" s="4">
        <v>59.889000000000003</v>
      </c>
      <c r="O471" s="4">
        <v>61.832000000000001</v>
      </c>
      <c r="P471" s="4">
        <v>2.7719999999999998</v>
      </c>
      <c r="Q471" s="17">
        <v>99.389302999999998</v>
      </c>
      <c r="R471" s="17">
        <v>99.783477000000005</v>
      </c>
      <c r="S471" s="4">
        <v>46.293999999999997</v>
      </c>
      <c r="T471" s="4">
        <v>49.048999999999999</v>
      </c>
      <c r="U471" s="4">
        <v>49.927</v>
      </c>
      <c r="V471" s="4">
        <v>50.786000000000001</v>
      </c>
      <c r="W471" s="4">
        <v>63.685000000000002</v>
      </c>
      <c r="X471" s="17">
        <v>66.411000000000001</v>
      </c>
      <c r="Y471" s="4">
        <v>42.677999999999997</v>
      </c>
      <c r="Z471" s="4">
        <v>45.19</v>
      </c>
      <c r="AA471" s="4">
        <v>45.963999999999999</v>
      </c>
      <c r="AC471" s="17">
        <v>99.142793999999995</v>
      </c>
      <c r="AD471" s="17">
        <v>99.623579000000007</v>
      </c>
      <c r="AE471" s="4">
        <v>43.698</v>
      </c>
      <c r="AF471" s="4">
        <v>48.5</v>
      </c>
      <c r="AG471" s="4">
        <v>48.896000000000001</v>
      </c>
      <c r="AH471" s="4">
        <v>50.786000000000001</v>
      </c>
      <c r="AI471" s="4">
        <v>63.685000000000002</v>
      </c>
      <c r="AJ471" s="4">
        <v>66.411000000000001</v>
      </c>
      <c r="AK471" s="4">
        <v>37.33</v>
      </c>
      <c r="AL471" s="4">
        <v>42.015000000000001</v>
      </c>
      <c r="AM471" s="4">
        <v>42.542000000000002</v>
      </c>
      <c r="AN471" s="17">
        <v>90.295681000000002</v>
      </c>
      <c r="AO471" s="17">
        <v>91.374975000000006</v>
      </c>
      <c r="AP471" s="4">
        <v>48.957000000000001</v>
      </c>
      <c r="AQ471" s="4">
        <v>52.41</v>
      </c>
      <c r="AR471" s="4">
        <v>52.908000000000001</v>
      </c>
      <c r="AS471" s="4">
        <v>50.786000000000001</v>
      </c>
      <c r="AT471" s="4">
        <v>63.685000000000002</v>
      </c>
      <c r="AU471" s="4">
        <v>66.411000000000001</v>
      </c>
      <c r="AV471" s="17">
        <f t="shared" si="14"/>
        <v>49.882500000000007</v>
      </c>
      <c r="AW471" s="4">
        <v>45.055999999999997</v>
      </c>
      <c r="AX471" s="4">
        <v>49.326000000000001</v>
      </c>
      <c r="AY471" s="4">
        <v>49.43</v>
      </c>
      <c r="AZ471" s="19">
        <v>99.854708000000002</v>
      </c>
      <c r="BA471" s="17">
        <v>99.876784000000001</v>
      </c>
      <c r="BB471" s="4">
        <v>47.579000000000001</v>
      </c>
      <c r="BC471" s="4">
        <v>50.484999999999999</v>
      </c>
      <c r="BD471" s="4">
        <v>51.325000000000003</v>
      </c>
      <c r="BE471" s="4">
        <v>50.786000000000001</v>
      </c>
      <c r="BF471" s="4">
        <v>63.685000000000002</v>
      </c>
      <c r="BG471" s="4">
        <v>66.411000000000001</v>
      </c>
      <c r="BH471" s="17">
        <f t="shared" si="15"/>
        <v>48.410499999999999</v>
      </c>
      <c r="BI471" s="4">
        <v>42.216999999999999</v>
      </c>
      <c r="BJ471" s="4">
        <v>44.292999999999999</v>
      </c>
      <c r="BK471" s="4">
        <v>45.198</v>
      </c>
      <c r="BL471" s="17">
        <v>98.666448000000003</v>
      </c>
      <c r="BM471" s="17">
        <v>99.315493000000004</v>
      </c>
    </row>
    <row r="472" spans="1:65" x14ac:dyDescent="0.2">
      <c r="A472" s="14"/>
      <c r="B472" s="2" t="s">
        <v>10</v>
      </c>
      <c r="C472" s="21" t="s">
        <v>80</v>
      </c>
      <c r="D472" s="4">
        <v>46.51</v>
      </c>
      <c r="E472" s="4">
        <v>51.067</v>
      </c>
      <c r="F472" s="4">
        <v>51.72</v>
      </c>
      <c r="G472" s="4">
        <v>46.222000000000001</v>
      </c>
      <c r="H472" s="4">
        <v>60.996000000000002</v>
      </c>
      <c r="I472" s="4">
        <v>63.753999999999998</v>
      </c>
      <c r="J472" s="4">
        <v>41.164000000000001</v>
      </c>
      <c r="K472" s="4">
        <v>46.271000000000001</v>
      </c>
      <c r="L472" s="4">
        <v>46.98</v>
      </c>
      <c r="M472" s="4">
        <v>40.652999999999999</v>
      </c>
      <c r="N472" s="4">
        <v>57.429000000000002</v>
      </c>
      <c r="O472" s="4">
        <v>59.963999999999999</v>
      </c>
      <c r="P472" s="4">
        <v>2.738</v>
      </c>
      <c r="Q472" s="17">
        <v>99.245317</v>
      </c>
      <c r="R472" s="17">
        <v>99.880043000000001</v>
      </c>
      <c r="S472" s="4">
        <v>45.439</v>
      </c>
      <c r="T472" s="4">
        <v>49.207000000000001</v>
      </c>
      <c r="U472" s="4">
        <v>50.066000000000003</v>
      </c>
      <c r="V472" s="4">
        <v>46.222000000000001</v>
      </c>
      <c r="W472" s="4">
        <v>60.996000000000002</v>
      </c>
      <c r="X472" s="17">
        <v>63.753999999999998</v>
      </c>
      <c r="Y472" s="4">
        <v>40.616999999999997</v>
      </c>
      <c r="Z472" s="4">
        <v>45.372999999999998</v>
      </c>
      <c r="AA472" s="4">
        <v>46.154000000000003</v>
      </c>
      <c r="AC472" s="17">
        <v>99.048732000000001</v>
      </c>
      <c r="AD472" s="17">
        <v>99.877517999999995</v>
      </c>
      <c r="AE472" s="4">
        <v>43.357999999999997</v>
      </c>
      <c r="AF472" s="4">
        <v>48.591999999999999</v>
      </c>
      <c r="AG472" s="4">
        <v>49.008000000000003</v>
      </c>
      <c r="AH472" s="4">
        <v>46.222000000000001</v>
      </c>
      <c r="AI472" s="4">
        <v>60.996000000000002</v>
      </c>
      <c r="AJ472" s="4">
        <v>63.753999999999998</v>
      </c>
      <c r="AK472" s="4">
        <v>37.198999999999998</v>
      </c>
      <c r="AL472" s="4">
        <v>42.243000000000002</v>
      </c>
      <c r="AM472" s="4">
        <v>42.749000000000002</v>
      </c>
      <c r="AN472" s="17">
        <v>91.984679999999997</v>
      </c>
      <c r="AO472" s="17">
        <v>94.034615000000002</v>
      </c>
      <c r="AP472" s="4">
        <v>46.103999999999999</v>
      </c>
      <c r="AQ472" s="4">
        <v>52.542999999999999</v>
      </c>
      <c r="AR472" s="4">
        <v>53.003999999999998</v>
      </c>
      <c r="AS472" s="4">
        <v>46.222000000000001</v>
      </c>
      <c r="AT472" s="4">
        <v>60.996000000000002</v>
      </c>
      <c r="AU472" s="4">
        <v>63.753999999999998</v>
      </c>
      <c r="AV472" s="17">
        <f t="shared" si="14"/>
        <v>47.771375000000006</v>
      </c>
      <c r="AW472" s="4">
        <v>40.795000000000002</v>
      </c>
      <c r="AX472" s="4">
        <v>49.470999999999997</v>
      </c>
      <c r="AY472" s="4">
        <v>49.587000000000003</v>
      </c>
      <c r="AZ472" s="19">
        <v>99.517995999999997</v>
      </c>
      <c r="BA472" s="17">
        <v>99.896497999999994</v>
      </c>
      <c r="BB472" s="4">
        <v>45.325000000000003</v>
      </c>
      <c r="BC472" s="4">
        <v>50.591999999999999</v>
      </c>
      <c r="BD472" s="4">
        <v>51.451999999999998</v>
      </c>
      <c r="BE472" s="4">
        <v>46.222000000000001</v>
      </c>
      <c r="BF472" s="4">
        <v>60.996000000000002</v>
      </c>
      <c r="BG472" s="4">
        <v>63.753999999999998</v>
      </c>
      <c r="BH472" s="17">
        <f t="shared" si="15"/>
        <v>46.749250000000004</v>
      </c>
      <c r="BI472" s="4">
        <v>39.914000000000001</v>
      </c>
      <c r="BJ472" s="4">
        <v>44.500999999999998</v>
      </c>
      <c r="BK472" s="4">
        <v>45.427999999999997</v>
      </c>
      <c r="BL472" s="17">
        <v>98.564448999999996</v>
      </c>
      <c r="BM472" s="17">
        <v>99.877801000000005</v>
      </c>
    </row>
    <row r="473" spans="1:65" x14ac:dyDescent="0.2">
      <c r="A473" s="14"/>
      <c r="B473" s="2" t="s">
        <v>11</v>
      </c>
      <c r="C473" s="21" t="s">
        <v>81</v>
      </c>
      <c r="D473" s="4">
        <v>46.075000000000003</v>
      </c>
      <c r="E473" s="4">
        <v>50.896000000000001</v>
      </c>
      <c r="F473" s="4">
        <v>51.569000000000003</v>
      </c>
      <c r="G473" s="4">
        <v>45.206000000000003</v>
      </c>
      <c r="H473" s="4">
        <v>60.343000000000004</v>
      </c>
      <c r="I473" s="4">
        <v>63.155000000000001</v>
      </c>
      <c r="J473" s="4">
        <v>40.695999999999998</v>
      </c>
      <c r="K473" s="4">
        <v>46.067</v>
      </c>
      <c r="L473" s="4">
        <v>46.78</v>
      </c>
      <c r="M473" s="4">
        <v>39.872</v>
      </c>
      <c r="N473" s="4">
        <v>57.073999999999998</v>
      </c>
      <c r="O473" s="4">
        <v>59.76</v>
      </c>
      <c r="P473" s="4">
        <v>2.7389999999999999</v>
      </c>
      <c r="Q473" s="17">
        <v>98.066936999999996</v>
      </c>
      <c r="R473" s="17">
        <v>99.208890999999994</v>
      </c>
      <c r="S473" s="4">
        <v>45.213999999999999</v>
      </c>
      <c r="T473" s="4">
        <v>49.11</v>
      </c>
      <c r="U473" s="4">
        <v>49.972999999999999</v>
      </c>
      <c r="V473" s="4">
        <v>45.206000000000003</v>
      </c>
      <c r="W473" s="4">
        <v>60.343000000000004</v>
      </c>
      <c r="X473" s="17">
        <v>63.155000000000001</v>
      </c>
      <c r="Y473" s="4">
        <v>40.276000000000003</v>
      </c>
      <c r="Z473" s="4">
        <v>45.24</v>
      </c>
      <c r="AA473" s="4">
        <v>46.021000000000001</v>
      </c>
      <c r="AC473" s="17">
        <v>97.886240999999998</v>
      </c>
      <c r="AD473" s="17">
        <v>99.055415999999994</v>
      </c>
      <c r="AE473" s="4">
        <v>43.107999999999997</v>
      </c>
      <c r="AF473" s="4">
        <v>48.554000000000002</v>
      </c>
      <c r="AG473" s="4">
        <v>48.935000000000002</v>
      </c>
      <c r="AH473" s="4">
        <v>45.206000000000003</v>
      </c>
      <c r="AI473" s="4">
        <v>60.343000000000004</v>
      </c>
      <c r="AJ473" s="4">
        <v>63.155000000000001</v>
      </c>
      <c r="AK473" s="4">
        <v>36.926000000000002</v>
      </c>
      <c r="AL473" s="4">
        <v>42.124000000000002</v>
      </c>
      <c r="AM473" s="4">
        <v>42.627000000000002</v>
      </c>
      <c r="AN473" s="17">
        <v>90.538060999999999</v>
      </c>
      <c r="AO473" s="17">
        <v>91.944371000000004</v>
      </c>
      <c r="AP473" s="4">
        <v>45.466000000000001</v>
      </c>
      <c r="AQ473" s="4">
        <v>52.48</v>
      </c>
      <c r="AR473" s="4">
        <v>52.956000000000003</v>
      </c>
      <c r="AS473" s="4">
        <v>45.206000000000003</v>
      </c>
      <c r="AT473" s="4">
        <v>60.343000000000004</v>
      </c>
      <c r="AU473" s="4">
        <v>63.155000000000001</v>
      </c>
      <c r="AV473" s="17">
        <f t="shared" si="14"/>
        <v>47.279000000000003</v>
      </c>
      <c r="AW473" s="4">
        <v>40.177999999999997</v>
      </c>
      <c r="AX473" s="4">
        <v>49.366</v>
      </c>
      <c r="AY473" s="4">
        <v>49.500999999999998</v>
      </c>
      <c r="AZ473" s="19">
        <v>98.591659000000007</v>
      </c>
      <c r="BA473" s="17">
        <v>99.686684999999997</v>
      </c>
      <c r="BB473" s="4">
        <v>44.594000000000001</v>
      </c>
      <c r="BC473" s="4">
        <v>50.436</v>
      </c>
      <c r="BD473" s="4">
        <v>51.304000000000002</v>
      </c>
      <c r="BE473" s="4">
        <v>45.206000000000003</v>
      </c>
      <c r="BF473" s="4">
        <v>60.343000000000004</v>
      </c>
      <c r="BG473" s="4">
        <v>63.155000000000001</v>
      </c>
      <c r="BH473" s="17">
        <f t="shared" si="15"/>
        <v>46.162999999999997</v>
      </c>
      <c r="BI473" s="4">
        <v>39.283000000000001</v>
      </c>
      <c r="BJ473" s="4">
        <v>44.331000000000003</v>
      </c>
      <c r="BK473" s="4">
        <v>45.25</v>
      </c>
      <c r="BL473" s="17">
        <v>97.113896999999994</v>
      </c>
      <c r="BM473" s="17">
        <v>98.451055999999994</v>
      </c>
    </row>
    <row r="474" spans="1:65" x14ac:dyDescent="0.2">
      <c r="A474" s="14"/>
      <c r="B474" s="2" t="s">
        <v>12</v>
      </c>
      <c r="C474" s="21" t="s">
        <v>81</v>
      </c>
      <c r="D474" s="4">
        <v>47.143000000000001</v>
      </c>
      <c r="E474" s="4">
        <v>50.997999999999998</v>
      </c>
      <c r="F474" s="4">
        <v>51.643999999999998</v>
      </c>
      <c r="G474" s="4">
        <v>46.271000000000001</v>
      </c>
      <c r="H474" s="4">
        <v>61.39</v>
      </c>
      <c r="I474" s="4">
        <v>64.165000000000006</v>
      </c>
      <c r="J474" s="4">
        <v>41.889000000000003</v>
      </c>
      <c r="K474" s="4">
        <v>46.179000000000002</v>
      </c>
      <c r="L474" s="4">
        <v>46.881</v>
      </c>
      <c r="M474" s="4">
        <v>41.088000000000001</v>
      </c>
      <c r="N474" s="4">
        <v>58.575000000000003</v>
      </c>
      <c r="O474" s="4">
        <v>61.363</v>
      </c>
      <c r="P474" s="4">
        <v>2.7469999999999999</v>
      </c>
      <c r="Q474" s="17">
        <v>99.434865000000002</v>
      </c>
      <c r="R474" s="17">
        <v>99.865278000000004</v>
      </c>
      <c r="S474" s="4">
        <v>46.023000000000003</v>
      </c>
      <c r="T474" s="4">
        <v>49.173000000000002</v>
      </c>
      <c r="U474" s="4">
        <v>50.02</v>
      </c>
      <c r="V474" s="4">
        <v>46.271000000000001</v>
      </c>
      <c r="W474" s="4">
        <v>61.39</v>
      </c>
      <c r="X474" s="17">
        <v>64.165000000000006</v>
      </c>
      <c r="Y474" s="4">
        <v>41.332999999999998</v>
      </c>
      <c r="Z474" s="4">
        <v>45.326000000000001</v>
      </c>
      <c r="AA474" s="4">
        <v>46.097000000000001</v>
      </c>
      <c r="AC474" s="17">
        <v>99.328920999999994</v>
      </c>
      <c r="AD474" s="17">
        <v>99.855107000000004</v>
      </c>
      <c r="AE474" s="4">
        <v>43.564</v>
      </c>
      <c r="AF474" s="4">
        <v>48.594000000000001</v>
      </c>
      <c r="AG474" s="4">
        <v>48.975999999999999</v>
      </c>
      <c r="AH474" s="4">
        <v>46.271000000000001</v>
      </c>
      <c r="AI474" s="4">
        <v>61.39</v>
      </c>
      <c r="AJ474" s="4">
        <v>64.165000000000006</v>
      </c>
      <c r="AK474" s="4">
        <v>37.348999999999997</v>
      </c>
      <c r="AL474" s="4">
        <v>42.179000000000002</v>
      </c>
      <c r="AM474" s="4">
        <v>42.682000000000002</v>
      </c>
      <c r="AN474" s="17">
        <v>91.789180000000002</v>
      </c>
      <c r="AO474" s="17">
        <v>93.246723000000003</v>
      </c>
      <c r="AP474" s="4">
        <v>46.555</v>
      </c>
      <c r="AQ474" s="4">
        <v>52.597000000000001</v>
      </c>
      <c r="AR474" s="4">
        <v>53.021000000000001</v>
      </c>
      <c r="AS474" s="4">
        <v>46.271000000000001</v>
      </c>
      <c r="AT474" s="4">
        <v>61.39</v>
      </c>
      <c r="AU474" s="4">
        <v>64.165000000000006</v>
      </c>
      <c r="AV474" s="17">
        <f t="shared" si="14"/>
        <v>48.118499999999997</v>
      </c>
      <c r="AW474" s="4">
        <v>41.423999999999999</v>
      </c>
      <c r="AX474" s="4">
        <v>49.555999999999997</v>
      </c>
      <c r="AY474" s="4">
        <v>49.62</v>
      </c>
      <c r="AZ474" s="19">
        <v>99.787715000000006</v>
      </c>
      <c r="BA474" s="17">
        <v>99.884888000000004</v>
      </c>
      <c r="BB474" s="4">
        <v>45.406999999999996</v>
      </c>
      <c r="BC474" s="4">
        <v>50.536999999999999</v>
      </c>
      <c r="BD474" s="4">
        <v>51.383000000000003</v>
      </c>
      <c r="BE474" s="4">
        <v>46.271000000000001</v>
      </c>
      <c r="BF474" s="4">
        <v>61.39</v>
      </c>
      <c r="BG474" s="4">
        <v>64.165000000000006</v>
      </c>
      <c r="BH474" s="17">
        <f t="shared" si="15"/>
        <v>46.795249999999996</v>
      </c>
      <c r="BI474" s="4">
        <v>40.177999999999997</v>
      </c>
      <c r="BJ474" s="4">
        <v>44.417000000000002</v>
      </c>
      <c r="BK474" s="4">
        <v>45.334000000000003</v>
      </c>
      <c r="BL474" s="17">
        <v>98.658175</v>
      </c>
      <c r="BM474" s="17">
        <v>99.614998</v>
      </c>
    </row>
    <row r="475" spans="1:65" x14ac:dyDescent="0.2">
      <c r="A475" s="14"/>
      <c r="B475" s="2" t="s">
        <v>13</v>
      </c>
      <c r="C475" s="21" t="s">
        <v>80</v>
      </c>
      <c r="D475" s="4">
        <v>48.158000000000001</v>
      </c>
      <c r="E475" s="4">
        <v>51.070999999999998</v>
      </c>
      <c r="F475" s="4">
        <v>51.704000000000001</v>
      </c>
      <c r="G475" s="4">
        <v>48.578000000000003</v>
      </c>
      <c r="H475" s="4">
        <v>62.896000000000001</v>
      </c>
      <c r="I475" s="4">
        <v>65.634</v>
      </c>
      <c r="J475" s="4">
        <v>43.05</v>
      </c>
      <c r="K475" s="4">
        <v>46.271000000000001</v>
      </c>
      <c r="L475" s="4">
        <v>46.963999999999999</v>
      </c>
      <c r="M475" s="4">
        <v>43.121000000000002</v>
      </c>
      <c r="N475" s="4">
        <v>60.076999999999998</v>
      </c>
      <c r="O475" s="4">
        <v>62.75</v>
      </c>
      <c r="P475" s="4">
        <v>2.7360000000000002</v>
      </c>
      <c r="Q475" s="17">
        <v>99.865204000000006</v>
      </c>
      <c r="R475" s="17">
        <v>99.897561999999994</v>
      </c>
      <c r="S475" s="4">
        <v>46.656999999999996</v>
      </c>
      <c r="T475" s="4">
        <v>49.213000000000001</v>
      </c>
      <c r="U475" s="4">
        <v>50.055999999999997</v>
      </c>
      <c r="V475" s="4">
        <v>48.578000000000003</v>
      </c>
      <c r="W475" s="4">
        <v>62.896000000000001</v>
      </c>
      <c r="X475" s="17">
        <v>65.634</v>
      </c>
      <c r="Y475" s="4">
        <v>42.347000000000001</v>
      </c>
      <c r="Z475" s="4">
        <v>45.387</v>
      </c>
      <c r="AA475" s="4">
        <v>46.154000000000003</v>
      </c>
      <c r="AC475" s="17">
        <v>99.858890000000002</v>
      </c>
      <c r="AD475" s="17">
        <v>99.894199999999998</v>
      </c>
      <c r="AE475" s="4">
        <v>43.935000000000002</v>
      </c>
      <c r="AF475" s="4">
        <v>48.61</v>
      </c>
      <c r="AG475" s="4">
        <v>49.006</v>
      </c>
      <c r="AH475" s="4">
        <v>48.578000000000003</v>
      </c>
      <c r="AI475" s="4">
        <v>62.896000000000001</v>
      </c>
      <c r="AJ475" s="4">
        <v>65.634</v>
      </c>
      <c r="AK475" s="4">
        <v>37.600999999999999</v>
      </c>
      <c r="AL475" s="4">
        <v>42.215000000000003</v>
      </c>
      <c r="AM475" s="4">
        <v>42.722000000000001</v>
      </c>
      <c r="AN475" s="17">
        <v>92.446151</v>
      </c>
      <c r="AO475" s="17">
        <v>94.080366999999995</v>
      </c>
      <c r="AP475" s="4">
        <v>48.098999999999997</v>
      </c>
      <c r="AQ475" s="4">
        <v>52.639000000000003</v>
      </c>
      <c r="AR475" s="4">
        <v>53.045999999999999</v>
      </c>
      <c r="AS475" s="4">
        <v>48.578000000000003</v>
      </c>
      <c r="AT475" s="4">
        <v>62.896000000000001</v>
      </c>
      <c r="AU475" s="4">
        <v>65.634</v>
      </c>
      <c r="AV475" s="17">
        <f t="shared" si="14"/>
        <v>49.284875</v>
      </c>
      <c r="AW475" s="4">
        <v>43.162999999999997</v>
      </c>
      <c r="AX475" s="4">
        <v>49.637</v>
      </c>
      <c r="AY475" s="4">
        <v>49.670999999999999</v>
      </c>
      <c r="AZ475" s="19">
        <v>99.880695000000003</v>
      </c>
      <c r="BA475" s="17">
        <v>99.918661</v>
      </c>
      <c r="BB475" s="4">
        <v>46.776000000000003</v>
      </c>
      <c r="BC475" s="4">
        <v>50.627000000000002</v>
      </c>
      <c r="BD475" s="4">
        <v>51.459000000000003</v>
      </c>
      <c r="BE475" s="4">
        <v>48.578000000000003</v>
      </c>
      <c r="BF475" s="4">
        <v>62.896000000000001</v>
      </c>
      <c r="BG475" s="4">
        <v>65.634</v>
      </c>
      <c r="BH475" s="17">
        <f t="shared" si="15"/>
        <v>47.842750000000002</v>
      </c>
      <c r="BI475" s="4">
        <v>41.317</v>
      </c>
      <c r="BJ475" s="4">
        <v>44.49</v>
      </c>
      <c r="BK475" s="4">
        <v>45.405999999999999</v>
      </c>
      <c r="BL475" s="17">
        <v>99.562346000000005</v>
      </c>
      <c r="BM475" s="17">
        <v>99.899327999999997</v>
      </c>
    </row>
    <row r="476" spans="1:65" x14ac:dyDescent="0.2">
      <c r="A476" s="14"/>
      <c r="B476" s="2" t="s">
        <v>14</v>
      </c>
      <c r="C476" s="21" t="s">
        <v>79</v>
      </c>
      <c r="D476" s="4">
        <v>42.372</v>
      </c>
      <c r="E476" s="4">
        <v>50.691000000000003</v>
      </c>
      <c r="F476" s="4">
        <v>51.576999999999998</v>
      </c>
      <c r="G476" s="4">
        <v>42.814</v>
      </c>
      <c r="H476" s="4">
        <v>57.823999999999998</v>
      </c>
      <c r="I476" s="4">
        <v>60.581000000000003</v>
      </c>
      <c r="J476" s="4">
        <v>38.116999999999997</v>
      </c>
      <c r="K476" s="4">
        <v>45.99</v>
      </c>
      <c r="L476" s="4">
        <v>46.78</v>
      </c>
      <c r="M476" s="4">
        <v>38.46</v>
      </c>
      <c r="N476" s="4">
        <v>53.223999999999997</v>
      </c>
      <c r="O476" s="4">
        <v>54.85</v>
      </c>
      <c r="P476" s="4">
        <v>2.7749999999999999</v>
      </c>
      <c r="Q476" s="17">
        <v>96.911956000000004</v>
      </c>
      <c r="R476" s="17">
        <v>99.873883000000006</v>
      </c>
      <c r="S476" s="4">
        <v>41.874000000000002</v>
      </c>
      <c r="T476" s="4">
        <v>48.947000000000003</v>
      </c>
      <c r="U476" s="4">
        <v>49.954000000000001</v>
      </c>
      <c r="V476" s="4">
        <v>42.814</v>
      </c>
      <c r="W476" s="4">
        <v>57.823999999999998</v>
      </c>
      <c r="X476" s="17">
        <v>60.581000000000003</v>
      </c>
      <c r="Y476" s="4">
        <v>37.819000000000003</v>
      </c>
      <c r="Z476" s="4">
        <v>45.101999999999997</v>
      </c>
      <c r="AA476" s="4">
        <v>45.930999999999997</v>
      </c>
      <c r="AC476" s="17">
        <v>96.519375999999994</v>
      </c>
      <c r="AD476" s="17">
        <v>99.867987999999997</v>
      </c>
      <c r="AE476" s="4">
        <v>41.015000000000001</v>
      </c>
      <c r="AF476" s="4">
        <v>48.296999999999997</v>
      </c>
      <c r="AG476" s="4">
        <v>48.9</v>
      </c>
      <c r="AH476" s="4">
        <v>42.814</v>
      </c>
      <c r="AI476" s="4">
        <v>57.823999999999998</v>
      </c>
      <c r="AJ476" s="4">
        <v>60.581000000000003</v>
      </c>
      <c r="AK476" s="4">
        <v>35.965000000000003</v>
      </c>
      <c r="AL476" s="4">
        <v>42.177999999999997</v>
      </c>
      <c r="AM476" s="4">
        <v>42.709000000000003</v>
      </c>
      <c r="AN476" s="17">
        <v>90.746471999999997</v>
      </c>
      <c r="AO476" s="17">
        <v>94.550174999999996</v>
      </c>
      <c r="AP476" s="4">
        <v>42.505000000000003</v>
      </c>
      <c r="AQ476" s="4">
        <v>51.792999999999999</v>
      </c>
      <c r="AR476" s="4">
        <v>52.595999999999997</v>
      </c>
      <c r="AS476" s="4">
        <v>42.814</v>
      </c>
      <c r="AT476" s="4">
        <v>57.823999999999998</v>
      </c>
      <c r="AU476" s="4">
        <v>60.581000000000003</v>
      </c>
      <c r="AV476" s="17">
        <f t="shared" si="14"/>
        <v>44.927375000000005</v>
      </c>
      <c r="AW476" s="4">
        <v>38.311999999999998</v>
      </c>
      <c r="AX476" s="4">
        <v>48.44</v>
      </c>
      <c r="AY476" s="4">
        <v>48.831000000000003</v>
      </c>
      <c r="AZ476" s="19">
        <v>97.285283000000007</v>
      </c>
      <c r="BA476" s="17">
        <v>99.893646000000004</v>
      </c>
      <c r="BB476" s="4">
        <v>42.314999999999998</v>
      </c>
      <c r="BC476" s="4">
        <v>50.311</v>
      </c>
      <c r="BD476" s="4">
        <v>51.344999999999999</v>
      </c>
      <c r="BE476" s="4">
        <v>42.814</v>
      </c>
      <c r="BF476" s="4">
        <v>57.823999999999998</v>
      </c>
      <c r="BG476" s="4">
        <v>60.581000000000003</v>
      </c>
      <c r="BH476" s="17">
        <f t="shared" si="15"/>
        <v>44.443249999999992</v>
      </c>
      <c r="BI476" s="4">
        <v>38.023000000000003</v>
      </c>
      <c r="BJ476" s="4">
        <v>44.420999999999999</v>
      </c>
      <c r="BK476" s="4">
        <v>45.363999999999997</v>
      </c>
      <c r="BL476" s="17">
        <v>96.730671999999998</v>
      </c>
      <c r="BM476" s="17">
        <v>99.882588999999996</v>
      </c>
    </row>
    <row r="477" spans="1:65" x14ac:dyDescent="0.2">
      <c r="A477" s="14"/>
      <c r="B477" s="2" t="s">
        <v>15</v>
      </c>
      <c r="C477" s="21" t="s">
        <v>79</v>
      </c>
      <c r="D477" s="4">
        <v>46.325000000000003</v>
      </c>
      <c r="E477" s="4">
        <v>50.738</v>
      </c>
      <c r="F477" s="4">
        <v>51.462000000000003</v>
      </c>
      <c r="G477" s="4">
        <v>48.131999999999998</v>
      </c>
      <c r="H477" s="4">
        <v>61.005000000000003</v>
      </c>
      <c r="I477" s="4">
        <v>63.356999999999999</v>
      </c>
      <c r="J477" s="4">
        <v>40.811</v>
      </c>
      <c r="K477" s="4">
        <v>45.866</v>
      </c>
      <c r="L477" s="4">
        <v>46.603000000000002</v>
      </c>
      <c r="M477" s="4">
        <v>41.914999999999999</v>
      </c>
      <c r="N477" s="4">
        <v>55.572000000000003</v>
      </c>
      <c r="O477" s="4">
        <v>57.923999999999999</v>
      </c>
      <c r="P477" s="4">
        <v>2.6760000000000002</v>
      </c>
      <c r="Q477" s="17">
        <v>96.980372000000003</v>
      </c>
      <c r="R477" s="17">
        <v>98.322087999999994</v>
      </c>
      <c r="S477" s="4">
        <v>45.307000000000002</v>
      </c>
      <c r="T477" s="4">
        <v>49.008000000000003</v>
      </c>
      <c r="U477" s="4">
        <v>49.901000000000003</v>
      </c>
      <c r="V477" s="4">
        <v>48.131999999999998</v>
      </c>
      <c r="W477" s="4">
        <v>61.005000000000003</v>
      </c>
      <c r="X477" s="17">
        <v>63.356999999999999</v>
      </c>
      <c r="Y477" s="4">
        <v>40.526000000000003</v>
      </c>
      <c r="Z477" s="4">
        <v>45.079000000000001</v>
      </c>
      <c r="AA477" s="4">
        <v>45.895000000000003</v>
      </c>
      <c r="AC477" s="17">
        <v>96.584041999999997</v>
      </c>
      <c r="AD477" s="17">
        <v>97.977932999999993</v>
      </c>
      <c r="AE477" s="4">
        <v>43.31</v>
      </c>
      <c r="AF477" s="4">
        <v>48.481999999999999</v>
      </c>
      <c r="AG477" s="4">
        <v>48.883000000000003</v>
      </c>
      <c r="AH477" s="4">
        <v>48.131999999999998</v>
      </c>
      <c r="AI477" s="4">
        <v>61.005000000000003</v>
      </c>
      <c r="AJ477" s="4">
        <v>63.356999999999999</v>
      </c>
      <c r="AK477" s="4">
        <v>36.823</v>
      </c>
      <c r="AL477" s="4">
        <v>41.991999999999997</v>
      </c>
      <c r="AM477" s="4">
        <v>42.524999999999999</v>
      </c>
      <c r="AN477" s="17">
        <v>88.822727</v>
      </c>
      <c r="AO477" s="17">
        <v>90.130669999999995</v>
      </c>
      <c r="AP477" s="4">
        <v>47.064</v>
      </c>
      <c r="AQ477" s="4">
        <v>52.232999999999997</v>
      </c>
      <c r="AR477" s="4">
        <v>52.808999999999997</v>
      </c>
      <c r="AS477" s="4">
        <v>48.131999999999998</v>
      </c>
      <c r="AT477" s="4">
        <v>61.005000000000003</v>
      </c>
      <c r="AU477" s="4">
        <v>63.356999999999999</v>
      </c>
      <c r="AV477" s="17">
        <f t="shared" si="14"/>
        <v>48.428250000000006</v>
      </c>
      <c r="AW477" s="4">
        <v>41.555999999999997</v>
      </c>
      <c r="AX477" s="4">
        <v>48.886000000000003</v>
      </c>
      <c r="AY477" s="4">
        <v>49.213000000000001</v>
      </c>
      <c r="AZ477" s="19">
        <v>97.764644000000004</v>
      </c>
      <c r="BA477" s="17">
        <v>99.162931</v>
      </c>
      <c r="BB477" s="4">
        <v>46.405000000000001</v>
      </c>
      <c r="BC477" s="4">
        <v>50.423000000000002</v>
      </c>
      <c r="BD477" s="4">
        <v>51.280999999999999</v>
      </c>
      <c r="BE477" s="4">
        <v>48.131999999999998</v>
      </c>
      <c r="BF477" s="4">
        <v>61.005000000000003</v>
      </c>
      <c r="BG477" s="4">
        <v>63.356999999999999</v>
      </c>
      <c r="BH477" s="17">
        <f t="shared" si="15"/>
        <v>47.516750000000002</v>
      </c>
      <c r="BI477" s="4">
        <v>40.470999999999997</v>
      </c>
      <c r="BJ477" s="4">
        <v>44.228999999999999</v>
      </c>
      <c r="BK477" s="4">
        <v>45.158000000000001</v>
      </c>
      <c r="BL477" s="17">
        <v>96.303898000000004</v>
      </c>
      <c r="BM477" s="17">
        <v>97.693566000000004</v>
      </c>
    </row>
    <row r="478" spans="1:65" x14ac:dyDescent="0.2">
      <c r="A478" s="14"/>
      <c r="B478" s="2" t="s">
        <v>16</v>
      </c>
      <c r="C478" s="21" t="s">
        <v>81</v>
      </c>
      <c r="D478" s="4">
        <v>47.57</v>
      </c>
      <c r="E478" s="4">
        <v>50.994</v>
      </c>
      <c r="F478" s="4">
        <v>51.636000000000003</v>
      </c>
      <c r="G478" s="4">
        <v>45.881</v>
      </c>
      <c r="H478" s="4">
        <v>62.378</v>
      </c>
      <c r="I478" s="4">
        <v>65.076999999999998</v>
      </c>
      <c r="J478" s="4">
        <v>43.088000000000001</v>
      </c>
      <c r="K478" s="4">
        <v>46.179000000000002</v>
      </c>
      <c r="L478" s="4">
        <v>46.872</v>
      </c>
      <c r="M478" s="4">
        <v>42.203000000000003</v>
      </c>
      <c r="N478" s="4">
        <v>60.366999999999997</v>
      </c>
      <c r="O478" s="4">
        <v>62.962000000000003</v>
      </c>
      <c r="P478" s="4">
        <v>2.6640000000000001</v>
      </c>
      <c r="Q478" s="17">
        <v>99.802586000000005</v>
      </c>
      <c r="R478" s="17">
        <v>99.877634999999998</v>
      </c>
      <c r="S478" s="4">
        <v>46.561</v>
      </c>
      <c r="T478" s="4">
        <v>49.167999999999999</v>
      </c>
      <c r="U478" s="4">
        <v>50.014000000000003</v>
      </c>
      <c r="V478" s="4">
        <v>45.881</v>
      </c>
      <c r="W478" s="4">
        <v>62.378</v>
      </c>
      <c r="X478" s="17">
        <v>65.076999999999998</v>
      </c>
      <c r="Y478" s="4">
        <v>42.601999999999997</v>
      </c>
      <c r="Z478" s="4">
        <v>45.328000000000003</v>
      </c>
      <c r="AA478" s="4">
        <v>46.094000000000001</v>
      </c>
      <c r="AC478" s="17">
        <v>99.776005999999995</v>
      </c>
      <c r="AD478" s="17">
        <v>99.876365000000007</v>
      </c>
      <c r="AE478" s="4">
        <v>43.619</v>
      </c>
      <c r="AF478" s="4">
        <v>48.598999999999997</v>
      </c>
      <c r="AG478" s="4">
        <v>48.975999999999999</v>
      </c>
      <c r="AH478" s="4">
        <v>45.881</v>
      </c>
      <c r="AI478" s="4">
        <v>62.378</v>
      </c>
      <c r="AJ478" s="4">
        <v>65.076999999999998</v>
      </c>
      <c r="AK478" s="4">
        <v>37.774999999999999</v>
      </c>
      <c r="AL478" s="4">
        <v>42.173000000000002</v>
      </c>
      <c r="AM478" s="4">
        <v>42.673999999999999</v>
      </c>
      <c r="AN478" s="17">
        <v>92.615269999999995</v>
      </c>
      <c r="AO478" s="17">
        <v>93.957108000000005</v>
      </c>
      <c r="AP478" s="4">
        <v>46.938000000000002</v>
      </c>
      <c r="AQ478" s="4">
        <v>52.615000000000002</v>
      </c>
      <c r="AR478" s="4">
        <v>53.024000000000001</v>
      </c>
      <c r="AS478" s="4">
        <v>45.881</v>
      </c>
      <c r="AT478" s="4">
        <v>62.378</v>
      </c>
      <c r="AU478" s="4">
        <v>65.076999999999998</v>
      </c>
      <c r="AV478" s="17">
        <f t="shared" si="14"/>
        <v>48.408375000000007</v>
      </c>
      <c r="AW478" s="4">
        <v>42.985999999999997</v>
      </c>
      <c r="AX478" s="4">
        <v>49.595999999999997</v>
      </c>
      <c r="AY478" s="4">
        <v>49.628</v>
      </c>
      <c r="AZ478" s="19">
        <v>99.875799000000001</v>
      </c>
      <c r="BA478" s="17">
        <v>99.900706999999997</v>
      </c>
      <c r="BB478" s="4">
        <v>45.110999999999997</v>
      </c>
      <c r="BC478" s="4">
        <v>50.558</v>
      </c>
      <c r="BD478" s="4">
        <v>51.393000000000001</v>
      </c>
      <c r="BE478" s="4">
        <v>45.881</v>
      </c>
      <c r="BF478" s="4">
        <v>62.378</v>
      </c>
      <c r="BG478" s="4">
        <v>65.076999999999998</v>
      </c>
      <c r="BH478" s="17">
        <f t="shared" si="15"/>
        <v>46.577124999999995</v>
      </c>
      <c r="BI478" s="4">
        <v>40.893999999999998</v>
      </c>
      <c r="BJ478" s="4">
        <v>44.427</v>
      </c>
      <c r="BK478" s="4">
        <v>45.335000000000001</v>
      </c>
      <c r="BL478" s="17">
        <v>99.280582999999993</v>
      </c>
      <c r="BM478" s="17">
        <v>99.827181999999993</v>
      </c>
    </row>
    <row r="479" spans="1:65" x14ac:dyDescent="0.2">
      <c r="A479" s="14"/>
      <c r="B479" s="2" t="s">
        <v>17</v>
      </c>
      <c r="C479" s="21" t="s">
        <v>80</v>
      </c>
      <c r="D479" s="4">
        <v>49.518000000000001</v>
      </c>
      <c r="E479" s="4">
        <v>51.081000000000003</v>
      </c>
      <c r="F479" s="4">
        <v>51.709000000000003</v>
      </c>
      <c r="G479" s="4">
        <v>50.701999999999998</v>
      </c>
      <c r="H479" s="4">
        <v>65.555000000000007</v>
      </c>
      <c r="I479" s="4">
        <v>68.114999999999995</v>
      </c>
      <c r="J479" s="4">
        <v>45.152000000000001</v>
      </c>
      <c r="K479" s="4">
        <v>46.284999999999997</v>
      </c>
      <c r="L479" s="4">
        <v>46.970999999999997</v>
      </c>
      <c r="M479" s="4">
        <v>47.271000000000001</v>
      </c>
      <c r="N479" s="4">
        <v>63.694000000000003</v>
      </c>
      <c r="O479" s="4">
        <v>66.046000000000006</v>
      </c>
      <c r="P479" s="4">
        <v>2.774</v>
      </c>
      <c r="Q479" s="17">
        <v>99.889291</v>
      </c>
      <c r="R479" s="17">
        <v>99.913914000000005</v>
      </c>
      <c r="S479" s="4">
        <v>47.658000000000001</v>
      </c>
      <c r="T479" s="4">
        <v>49.216000000000001</v>
      </c>
      <c r="U479" s="4">
        <v>50.058</v>
      </c>
      <c r="V479" s="4">
        <v>50.701999999999998</v>
      </c>
      <c r="W479" s="4">
        <v>65.555000000000007</v>
      </c>
      <c r="X479" s="17">
        <v>68.114999999999995</v>
      </c>
      <c r="Y479" s="4">
        <v>44.351999999999997</v>
      </c>
      <c r="Z479" s="4">
        <v>45.4</v>
      </c>
      <c r="AA479" s="4">
        <v>46.162999999999997</v>
      </c>
      <c r="AC479" s="17">
        <v>99.888008999999997</v>
      </c>
      <c r="AD479" s="17">
        <v>99.910285000000002</v>
      </c>
      <c r="AE479" s="4">
        <v>44.338000000000001</v>
      </c>
      <c r="AF479" s="4">
        <v>48.622</v>
      </c>
      <c r="AG479" s="4">
        <v>49.015000000000001</v>
      </c>
      <c r="AH479" s="4">
        <v>50.701999999999998</v>
      </c>
      <c r="AI479" s="4">
        <v>65.555000000000007</v>
      </c>
      <c r="AJ479" s="4">
        <v>68.114999999999995</v>
      </c>
      <c r="AK479" s="4">
        <v>38.097000000000001</v>
      </c>
      <c r="AL479" s="4">
        <v>42.207999999999998</v>
      </c>
      <c r="AM479" s="4">
        <v>42.719000000000001</v>
      </c>
      <c r="AN479" s="17">
        <v>93.124735999999999</v>
      </c>
      <c r="AO479" s="17">
        <v>94.626874999999998</v>
      </c>
      <c r="AP479" s="4">
        <v>50.555999999999997</v>
      </c>
      <c r="AQ479" s="4">
        <v>52.664999999999999</v>
      </c>
      <c r="AR479" s="4">
        <v>53.057000000000002</v>
      </c>
      <c r="AS479" s="4">
        <v>50.701999999999998</v>
      </c>
      <c r="AT479" s="4">
        <v>65.555000000000007</v>
      </c>
      <c r="AU479" s="4">
        <v>68.114999999999995</v>
      </c>
      <c r="AV479" s="17">
        <f t="shared" si="14"/>
        <v>51.132250000000006</v>
      </c>
      <c r="AW479" s="4">
        <v>47.436999999999998</v>
      </c>
      <c r="AX479" s="4">
        <v>49.688000000000002</v>
      </c>
      <c r="AY479" s="4">
        <v>49.692999999999998</v>
      </c>
      <c r="AZ479" s="19">
        <v>99.914170999999996</v>
      </c>
      <c r="BA479" s="17">
        <v>99.940854000000002</v>
      </c>
      <c r="BB479" s="4">
        <v>47.802999999999997</v>
      </c>
      <c r="BC479" s="4">
        <v>50.68</v>
      </c>
      <c r="BD479" s="4">
        <v>51.493000000000002</v>
      </c>
      <c r="BE479" s="4">
        <v>50.701999999999998</v>
      </c>
      <c r="BF479" s="4">
        <v>65.555000000000007</v>
      </c>
      <c r="BG479" s="4">
        <v>68.114999999999995</v>
      </c>
      <c r="BH479" s="17">
        <f t="shared" si="15"/>
        <v>48.623874999999998</v>
      </c>
      <c r="BI479" s="4">
        <v>43.024000000000001</v>
      </c>
      <c r="BJ479" s="4">
        <v>44.51</v>
      </c>
      <c r="BK479" s="4">
        <v>45.42</v>
      </c>
      <c r="BL479" s="17">
        <v>99.889726999999993</v>
      </c>
      <c r="BM479" s="17">
        <v>99.918679999999995</v>
      </c>
    </row>
    <row r="480" spans="1:65" x14ac:dyDescent="0.2">
      <c r="A480" s="14"/>
      <c r="B480" s="2" t="s">
        <v>18</v>
      </c>
      <c r="C480" s="21" t="s">
        <v>80</v>
      </c>
      <c r="D480" s="4">
        <v>45.613</v>
      </c>
      <c r="E480" s="4">
        <v>50.795000000000002</v>
      </c>
      <c r="F480" s="4">
        <v>51.494</v>
      </c>
      <c r="G480" s="4">
        <v>45.064</v>
      </c>
      <c r="H480" s="4">
        <v>60.018000000000001</v>
      </c>
      <c r="I480" s="4">
        <v>62.838000000000001</v>
      </c>
      <c r="J480" s="4">
        <v>40.594000000000001</v>
      </c>
      <c r="K480" s="4">
        <v>45.984999999999999</v>
      </c>
      <c r="L480" s="4">
        <v>46.688000000000002</v>
      </c>
      <c r="M480" s="4">
        <v>39.933</v>
      </c>
      <c r="N480" s="4">
        <v>56.933999999999997</v>
      </c>
      <c r="O480" s="4">
        <v>59.284999999999997</v>
      </c>
      <c r="P480" s="4">
        <v>2.8</v>
      </c>
      <c r="Q480" s="17">
        <v>98.063432000000006</v>
      </c>
      <c r="R480" s="17">
        <v>99.008855999999994</v>
      </c>
      <c r="S480" s="4">
        <v>44.83</v>
      </c>
      <c r="T480" s="4">
        <v>49.045000000000002</v>
      </c>
      <c r="U480" s="4">
        <v>49.924999999999997</v>
      </c>
      <c r="V480" s="4">
        <v>45.064</v>
      </c>
      <c r="W480" s="4">
        <v>60.018000000000001</v>
      </c>
      <c r="X480" s="17">
        <v>62.838000000000001</v>
      </c>
      <c r="Y480" s="4">
        <v>40.200000000000003</v>
      </c>
      <c r="Z480" s="4">
        <v>45.177999999999997</v>
      </c>
      <c r="AA480" s="4">
        <v>45.954000000000001</v>
      </c>
      <c r="AC480" s="17">
        <v>97.879322999999999</v>
      </c>
      <c r="AD480" s="17">
        <v>98.823293000000007</v>
      </c>
      <c r="AE480" s="4">
        <v>42.869</v>
      </c>
      <c r="AF480" s="4">
        <v>48.503</v>
      </c>
      <c r="AG480" s="4">
        <v>48.89</v>
      </c>
      <c r="AH480" s="4">
        <v>45.064</v>
      </c>
      <c r="AI480" s="4">
        <v>60.018000000000001</v>
      </c>
      <c r="AJ480" s="4">
        <v>62.838000000000001</v>
      </c>
      <c r="AK480" s="4">
        <v>36.786000000000001</v>
      </c>
      <c r="AL480" s="4">
        <v>42.067</v>
      </c>
      <c r="AM480" s="4">
        <v>42.567999999999998</v>
      </c>
      <c r="AN480" s="17">
        <v>90.158691000000005</v>
      </c>
      <c r="AO480" s="17">
        <v>91.400887999999995</v>
      </c>
      <c r="AP480" s="4">
        <v>45.177999999999997</v>
      </c>
      <c r="AQ480" s="4">
        <v>52.393999999999998</v>
      </c>
      <c r="AR480" s="4">
        <v>52.905000000000001</v>
      </c>
      <c r="AS480" s="4">
        <v>45.064</v>
      </c>
      <c r="AT480" s="4">
        <v>60.018000000000001</v>
      </c>
      <c r="AU480" s="4">
        <v>62.838000000000001</v>
      </c>
      <c r="AV480" s="17">
        <f t="shared" si="14"/>
        <v>47.045874999999995</v>
      </c>
      <c r="AW480" s="4">
        <v>40.17</v>
      </c>
      <c r="AX480" s="4">
        <v>49.298999999999999</v>
      </c>
      <c r="AY480" s="4">
        <v>49.420999999999999</v>
      </c>
      <c r="AZ480" s="19">
        <v>98.685636000000002</v>
      </c>
      <c r="BA480" s="17">
        <v>99.576380999999998</v>
      </c>
      <c r="BB480" s="4">
        <v>44.411999999999999</v>
      </c>
      <c r="BC480" s="4">
        <v>50.357999999999997</v>
      </c>
      <c r="BD480" s="4">
        <v>51.24</v>
      </c>
      <c r="BE480" s="4">
        <v>45.064</v>
      </c>
      <c r="BF480" s="4">
        <v>60.018000000000001</v>
      </c>
      <c r="BG480" s="4">
        <v>62.838000000000001</v>
      </c>
      <c r="BH480" s="17">
        <f t="shared" si="15"/>
        <v>46.008749999999999</v>
      </c>
      <c r="BI480" s="4">
        <v>39.238999999999997</v>
      </c>
      <c r="BJ480" s="4">
        <v>44.264000000000003</v>
      </c>
      <c r="BK480" s="4">
        <v>45.173999999999999</v>
      </c>
      <c r="BL480" s="17">
        <v>97.024253999999999</v>
      </c>
      <c r="BM480" s="17">
        <v>98.177496000000005</v>
      </c>
    </row>
    <row r="481" spans="1:65" x14ac:dyDescent="0.2">
      <c r="A481" s="14"/>
      <c r="B481" s="2" t="s">
        <v>19</v>
      </c>
      <c r="C481" s="21" t="s">
        <v>79</v>
      </c>
      <c r="D481" s="4">
        <v>47.889000000000003</v>
      </c>
      <c r="E481" s="4">
        <v>50.662999999999997</v>
      </c>
      <c r="F481" s="4">
        <v>51.231999999999999</v>
      </c>
      <c r="G481" s="4">
        <v>51.475999999999999</v>
      </c>
      <c r="H481" s="4">
        <v>58.607999999999997</v>
      </c>
      <c r="I481" s="4">
        <v>57.396999999999998</v>
      </c>
      <c r="J481" s="4">
        <v>43.570999999999998</v>
      </c>
      <c r="K481" s="4">
        <v>45.735999999999997</v>
      </c>
      <c r="L481" s="4">
        <v>46.173000000000002</v>
      </c>
      <c r="M481" s="4">
        <v>47.347999999999999</v>
      </c>
      <c r="N481" s="4">
        <v>52.670999999999999</v>
      </c>
      <c r="O481" s="4">
        <v>51.054000000000002</v>
      </c>
      <c r="P481" s="4">
        <v>2.8380000000000001</v>
      </c>
      <c r="Q481" s="17">
        <v>99.669037000000003</v>
      </c>
      <c r="R481" s="17">
        <v>99.857866999999999</v>
      </c>
      <c r="S481" s="4">
        <v>46.484999999999999</v>
      </c>
      <c r="T481" s="4">
        <v>48.966000000000001</v>
      </c>
      <c r="U481" s="4">
        <v>49.776000000000003</v>
      </c>
      <c r="V481" s="4">
        <v>51.475999999999999</v>
      </c>
      <c r="W481" s="4">
        <v>58.607999999999997</v>
      </c>
      <c r="X481" s="17">
        <v>57.396999999999998</v>
      </c>
      <c r="Y481" s="4">
        <v>43.170999999999999</v>
      </c>
      <c r="Z481" s="4">
        <v>44.972000000000001</v>
      </c>
      <c r="AA481" s="4">
        <v>45.564</v>
      </c>
      <c r="AC481" s="17">
        <v>99.476065000000006</v>
      </c>
      <c r="AD481" s="17">
        <v>99.791295000000005</v>
      </c>
      <c r="AE481" s="4">
        <v>43.768000000000001</v>
      </c>
      <c r="AF481" s="4">
        <v>48.476999999999997</v>
      </c>
      <c r="AG481" s="4">
        <v>48.877000000000002</v>
      </c>
      <c r="AH481" s="4">
        <v>51.475999999999999</v>
      </c>
      <c r="AI481" s="4">
        <v>58.607999999999997</v>
      </c>
      <c r="AJ481" s="4">
        <v>57.396999999999998</v>
      </c>
      <c r="AK481" s="4">
        <v>37.426000000000002</v>
      </c>
      <c r="AL481" s="4">
        <v>41.987000000000002</v>
      </c>
      <c r="AM481" s="4">
        <v>42.505000000000003</v>
      </c>
      <c r="AN481" s="17">
        <v>90.548422000000002</v>
      </c>
      <c r="AO481" s="17">
        <v>91.583736999999999</v>
      </c>
      <c r="AP481" s="4">
        <v>49.390999999999998</v>
      </c>
      <c r="AQ481" s="4">
        <v>51.999000000000002</v>
      </c>
      <c r="AR481" s="4">
        <v>52.253999999999998</v>
      </c>
      <c r="AS481" s="4">
        <v>51.475999999999999</v>
      </c>
      <c r="AT481" s="4">
        <v>58.607999999999997</v>
      </c>
      <c r="AU481" s="4">
        <v>57.396999999999998</v>
      </c>
      <c r="AV481" s="17">
        <f t="shared" si="14"/>
        <v>50.074875000000006</v>
      </c>
      <c r="AW481" s="4">
        <v>46.095999999999997</v>
      </c>
      <c r="AX481" s="4">
        <v>48.375999999999998</v>
      </c>
      <c r="AY481" s="4">
        <v>48.072000000000003</v>
      </c>
      <c r="AZ481" s="19">
        <v>99.872495000000001</v>
      </c>
      <c r="BA481" s="17">
        <v>99.887484999999998</v>
      </c>
      <c r="BB481" s="4">
        <v>47.82</v>
      </c>
      <c r="BC481" s="4">
        <v>50.351999999999997</v>
      </c>
      <c r="BD481" s="4">
        <v>51.058999999999997</v>
      </c>
      <c r="BE481" s="4">
        <v>51.475999999999999</v>
      </c>
      <c r="BF481" s="4">
        <v>58.607999999999997</v>
      </c>
      <c r="BG481" s="4">
        <v>57.396999999999998</v>
      </c>
      <c r="BH481" s="17">
        <f t="shared" si="15"/>
        <v>48.541375000000002</v>
      </c>
      <c r="BI481" s="4">
        <v>42.6</v>
      </c>
      <c r="BJ481" s="4">
        <v>44.167999999999999</v>
      </c>
      <c r="BK481" s="4">
        <v>44.94</v>
      </c>
      <c r="BL481" s="17">
        <v>99.046206999999995</v>
      </c>
      <c r="BM481" s="17">
        <v>99.514246</v>
      </c>
    </row>
    <row r="482" spans="1:65" x14ac:dyDescent="0.2">
      <c r="A482" s="14"/>
      <c r="B482" s="2" t="s">
        <v>20</v>
      </c>
      <c r="C482" s="21" t="s">
        <v>81</v>
      </c>
      <c r="D482" s="4">
        <v>47.552</v>
      </c>
      <c r="E482" s="4">
        <v>50.716999999999999</v>
      </c>
      <c r="F482" s="4">
        <v>51.142000000000003</v>
      </c>
      <c r="G482" s="4">
        <v>48.194000000000003</v>
      </c>
      <c r="H482" s="4">
        <v>51.75</v>
      </c>
      <c r="I482" s="4">
        <v>50.014000000000003</v>
      </c>
      <c r="J482" s="4">
        <v>42.579000000000001</v>
      </c>
      <c r="K482" s="4">
        <v>45.747999999999998</v>
      </c>
      <c r="L482" s="4">
        <v>46.029000000000003</v>
      </c>
      <c r="M482" s="4">
        <v>42.87</v>
      </c>
      <c r="N482" s="4">
        <v>47.68</v>
      </c>
      <c r="O482" s="4">
        <v>45.9</v>
      </c>
      <c r="P482" s="4">
        <v>2.76</v>
      </c>
      <c r="Q482" s="17">
        <v>99.836703999999997</v>
      </c>
      <c r="R482" s="17">
        <v>99.900784000000002</v>
      </c>
      <c r="S482" s="4">
        <v>46.215000000000003</v>
      </c>
      <c r="T482" s="4">
        <v>49.045000000000002</v>
      </c>
      <c r="U482" s="4">
        <v>49.805</v>
      </c>
      <c r="V482" s="4">
        <v>48.194000000000003</v>
      </c>
      <c r="W482" s="4">
        <v>51.75</v>
      </c>
      <c r="X482" s="17">
        <v>50.014000000000003</v>
      </c>
      <c r="Y482" s="4">
        <v>41.957000000000001</v>
      </c>
      <c r="Z482" s="4">
        <v>44.927999999999997</v>
      </c>
      <c r="AA482" s="4">
        <v>45.393999999999998</v>
      </c>
      <c r="AC482" s="17">
        <v>99.785014000000004</v>
      </c>
      <c r="AD482" s="17">
        <v>99.897354000000007</v>
      </c>
      <c r="AE482" s="4">
        <v>43.761000000000003</v>
      </c>
      <c r="AF482" s="4">
        <v>48.545000000000002</v>
      </c>
      <c r="AG482" s="4">
        <v>48.973999999999997</v>
      </c>
      <c r="AH482" s="4">
        <v>48.194000000000003</v>
      </c>
      <c r="AI482" s="4">
        <v>51.75</v>
      </c>
      <c r="AJ482" s="4">
        <v>50.014000000000003</v>
      </c>
      <c r="AK482" s="4">
        <v>37.561999999999998</v>
      </c>
      <c r="AL482" s="4">
        <v>42.427999999999997</v>
      </c>
      <c r="AM482" s="4">
        <v>43.039000000000001</v>
      </c>
      <c r="AN482" s="17">
        <v>92.511785000000003</v>
      </c>
      <c r="AO482" s="17">
        <v>94.454493999999997</v>
      </c>
      <c r="AP482" s="4">
        <v>47.667000000000002</v>
      </c>
      <c r="AQ482" s="4">
        <v>51.645000000000003</v>
      </c>
      <c r="AR482" s="4">
        <v>51.584000000000003</v>
      </c>
      <c r="AS482" s="4">
        <v>48.194000000000003</v>
      </c>
      <c r="AT482" s="4">
        <v>51.75</v>
      </c>
      <c r="AU482" s="4">
        <v>50.014000000000003</v>
      </c>
      <c r="AV482" s="17">
        <f t="shared" si="14"/>
        <v>48.653874999999999</v>
      </c>
      <c r="AW482" s="4">
        <v>42.853000000000002</v>
      </c>
      <c r="AX482" s="4">
        <v>47.566000000000003</v>
      </c>
      <c r="AY482" s="4">
        <v>46.96</v>
      </c>
      <c r="AZ482" s="19">
        <v>99.867890000000003</v>
      </c>
      <c r="BA482" s="17">
        <v>99.920921000000007</v>
      </c>
      <c r="BB482" s="4">
        <v>46.518000000000001</v>
      </c>
      <c r="BC482" s="4">
        <v>49.667000000000002</v>
      </c>
      <c r="BD482" s="4">
        <v>49.765000000000001</v>
      </c>
      <c r="BE482" s="4">
        <v>48.194000000000003</v>
      </c>
      <c r="BF482" s="4">
        <v>51.75</v>
      </c>
      <c r="BG482" s="4">
        <v>50.014000000000003</v>
      </c>
      <c r="BH482" s="17">
        <f t="shared" si="15"/>
        <v>47.317499999999995</v>
      </c>
      <c r="BI482" s="4">
        <v>41.213999999999999</v>
      </c>
      <c r="BJ482" s="4">
        <v>44.143999999999998</v>
      </c>
      <c r="BK482" s="4">
        <v>44.622</v>
      </c>
      <c r="BL482" s="17">
        <v>99.453411000000003</v>
      </c>
      <c r="BM482" s="17">
        <v>99.902823999999995</v>
      </c>
    </row>
    <row r="483" spans="1:65" x14ac:dyDescent="0.2">
      <c r="A483" s="14"/>
      <c r="B483" s="2" t="s">
        <v>21</v>
      </c>
      <c r="C483" s="21" t="s">
        <v>81</v>
      </c>
      <c r="D483" s="4">
        <v>47.219000000000001</v>
      </c>
      <c r="E483" s="4">
        <v>50.55</v>
      </c>
      <c r="F483" s="4">
        <v>51.026000000000003</v>
      </c>
      <c r="G483" s="4">
        <v>47.247999999999998</v>
      </c>
      <c r="H483" s="4">
        <v>51.298999999999999</v>
      </c>
      <c r="I483" s="4">
        <v>50.054000000000002</v>
      </c>
      <c r="J483" s="4">
        <v>42.085000000000001</v>
      </c>
      <c r="K483" s="4">
        <v>45.585999999999999</v>
      </c>
      <c r="L483" s="4">
        <v>45.936</v>
      </c>
      <c r="M483" s="4">
        <v>42.012999999999998</v>
      </c>
      <c r="N483" s="4">
        <v>47.738</v>
      </c>
      <c r="O483" s="4">
        <v>46.47</v>
      </c>
      <c r="P483" s="4">
        <v>2.8639999999999999</v>
      </c>
      <c r="Q483" s="17">
        <v>99.066952999999998</v>
      </c>
      <c r="R483" s="17">
        <v>99.720585</v>
      </c>
      <c r="S483" s="4">
        <v>46.09</v>
      </c>
      <c r="T483" s="4">
        <v>48.96</v>
      </c>
      <c r="U483" s="4">
        <v>49.746000000000002</v>
      </c>
      <c r="V483" s="4">
        <v>47.247999999999998</v>
      </c>
      <c r="W483" s="4">
        <v>51.298999999999999</v>
      </c>
      <c r="X483" s="17">
        <v>50.054000000000002</v>
      </c>
      <c r="Y483" s="4">
        <v>41.643000000000001</v>
      </c>
      <c r="Z483" s="4">
        <v>44.820999999999998</v>
      </c>
      <c r="AA483" s="4">
        <v>45.341000000000001</v>
      </c>
      <c r="AC483" s="17">
        <v>98.884929</v>
      </c>
      <c r="AD483" s="17">
        <v>99.625354000000002</v>
      </c>
      <c r="AE483" s="4">
        <v>43.607999999999997</v>
      </c>
      <c r="AF483" s="4">
        <v>48.47</v>
      </c>
      <c r="AG483" s="4">
        <v>48.819000000000003</v>
      </c>
      <c r="AH483" s="4">
        <v>47.247999999999998</v>
      </c>
      <c r="AI483" s="4">
        <v>51.298999999999999</v>
      </c>
      <c r="AJ483" s="4">
        <v>50.054000000000002</v>
      </c>
      <c r="AK483" s="4">
        <v>37.31</v>
      </c>
      <c r="AL483" s="4">
        <v>42.363999999999997</v>
      </c>
      <c r="AM483" s="4">
        <v>42.963999999999999</v>
      </c>
      <c r="AN483" s="17">
        <v>90.960121000000001</v>
      </c>
      <c r="AO483" s="17">
        <v>92.257210999999998</v>
      </c>
      <c r="AP483" s="4">
        <v>47.179000000000002</v>
      </c>
      <c r="AQ483" s="4">
        <v>51.658999999999999</v>
      </c>
      <c r="AR483" s="4">
        <v>51.646999999999998</v>
      </c>
      <c r="AS483" s="4">
        <v>47.247999999999998</v>
      </c>
      <c r="AT483" s="4">
        <v>51.298999999999999</v>
      </c>
      <c r="AU483" s="4">
        <v>50.054000000000002</v>
      </c>
      <c r="AV483" s="17">
        <f t="shared" si="14"/>
        <v>48.297499999999999</v>
      </c>
      <c r="AW483" s="4">
        <v>42.21</v>
      </c>
      <c r="AX483" s="4">
        <v>47.606000000000002</v>
      </c>
      <c r="AY483" s="4">
        <v>47.121000000000002</v>
      </c>
      <c r="AZ483" s="19">
        <v>99.578513999999998</v>
      </c>
      <c r="BA483" s="17">
        <v>99.864149999999995</v>
      </c>
      <c r="BB483" s="4">
        <v>45.966999999999999</v>
      </c>
      <c r="BC483" s="4">
        <v>49.344000000000001</v>
      </c>
      <c r="BD483" s="4">
        <v>49.323999999999998</v>
      </c>
      <c r="BE483" s="4">
        <v>47.247999999999998</v>
      </c>
      <c r="BF483" s="4">
        <v>51.298999999999999</v>
      </c>
      <c r="BG483" s="4">
        <v>50.054000000000002</v>
      </c>
      <c r="BH483" s="17">
        <f t="shared" si="15"/>
        <v>46.808750000000003</v>
      </c>
      <c r="BI483" s="4">
        <v>40.631999999999998</v>
      </c>
      <c r="BJ483" s="4">
        <v>43.988</v>
      </c>
      <c r="BK483" s="4">
        <v>44.405000000000001</v>
      </c>
      <c r="BL483" s="17">
        <v>98.209224000000006</v>
      </c>
      <c r="BM483" s="17">
        <v>99.177958000000004</v>
      </c>
    </row>
    <row r="484" spans="1:65" x14ac:dyDescent="0.2">
      <c r="A484" s="14"/>
      <c r="B484" s="2" t="s">
        <v>22</v>
      </c>
      <c r="C484" s="21" t="s">
        <v>81</v>
      </c>
      <c r="D484" s="4">
        <v>48.268999999999998</v>
      </c>
      <c r="E484" s="4">
        <v>50.826999999999998</v>
      </c>
      <c r="F484" s="4">
        <v>51.353999999999999</v>
      </c>
      <c r="G484" s="4">
        <v>48.531999999999996</v>
      </c>
      <c r="H484" s="4">
        <v>52.991999999999997</v>
      </c>
      <c r="I484" s="4">
        <v>50.241999999999997</v>
      </c>
      <c r="J484" s="4">
        <v>43.2</v>
      </c>
      <c r="K484" s="4">
        <v>45.988</v>
      </c>
      <c r="L484" s="4">
        <v>46.472000000000001</v>
      </c>
      <c r="M484" s="4">
        <v>43.375</v>
      </c>
      <c r="N484" s="4">
        <v>50.015999999999998</v>
      </c>
      <c r="O484" s="4">
        <v>47.231000000000002</v>
      </c>
      <c r="P484" s="4">
        <v>2.8639999999999999</v>
      </c>
      <c r="Q484" s="17">
        <v>99.809124999999995</v>
      </c>
      <c r="R484" s="17">
        <v>99.879745999999997</v>
      </c>
      <c r="S484" s="4">
        <v>46.826000000000001</v>
      </c>
      <c r="T484" s="4">
        <v>49.113999999999997</v>
      </c>
      <c r="U484" s="4">
        <v>49.941000000000003</v>
      </c>
      <c r="V484" s="4">
        <v>48.531999999999996</v>
      </c>
      <c r="W484" s="4">
        <v>52.991999999999997</v>
      </c>
      <c r="X484" s="17">
        <v>50.241999999999997</v>
      </c>
      <c r="Y484" s="4">
        <v>42.603999999999999</v>
      </c>
      <c r="Z484" s="4">
        <v>45.148000000000003</v>
      </c>
      <c r="AA484" s="4">
        <v>45.774000000000001</v>
      </c>
      <c r="AC484" s="17">
        <v>99.756438000000003</v>
      </c>
      <c r="AD484" s="17">
        <v>99.876778999999999</v>
      </c>
      <c r="AE484" s="4">
        <v>43.993000000000002</v>
      </c>
      <c r="AF484" s="4">
        <v>48.576999999999998</v>
      </c>
      <c r="AG484" s="4">
        <v>49.008000000000003</v>
      </c>
      <c r="AH484" s="4">
        <v>48.531999999999996</v>
      </c>
      <c r="AI484" s="4">
        <v>52.991999999999997</v>
      </c>
      <c r="AJ484" s="4">
        <v>50.241999999999997</v>
      </c>
      <c r="AK484" s="4">
        <v>37.636000000000003</v>
      </c>
      <c r="AL484" s="4">
        <v>42.436999999999998</v>
      </c>
      <c r="AM484" s="4">
        <v>43.165999999999997</v>
      </c>
      <c r="AN484" s="17">
        <v>91.945044999999993</v>
      </c>
      <c r="AO484" s="17">
        <v>93.322333</v>
      </c>
      <c r="AP484" s="4">
        <v>48.37</v>
      </c>
      <c r="AQ484" s="4">
        <v>52.206000000000003</v>
      </c>
      <c r="AR484" s="4">
        <v>52.341000000000001</v>
      </c>
      <c r="AS484" s="4">
        <v>48.531999999999996</v>
      </c>
      <c r="AT484" s="4">
        <v>52.991999999999997</v>
      </c>
      <c r="AU484" s="4">
        <v>50.241999999999997</v>
      </c>
      <c r="AV484" s="17">
        <f t="shared" si="14"/>
        <v>49.345874999999999</v>
      </c>
      <c r="AW484" s="4">
        <v>43.555999999999997</v>
      </c>
      <c r="AX484" s="4">
        <v>48.738</v>
      </c>
      <c r="AY484" s="4">
        <v>48.384999999999998</v>
      </c>
      <c r="AZ484" s="19">
        <v>99.875155000000007</v>
      </c>
      <c r="BA484" s="17">
        <v>99.901473999999993</v>
      </c>
      <c r="BB484" s="4">
        <v>46.762999999999998</v>
      </c>
      <c r="BC484" s="4">
        <v>49.73</v>
      </c>
      <c r="BD484" s="4">
        <v>49.732999999999997</v>
      </c>
      <c r="BE484" s="4">
        <v>48.531999999999996</v>
      </c>
      <c r="BF484" s="4">
        <v>52.991999999999997</v>
      </c>
      <c r="BG484" s="4">
        <v>50.241999999999997</v>
      </c>
      <c r="BH484" s="17">
        <f t="shared" si="15"/>
        <v>47.505125</v>
      </c>
      <c r="BI484" s="4">
        <v>41.423999999999999</v>
      </c>
      <c r="BJ484" s="4">
        <v>44.258000000000003</v>
      </c>
      <c r="BK484" s="4">
        <v>44.834000000000003</v>
      </c>
      <c r="BL484" s="17">
        <v>99.252551999999994</v>
      </c>
      <c r="BM484" s="17">
        <v>99.842096999999995</v>
      </c>
    </row>
    <row r="485" spans="1:65" x14ac:dyDescent="0.2">
      <c r="A485" s="14"/>
      <c r="B485" s="2" t="s">
        <v>23</v>
      </c>
      <c r="C485" s="21" t="s">
        <v>80</v>
      </c>
      <c r="D485" s="4">
        <v>48.936999999999998</v>
      </c>
      <c r="E485" s="4">
        <v>50.959000000000003</v>
      </c>
      <c r="F485" s="4">
        <v>51.540999999999997</v>
      </c>
      <c r="G485" s="4">
        <v>50.634</v>
      </c>
      <c r="H485" s="4">
        <v>54.414999999999999</v>
      </c>
      <c r="I485" s="4">
        <v>52.716000000000001</v>
      </c>
      <c r="J485" s="4">
        <v>44.045999999999999</v>
      </c>
      <c r="K485" s="4">
        <v>46.146999999999998</v>
      </c>
      <c r="L485" s="4">
        <v>46.723999999999997</v>
      </c>
      <c r="M485" s="4">
        <v>45.276000000000003</v>
      </c>
      <c r="N485" s="4">
        <v>51.32</v>
      </c>
      <c r="O485" s="4">
        <v>49.585000000000001</v>
      </c>
      <c r="P485" s="4">
        <v>2.9169999999999998</v>
      </c>
      <c r="Q485" s="17">
        <v>99.874351000000004</v>
      </c>
      <c r="R485" s="17">
        <v>99.903598000000002</v>
      </c>
      <c r="S485" s="4">
        <v>47.182000000000002</v>
      </c>
      <c r="T485" s="4">
        <v>49.173999999999999</v>
      </c>
      <c r="U485" s="4">
        <v>50.017000000000003</v>
      </c>
      <c r="V485" s="4">
        <v>50.634</v>
      </c>
      <c r="W485" s="4">
        <v>54.414999999999999</v>
      </c>
      <c r="X485" s="17">
        <v>52.716000000000001</v>
      </c>
      <c r="Y485" s="4">
        <v>43.289000000000001</v>
      </c>
      <c r="Z485" s="4">
        <v>45.268999999999998</v>
      </c>
      <c r="AA485" s="4">
        <v>45.972000000000001</v>
      </c>
      <c r="AC485" s="17">
        <v>99.871956999999995</v>
      </c>
      <c r="AD485" s="17">
        <v>99.900245999999996</v>
      </c>
      <c r="AE485" s="4">
        <v>44.195</v>
      </c>
      <c r="AF485" s="4">
        <v>48.741</v>
      </c>
      <c r="AG485" s="4">
        <v>49.069000000000003</v>
      </c>
      <c r="AH485" s="4">
        <v>50.634</v>
      </c>
      <c r="AI485" s="4">
        <v>54.414999999999999</v>
      </c>
      <c r="AJ485" s="4">
        <v>52.716000000000001</v>
      </c>
      <c r="AK485" s="4">
        <v>37.792999999999999</v>
      </c>
      <c r="AL485" s="4">
        <v>42.51</v>
      </c>
      <c r="AM485" s="4">
        <v>43.061</v>
      </c>
      <c r="AN485" s="17">
        <v>92.581822000000003</v>
      </c>
      <c r="AO485" s="17">
        <v>94.16225</v>
      </c>
      <c r="AP485" s="4">
        <v>49.514000000000003</v>
      </c>
      <c r="AQ485" s="4">
        <v>52.371000000000002</v>
      </c>
      <c r="AR485" s="4">
        <v>52.756999999999998</v>
      </c>
      <c r="AS485" s="4">
        <v>50.634</v>
      </c>
      <c r="AT485" s="4">
        <v>54.414999999999999</v>
      </c>
      <c r="AU485" s="4">
        <v>52.716000000000001</v>
      </c>
      <c r="AV485" s="17">
        <f t="shared" si="14"/>
        <v>50.276499999999999</v>
      </c>
      <c r="AW485" s="4">
        <v>45.039000000000001</v>
      </c>
      <c r="AX485" s="4">
        <v>49.088000000000001</v>
      </c>
      <c r="AY485" s="4">
        <v>49.046999999999997</v>
      </c>
      <c r="AZ485" s="19">
        <v>99.892646999999997</v>
      </c>
      <c r="BA485" s="17">
        <v>99.926851999999997</v>
      </c>
      <c r="BB485" s="4">
        <v>47.737000000000002</v>
      </c>
      <c r="BC485" s="4">
        <v>50.08</v>
      </c>
      <c r="BD485" s="4">
        <v>50.421999999999997</v>
      </c>
      <c r="BE485" s="4">
        <v>50.634</v>
      </c>
      <c r="BF485" s="4">
        <v>54.414999999999999</v>
      </c>
      <c r="BG485" s="4">
        <v>52.716000000000001</v>
      </c>
      <c r="BH485" s="17">
        <f t="shared" si="15"/>
        <v>48.365499999999997</v>
      </c>
      <c r="BI485" s="4">
        <v>42.25</v>
      </c>
      <c r="BJ485" s="4">
        <v>44.381999999999998</v>
      </c>
      <c r="BK485" s="4">
        <v>45.104999999999997</v>
      </c>
      <c r="BL485" s="17">
        <v>99.802627000000001</v>
      </c>
      <c r="BM485" s="17">
        <v>99.906689</v>
      </c>
    </row>
    <row r="486" spans="1:65" x14ac:dyDescent="0.2">
      <c r="A486" s="14"/>
      <c r="B486" s="2" t="s">
        <v>24</v>
      </c>
      <c r="C486" s="21" t="s">
        <v>80</v>
      </c>
      <c r="D486" s="4">
        <v>42.868000000000002</v>
      </c>
      <c r="E486" s="4">
        <v>49.383000000000003</v>
      </c>
      <c r="F486" s="4">
        <v>49.307000000000002</v>
      </c>
      <c r="G486" s="4">
        <v>43.404000000000003</v>
      </c>
      <c r="H486" s="4">
        <v>51.764000000000003</v>
      </c>
      <c r="I486" s="4">
        <v>50.46</v>
      </c>
      <c r="J486" s="4">
        <v>39.137999999999998</v>
      </c>
      <c r="K486" s="4">
        <v>43.698</v>
      </c>
      <c r="L486" s="4">
        <v>43.082999999999998</v>
      </c>
      <c r="M486" s="4">
        <v>39.673000000000002</v>
      </c>
      <c r="N486" s="4">
        <v>44.75</v>
      </c>
      <c r="O486" s="4">
        <v>43.036999999999999</v>
      </c>
      <c r="P486" s="4">
        <v>2.851</v>
      </c>
      <c r="Q486" s="17">
        <v>99.006821000000002</v>
      </c>
      <c r="R486" s="17">
        <v>99.926421000000005</v>
      </c>
      <c r="S486" s="4">
        <v>42.313000000000002</v>
      </c>
      <c r="T486" s="4">
        <v>48.116</v>
      </c>
      <c r="U486" s="4">
        <v>48.411999999999999</v>
      </c>
      <c r="V486" s="4">
        <v>43.404000000000003</v>
      </c>
      <c r="W486" s="4">
        <v>51.764000000000003</v>
      </c>
      <c r="X486" s="17">
        <v>50.46</v>
      </c>
      <c r="Y486" s="4">
        <v>38.786999999999999</v>
      </c>
      <c r="Z486" s="4">
        <v>43.16</v>
      </c>
      <c r="AA486" s="4">
        <v>42.71</v>
      </c>
      <c r="AC486" s="17">
        <v>98.699200000000005</v>
      </c>
      <c r="AD486" s="17">
        <v>99.920698000000002</v>
      </c>
      <c r="AE486" s="4">
        <v>41.262999999999998</v>
      </c>
      <c r="AF486" s="4">
        <v>48.04</v>
      </c>
      <c r="AG486" s="4">
        <v>48.462000000000003</v>
      </c>
      <c r="AH486" s="4">
        <v>43.404000000000003</v>
      </c>
      <c r="AI486" s="4">
        <v>51.764000000000003</v>
      </c>
      <c r="AJ486" s="4">
        <v>50.46</v>
      </c>
      <c r="AK486" s="4">
        <v>36.378</v>
      </c>
      <c r="AL486" s="4">
        <v>41.76</v>
      </c>
      <c r="AM486" s="4">
        <v>41.999000000000002</v>
      </c>
      <c r="AN486" s="17">
        <v>92.223882000000003</v>
      </c>
      <c r="AO486" s="17">
        <v>95.927717999999999</v>
      </c>
      <c r="AP486" s="4">
        <v>43.051000000000002</v>
      </c>
      <c r="AQ486" s="4">
        <v>49.545000000000002</v>
      </c>
      <c r="AR486" s="4">
        <v>49.009</v>
      </c>
      <c r="AS486" s="4">
        <v>43.404000000000003</v>
      </c>
      <c r="AT486" s="4">
        <v>51.764000000000003</v>
      </c>
      <c r="AU486" s="4">
        <v>50.46</v>
      </c>
      <c r="AV486" s="17">
        <f t="shared" si="14"/>
        <v>44.607500000000009</v>
      </c>
      <c r="AW486" s="4">
        <v>39.475999999999999</v>
      </c>
      <c r="AX486" s="4">
        <v>43.96</v>
      </c>
      <c r="AY486" s="4">
        <v>42.695</v>
      </c>
      <c r="AZ486" s="19">
        <v>99.376468000000003</v>
      </c>
      <c r="BA486" s="17">
        <v>99.950385999999995</v>
      </c>
      <c r="BB486" s="4">
        <v>42.731999999999999</v>
      </c>
      <c r="BC486" s="4">
        <v>49.581000000000003</v>
      </c>
      <c r="BD486" s="4">
        <v>49.942999999999998</v>
      </c>
      <c r="BE486" s="4">
        <v>43.404000000000003</v>
      </c>
      <c r="BF486" s="4">
        <v>51.764000000000003</v>
      </c>
      <c r="BG486" s="4">
        <v>50.46</v>
      </c>
      <c r="BH486" s="17">
        <f t="shared" si="15"/>
        <v>44.4895</v>
      </c>
      <c r="BI486" s="4">
        <v>38.859000000000002</v>
      </c>
      <c r="BJ486" s="4">
        <v>43.445999999999998</v>
      </c>
      <c r="BK486" s="4">
        <v>43.563000000000002</v>
      </c>
      <c r="BL486" s="17">
        <v>98.688310000000001</v>
      </c>
      <c r="BM486" s="17">
        <v>99.935265000000001</v>
      </c>
    </row>
    <row r="487" spans="1:65" x14ac:dyDescent="0.2">
      <c r="A487" s="14"/>
      <c r="B487" s="2" t="s">
        <v>25</v>
      </c>
      <c r="C487" s="21" t="s">
        <v>79</v>
      </c>
      <c r="D487" s="4">
        <v>47.191000000000003</v>
      </c>
      <c r="E487" s="4">
        <v>50.247</v>
      </c>
      <c r="F487" s="4">
        <v>50.537999999999997</v>
      </c>
      <c r="G487" s="4">
        <v>49.81</v>
      </c>
      <c r="H487" s="4">
        <v>54.496000000000002</v>
      </c>
      <c r="I487" s="4">
        <v>52.866</v>
      </c>
      <c r="J487" s="4">
        <v>42.231000000000002</v>
      </c>
      <c r="K487" s="4">
        <v>45.014000000000003</v>
      </c>
      <c r="L487" s="4">
        <v>45.026000000000003</v>
      </c>
      <c r="M487" s="4">
        <v>44.305</v>
      </c>
      <c r="N487" s="4">
        <v>47.920999999999999</v>
      </c>
      <c r="O487" s="4">
        <v>46.131999999999998</v>
      </c>
      <c r="P487" s="4">
        <v>2.8690000000000002</v>
      </c>
      <c r="Q487" s="17">
        <v>98.672586999999993</v>
      </c>
      <c r="R487" s="17">
        <v>99.444513000000001</v>
      </c>
      <c r="S487" s="4">
        <v>45.975000000000001</v>
      </c>
      <c r="T487" s="4">
        <v>48.72</v>
      </c>
      <c r="U487" s="4">
        <v>49.353999999999999</v>
      </c>
      <c r="V487" s="4">
        <v>49.81</v>
      </c>
      <c r="W487" s="4">
        <v>54.496000000000002</v>
      </c>
      <c r="X487" s="17">
        <v>52.866</v>
      </c>
      <c r="Y487" s="4">
        <v>41.9</v>
      </c>
      <c r="Z487" s="4">
        <v>44.363</v>
      </c>
      <c r="AA487" s="4">
        <v>44.573</v>
      </c>
      <c r="AC487" s="17">
        <v>98.352732000000003</v>
      </c>
      <c r="AD487" s="17">
        <v>99.195126999999999</v>
      </c>
      <c r="AE487" s="4">
        <v>43.582999999999998</v>
      </c>
      <c r="AF487" s="4">
        <v>48.390999999999998</v>
      </c>
      <c r="AG487" s="4">
        <v>48.78</v>
      </c>
      <c r="AH487" s="4">
        <v>49.81</v>
      </c>
      <c r="AI487" s="4">
        <v>54.496000000000002</v>
      </c>
      <c r="AJ487" s="4">
        <v>52.866</v>
      </c>
      <c r="AK487" s="4">
        <v>37.168999999999997</v>
      </c>
      <c r="AL487" s="4">
        <v>41.889000000000003</v>
      </c>
      <c r="AM487" s="4">
        <v>42.377000000000002</v>
      </c>
      <c r="AN487" s="17">
        <v>89.802413999999999</v>
      </c>
      <c r="AO487" s="17">
        <v>90.971069</v>
      </c>
      <c r="AP487" s="4">
        <v>48.302</v>
      </c>
      <c r="AQ487" s="4">
        <v>51.021000000000001</v>
      </c>
      <c r="AR487" s="4">
        <v>50.832000000000001</v>
      </c>
      <c r="AS487" s="4">
        <v>49.81</v>
      </c>
      <c r="AT487" s="4">
        <v>54.496000000000002</v>
      </c>
      <c r="AU487" s="4">
        <v>52.866</v>
      </c>
      <c r="AV487" s="17">
        <f t="shared" si="14"/>
        <v>48.958125000000003</v>
      </c>
      <c r="AW487" s="4">
        <v>43.665999999999997</v>
      </c>
      <c r="AX487" s="4">
        <v>46.399000000000001</v>
      </c>
      <c r="AY487" s="4">
        <v>45.558999999999997</v>
      </c>
      <c r="AZ487" s="19">
        <v>99.458022999999997</v>
      </c>
      <c r="BA487" s="17">
        <v>99.857099000000005</v>
      </c>
      <c r="BB487" s="4">
        <v>47.201999999999998</v>
      </c>
      <c r="BC487" s="4">
        <v>50.03</v>
      </c>
      <c r="BD487" s="4">
        <v>50.512</v>
      </c>
      <c r="BE487" s="4">
        <v>49.81</v>
      </c>
      <c r="BF487" s="4">
        <v>54.496000000000002</v>
      </c>
      <c r="BG487" s="4">
        <v>52.866</v>
      </c>
      <c r="BH487" s="17">
        <f t="shared" si="15"/>
        <v>47.969249999999995</v>
      </c>
      <c r="BI487" s="4">
        <v>41.615000000000002</v>
      </c>
      <c r="BJ487" s="4">
        <v>43.832000000000001</v>
      </c>
      <c r="BK487" s="4">
        <v>44.354999999999997</v>
      </c>
      <c r="BL487" s="17">
        <v>97.941318999999993</v>
      </c>
      <c r="BM487" s="17">
        <v>98.847066999999996</v>
      </c>
    </row>
    <row r="488" spans="1:65" x14ac:dyDescent="0.2">
      <c r="A488" s="14"/>
      <c r="B488" s="2" t="s">
        <v>26</v>
      </c>
      <c r="C488" s="21" t="s">
        <v>81</v>
      </c>
      <c r="D488" s="4">
        <v>48.494</v>
      </c>
      <c r="E488" s="4">
        <v>50.908000000000001</v>
      </c>
      <c r="F488" s="4">
        <v>51.515999999999998</v>
      </c>
      <c r="G488" s="4">
        <v>47.869</v>
      </c>
      <c r="H488" s="4">
        <v>54.779000000000003</v>
      </c>
      <c r="I488" s="4">
        <v>53.201999999999998</v>
      </c>
      <c r="J488" s="4">
        <v>43.996000000000002</v>
      </c>
      <c r="K488" s="4">
        <v>46.076999999999998</v>
      </c>
      <c r="L488" s="4">
        <v>46.661999999999999</v>
      </c>
      <c r="M488" s="4">
        <v>44.207999999999998</v>
      </c>
      <c r="N488" s="4">
        <v>52.868000000000002</v>
      </c>
      <c r="O488" s="4">
        <v>51.28</v>
      </c>
      <c r="P488" s="4">
        <v>2.8639999999999999</v>
      </c>
      <c r="Q488" s="17">
        <v>99.859487000000001</v>
      </c>
      <c r="R488" s="17">
        <v>99.885701999999995</v>
      </c>
      <c r="S488" s="4">
        <v>47.13</v>
      </c>
      <c r="T488" s="4">
        <v>49.145000000000003</v>
      </c>
      <c r="U488" s="4">
        <v>49.981999999999999</v>
      </c>
      <c r="V488" s="4">
        <v>47.869</v>
      </c>
      <c r="W488" s="4">
        <v>54.779000000000003</v>
      </c>
      <c r="X488" s="17">
        <v>53.201999999999998</v>
      </c>
      <c r="Y488" s="4">
        <v>43.438000000000002</v>
      </c>
      <c r="Z488" s="4">
        <v>45.241999999999997</v>
      </c>
      <c r="AA488" s="4">
        <v>45.945999999999998</v>
      </c>
      <c r="AC488" s="17">
        <v>99.856911999999994</v>
      </c>
      <c r="AD488" s="17">
        <v>99.883455999999995</v>
      </c>
      <c r="AE488" s="4">
        <v>44.006999999999998</v>
      </c>
      <c r="AF488" s="4">
        <v>48.64</v>
      </c>
      <c r="AG488" s="4">
        <v>49.121000000000002</v>
      </c>
      <c r="AH488" s="4">
        <v>47.869</v>
      </c>
      <c r="AI488" s="4">
        <v>54.779000000000003</v>
      </c>
      <c r="AJ488" s="4">
        <v>53.201999999999998</v>
      </c>
      <c r="AK488" s="4">
        <v>37.912999999999997</v>
      </c>
      <c r="AL488" s="4">
        <v>42.44</v>
      </c>
      <c r="AM488" s="4">
        <v>43.146999999999998</v>
      </c>
      <c r="AN488" s="17">
        <v>92.498332000000005</v>
      </c>
      <c r="AO488" s="17">
        <v>93.795598999999996</v>
      </c>
      <c r="AP488" s="4">
        <v>48.646000000000001</v>
      </c>
      <c r="AQ488" s="4">
        <v>52.677999999999997</v>
      </c>
      <c r="AR488" s="4">
        <v>53.109000000000002</v>
      </c>
      <c r="AS488" s="4">
        <v>47.869</v>
      </c>
      <c r="AT488" s="4">
        <v>54.779000000000003</v>
      </c>
      <c r="AU488" s="4">
        <v>53.201999999999998</v>
      </c>
      <c r="AV488" s="17">
        <f t="shared" si="14"/>
        <v>49.707874999999994</v>
      </c>
      <c r="AW488" s="4">
        <v>44.878</v>
      </c>
      <c r="AX488" s="4">
        <v>49.451000000000001</v>
      </c>
      <c r="AY488" s="4">
        <v>49.457999999999998</v>
      </c>
      <c r="AZ488" s="19">
        <v>99.890550000000005</v>
      </c>
      <c r="BA488" s="17">
        <v>99.910866999999996</v>
      </c>
      <c r="BB488" s="4">
        <v>46.378</v>
      </c>
      <c r="BC488" s="4">
        <v>50.018999999999998</v>
      </c>
      <c r="BD488" s="4">
        <v>50.362000000000002</v>
      </c>
      <c r="BE488" s="4">
        <v>47.869</v>
      </c>
      <c r="BF488" s="4">
        <v>54.779000000000003</v>
      </c>
      <c r="BG488" s="4">
        <v>53.201999999999998</v>
      </c>
      <c r="BH488" s="17">
        <f t="shared" si="15"/>
        <v>47.331125000000007</v>
      </c>
      <c r="BI488" s="4">
        <v>41.878</v>
      </c>
      <c r="BJ488" s="4">
        <v>44.423999999999999</v>
      </c>
      <c r="BK488" s="4">
        <v>45.225000000000001</v>
      </c>
      <c r="BL488" s="17">
        <v>99.530715999999998</v>
      </c>
      <c r="BM488" s="17">
        <v>99.880302</v>
      </c>
    </row>
    <row r="489" spans="1:65" x14ac:dyDescent="0.2">
      <c r="A489" s="14"/>
      <c r="B489" s="2" t="s">
        <v>27</v>
      </c>
      <c r="C489" s="21" t="s">
        <v>80</v>
      </c>
      <c r="D489" s="4">
        <v>49.862000000000002</v>
      </c>
      <c r="E489" s="4">
        <v>51.058999999999997</v>
      </c>
      <c r="F489" s="4">
        <v>51.683999999999997</v>
      </c>
      <c r="G489" s="4">
        <v>52.651000000000003</v>
      </c>
      <c r="H489" s="4">
        <v>58.889000000000003</v>
      </c>
      <c r="I489" s="4">
        <v>57.393999999999998</v>
      </c>
      <c r="J489" s="4">
        <v>45.497999999999998</v>
      </c>
      <c r="K489" s="4">
        <v>46.252000000000002</v>
      </c>
      <c r="L489" s="4">
        <v>46.881999999999998</v>
      </c>
      <c r="M489" s="4">
        <v>49.283000000000001</v>
      </c>
      <c r="N489" s="4">
        <v>57.262</v>
      </c>
      <c r="O489" s="4">
        <v>55.746000000000002</v>
      </c>
      <c r="P489" s="4">
        <v>2.96</v>
      </c>
      <c r="Q489" s="17">
        <v>99.894114000000002</v>
      </c>
      <c r="R489" s="17">
        <v>99.917440999999997</v>
      </c>
      <c r="S489" s="4">
        <v>47.819000000000003</v>
      </c>
      <c r="T489" s="4">
        <v>49.212000000000003</v>
      </c>
      <c r="U489" s="4">
        <v>50.052999999999997</v>
      </c>
      <c r="V489" s="4">
        <v>52.651000000000003</v>
      </c>
      <c r="W489" s="4">
        <v>58.889000000000003</v>
      </c>
      <c r="X489" s="17">
        <v>57.393999999999998</v>
      </c>
      <c r="Y489" s="4">
        <v>44.643000000000001</v>
      </c>
      <c r="Z489" s="4">
        <v>45.38</v>
      </c>
      <c r="AA489" s="4">
        <v>46.128</v>
      </c>
      <c r="AC489" s="17">
        <v>99.892430000000004</v>
      </c>
      <c r="AD489" s="17">
        <v>99.913118999999995</v>
      </c>
      <c r="AE489" s="4">
        <v>44.46</v>
      </c>
      <c r="AF489" s="4">
        <v>48.655000000000001</v>
      </c>
      <c r="AG489" s="4">
        <v>49.113999999999997</v>
      </c>
      <c r="AH489" s="4">
        <v>52.651000000000003</v>
      </c>
      <c r="AI489" s="4">
        <v>58.889000000000003</v>
      </c>
      <c r="AJ489" s="4">
        <v>57.393999999999998</v>
      </c>
      <c r="AK489" s="4">
        <v>38.115000000000002</v>
      </c>
      <c r="AL489" s="4">
        <v>42.335000000000001</v>
      </c>
      <c r="AM489" s="4">
        <v>42.947000000000003</v>
      </c>
      <c r="AN489" s="17">
        <v>93.025716000000003</v>
      </c>
      <c r="AO489" s="17">
        <v>94.507908</v>
      </c>
      <c r="AP489" s="4">
        <v>51.470999999999997</v>
      </c>
      <c r="AQ489" s="4">
        <v>52.7</v>
      </c>
      <c r="AR489" s="4">
        <v>53.146999999999998</v>
      </c>
      <c r="AS489" s="4">
        <v>52.651000000000003</v>
      </c>
      <c r="AT489" s="4">
        <v>58.889000000000003</v>
      </c>
      <c r="AU489" s="4">
        <v>57.393999999999998</v>
      </c>
      <c r="AV489" s="17">
        <f t="shared" si="14"/>
        <v>51.834124999999993</v>
      </c>
      <c r="AW489" s="4">
        <v>48.737000000000002</v>
      </c>
      <c r="AX489" s="4">
        <v>49.685000000000002</v>
      </c>
      <c r="AY489" s="4">
        <v>49.731000000000002</v>
      </c>
      <c r="AZ489" s="19">
        <v>99.920912999999999</v>
      </c>
      <c r="BA489" s="17">
        <v>99.945387999999994</v>
      </c>
      <c r="BB489" s="4">
        <v>48.497</v>
      </c>
      <c r="BC489" s="4">
        <v>50.51</v>
      </c>
      <c r="BD489" s="4">
        <v>51.165999999999997</v>
      </c>
      <c r="BE489" s="4">
        <v>52.651000000000003</v>
      </c>
      <c r="BF489" s="4">
        <v>58.889000000000003</v>
      </c>
      <c r="BG489" s="4">
        <v>57.393999999999998</v>
      </c>
      <c r="BH489" s="17">
        <f t="shared" si="15"/>
        <v>49.082249999999995</v>
      </c>
      <c r="BI489" s="4">
        <v>43.470999999999997</v>
      </c>
      <c r="BJ489" s="4">
        <v>44.529000000000003</v>
      </c>
      <c r="BK489" s="4">
        <v>45.43</v>
      </c>
      <c r="BL489" s="17">
        <v>99.895700000000005</v>
      </c>
      <c r="BM489" s="17">
        <v>99.923147</v>
      </c>
    </row>
    <row r="490" spans="1:65" x14ac:dyDescent="0.2">
      <c r="A490" s="14"/>
      <c r="B490" s="2" t="s">
        <v>28</v>
      </c>
      <c r="C490" s="21" t="s">
        <v>81</v>
      </c>
      <c r="D490" s="4">
        <v>46.597999999999999</v>
      </c>
      <c r="E490" s="4">
        <v>50.530999999999999</v>
      </c>
      <c r="F490" s="4">
        <v>51.046999999999997</v>
      </c>
      <c r="G490" s="4">
        <v>46.908000000000001</v>
      </c>
      <c r="H490" s="4">
        <v>51.363999999999997</v>
      </c>
      <c r="I490" s="4">
        <v>49.478999999999999</v>
      </c>
      <c r="J490" s="4">
        <v>41.871000000000002</v>
      </c>
      <c r="K490" s="4">
        <v>45.654000000000003</v>
      </c>
      <c r="L490" s="4">
        <v>46.055</v>
      </c>
      <c r="M490" s="4">
        <v>42.009</v>
      </c>
      <c r="N490" s="4">
        <v>48.029000000000003</v>
      </c>
      <c r="O490" s="4">
        <v>46.091999999999999</v>
      </c>
      <c r="P490" s="4">
        <v>2.8660000000000001</v>
      </c>
      <c r="Q490" s="17">
        <v>98.941339999999997</v>
      </c>
      <c r="R490" s="17">
        <v>99.549102000000005</v>
      </c>
      <c r="S490" s="4">
        <v>45.604999999999997</v>
      </c>
      <c r="T490" s="4">
        <v>48.942</v>
      </c>
      <c r="U490" s="4">
        <v>49.765999999999998</v>
      </c>
      <c r="V490" s="4">
        <v>46.908000000000001</v>
      </c>
      <c r="W490" s="4">
        <v>51.363999999999997</v>
      </c>
      <c r="X490" s="17">
        <v>49.478999999999999</v>
      </c>
      <c r="Y490" s="4">
        <v>41.482999999999997</v>
      </c>
      <c r="Z490" s="4">
        <v>44.884</v>
      </c>
      <c r="AA490" s="4">
        <v>45.445</v>
      </c>
      <c r="AC490" s="17">
        <v>98.750991999999997</v>
      </c>
      <c r="AD490" s="17">
        <v>99.406792999999993</v>
      </c>
      <c r="AE490" s="4">
        <v>43.317</v>
      </c>
      <c r="AF490" s="4">
        <v>48.429000000000002</v>
      </c>
      <c r="AG490" s="4">
        <v>48.835000000000001</v>
      </c>
      <c r="AH490" s="4">
        <v>46.908000000000001</v>
      </c>
      <c r="AI490" s="4">
        <v>51.363999999999997</v>
      </c>
      <c r="AJ490" s="4">
        <v>49.478999999999999</v>
      </c>
      <c r="AK490" s="4">
        <v>37.146000000000001</v>
      </c>
      <c r="AL490" s="4">
        <v>42.32</v>
      </c>
      <c r="AM490" s="4">
        <v>43.011000000000003</v>
      </c>
      <c r="AN490" s="17">
        <v>90.502033999999995</v>
      </c>
      <c r="AO490" s="17">
        <v>91.649495999999999</v>
      </c>
      <c r="AP490" s="4">
        <v>46.692</v>
      </c>
      <c r="AQ490" s="4">
        <v>51.698999999999998</v>
      </c>
      <c r="AR490" s="4">
        <v>51.725000000000001</v>
      </c>
      <c r="AS490" s="4">
        <v>46.908000000000001</v>
      </c>
      <c r="AT490" s="4">
        <v>51.363999999999997</v>
      </c>
      <c r="AU490" s="4">
        <v>49.478999999999999</v>
      </c>
      <c r="AV490" s="17">
        <f t="shared" si="14"/>
        <v>47.947000000000003</v>
      </c>
      <c r="AW490" s="4">
        <v>42.113999999999997</v>
      </c>
      <c r="AX490" s="4">
        <v>47.923000000000002</v>
      </c>
      <c r="AY490" s="4">
        <v>47.436</v>
      </c>
      <c r="AZ490" s="19">
        <v>99.566631000000001</v>
      </c>
      <c r="BA490" s="17">
        <v>99.858535000000003</v>
      </c>
      <c r="BB490" s="4">
        <v>45.64</v>
      </c>
      <c r="BC490" s="4">
        <v>49.31</v>
      </c>
      <c r="BD490" s="4">
        <v>49.356000000000002</v>
      </c>
      <c r="BE490" s="4">
        <v>46.908000000000001</v>
      </c>
      <c r="BF490" s="4">
        <v>51.363999999999997</v>
      </c>
      <c r="BG490" s="4">
        <v>49.478999999999999</v>
      </c>
      <c r="BH490" s="17">
        <f t="shared" si="15"/>
        <v>46.563250000000004</v>
      </c>
      <c r="BI490" s="4">
        <v>40.508000000000003</v>
      </c>
      <c r="BJ490" s="4">
        <v>43.956000000000003</v>
      </c>
      <c r="BK490" s="4">
        <v>44.49</v>
      </c>
      <c r="BL490" s="17">
        <v>98.012293</v>
      </c>
      <c r="BM490" s="17">
        <v>98.852289999999996</v>
      </c>
    </row>
    <row r="491" spans="1:65" x14ac:dyDescent="0.2">
      <c r="A491" s="14"/>
      <c r="B491" s="2" t="s">
        <v>29</v>
      </c>
      <c r="C491" s="21" t="s">
        <v>81</v>
      </c>
      <c r="D491" s="4">
        <v>43.866999999999997</v>
      </c>
      <c r="E491" s="4">
        <v>50.837000000000003</v>
      </c>
      <c r="F491" s="4">
        <v>51.683999999999997</v>
      </c>
      <c r="G491" s="4">
        <v>43.343000000000004</v>
      </c>
      <c r="H491" s="4">
        <v>58.713000000000001</v>
      </c>
      <c r="I491" s="4">
        <v>61.631999999999998</v>
      </c>
      <c r="J491" s="4">
        <v>40.941000000000003</v>
      </c>
      <c r="K491" s="4">
        <v>46.195</v>
      </c>
      <c r="L491" s="4">
        <v>46.970999999999997</v>
      </c>
      <c r="M491" s="4">
        <v>40.89</v>
      </c>
      <c r="N491" s="4">
        <v>55.453000000000003</v>
      </c>
      <c r="O491" s="4">
        <v>56.984000000000002</v>
      </c>
      <c r="P491" s="4">
        <v>2.843</v>
      </c>
      <c r="Q491" s="17">
        <v>99.879570000000001</v>
      </c>
      <c r="R491" s="17">
        <v>99.970968999999997</v>
      </c>
      <c r="S491" s="4">
        <v>43.302</v>
      </c>
      <c r="T491" s="4">
        <v>49.036999999999999</v>
      </c>
      <c r="U491" s="4">
        <v>50.027000000000001</v>
      </c>
      <c r="V491" s="4">
        <v>43.343000000000004</v>
      </c>
      <c r="W491" s="4">
        <v>58.713000000000001</v>
      </c>
      <c r="X491" s="17">
        <v>61.631999999999998</v>
      </c>
      <c r="Y491" s="4">
        <v>40.462000000000003</v>
      </c>
      <c r="Z491" s="4">
        <v>45.277999999999999</v>
      </c>
      <c r="AA491" s="4">
        <v>46.101999999999997</v>
      </c>
      <c r="AC491" s="17">
        <v>99.876666</v>
      </c>
      <c r="AD491" s="17">
        <v>99.968890000000002</v>
      </c>
      <c r="AE491" s="4">
        <v>41.753999999999998</v>
      </c>
      <c r="AF491" s="4">
        <v>48.353999999999999</v>
      </c>
      <c r="AG491" s="4">
        <v>48.941000000000003</v>
      </c>
      <c r="AH491" s="4">
        <v>43.343000000000004</v>
      </c>
      <c r="AI491" s="4">
        <v>58.713000000000001</v>
      </c>
      <c r="AJ491" s="4">
        <v>61.631999999999998</v>
      </c>
      <c r="AK491" s="4">
        <v>37.253</v>
      </c>
      <c r="AL491" s="4">
        <v>42.218000000000004</v>
      </c>
      <c r="AM491" s="4">
        <v>42.764000000000003</v>
      </c>
      <c r="AN491" s="17">
        <v>94.805519000000004</v>
      </c>
      <c r="AO491" s="17">
        <v>98.210155999999998</v>
      </c>
      <c r="AP491" s="4">
        <v>43.936999999999998</v>
      </c>
      <c r="AQ491" s="4">
        <v>52.073</v>
      </c>
      <c r="AR491" s="4">
        <v>52.79</v>
      </c>
      <c r="AS491" s="4">
        <v>43.343000000000004</v>
      </c>
      <c r="AT491" s="4">
        <v>58.713000000000001</v>
      </c>
      <c r="AU491" s="4">
        <v>61.631999999999998</v>
      </c>
      <c r="AV491" s="17">
        <f t="shared" si="14"/>
        <v>46.060624999999995</v>
      </c>
      <c r="AW491" s="4">
        <v>41.231999999999999</v>
      </c>
      <c r="AX491" s="4">
        <v>49.021000000000001</v>
      </c>
      <c r="AY491" s="4">
        <v>49.26</v>
      </c>
      <c r="AZ491" s="19">
        <v>99.888841999999997</v>
      </c>
      <c r="BA491" s="17">
        <v>99.998006000000004</v>
      </c>
      <c r="BB491" s="4">
        <v>42.8</v>
      </c>
      <c r="BC491" s="4">
        <v>50.363999999999997</v>
      </c>
      <c r="BD491" s="4">
        <v>51.395000000000003</v>
      </c>
      <c r="BE491" s="4">
        <v>43.343000000000004</v>
      </c>
      <c r="BF491" s="4">
        <v>58.713000000000001</v>
      </c>
      <c r="BG491" s="4">
        <v>61.631999999999998</v>
      </c>
      <c r="BH491" s="17">
        <f t="shared" si="15"/>
        <v>44.819874999999989</v>
      </c>
      <c r="BI491" s="4">
        <v>39.825000000000003</v>
      </c>
      <c r="BJ491" s="4">
        <v>44.481000000000002</v>
      </c>
      <c r="BK491" s="4">
        <v>45.448</v>
      </c>
      <c r="BL491" s="17">
        <v>99.872512999999998</v>
      </c>
      <c r="BM491" s="17">
        <v>99.974164000000002</v>
      </c>
    </row>
    <row r="492" spans="1:65" x14ac:dyDescent="0.2">
      <c r="A492" s="14"/>
      <c r="B492" s="2" t="s">
        <v>30</v>
      </c>
      <c r="C492" s="21" t="s">
        <v>83</v>
      </c>
      <c r="D492" s="4">
        <v>38.548999999999999</v>
      </c>
      <c r="E492" s="4">
        <v>49.893999999999998</v>
      </c>
      <c r="F492" s="4">
        <v>51.24</v>
      </c>
      <c r="G492" s="4">
        <v>37.624000000000002</v>
      </c>
      <c r="H492" s="4">
        <v>53.587000000000003</v>
      </c>
      <c r="I492" s="4">
        <v>56.548999999999999</v>
      </c>
      <c r="J492" s="4">
        <v>35.945</v>
      </c>
      <c r="K492" s="4">
        <v>45.511000000000003</v>
      </c>
      <c r="L492" s="4">
        <v>46.457000000000001</v>
      </c>
      <c r="M492" s="4">
        <v>35.186</v>
      </c>
      <c r="N492" s="4">
        <v>50.140999999999998</v>
      </c>
      <c r="O492" s="4">
        <v>51.567</v>
      </c>
      <c r="P492" s="4">
        <v>2.8420000000000001</v>
      </c>
      <c r="Q492" s="17">
        <v>99.059844999999996</v>
      </c>
      <c r="R492" s="17">
        <v>99.990356000000006</v>
      </c>
      <c r="S492" s="4">
        <v>38.53</v>
      </c>
      <c r="T492" s="4">
        <v>48.390999999999998</v>
      </c>
      <c r="U492" s="4">
        <v>49.71</v>
      </c>
      <c r="V492" s="4">
        <v>37.624000000000002</v>
      </c>
      <c r="W492" s="4">
        <v>53.587000000000003</v>
      </c>
      <c r="X492" s="17">
        <v>56.548999999999999</v>
      </c>
      <c r="Y492" s="4">
        <v>35.767000000000003</v>
      </c>
      <c r="Z492" s="4">
        <v>44.668999999999997</v>
      </c>
      <c r="AA492" s="4">
        <v>45.600999999999999</v>
      </c>
      <c r="AC492" s="17">
        <v>99.008599000000004</v>
      </c>
      <c r="AD492" s="17">
        <v>99.992133999999993</v>
      </c>
      <c r="AE492" s="4">
        <v>37.762999999999998</v>
      </c>
      <c r="AF492" s="4">
        <v>47.709000000000003</v>
      </c>
      <c r="AG492" s="4">
        <v>48.655000000000001</v>
      </c>
      <c r="AH492" s="4">
        <v>37.624000000000002</v>
      </c>
      <c r="AI492" s="4">
        <v>53.587000000000003</v>
      </c>
      <c r="AJ492" s="4">
        <v>56.548999999999999</v>
      </c>
      <c r="AK492" s="4">
        <v>34.695999999999998</v>
      </c>
      <c r="AL492" s="4">
        <v>42.023000000000003</v>
      </c>
      <c r="AM492" s="4">
        <v>42.65</v>
      </c>
      <c r="AN492" s="17">
        <v>94.949665999999993</v>
      </c>
      <c r="AO492" s="17">
        <v>99.997108999999995</v>
      </c>
      <c r="AP492" s="4">
        <v>38.082000000000001</v>
      </c>
      <c r="AQ492" s="4">
        <v>50.692</v>
      </c>
      <c r="AR492" s="4">
        <v>52.011000000000003</v>
      </c>
      <c r="AS492" s="4">
        <v>37.624000000000002</v>
      </c>
      <c r="AT492" s="4">
        <v>53.587000000000003</v>
      </c>
      <c r="AU492" s="4">
        <v>56.548999999999999</v>
      </c>
      <c r="AV492" s="17">
        <f t="shared" si="14"/>
        <v>41.399375000000006</v>
      </c>
      <c r="AW492" s="4">
        <v>35.459000000000003</v>
      </c>
      <c r="AX492" s="4">
        <v>47.451999999999998</v>
      </c>
      <c r="AY492" s="4">
        <v>48.042000000000002</v>
      </c>
      <c r="AZ492" s="19">
        <v>99.072788000000003</v>
      </c>
      <c r="BA492" s="17">
        <v>100</v>
      </c>
      <c r="BB492" s="4">
        <v>37.621000000000002</v>
      </c>
      <c r="BC492" s="4">
        <v>49.371000000000002</v>
      </c>
      <c r="BD492" s="4">
        <v>50.838999999999999</v>
      </c>
      <c r="BE492" s="4">
        <v>37.624000000000002</v>
      </c>
      <c r="BF492" s="4">
        <v>53.587000000000003</v>
      </c>
      <c r="BG492" s="4">
        <v>56.548999999999999</v>
      </c>
      <c r="BH492" s="17">
        <f t="shared" si="15"/>
        <v>40.741999999999997</v>
      </c>
      <c r="BI492" s="4">
        <v>35.158000000000001</v>
      </c>
      <c r="BJ492" s="4">
        <v>44.03</v>
      </c>
      <c r="BK492" s="4">
        <v>45.087000000000003</v>
      </c>
      <c r="BL492" s="17">
        <v>98.631234000000006</v>
      </c>
      <c r="BM492" s="17">
        <v>99.991834999999995</v>
      </c>
    </row>
    <row r="493" spans="1:65" x14ac:dyDescent="0.2">
      <c r="A493" s="14"/>
      <c r="B493" s="2" t="s">
        <v>31</v>
      </c>
      <c r="C493" s="21" t="s">
        <v>82</v>
      </c>
      <c r="D493" s="4">
        <v>44.746000000000002</v>
      </c>
      <c r="E493" s="4">
        <v>50.844000000000001</v>
      </c>
      <c r="F493" s="4">
        <v>51.509</v>
      </c>
      <c r="G493" s="4">
        <v>41.401000000000003</v>
      </c>
      <c r="H493" s="4">
        <v>60.088999999999999</v>
      </c>
      <c r="I493" s="4">
        <v>65.385999999999996</v>
      </c>
      <c r="J493" s="4">
        <v>40.531999999999996</v>
      </c>
      <c r="K493" s="4">
        <v>46.000999999999998</v>
      </c>
      <c r="L493" s="4">
        <v>46.720999999999997</v>
      </c>
      <c r="M493" s="4">
        <v>37.46</v>
      </c>
      <c r="N493" s="4">
        <v>58.331000000000003</v>
      </c>
      <c r="O493" s="4">
        <v>63.014000000000003</v>
      </c>
      <c r="P493" s="4">
        <v>2.8679999999999999</v>
      </c>
      <c r="Q493" s="17">
        <v>99.105054999999993</v>
      </c>
      <c r="R493" s="17">
        <v>99.612671000000006</v>
      </c>
      <c r="S493" s="4">
        <v>44.148000000000003</v>
      </c>
      <c r="T493" s="4">
        <v>49.061</v>
      </c>
      <c r="U493" s="4">
        <v>49.927999999999997</v>
      </c>
      <c r="V493" s="4">
        <v>41.401000000000003</v>
      </c>
      <c r="W493" s="4">
        <v>60.088999999999999</v>
      </c>
      <c r="X493" s="17">
        <v>65.385999999999996</v>
      </c>
      <c r="Y493" s="4">
        <v>39.825000000000003</v>
      </c>
      <c r="Z493" s="4">
        <v>45.207999999999998</v>
      </c>
      <c r="AA493" s="4">
        <v>45.993000000000002</v>
      </c>
      <c r="AC493" s="17">
        <v>98.892382999999995</v>
      </c>
      <c r="AD493" s="17">
        <v>99.459256999999994</v>
      </c>
      <c r="AE493" s="4">
        <v>41.905999999999999</v>
      </c>
      <c r="AF493" s="4">
        <v>48.494999999999997</v>
      </c>
      <c r="AG493" s="4">
        <v>48.887999999999998</v>
      </c>
      <c r="AH493" s="4">
        <v>41.401000000000003</v>
      </c>
      <c r="AI493" s="4">
        <v>60.088999999999999</v>
      </c>
      <c r="AJ493" s="4">
        <v>65.385999999999996</v>
      </c>
      <c r="AK493" s="4">
        <v>36.938000000000002</v>
      </c>
      <c r="AL493" s="4">
        <v>42.087000000000003</v>
      </c>
      <c r="AM493" s="4">
        <v>42.561</v>
      </c>
      <c r="AN493" s="17">
        <v>92.774511000000004</v>
      </c>
      <c r="AO493" s="17">
        <v>93.766172999999995</v>
      </c>
      <c r="AP493" s="4">
        <v>42.271999999999998</v>
      </c>
      <c r="AQ493" s="4">
        <v>52.484999999999999</v>
      </c>
      <c r="AR493" s="4">
        <v>52.918999999999997</v>
      </c>
      <c r="AS493" s="4">
        <v>41.401000000000003</v>
      </c>
      <c r="AT493" s="4">
        <v>60.088999999999999</v>
      </c>
      <c r="AU493" s="4">
        <v>65.385999999999996</v>
      </c>
      <c r="AV493" s="17">
        <f t="shared" si="14"/>
        <v>44.8795</v>
      </c>
      <c r="AW493" s="4">
        <v>38.064</v>
      </c>
      <c r="AX493" s="4">
        <v>49.441000000000003</v>
      </c>
      <c r="AY493" s="4">
        <v>49.491999999999997</v>
      </c>
      <c r="AZ493" s="19">
        <v>99.328542999999996</v>
      </c>
      <c r="BA493" s="17">
        <v>99.810899000000006</v>
      </c>
      <c r="BB493" s="4">
        <v>41.536999999999999</v>
      </c>
      <c r="BC493" s="4">
        <v>50.401000000000003</v>
      </c>
      <c r="BD493" s="4">
        <v>51.311</v>
      </c>
      <c r="BE493" s="4">
        <v>41.401000000000003</v>
      </c>
      <c r="BF493" s="4">
        <v>60.088999999999999</v>
      </c>
      <c r="BG493" s="4">
        <v>65.385999999999996</v>
      </c>
      <c r="BH493" s="17">
        <f t="shared" si="15"/>
        <v>43.866749999999996</v>
      </c>
      <c r="BI493" s="4">
        <v>37.691000000000003</v>
      </c>
      <c r="BJ493" s="4">
        <v>44.320999999999998</v>
      </c>
      <c r="BK493" s="4">
        <v>45.225000000000001</v>
      </c>
      <c r="BL493" s="17">
        <v>98.402730000000005</v>
      </c>
      <c r="BM493" s="17">
        <v>99.095226999999994</v>
      </c>
    </row>
    <row r="494" spans="1:65" x14ac:dyDescent="0.2">
      <c r="A494" s="14"/>
      <c r="B494" s="2" t="s">
        <v>32</v>
      </c>
      <c r="C494" s="21" t="s">
        <v>83</v>
      </c>
      <c r="D494" s="4">
        <v>37.247</v>
      </c>
      <c r="E494" s="4">
        <v>50.552</v>
      </c>
      <c r="F494" s="4">
        <v>51.277999999999999</v>
      </c>
      <c r="G494" s="4">
        <v>35.442999999999998</v>
      </c>
      <c r="H494" s="4">
        <v>54.255000000000003</v>
      </c>
      <c r="I494" s="4">
        <v>60.408999999999999</v>
      </c>
      <c r="J494" s="4">
        <v>31.908000000000001</v>
      </c>
      <c r="K494" s="4">
        <v>45.704999999999998</v>
      </c>
      <c r="L494" s="4">
        <v>46.44</v>
      </c>
      <c r="M494" s="4">
        <v>30.445</v>
      </c>
      <c r="N494" s="4">
        <v>51.73</v>
      </c>
      <c r="O494" s="4">
        <v>57.36</v>
      </c>
      <c r="P494" s="4">
        <v>2.8460000000000001</v>
      </c>
      <c r="Q494" s="17">
        <v>91.171633</v>
      </c>
      <c r="R494" s="17">
        <v>92.777455000000003</v>
      </c>
      <c r="S494" s="4">
        <v>36.96</v>
      </c>
      <c r="T494" s="4">
        <v>48.88</v>
      </c>
      <c r="U494" s="4">
        <v>49.777000000000001</v>
      </c>
      <c r="V494" s="4">
        <v>35.442999999999998</v>
      </c>
      <c r="W494" s="4">
        <v>54.255000000000003</v>
      </c>
      <c r="X494" s="17">
        <v>60.408999999999999</v>
      </c>
      <c r="Y494" s="4">
        <v>31.372</v>
      </c>
      <c r="Z494" s="4">
        <v>44.963999999999999</v>
      </c>
      <c r="AA494" s="4">
        <v>45.784999999999997</v>
      </c>
      <c r="AC494" s="17">
        <v>90.720483999999999</v>
      </c>
      <c r="AD494" s="17">
        <v>92.204454999999996</v>
      </c>
      <c r="AE494" s="4">
        <v>36.526000000000003</v>
      </c>
      <c r="AF494" s="4">
        <v>48.417000000000002</v>
      </c>
      <c r="AG494" s="4">
        <v>48.758000000000003</v>
      </c>
      <c r="AH494" s="4">
        <v>35.442999999999998</v>
      </c>
      <c r="AI494" s="4">
        <v>54.255000000000003</v>
      </c>
      <c r="AJ494" s="4">
        <v>60.408999999999999</v>
      </c>
      <c r="AK494" s="4">
        <v>31.452999999999999</v>
      </c>
      <c r="AL494" s="4">
        <v>42.109000000000002</v>
      </c>
      <c r="AM494" s="4">
        <v>42.442</v>
      </c>
      <c r="AN494" s="17">
        <v>88.248479000000003</v>
      </c>
      <c r="AO494" s="17">
        <v>89.460018000000005</v>
      </c>
      <c r="AP494" s="4">
        <v>35.716999999999999</v>
      </c>
      <c r="AQ494" s="4">
        <v>52.241</v>
      </c>
      <c r="AR494" s="4">
        <v>52.719000000000001</v>
      </c>
      <c r="AS494" s="4">
        <v>35.442999999999998</v>
      </c>
      <c r="AT494" s="4">
        <v>54.255000000000003</v>
      </c>
      <c r="AU494" s="4">
        <v>60.408999999999999</v>
      </c>
      <c r="AV494" s="17">
        <f t="shared" si="14"/>
        <v>39.90775</v>
      </c>
      <c r="AW494" s="4">
        <v>30.606999999999999</v>
      </c>
      <c r="AX494" s="4">
        <v>49.045000000000002</v>
      </c>
      <c r="AY494" s="4">
        <v>49.194000000000003</v>
      </c>
      <c r="AZ494" s="19">
        <v>90.804907999999998</v>
      </c>
      <c r="BA494" s="17">
        <v>92.383235999999997</v>
      </c>
      <c r="BB494" s="4">
        <v>35.551000000000002</v>
      </c>
      <c r="BC494" s="4">
        <v>49.863</v>
      </c>
      <c r="BD494" s="4">
        <v>51.021000000000001</v>
      </c>
      <c r="BE494" s="4">
        <v>35.442999999999998</v>
      </c>
      <c r="BF494" s="4">
        <v>54.255000000000003</v>
      </c>
      <c r="BG494" s="4">
        <v>60.408999999999999</v>
      </c>
      <c r="BH494" s="17">
        <f t="shared" si="15"/>
        <v>39.27375</v>
      </c>
      <c r="BI494" s="4">
        <v>30.643999999999998</v>
      </c>
      <c r="BJ494" s="4">
        <v>44.084000000000003</v>
      </c>
      <c r="BK494" s="4">
        <v>45.003</v>
      </c>
      <c r="BL494" s="17">
        <v>90.548565999999994</v>
      </c>
      <c r="BM494" s="17">
        <v>91.982380000000006</v>
      </c>
    </row>
    <row r="495" spans="1:65" x14ac:dyDescent="0.2">
      <c r="A495" s="14"/>
      <c r="B495" s="2" t="s">
        <v>33</v>
      </c>
      <c r="C495" s="21" t="s">
        <v>82</v>
      </c>
      <c r="D495" s="4">
        <v>44.045999999999999</v>
      </c>
      <c r="E495" s="4">
        <v>50.792999999999999</v>
      </c>
      <c r="F495" s="4">
        <v>51.511000000000003</v>
      </c>
      <c r="G495" s="4">
        <v>42.180999999999997</v>
      </c>
      <c r="H495" s="4">
        <v>58.485999999999997</v>
      </c>
      <c r="I495" s="4">
        <v>61.52</v>
      </c>
      <c r="J495" s="4">
        <v>40.212000000000003</v>
      </c>
      <c r="K495" s="4">
        <v>45.994999999999997</v>
      </c>
      <c r="L495" s="4">
        <v>46.713000000000001</v>
      </c>
      <c r="M495" s="4">
        <v>38.491999999999997</v>
      </c>
      <c r="N495" s="4">
        <v>56.716999999999999</v>
      </c>
      <c r="O495" s="4">
        <v>59.052</v>
      </c>
      <c r="P495" s="4">
        <v>2.8479999999999999</v>
      </c>
      <c r="Q495" s="17">
        <v>98.455511999999999</v>
      </c>
      <c r="R495" s="17">
        <v>99.277882000000005</v>
      </c>
      <c r="S495" s="4">
        <v>43.683999999999997</v>
      </c>
      <c r="T495" s="4">
        <v>49.05</v>
      </c>
      <c r="U495" s="4">
        <v>49.939</v>
      </c>
      <c r="V495" s="4">
        <v>42.180999999999997</v>
      </c>
      <c r="W495" s="4">
        <v>58.485999999999997</v>
      </c>
      <c r="X495" s="17">
        <v>61.52</v>
      </c>
      <c r="Y495" s="4">
        <v>39.83</v>
      </c>
      <c r="Z495" s="4">
        <v>45.194000000000003</v>
      </c>
      <c r="AA495" s="4">
        <v>45.975000000000001</v>
      </c>
      <c r="AC495" s="17">
        <v>98.403053999999997</v>
      </c>
      <c r="AD495" s="17">
        <v>99.211106999999998</v>
      </c>
      <c r="AE495" s="4">
        <v>41.795000000000002</v>
      </c>
      <c r="AF495" s="4">
        <v>48.494999999999997</v>
      </c>
      <c r="AG495" s="4">
        <v>48.902999999999999</v>
      </c>
      <c r="AH495" s="4">
        <v>42.180999999999997</v>
      </c>
      <c r="AI495" s="4">
        <v>58.485999999999997</v>
      </c>
      <c r="AJ495" s="4">
        <v>61.52</v>
      </c>
      <c r="AK495" s="4">
        <v>36.78</v>
      </c>
      <c r="AL495" s="4">
        <v>42.122999999999998</v>
      </c>
      <c r="AM495" s="4">
        <v>42.613</v>
      </c>
      <c r="AN495" s="17">
        <v>91.546698000000006</v>
      </c>
      <c r="AO495" s="17">
        <v>92.782248999999993</v>
      </c>
      <c r="AP495" s="4">
        <v>42.911999999999999</v>
      </c>
      <c r="AQ495" s="4">
        <v>52.45</v>
      </c>
      <c r="AR495" s="4">
        <v>52.948</v>
      </c>
      <c r="AS495" s="4">
        <v>42.180999999999997</v>
      </c>
      <c r="AT495" s="4">
        <v>58.485999999999997</v>
      </c>
      <c r="AU495" s="4">
        <v>61.52</v>
      </c>
      <c r="AV495" s="17">
        <f t="shared" si="14"/>
        <v>45.358749999999993</v>
      </c>
      <c r="AW495" s="4">
        <v>39.054000000000002</v>
      </c>
      <c r="AX495" s="4">
        <v>49.420999999999999</v>
      </c>
      <c r="AY495" s="4">
        <v>49.491999999999997</v>
      </c>
      <c r="AZ495" s="19">
        <v>99.106549000000001</v>
      </c>
      <c r="BA495" s="17">
        <v>99.746329000000003</v>
      </c>
      <c r="BB495" s="4">
        <v>42.098999999999997</v>
      </c>
      <c r="BC495" s="4">
        <v>50.255000000000003</v>
      </c>
      <c r="BD495" s="4">
        <v>51.195999999999998</v>
      </c>
      <c r="BE495" s="4">
        <v>42.180999999999997</v>
      </c>
      <c r="BF495" s="4">
        <v>58.485999999999997</v>
      </c>
      <c r="BG495" s="4">
        <v>61.52</v>
      </c>
      <c r="BH495" s="17">
        <f t="shared" si="15"/>
        <v>44.255624999999995</v>
      </c>
      <c r="BI495" s="4">
        <v>38.301000000000002</v>
      </c>
      <c r="BJ495" s="4">
        <v>44.283999999999999</v>
      </c>
      <c r="BK495" s="4">
        <v>45.195</v>
      </c>
      <c r="BL495" s="17">
        <v>97.617868999999999</v>
      </c>
      <c r="BM495" s="17">
        <v>98.593622999999994</v>
      </c>
    </row>
    <row r="496" spans="1:65" x14ac:dyDescent="0.2">
      <c r="A496" s="14"/>
      <c r="B496" s="2" t="s">
        <v>34</v>
      </c>
      <c r="C496" s="21" t="s">
        <v>83</v>
      </c>
      <c r="D496" s="4">
        <v>37.595999999999997</v>
      </c>
      <c r="E496" s="4">
        <v>50.265999999999998</v>
      </c>
      <c r="F496" s="4">
        <v>51.192</v>
      </c>
      <c r="G496" s="4">
        <v>36.195</v>
      </c>
      <c r="H496" s="4">
        <v>52.232999999999997</v>
      </c>
      <c r="I496" s="4">
        <v>55.302999999999997</v>
      </c>
      <c r="J496" s="4">
        <v>32.734999999999999</v>
      </c>
      <c r="K496" s="4">
        <v>45.56</v>
      </c>
      <c r="L496" s="4">
        <v>46.323</v>
      </c>
      <c r="M496" s="4">
        <v>31.45</v>
      </c>
      <c r="N496" s="4">
        <v>49.78</v>
      </c>
      <c r="O496" s="4">
        <v>52.34</v>
      </c>
      <c r="P496" s="4">
        <v>2.8450000000000002</v>
      </c>
      <c r="Q496" s="17">
        <v>90.317886000000001</v>
      </c>
      <c r="R496" s="17">
        <v>91.940405999999996</v>
      </c>
      <c r="S496" s="4">
        <v>37.44</v>
      </c>
      <c r="T496" s="4">
        <v>48.764000000000003</v>
      </c>
      <c r="U496" s="4">
        <v>49.762999999999998</v>
      </c>
      <c r="V496" s="4">
        <v>36.195</v>
      </c>
      <c r="W496" s="4">
        <v>52.232999999999997</v>
      </c>
      <c r="X496" s="17">
        <v>55.302999999999997</v>
      </c>
      <c r="Y496" s="4">
        <v>32.329000000000001</v>
      </c>
      <c r="Z496" s="4">
        <v>44.83</v>
      </c>
      <c r="AA496" s="4">
        <v>45.658999999999999</v>
      </c>
      <c r="AC496" s="17">
        <v>90.165079000000006</v>
      </c>
      <c r="AD496" s="17">
        <v>91.745634999999993</v>
      </c>
      <c r="AE496" s="4">
        <v>36.993000000000002</v>
      </c>
      <c r="AF496" s="4">
        <v>48.213999999999999</v>
      </c>
      <c r="AG496" s="4">
        <v>48.7</v>
      </c>
      <c r="AH496" s="4">
        <v>36.195</v>
      </c>
      <c r="AI496" s="4">
        <v>52.232999999999997</v>
      </c>
      <c r="AJ496" s="4">
        <v>55.302999999999997</v>
      </c>
      <c r="AK496" s="4">
        <v>32.112000000000002</v>
      </c>
      <c r="AL496" s="4">
        <v>42.113</v>
      </c>
      <c r="AM496" s="4">
        <v>42.527000000000001</v>
      </c>
      <c r="AN496" s="17">
        <v>86.618460999999996</v>
      </c>
      <c r="AO496" s="17">
        <v>88.126609999999999</v>
      </c>
      <c r="AP496" s="4">
        <v>36.476999999999997</v>
      </c>
      <c r="AQ496" s="4">
        <v>51.869</v>
      </c>
      <c r="AR496" s="4">
        <v>52.637999999999998</v>
      </c>
      <c r="AS496" s="4">
        <v>36.195</v>
      </c>
      <c r="AT496" s="4">
        <v>52.232999999999997</v>
      </c>
      <c r="AU496" s="4">
        <v>55.302999999999997</v>
      </c>
      <c r="AV496" s="17">
        <f t="shared" si="14"/>
        <v>40.421124999999996</v>
      </c>
      <c r="AW496" s="4">
        <v>31.634</v>
      </c>
      <c r="AX496" s="4">
        <v>48.66</v>
      </c>
      <c r="AY496" s="4">
        <v>48.963000000000001</v>
      </c>
      <c r="AZ496" s="19">
        <v>90.397471999999993</v>
      </c>
      <c r="BA496" s="17">
        <v>92.061020999999997</v>
      </c>
      <c r="BB496" s="4">
        <v>36.320999999999998</v>
      </c>
      <c r="BC496" s="4">
        <v>49.177999999999997</v>
      </c>
      <c r="BD496" s="4">
        <v>50.432000000000002</v>
      </c>
      <c r="BE496" s="4">
        <v>36.195</v>
      </c>
      <c r="BF496" s="4">
        <v>52.232999999999997</v>
      </c>
      <c r="BG496" s="4">
        <v>55.302999999999997</v>
      </c>
      <c r="BH496" s="17">
        <f t="shared" si="15"/>
        <v>39.692</v>
      </c>
      <c r="BI496" s="4">
        <v>31.66</v>
      </c>
      <c r="BJ496" s="4">
        <v>43.817</v>
      </c>
      <c r="BK496" s="4">
        <v>44.774999999999999</v>
      </c>
      <c r="BL496" s="17">
        <v>89.782835000000006</v>
      </c>
      <c r="BM496" s="17">
        <v>91.351954000000006</v>
      </c>
    </row>
    <row r="497" spans="1:65" x14ac:dyDescent="0.2">
      <c r="A497" s="13" t="s">
        <v>57</v>
      </c>
      <c r="B497" s="2" t="s">
        <v>9</v>
      </c>
      <c r="C497" s="21" t="s">
        <v>79</v>
      </c>
      <c r="D497" s="4">
        <v>47.375999999999998</v>
      </c>
      <c r="E497" s="4">
        <v>51.546999999999997</v>
      </c>
      <c r="F497" s="4">
        <v>54.031999999999996</v>
      </c>
      <c r="G497" s="4">
        <v>50.029000000000003</v>
      </c>
      <c r="H497" s="4">
        <v>62.637999999999998</v>
      </c>
      <c r="I497" s="4">
        <v>63.984999999999999</v>
      </c>
      <c r="J497" s="4">
        <v>43.625</v>
      </c>
      <c r="K497" s="4">
        <v>47.247</v>
      </c>
      <c r="L497" s="4">
        <v>49.143999999999998</v>
      </c>
      <c r="M497" s="4">
        <v>45.533999999999999</v>
      </c>
      <c r="N497" s="4">
        <v>59.670999999999999</v>
      </c>
      <c r="O497" s="4">
        <v>61.033999999999999</v>
      </c>
      <c r="P497" s="4">
        <v>3.5870000000000002</v>
      </c>
      <c r="Q497" s="17">
        <v>91.413283000000007</v>
      </c>
      <c r="R497" s="17">
        <v>92.329532</v>
      </c>
      <c r="S497" s="4">
        <v>46.338000000000001</v>
      </c>
      <c r="T497" s="4">
        <v>50.79</v>
      </c>
      <c r="U497" s="4">
        <v>53.545000000000002</v>
      </c>
      <c r="V497" s="4">
        <v>50.029000000000003</v>
      </c>
      <c r="W497" s="4">
        <v>62.637999999999998</v>
      </c>
      <c r="X497" s="17">
        <v>63.984999999999999</v>
      </c>
      <c r="Y497" s="4">
        <v>42.884999999999998</v>
      </c>
      <c r="Z497" s="4">
        <v>47.1</v>
      </c>
      <c r="AA497" s="4">
        <v>48.418999999999997</v>
      </c>
      <c r="AC497" s="17">
        <v>90.736497</v>
      </c>
      <c r="AD497" s="17">
        <v>91.732793000000001</v>
      </c>
      <c r="AE497" s="4">
        <v>46.621000000000002</v>
      </c>
      <c r="AF497" s="4">
        <v>53.122999999999998</v>
      </c>
      <c r="AG497" s="4">
        <v>53.631999999999998</v>
      </c>
      <c r="AH497" s="4">
        <v>50.029000000000003</v>
      </c>
      <c r="AI497" s="4">
        <v>62.637999999999998</v>
      </c>
      <c r="AJ497" s="4">
        <v>63.984999999999999</v>
      </c>
      <c r="AK497" s="4">
        <v>42.066000000000003</v>
      </c>
      <c r="AL497" s="4">
        <v>47.137999999999998</v>
      </c>
      <c r="AM497" s="4">
        <v>47.198</v>
      </c>
      <c r="AN497" s="17">
        <v>89.032331999999997</v>
      </c>
      <c r="AO497" s="17">
        <v>90.031018000000003</v>
      </c>
      <c r="AP497" s="4">
        <v>48.063000000000002</v>
      </c>
      <c r="AQ497" s="4">
        <v>52.804000000000002</v>
      </c>
      <c r="AR497" s="4">
        <v>55.805</v>
      </c>
      <c r="AS497" s="4">
        <v>50.029000000000003</v>
      </c>
      <c r="AT497" s="4">
        <v>62.637999999999998</v>
      </c>
      <c r="AU497" s="4">
        <v>63.984999999999999</v>
      </c>
      <c r="AV497" s="17">
        <f t="shared" si="14"/>
        <v>49.623375000000003</v>
      </c>
      <c r="AW497" s="4">
        <v>44.609000000000002</v>
      </c>
      <c r="AX497" s="4">
        <v>49.851999999999997</v>
      </c>
      <c r="AY497" s="4">
        <v>50.518999999999998</v>
      </c>
      <c r="AZ497" s="19">
        <v>92.117272</v>
      </c>
      <c r="BA497" s="17">
        <v>93.246561</v>
      </c>
      <c r="BB497" s="4">
        <v>49.55</v>
      </c>
      <c r="BC497" s="4">
        <v>59.127000000000002</v>
      </c>
      <c r="BD497" s="4">
        <v>60.417000000000002</v>
      </c>
      <c r="BE497" s="4">
        <v>50.029000000000003</v>
      </c>
      <c r="BF497" s="4">
        <v>62.637999999999998</v>
      </c>
      <c r="BG497" s="4">
        <v>63.984999999999999</v>
      </c>
      <c r="BH497" s="17">
        <f t="shared" si="15"/>
        <v>52.105499999999992</v>
      </c>
      <c r="BI497" s="4">
        <v>46.831000000000003</v>
      </c>
      <c r="BJ497" s="4">
        <v>55.194000000000003</v>
      </c>
      <c r="BK497" s="4">
        <v>55.960999999999999</v>
      </c>
      <c r="BL497" s="17">
        <v>93.489125000000001</v>
      </c>
      <c r="BM497" s="17">
        <v>94.242008999999996</v>
      </c>
    </row>
    <row r="498" spans="1:65" x14ac:dyDescent="0.2">
      <c r="A498" s="14"/>
      <c r="B498" s="2" t="s">
        <v>10</v>
      </c>
      <c r="C498" s="21" t="s">
        <v>81</v>
      </c>
      <c r="D498" s="4">
        <v>46.298999999999999</v>
      </c>
      <c r="E498" s="4">
        <v>51.860999999999997</v>
      </c>
      <c r="F498" s="4">
        <v>54.195999999999998</v>
      </c>
      <c r="G498" s="4">
        <v>45.521000000000001</v>
      </c>
      <c r="H498" s="4">
        <v>59.631999999999998</v>
      </c>
      <c r="I498" s="4">
        <v>61.268999999999998</v>
      </c>
      <c r="J498" s="4">
        <v>41.222000000000001</v>
      </c>
      <c r="K498" s="4">
        <v>47.545999999999999</v>
      </c>
      <c r="L498" s="4">
        <v>49.323</v>
      </c>
      <c r="M498" s="4">
        <v>39.847999999999999</v>
      </c>
      <c r="N498" s="4">
        <v>56.19</v>
      </c>
      <c r="O498" s="4">
        <v>57.881</v>
      </c>
      <c r="P498" s="4">
        <v>3.714</v>
      </c>
      <c r="Q498" s="17">
        <v>90.325446999999997</v>
      </c>
      <c r="R498" s="17">
        <v>93.152462999999997</v>
      </c>
      <c r="S498" s="4">
        <v>45.593000000000004</v>
      </c>
      <c r="T498" s="4">
        <v>51.023000000000003</v>
      </c>
      <c r="U498" s="4">
        <v>53.713000000000001</v>
      </c>
      <c r="V498" s="4">
        <v>45.521000000000001</v>
      </c>
      <c r="W498" s="4">
        <v>59.631999999999998</v>
      </c>
      <c r="X498" s="17">
        <v>61.268999999999998</v>
      </c>
      <c r="Y498" s="4">
        <v>40.65</v>
      </c>
      <c r="Z498" s="4">
        <v>47.301000000000002</v>
      </c>
      <c r="AA498" s="4">
        <v>48.561999999999998</v>
      </c>
      <c r="AC498" s="17">
        <v>89.884264999999999</v>
      </c>
      <c r="AD498" s="17">
        <v>92.772870999999995</v>
      </c>
      <c r="AE498" s="4">
        <v>46.86</v>
      </c>
      <c r="AF498" s="4">
        <v>53.468000000000004</v>
      </c>
      <c r="AG498" s="4">
        <v>53.92</v>
      </c>
      <c r="AH498" s="4">
        <v>45.521000000000001</v>
      </c>
      <c r="AI498" s="4">
        <v>59.631999999999998</v>
      </c>
      <c r="AJ498" s="4">
        <v>61.268999999999998</v>
      </c>
      <c r="AK498" s="4">
        <v>41.9</v>
      </c>
      <c r="AL498" s="4">
        <v>47.463999999999999</v>
      </c>
      <c r="AM498" s="4">
        <v>47.430999999999997</v>
      </c>
      <c r="AN498" s="17">
        <v>90.595625999999996</v>
      </c>
      <c r="AO498" s="17">
        <v>93.219188000000003</v>
      </c>
      <c r="AP498" s="4">
        <v>45.320999999999998</v>
      </c>
      <c r="AQ498" s="4">
        <v>53.101999999999997</v>
      </c>
      <c r="AR498" s="4">
        <v>56.030999999999999</v>
      </c>
      <c r="AS498" s="4">
        <v>45.521000000000001</v>
      </c>
      <c r="AT498" s="4">
        <v>59.631999999999998</v>
      </c>
      <c r="AU498" s="4">
        <v>61.268999999999998</v>
      </c>
      <c r="AV498" s="17">
        <f t="shared" si="14"/>
        <v>47.632374999999996</v>
      </c>
      <c r="AW498" s="4">
        <v>40.011000000000003</v>
      </c>
      <c r="AX498" s="4">
        <v>50.140999999999998</v>
      </c>
      <c r="AY498" s="4">
        <v>50.741999999999997</v>
      </c>
      <c r="AZ498" s="19">
        <v>90.524080999999995</v>
      </c>
      <c r="BA498" s="17">
        <v>93.808014</v>
      </c>
      <c r="BB498" s="4">
        <v>47.749000000000002</v>
      </c>
      <c r="BC498" s="4">
        <v>59.277999999999999</v>
      </c>
      <c r="BD498" s="4">
        <v>60.511000000000003</v>
      </c>
      <c r="BE498" s="4">
        <v>45.521000000000001</v>
      </c>
      <c r="BF498" s="9">
        <v>59.631999999999998</v>
      </c>
      <c r="BG498" s="4">
        <v>61.268999999999998</v>
      </c>
      <c r="BH498" s="17">
        <f t="shared" si="15"/>
        <v>50.785375000000009</v>
      </c>
      <c r="BI498" s="4">
        <v>43.344999999999999</v>
      </c>
      <c r="BJ498" s="4">
        <v>55.154000000000003</v>
      </c>
      <c r="BK498" s="4">
        <v>55.911000000000001</v>
      </c>
      <c r="BL498" s="17">
        <v>93.145184</v>
      </c>
      <c r="BM498" s="17">
        <v>96.092580999999996</v>
      </c>
    </row>
    <row r="499" spans="1:65" x14ac:dyDescent="0.2">
      <c r="A499" s="14"/>
      <c r="B499" s="2" t="s">
        <v>11</v>
      </c>
      <c r="C499" s="21" t="s">
        <v>82</v>
      </c>
      <c r="D499" s="4">
        <v>46</v>
      </c>
      <c r="E499" s="4">
        <v>51.668999999999997</v>
      </c>
      <c r="F499" s="4">
        <v>54.140999999999998</v>
      </c>
      <c r="G499" s="4">
        <v>44.475999999999999</v>
      </c>
      <c r="H499" s="4">
        <v>59.009</v>
      </c>
      <c r="I499" s="4">
        <v>60.667999999999999</v>
      </c>
      <c r="J499" s="4">
        <v>40.801000000000002</v>
      </c>
      <c r="K499" s="4">
        <v>47.298000000000002</v>
      </c>
      <c r="L499" s="4">
        <v>49.188000000000002</v>
      </c>
      <c r="M499" s="4">
        <v>39.021000000000001</v>
      </c>
      <c r="N499" s="4">
        <v>55.783999999999999</v>
      </c>
      <c r="O499" s="4">
        <v>57.517000000000003</v>
      </c>
      <c r="P499" s="4">
        <v>3.738</v>
      </c>
      <c r="Q499" s="17">
        <v>88.813779999999994</v>
      </c>
      <c r="R499" s="17">
        <v>90.455496999999994</v>
      </c>
      <c r="S499" s="4">
        <v>45.378</v>
      </c>
      <c r="T499" s="4">
        <v>50.895000000000003</v>
      </c>
      <c r="U499" s="4">
        <v>53.652999999999999</v>
      </c>
      <c r="V499" s="4">
        <v>44.475999999999999</v>
      </c>
      <c r="W499" s="4">
        <v>59.009</v>
      </c>
      <c r="X499" s="17">
        <v>60.667999999999999</v>
      </c>
      <c r="Y499" s="4">
        <v>40.267000000000003</v>
      </c>
      <c r="Z499" s="4">
        <v>47.131</v>
      </c>
      <c r="AA499" s="4">
        <v>48.457000000000001</v>
      </c>
      <c r="AC499" s="17">
        <v>88.411726999999999</v>
      </c>
      <c r="AD499" s="17">
        <v>90.085719999999995</v>
      </c>
      <c r="AE499" s="4">
        <v>46.603000000000002</v>
      </c>
      <c r="AF499" s="4">
        <v>53.384999999999998</v>
      </c>
      <c r="AG499" s="4">
        <v>53.841000000000001</v>
      </c>
      <c r="AH499" s="4">
        <v>44.475999999999999</v>
      </c>
      <c r="AI499" s="4">
        <v>59.009</v>
      </c>
      <c r="AJ499" s="4">
        <v>60.667999999999999</v>
      </c>
      <c r="AK499" s="4">
        <v>41.491</v>
      </c>
      <c r="AL499" s="4">
        <v>47.371000000000002</v>
      </c>
      <c r="AM499" s="4">
        <v>47.372</v>
      </c>
      <c r="AN499" s="17">
        <v>89.114985000000004</v>
      </c>
      <c r="AO499" s="17">
        <v>90.614727000000002</v>
      </c>
      <c r="AP499" s="4">
        <v>44.636000000000003</v>
      </c>
      <c r="AQ499" s="4">
        <v>53.003</v>
      </c>
      <c r="AR499" s="4">
        <v>56.005000000000003</v>
      </c>
      <c r="AS499" s="4">
        <v>44.475999999999999</v>
      </c>
      <c r="AT499" s="4">
        <v>59.009</v>
      </c>
      <c r="AU499" s="4">
        <v>60.667999999999999</v>
      </c>
      <c r="AV499" s="17">
        <f t="shared" si="14"/>
        <v>47.103000000000002</v>
      </c>
      <c r="AW499" s="4">
        <v>39.322000000000003</v>
      </c>
      <c r="AX499" s="4">
        <v>49.953000000000003</v>
      </c>
      <c r="AY499" s="4">
        <v>50.643000000000001</v>
      </c>
      <c r="AZ499" s="19">
        <v>89.178883999999996</v>
      </c>
      <c r="BA499" s="17">
        <v>91.099511000000007</v>
      </c>
      <c r="BB499" s="4">
        <v>46.497</v>
      </c>
      <c r="BC499" s="4">
        <v>59.131999999999998</v>
      </c>
      <c r="BD499" s="4">
        <v>60.39</v>
      </c>
      <c r="BE499" s="4">
        <v>44.475999999999999</v>
      </c>
      <c r="BF499" s="9">
        <v>59.009</v>
      </c>
      <c r="BG499" s="4">
        <v>60.667999999999999</v>
      </c>
      <c r="BH499" s="17">
        <f t="shared" si="15"/>
        <v>49.812999999999995</v>
      </c>
      <c r="BI499" s="4">
        <v>41.823</v>
      </c>
      <c r="BJ499" s="4">
        <v>54.954999999999998</v>
      </c>
      <c r="BK499" s="4">
        <v>55.774999999999999</v>
      </c>
      <c r="BL499" s="17">
        <v>91.293141000000006</v>
      </c>
      <c r="BM499" s="17">
        <v>92.830112</v>
      </c>
    </row>
    <row r="500" spans="1:65" x14ac:dyDescent="0.2">
      <c r="A500" s="14"/>
      <c r="B500" s="2" t="s">
        <v>12</v>
      </c>
      <c r="C500" s="21" t="s">
        <v>82</v>
      </c>
      <c r="D500" s="4">
        <v>47.15</v>
      </c>
      <c r="E500" s="4">
        <v>51.814</v>
      </c>
      <c r="F500" s="4">
        <v>54.238999999999997</v>
      </c>
      <c r="G500" s="4">
        <v>45.54</v>
      </c>
      <c r="H500" s="4">
        <v>60.079000000000001</v>
      </c>
      <c r="I500" s="4">
        <v>61.655000000000001</v>
      </c>
      <c r="J500" s="4">
        <v>42.139000000000003</v>
      </c>
      <c r="K500" s="4">
        <v>47.445999999999998</v>
      </c>
      <c r="L500" s="4">
        <v>49.283000000000001</v>
      </c>
      <c r="M500" s="4">
        <v>40.198</v>
      </c>
      <c r="N500" s="4">
        <v>57.243000000000002</v>
      </c>
      <c r="O500" s="4">
        <v>58.893000000000001</v>
      </c>
      <c r="P500" s="4">
        <v>3.7610000000000001</v>
      </c>
      <c r="Q500" s="17">
        <v>91.053718000000003</v>
      </c>
      <c r="R500" s="17">
        <v>92.590716</v>
      </c>
      <c r="S500" s="4">
        <v>46.353000000000002</v>
      </c>
      <c r="T500" s="4">
        <v>51.002000000000002</v>
      </c>
      <c r="U500" s="4">
        <v>53.738999999999997</v>
      </c>
      <c r="V500" s="4">
        <v>45.54</v>
      </c>
      <c r="W500" s="4">
        <v>60.079000000000001</v>
      </c>
      <c r="X500" s="17">
        <v>61.655000000000001</v>
      </c>
      <c r="Y500" s="4">
        <v>41.496000000000002</v>
      </c>
      <c r="Z500" s="4">
        <v>47.250999999999998</v>
      </c>
      <c r="AA500" s="4">
        <v>48.530999999999999</v>
      </c>
      <c r="AC500" s="17">
        <v>90.702262000000005</v>
      </c>
      <c r="AD500" s="17">
        <v>92.264236999999994</v>
      </c>
      <c r="AE500" s="4">
        <v>47.579000000000001</v>
      </c>
      <c r="AF500" s="4">
        <v>53.511000000000003</v>
      </c>
      <c r="AG500" s="4">
        <v>53.936</v>
      </c>
      <c r="AH500" s="4">
        <v>45.54</v>
      </c>
      <c r="AI500" s="4">
        <v>60.079000000000001</v>
      </c>
      <c r="AJ500" s="4">
        <v>61.655000000000001</v>
      </c>
      <c r="AK500" s="4">
        <v>42.38</v>
      </c>
      <c r="AL500" s="4">
        <v>47.442999999999998</v>
      </c>
      <c r="AM500" s="4">
        <v>47.418999999999997</v>
      </c>
      <c r="AN500" s="17">
        <v>90.549321000000006</v>
      </c>
      <c r="AO500" s="17">
        <v>92.142177000000004</v>
      </c>
      <c r="AP500" s="4">
        <v>45.725000000000001</v>
      </c>
      <c r="AQ500" s="4">
        <v>53.137999999999998</v>
      </c>
      <c r="AR500" s="4">
        <v>56.113999999999997</v>
      </c>
      <c r="AS500" s="4">
        <v>45.54</v>
      </c>
      <c r="AT500" s="4">
        <v>60.079000000000001</v>
      </c>
      <c r="AU500" s="4">
        <v>61.655000000000001</v>
      </c>
      <c r="AV500" s="17">
        <f t="shared" si="14"/>
        <v>47.950249999999997</v>
      </c>
      <c r="AW500" s="4">
        <v>40.548999999999999</v>
      </c>
      <c r="AX500" s="4">
        <v>50.154000000000003</v>
      </c>
      <c r="AY500" s="4">
        <v>50.707000000000001</v>
      </c>
      <c r="AZ500" s="19">
        <v>91.586541999999994</v>
      </c>
      <c r="BA500" s="17">
        <v>93.398025000000004</v>
      </c>
      <c r="BB500" s="4">
        <v>47.850999999999999</v>
      </c>
      <c r="BC500" s="4">
        <v>59.515999999999998</v>
      </c>
      <c r="BD500" s="4">
        <v>60.715000000000003</v>
      </c>
      <c r="BE500" s="4">
        <v>45.54</v>
      </c>
      <c r="BF500" s="9">
        <v>60.079000000000001</v>
      </c>
      <c r="BG500" s="4">
        <v>61.655000000000001</v>
      </c>
      <c r="BH500" s="17">
        <f t="shared" si="15"/>
        <v>50.917124999999999</v>
      </c>
      <c r="BI500" s="4">
        <v>43.25</v>
      </c>
      <c r="BJ500" s="4">
        <v>55.198999999999998</v>
      </c>
      <c r="BK500" s="4">
        <v>55.973999999999997</v>
      </c>
      <c r="BL500" s="17">
        <v>93.002205000000004</v>
      </c>
      <c r="BM500" s="17">
        <v>94.579693000000006</v>
      </c>
    </row>
    <row r="501" spans="1:65" x14ac:dyDescent="0.2">
      <c r="A501" s="14"/>
      <c r="B501" s="2" t="s">
        <v>13</v>
      </c>
      <c r="C501" s="21" t="s">
        <v>81</v>
      </c>
      <c r="D501" s="4">
        <v>48.134999999999998</v>
      </c>
      <c r="E501" s="4">
        <v>51.898000000000003</v>
      </c>
      <c r="F501" s="4">
        <v>54.268000000000001</v>
      </c>
      <c r="G501" s="4">
        <v>47.898000000000003</v>
      </c>
      <c r="H501" s="4">
        <v>61.61</v>
      </c>
      <c r="I501" s="4">
        <v>63.103000000000002</v>
      </c>
      <c r="J501" s="4">
        <v>43.475999999999999</v>
      </c>
      <c r="K501" s="4">
        <v>47.557000000000002</v>
      </c>
      <c r="L501" s="4">
        <v>49.344999999999999</v>
      </c>
      <c r="M501" s="4">
        <v>42.286000000000001</v>
      </c>
      <c r="N501" s="4">
        <v>58.811</v>
      </c>
      <c r="O501" s="4">
        <v>60.372</v>
      </c>
      <c r="P501" s="4">
        <v>3.7480000000000002</v>
      </c>
      <c r="Q501" s="17">
        <v>92.798028000000002</v>
      </c>
      <c r="R501" s="17">
        <v>94.566643999999997</v>
      </c>
      <c r="S501" s="4">
        <v>47.048999999999999</v>
      </c>
      <c r="T501" s="4">
        <v>51.057000000000002</v>
      </c>
      <c r="U501" s="4">
        <v>53.765000000000001</v>
      </c>
      <c r="V501" s="4">
        <v>47.898000000000003</v>
      </c>
      <c r="W501" s="4">
        <v>61.61</v>
      </c>
      <c r="X501" s="17">
        <v>63.103000000000002</v>
      </c>
      <c r="Y501" s="4">
        <v>42.671999999999997</v>
      </c>
      <c r="Z501" s="4">
        <v>47.332000000000001</v>
      </c>
      <c r="AA501" s="4">
        <v>48.578000000000003</v>
      </c>
      <c r="AC501" s="17">
        <v>92.340935000000002</v>
      </c>
      <c r="AD501" s="17">
        <v>94.158546000000001</v>
      </c>
      <c r="AE501" s="4">
        <v>47.859000000000002</v>
      </c>
      <c r="AF501" s="4">
        <v>53.536000000000001</v>
      </c>
      <c r="AG501" s="4">
        <v>53.959000000000003</v>
      </c>
      <c r="AH501" s="4">
        <v>47.898000000000003</v>
      </c>
      <c r="AI501" s="4">
        <v>61.61</v>
      </c>
      <c r="AJ501" s="4">
        <v>63.103000000000002</v>
      </c>
      <c r="AK501" s="4">
        <v>42.692999999999998</v>
      </c>
      <c r="AL501" s="4">
        <v>47.45</v>
      </c>
      <c r="AM501" s="4">
        <v>47.420999999999999</v>
      </c>
      <c r="AN501" s="17">
        <v>91.249983999999998</v>
      </c>
      <c r="AO501" s="17">
        <v>93.208389999999994</v>
      </c>
      <c r="AP501" s="4">
        <v>47.311999999999998</v>
      </c>
      <c r="AQ501" s="4">
        <v>53.183</v>
      </c>
      <c r="AR501" s="4">
        <v>56.125</v>
      </c>
      <c r="AS501" s="4">
        <v>47.898000000000003</v>
      </c>
      <c r="AT501" s="4">
        <v>61.61</v>
      </c>
      <c r="AU501" s="4">
        <v>63.103000000000002</v>
      </c>
      <c r="AV501" s="17">
        <f t="shared" si="14"/>
        <v>49.147499999999994</v>
      </c>
      <c r="AW501" s="4">
        <v>42.390999999999998</v>
      </c>
      <c r="AX501" s="4">
        <v>50.247999999999998</v>
      </c>
      <c r="AY501" s="4">
        <v>50.738</v>
      </c>
      <c r="AZ501" s="19">
        <v>93.328789999999998</v>
      </c>
      <c r="BA501" s="17">
        <v>95.458472999999998</v>
      </c>
      <c r="BB501" s="4">
        <v>49.945</v>
      </c>
      <c r="BC501" s="4">
        <v>59.762</v>
      </c>
      <c r="BD501" s="4">
        <v>60.927999999999997</v>
      </c>
      <c r="BE501" s="4">
        <v>47.898000000000003</v>
      </c>
      <c r="BF501" s="9">
        <v>61.61</v>
      </c>
      <c r="BG501" s="4">
        <v>63.103000000000002</v>
      </c>
      <c r="BH501" s="17">
        <f t="shared" si="15"/>
        <v>52.545000000000002</v>
      </c>
      <c r="BI501" s="4">
        <v>45.470999999999997</v>
      </c>
      <c r="BJ501" s="4">
        <v>55.406999999999996</v>
      </c>
      <c r="BK501" s="4">
        <v>56.133000000000003</v>
      </c>
      <c r="BL501" s="17">
        <v>94.417175999999998</v>
      </c>
      <c r="BM501" s="17">
        <v>96.397042999999996</v>
      </c>
    </row>
    <row r="502" spans="1:65" x14ac:dyDescent="0.2">
      <c r="A502" s="14"/>
      <c r="B502" s="2" t="s">
        <v>14</v>
      </c>
      <c r="C502" s="21" t="s">
        <v>80</v>
      </c>
      <c r="D502" s="4">
        <v>41.697000000000003</v>
      </c>
      <c r="E502" s="4">
        <v>51.131</v>
      </c>
      <c r="F502" s="4">
        <v>53.271999999999998</v>
      </c>
      <c r="G502" s="4">
        <v>42.11</v>
      </c>
      <c r="H502" s="4">
        <v>56.347999999999999</v>
      </c>
      <c r="I502" s="4">
        <v>58.186999999999998</v>
      </c>
      <c r="J502" s="4">
        <v>37.951000000000001</v>
      </c>
      <c r="K502" s="4">
        <v>47.189</v>
      </c>
      <c r="L502" s="4">
        <v>48.875999999999998</v>
      </c>
      <c r="M502" s="4">
        <v>38.094000000000001</v>
      </c>
      <c r="N502" s="4">
        <v>52.777000000000001</v>
      </c>
      <c r="O502" s="4">
        <v>54.468000000000004</v>
      </c>
      <c r="P502" s="4">
        <v>3.7519999999999998</v>
      </c>
      <c r="Q502" s="17">
        <v>86.405422999999999</v>
      </c>
      <c r="R502" s="17">
        <v>92.682371000000003</v>
      </c>
      <c r="S502" s="4">
        <v>41.372999999999998</v>
      </c>
      <c r="T502" s="4">
        <v>50.399000000000001</v>
      </c>
      <c r="U502" s="4">
        <v>52.923000000000002</v>
      </c>
      <c r="V502" s="4">
        <v>42.11</v>
      </c>
      <c r="W502" s="4">
        <v>56.347999999999999</v>
      </c>
      <c r="X502" s="17">
        <v>58.186999999999998</v>
      </c>
      <c r="Y502" s="4">
        <v>37.591999999999999</v>
      </c>
      <c r="Z502" s="4">
        <v>46.906999999999996</v>
      </c>
      <c r="AA502" s="4">
        <v>48.201000000000001</v>
      </c>
      <c r="AC502" s="17">
        <v>85.813944000000006</v>
      </c>
      <c r="AD502" s="17">
        <v>92.009400999999997</v>
      </c>
      <c r="AE502" s="4">
        <v>42.186999999999998</v>
      </c>
      <c r="AF502" s="4">
        <v>52.335000000000001</v>
      </c>
      <c r="AG502" s="4">
        <v>53.128</v>
      </c>
      <c r="AH502" s="4">
        <v>42.11</v>
      </c>
      <c r="AI502" s="4">
        <v>56.347999999999999</v>
      </c>
      <c r="AJ502" s="4">
        <v>58.186999999999998</v>
      </c>
      <c r="AK502" s="4">
        <v>38.960999999999999</v>
      </c>
      <c r="AL502" s="4">
        <v>47.085000000000001</v>
      </c>
      <c r="AM502" s="4">
        <v>47.156999999999996</v>
      </c>
      <c r="AN502" s="17">
        <v>88.644112000000007</v>
      </c>
      <c r="AO502" s="17">
        <v>93.974755999999999</v>
      </c>
      <c r="AP502" s="4">
        <v>41.761000000000003</v>
      </c>
      <c r="AQ502" s="4">
        <v>51.94</v>
      </c>
      <c r="AR502" s="4">
        <v>54.613</v>
      </c>
      <c r="AS502" s="4">
        <v>42.11</v>
      </c>
      <c r="AT502" s="4">
        <v>56.347999999999999</v>
      </c>
      <c r="AU502" s="4">
        <v>58.186999999999998</v>
      </c>
      <c r="AV502" s="17">
        <f t="shared" si="14"/>
        <v>44.639875000000004</v>
      </c>
      <c r="AW502" s="4">
        <v>37.938000000000002</v>
      </c>
      <c r="AX502" s="4">
        <v>49.045000000000002</v>
      </c>
      <c r="AY502" s="4">
        <v>50.018000000000001</v>
      </c>
      <c r="AZ502" s="19">
        <v>86.407490999999993</v>
      </c>
      <c r="BA502" s="17">
        <v>93.328483000000006</v>
      </c>
      <c r="BB502" s="4">
        <v>42.787999999999997</v>
      </c>
      <c r="BC502" s="4">
        <v>56.029000000000003</v>
      </c>
      <c r="BD502" s="4">
        <v>57.654000000000003</v>
      </c>
      <c r="BE502" s="4">
        <v>42.11</v>
      </c>
      <c r="BF502" s="9">
        <v>56.347999999999999</v>
      </c>
      <c r="BG502" s="4">
        <v>58.186999999999998</v>
      </c>
      <c r="BH502" s="17">
        <f t="shared" si="15"/>
        <v>46.301374999999993</v>
      </c>
      <c r="BI502" s="4">
        <v>40.393999999999998</v>
      </c>
      <c r="BJ502" s="4">
        <v>53.628</v>
      </c>
      <c r="BK502" s="4">
        <v>54.551000000000002</v>
      </c>
      <c r="BL502" s="17">
        <v>91.773949000000002</v>
      </c>
      <c r="BM502" s="17">
        <v>98.325244999999995</v>
      </c>
    </row>
    <row r="503" spans="1:65" x14ac:dyDescent="0.2">
      <c r="A503" s="14"/>
      <c r="B503" s="2" t="s">
        <v>15</v>
      </c>
      <c r="C503" s="21" t="s">
        <v>79</v>
      </c>
      <c r="D503" s="4">
        <v>46.003</v>
      </c>
      <c r="E503" s="4">
        <v>51.438000000000002</v>
      </c>
      <c r="F503" s="4">
        <v>53.966000000000001</v>
      </c>
      <c r="G503" s="4">
        <v>47.383000000000003</v>
      </c>
      <c r="H503" s="4">
        <v>59.848999999999997</v>
      </c>
      <c r="I503" s="4">
        <v>62.067</v>
      </c>
      <c r="J503" s="4">
        <v>40.817999999999998</v>
      </c>
      <c r="K503" s="4">
        <v>47.015999999999998</v>
      </c>
      <c r="L503" s="4">
        <v>49.02</v>
      </c>
      <c r="M503" s="4">
        <v>41.164999999999999</v>
      </c>
      <c r="N503" s="4">
        <v>54.497</v>
      </c>
      <c r="O503" s="4">
        <v>57.274999999999999</v>
      </c>
      <c r="P503" s="4">
        <v>3.75</v>
      </c>
      <c r="Q503" s="17">
        <v>87.497911000000002</v>
      </c>
      <c r="R503" s="17">
        <v>89.212143999999995</v>
      </c>
      <c r="S503" s="4">
        <v>45.241999999999997</v>
      </c>
      <c r="T503" s="4">
        <v>50.716999999999999</v>
      </c>
      <c r="U503" s="4">
        <v>53.506</v>
      </c>
      <c r="V503" s="4">
        <v>47.383000000000003</v>
      </c>
      <c r="W503" s="4">
        <v>59.848999999999997</v>
      </c>
      <c r="X503" s="17">
        <v>62.067</v>
      </c>
      <c r="Y503" s="4">
        <v>40.317</v>
      </c>
      <c r="Z503" s="4">
        <v>46.892000000000003</v>
      </c>
      <c r="AA503" s="4">
        <v>48.329000000000001</v>
      </c>
      <c r="AC503" s="17">
        <v>86.838761000000005</v>
      </c>
      <c r="AD503" s="17">
        <v>88.640062</v>
      </c>
      <c r="AE503" s="4">
        <v>46.289000000000001</v>
      </c>
      <c r="AF503" s="4">
        <v>53.079000000000001</v>
      </c>
      <c r="AG503" s="4">
        <v>53.603000000000002</v>
      </c>
      <c r="AH503" s="4">
        <v>47.383000000000003</v>
      </c>
      <c r="AI503" s="4">
        <v>59.848999999999997</v>
      </c>
      <c r="AJ503" s="4">
        <v>62.067</v>
      </c>
      <c r="AK503" s="4">
        <v>41.304000000000002</v>
      </c>
      <c r="AL503" s="4">
        <v>47.036999999999999</v>
      </c>
      <c r="AM503" s="4">
        <v>47.143999999999998</v>
      </c>
      <c r="AN503" s="17">
        <v>87.714738999999994</v>
      </c>
      <c r="AO503" s="17">
        <v>89.015462999999997</v>
      </c>
      <c r="AP503" s="4">
        <v>46.23</v>
      </c>
      <c r="AQ503" s="4">
        <v>52.616</v>
      </c>
      <c r="AR503" s="4">
        <v>55.750999999999998</v>
      </c>
      <c r="AS503" s="4">
        <v>47.383000000000003</v>
      </c>
      <c r="AT503" s="4">
        <v>59.848999999999997</v>
      </c>
      <c r="AU503" s="4">
        <v>62.067</v>
      </c>
      <c r="AV503" s="17">
        <f t="shared" si="14"/>
        <v>48.218374999999995</v>
      </c>
      <c r="AW503" s="4">
        <v>40.847000000000001</v>
      </c>
      <c r="AX503" s="4">
        <v>49.338999999999999</v>
      </c>
      <c r="AY503" s="4">
        <v>50.424999999999997</v>
      </c>
      <c r="AZ503" s="19">
        <v>87.767579999999995</v>
      </c>
      <c r="BA503" s="17">
        <v>89.814674999999994</v>
      </c>
      <c r="BB503" s="4">
        <v>48.881999999999998</v>
      </c>
      <c r="BC503" s="4">
        <v>58.935000000000002</v>
      </c>
      <c r="BD503" s="4">
        <v>60.286999999999999</v>
      </c>
      <c r="BE503" s="4">
        <v>47.383000000000003</v>
      </c>
      <c r="BF503" s="9">
        <v>59.848999999999997</v>
      </c>
      <c r="BG503" s="4">
        <v>62.067</v>
      </c>
      <c r="BH503" s="17">
        <f t="shared" si="15"/>
        <v>51.564249999999994</v>
      </c>
      <c r="BI503" s="4">
        <v>45.026000000000003</v>
      </c>
      <c r="BJ503" s="4">
        <v>54.765000000000001</v>
      </c>
      <c r="BK503" s="4">
        <v>55.723999999999997</v>
      </c>
      <c r="BL503" s="17">
        <v>92.007058000000001</v>
      </c>
      <c r="BM503" s="17">
        <v>93.181952999999993</v>
      </c>
    </row>
    <row r="504" spans="1:65" x14ac:dyDescent="0.2">
      <c r="A504" s="14"/>
      <c r="B504" s="2" t="s">
        <v>16</v>
      </c>
      <c r="C504" s="21" t="s">
        <v>82</v>
      </c>
      <c r="D504" s="4">
        <v>47.646999999999998</v>
      </c>
      <c r="E504" s="4">
        <v>51.805999999999997</v>
      </c>
      <c r="F504" s="4">
        <v>54.23</v>
      </c>
      <c r="G504" s="4">
        <v>45.156999999999996</v>
      </c>
      <c r="H504" s="4">
        <v>61.19</v>
      </c>
      <c r="I504" s="4">
        <v>62.66</v>
      </c>
      <c r="J504" s="4">
        <v>43.609000000000002</v>
      </c>
      <c r="K504" s="4">
        <v>47.444000000000003</v>
      </c>
      <c r="L504" s="4">
        <v>49.276000000000003</v>
      </c>
      <c r="M504" s="4">
        <v>41.350999999999999</v>
      </c>
      <c r="N504" s="4">
        <v>59.296999999999997</v>
      </c>
      <c r="O504" s="4">
        <v>60.756999999999998</v>
      </c>
      <c r="P504" s="4">
        <v>3.7629999999999999</v>
      </c>
      <c r="Q504" s="17">
        <v>92.154768000000004</v>
      </c>
      <c r="R504" s="17">
        <v>93.398982000000004</v>
      </c>
      <c r="S504" s="4">
        <v>46.905000000000001</v>
      </c>
      <c r="T504" s="4">
        <v>50.993000000000002</v>
      </c>
      <c r="U504" s="4">
        <v>53.728000000000002</v>
      </c>
      <c r="V504" s="4">
        <v>45.156999999999996</v>
      </c>
      <c r="W504" s="4">
        <v>61.19</v>
      </c>
      <c r="X504" s="17">
        <v>62.66</v>
      </c>
      <c r="Y504" s="4">
        <v>43.006999999999998</v>
      </c>
      <c r="Z504" s="4">
        <v>47.258000000000003</v>
      </c>
      <c r="AA504" s="4">
        <v>48.527999999999999</v>
      </c>
      <c r="AC504" s="17">
        <v>91.896529999999998</v>
      </c>
      <c r="AD504" s="17">
        <v>93.147644</v>
      </c>
      <c r="AE504" s="4">
        <v>47.709000000000003</v>
      </c>
      <c r="AF504" s="4">
        <v>53.49</v>
      </c>
      <c r="AG504" s="4">
        <v>53.911000000000001</v>
      </c>
      <c r="AH504" s="4">
        <v>45.156999999999996</v>
      </c>
      <c r="AI504" s="4">
        <v>61.19</v>
      </c>
      <c r="AJ504" s="4">
        <v>62.66</v>
      </c>
      <c r="AK504" s="4">
        <v>43.188000000000002</v>
      </c>
      <c r="AL504" s="4">
        <v>47.420999999999999</v>
      </c>
      <c r="AM504" s="4">
        <v>47.399000000000001</v>
      </c>
      <c r="AN504" s="17">
        <v>91.409497000000002</v>
      </c>
      <c r="AO504" s="17">
        <v>92.803321999999994</v>
      </c>
      <c r="AP504" s="4">
        <v>46.051000000000002</v>
      </c>
      <c r="AQ504" s="4">
        <v>53.139000000000003</v>
      </c>
      <c r="AR504" s="4">
        <v>56.073</v>
      </c>
      <c r="AS504" s="4">
        <v>45.156999999999996</v>
      </c>
      <c r="AT504" s="4">
        <v>61.19</v>
      </c>
      <c r="AU504" s="4">
        <v>62.66</v>
      </c>
      <c r="AV504" s="17">
        <f t="shared" si="14"/>
        <v>48.189750000000004</v>
      </c>
      <c r="AW504" s="4">
        <v>42.097000000000001</v>
      </c>
      <c r="AX504" s="4">
        <v>50.165999999999997</v>
      </c>
      <c r="AY504" s="4">
        <v>50.664000000000001</v>
      </c>
      <c r="AZ504" s="19">
        <v>92.985242</v>
      </c>
      <c r="BA504" s="17">
        <v>94.447059999999993</v>
      </c>
      <c r="BB504" s="4">
        <v>47.448</v>
      </c>
      <c r="BC504" s="4">
        <v>59.689</v>
      </c>
      <c r="BD504" s="4">
        <v>60.865000000000002</v>
      </c>
      <c r="BE504" s="4">
        <v>45.156999999999996</v>
      </c>
      <c r="BF504" s="9">
        <v>61.19</v>
      </c>
      <c r="BG504" s="4">
        <v>62.66</v>
      </c>
      <c r="BH504" s="17">
        <f t="shared" si="15"/>
        <v>50.655250000000002</v>
      </c>
      <c r="BI504" s="4">
        <v>44.036000000000001</v>
      </c>
      <c r="BJ504" s="4">
        <v>55.406999999999996</v>
      </c>
      <c r="BK504" s="4">
        <v>56.134</v>
      </c>
      <c r="BL504" s="17">
        <v>93.688974999999999</v>
      </c>
      <c r="BM504" s="17">
        <v>95.019319999999993</v>
      </c>
    </row>
    <row r="505" spans="1:65" x14ac:dyDescent="0.2">
      <c r="A505" s="14"/>
      <c r="B505" s="2" t="s">
        <v>17</v>
      </c>
      <c r="C505" s="21" t="s">
        <v>80</v>
      </c>
      <c r="D505" s="4">
        <v>49.45</v>
      </c>
      <c r="E505" s="4">
        <v>51.912999999999997</v>
      </c>
      <c r="F505" s="4">
        <v>54.274000000000001</v>
      </c>
      <c r="G505" s="4">
        <v>50.01</v>
      </c>
      <c r="H505" s="4">
        <v>64.397000000000006</v>
      </c>
      <c r="I505" s="4">
        <v>65.587999999999994</v>
      </c>
      <c r="J505" s="4">
        <v>46.015999999999998</v>
      </c>
      <c r="K505" s="4">
        <v>47.576999999999998</v>
      </c>
      <c r="L505" s="4">
        <v>49.351999999999997</v>
      </c>
      <c r="M505" s="4">
        <v>46.485999999999997</v>
      </c>
      <c r="N505" s="4">
        <v>62.737000000000002</v>
      </c>
      <c r="O505" s="4">
        <v>63.835999999999999</v>
      </c>
      <c r="P505" s="4">
        <v>3.758</v>
      </c>
      <c r="Q505" s="17">
        <v>94.484554000000003</v>
      </c>
      <c r="R505" s="17">
        <v>95.911421000000004</v>
      </c>
      <c r="S505" s="4">
        <v>48.003999999999998</v>
      </c>
      <c r="T505" s="4">
        <v>51.064999999999998</v>
      </c>
      <c r="U505" s="4">
        <v>53.768999999999998</v>
      </c>
      <c r="V505" s="4">
        <v>50.01</v>
      </c>
      <c r="W505" s="4">
        <v>64.397000000000006</v>
      </c>
      <c r="X505" s="17">
        <v>65.587999999999994</v>
      </c>
      <c r="Y505" s="4">
        <v>44.871000000000002</v>
      </c>
      <c r="Z505" s="4">
        <v>47.353999999999999</v>
      </c>
      <c r="AA505" s="4">
        <v>48.585000000000001</v>
      </c>
      <c r="AC505" s="17">
        <v>94.082971999999998</v>
      </c>
      <c r="AD505" s="17">
        <v>95.503433999999999</v>
      </c>
      <c r="AE505" s="4">
        <v>48.457999999999998</v>
      </c>
      <c r="AF505" s="4">
        <v>53.531999999999996</v>
      </c>
      <c r="AG505" s="4">
        <v>53.95</v>
      </c>
      <c r="AH505" s="4">
        <v>50.01</v>
      </c>
      <c r="AI505" s="4">
        <v>64.397000000000006</v>
      </c>
      <c r="AJ505" s="4">
        <v>65.587999999999994</v>
      </c>
      <c r="AK505" s="4">
        <v>43.606000000000002</v>
      </c>
      <c r="AL505" s="4">
        <v>47.414999999999999</v>
      </c>
      <c r="AM505" s="4">
        <v>47.389000000000003</v>
      </c>
      <c r="AN505" s="17">
        <v>91.997647999999998</v>
      </c>
      <c r="AO505" s="17">
        <v>93.77919</v>
      </c>
      <c r="AP505" s="4">
        <v>49.682000000000002</v>
      </c>
      <c r="AQ505" s="4">
        <v>53.201000000000001</v>
      </c>
      <c r="AR505" s="4">
        <v>56.107999999999997</v>
      </c>
      <c r="AS505" s="4">
        <v>50.01</v>
      </c>
      <c r="AT505" s="4">
        <v>64.397000000000006</v>
      </c>
      <c r="AU505" s="4">
        <v>65.587999999999994</v>
      </c>
      <c r="AV505" s="17">
        <f t="shared" si="14"/>
        <v>50.925125000000001</v>
      </c>
      <c r="AW505" s="4">
        <v>46.759</v>
      </c>
      <c r="AX505" s="4">
        <v>50.277999999999999</v>
      </c>
      <c r="AY505" s="4">
        <v>50.707000000000001</v>
      </c>
      <c r="AZ505" s="19">
        <v>95.416963999999993</v>
      </c>
      <c r="BA505" s="17">
        <v>97.088851000000005</v>
      </c>
      <c r="BB505" s="4">
        <v>51.390999999999998</v>
      </c>
      <c r="BC505" s="4">
        <v>59.969000000000001</v>
      </c>
      <c r="BD505" s="4">
        <v>61.113</v>
      </c>
      <c r="BE505" s="4">
        <v>50.01</v>
      </c>
      <c r="BF505" s="9">
        <v>64.397000000000006</v>
      </c>
      <c r="BG505" s="4">
        <v>65.587999999999994</v>
      </c>
      <c r="BH505" s="17">
        <f t="shared" si="15"/>
        <v>53.6785</v>
      </c>
      <c r="BI505" s="4">
        <v>48.036999999999999</v>
      </c>
      <c r="BJ505" s="4">
        <v>55.59</v>
      </c>
      <c r="BK505" s="4">
        <v>56.28</v>
      </c>
      <c r="BL505" s="17">
        <v>95.372877000000003</v>
      </c>
      <c r="BM505" s="17">
        <v>97.115178</v>
      </c>
    </row>
    <row r="506" spans="1:65" x14ac:dyDescent="0.2">
      <c r="A506" s="14"/>
      <c r="B506" s="2" t="s">
        <v>18</v>
      </c>
      <c r="C506" s="21" t="s">
        <v>82</v>
      </c>
      <c r="D506" s="4">
        <v>45.439</v>
      </c>
      <c r="E506" s="4">
        <v>51.527000000000001</v>
      </c>
      <c r="F506" s="4">
        <v>54.024000000000001</v>
      </c>
      <c r="G506" s="4">
        <v>44.311</v>
      </c>
      <c r="H506" s="4">
        <v>58.673000000000002</v>
      </c>
      <c r="I506" s="4">
        <v>60.347000000000001</v>
      </c>
      <c r="J506" s="4">
        <v>40.802999999999997</v>
      </c>
      <c r="K506" s="4">
        <v>47.225999999999999</v>
      </c>
      <c r="L506" s="4">
        <v>49.137999999999998</v>
      </c>
      <c r="M506" s="4">
        <v>39.142000000000003</v>
      </c>
      <c r="N506" s="4">
        <v>55.941000000000003</v>
      </c>
      <c r="O506" s="4">
        <v>57.63</v>
      </c>
      <c r="P506" s="4">
        <v>3.7559999999999998</v>
      </c>
      <c r="Q506" s="17">
        <v>89.044286999999997</v>
      </c>
      <c r="R506" s="17">
        <v>90.294938000000002</v>
      </c>
      <c r="S506" s="4">
        <v>44.905000000000001</v>
      </c>
      <c r="T506" s="4">
        <v>50.781999999999996</v>
      </c>
      <c r="U506" s="4">
        <v>53.542000000000002</v>
      </c>
      <c r="V506" s="4">
        <v>44.311</v>
      </c>
      <c r="W506" s="4">
        <v>58.673000000000002</v>
      </c>
      <c r="X506" s="17">
        <v>60.347000000000001</v>
      </c>
      <c r="Y506" s="4">
        <v>40.268999999999998</v>
      </c>
      <c r="Z506" s="4">
        <v>47.076000000000001</v>
      </c>
      <c r="AA506" s="4">
        <v>48.414000000000001</v>
      </c>
      <c r="AC506" s="17">
        <v>88.632935000000003</v>
      </c>
      <c r="AD506" s="17">
        <v>89.920167000000006</v>
      </c>
      <c r="AE506" s="4">
        <v>46.012</v>
      </c>
      <c r="AF506" s="4">
        <v>53.220999999999997</v>
      </c>
      <c r="AG506" s="4">
        <v>53.719000000000001</v>
      </c>
      <c r="AH506" s="4">
        <v>44.311</v>
      </c>
      <c r="AI506" s="4">
        <v>58.673000000000002</v>
      </c>
      <c r="AJ506" s="4">
        <v>60.347000000000001</v>
      </c>
      <c r="AK506" s="4">
        <v>41.302999999999997</v>
      </c>
      <c r="AL506" s="4">
        <v>47.313000000000002</v>
      </c>
      <c r="AM506" s="4">
        <v>47.332000000000001</v>
      </c>
      <c r="AN506" s="17">
        <v>88.863990000000001</v>
      </c>
      <c r="AO506" s="17">
        <v>90.100314999999995</v>
      </c>
      <c r="AP506" s="4">
        <v>44.356000000000002</v>
      </c>
      <c r="AQ506" s="4">
        <v>52.831000000000003</v>
      </c>
      <c r="AR506" s="4">
        <v>55.834000000000003</v>
      </c>
      <c r="AS506" s="4">
        <v>44.311</v>
      </c>
      <c r="AT506" s="4">
        <v>58.673000000000002</v>
      </c>
      <c r="AU506" s="4">
        <v>60.347000000000001</v>
      </c>
      <c r="AV506" s="17">
        <f t="shared" si="14"/>
        <v>46.850125000000006</v>
      </c>
      <c r="AW506" s="4">
        <v>39.4</v>
      </c>
      <c r="AX506" s="4">
        <v>49.881</v>
      </c>
      <c r="AY506" s="4">
        <v>50.578000000000003</v>
      </c>
      <c r="AZ506" s="19">
        <v>89.504233999999997</v>
      </c>
      <c r="BA506" s="17">
        <v>90.981468000000007</v>
      </c>
      <c r="BB506" s="4">
        <v>46.124000000000002</v>
      </c>
      <c r="BC506" s="4">
        <v>58.698</v>
      </c>
      <c r="BD506" s="4">
        <v>60.023000000000003</v>
      </c>
      <c r="BE506" s="4">
        <v>44.311</v>
      </c>
      <c r="BF506" s="9">
        <v>58.673000000000002</v>
      </c>
      <c r="BG506" s="4">
        <v>60.347000000000001</v>
      </c>
      <c r="BH506" s="17">
        <f t="shared" si="15"/>
        <v>49.433125000000004</v>
      </c>
      <c r="BI506" s="4">
        <v>41.890999999999998</v>
      </c>
      <c r="BJ506" s="4">
        <v>54.866999999999997</v>
      </c>
      <c r="BK506" s="4">
        <v>55.691000000000003</v>
      </c>
      <c r="BL506" s="17">
        <v>91.274433999999999</v>
      </c>
      <c r="BM506" s="17">
        <v>92.457521999999997</v>
      </c>
    </row>
    <row r="507" spans="1:65" x14ac:dyDescent="0.2">
      <c r="A507" s="14"/>
      <c r="B507" s="2" t="s">
        <v>19</v>
      </c>
      <c r="C507" s="21" t="s">
        <v>79</v>
      </c>
      <c r="D507" s="4">
        <v>47.662999999999997</v>
      </c>
      <c r="E507" s="4">
        <v>51.386000000000003</v>
      </c>
      <c r="F507" s="4">
        <v>53.593000000000004</v>
      </c>
      <c r="G507" s="4">
        <v>50.74</v>
      </c>
      <c r="H507" s="4">
        <v>58.15</v>
      </c>
      <c r="I507" s="4">
        <v>56.277000000000001</v>
      </c>
      <c r="J507" s="4">
        <v>44.356999999999999</v>
      </c>
      <c r="K507" s="4">
        <v>46.926000000000002</v>
      </c>
      <c r="L507" s="4">
        <v>48.362000000000002</v>
      </c>
      <c r="M507" s="4">
        <v>47.154000000000003</v>
      </c>
      <c r="N507" s="4">
        <v>52.444000000000003</v>
      </c>
      <c r="O507" s="4">
        <v>50.017000000000003</v>
      </c>
      <c r="P507" s="4">
        <v>3.7280000000000002</v>
      </c>
      <c r="Q507" s="17">
        <v>92.214129999999997</v>
      </c>
      <c r="R507" s="17">
        <v>92.928635999999997</v>
      </c>
      <c r="S507" s="4">
        <v>46.552999999999997</v>
      </c>
      <c r="T507" s="4">
        <v>50.688000000000002</v>
      </c>
      <c r="U507" s="4">
        <v>53.284999999999997</v>
      </c>
      <c r="V507" s="4">
        <v>50.74</v>
      </c>
      <c r="W507" s="4">
        <v>58.15</v>
      </c>
      <c r="X507" s="17">
        <v>56.277000000000001</v>
      </c>
      <c r="Y507" s="4">
        <v>43.524999999999999</v>
      </c>
      <c r="Z507" s="4">
        <v>46.817</v>
      </c>
      <c r="AA507" s="4">
        <v>47.834000000000003</v>
      </c>
      <c r="AC507" s="17">
        <v>91.533265</v>
      </c>
      <c r="AD507" s="17">
        <v>92.320627999999999</v>
      </c>
      <c r="AE507" s="4">
        <v>46.668999999999997</v>
      </c>
      <c r="AF507" s="4">
        <v>53.085000000000001</v>
      </c>
      <c r="AG507" s="4">
        <v>53.637</v>
      </c>
      <c r="AH507" s="4">
        <v>50.74</v>
      </c>
      <c r="AI507" s="4">
        <v>58.15</v>
      </c>
      <c r="AJ507" s="4">
        <v>56.277000000000001</v>
      </c>
      <c r="AK507" s="4">
        <v>42.195999999999998</v>
      </c>
      <c r="AL507" s="4">
        <v>47.063000000000002</v>
      </c>
      <c r="AM507" s="4">
        <v>47.162999999999997</v>
      </c>
      <c r="AN507" s="17">
        <v>89.220932000000005</v>
      </c>
      <c r="AO507" s="17">
        <v>90.164328999999995</v>
      </c>
      <c r="AP507" s="4">
        <v>48.49</v>
      </c>
      <c r="AQ507" s="4">
        <v>52.481000000000002</v>
      </c>
      <c r="AR507" s="4">
        <v>55.296999999999997</v>
      </c>
      <c r="AS507" s="4">
        <v>50.74</v>
      </c>
      <c r="AT507" s="4">
        <v>58.15</v>
      </c>
      <c r="AU507" s="4">
        <v>56.277000000000001</v>
      </c>
      <c r="AV507" s="17">
        <f t="shared" si="14"/>
        <v>49.839749999999995</v>
      </c>
      <c r="AW507" s="4">
        <v>45.828000000000003</v>
      </c>
      <c r="AX507" s="4">
        <v>49.040999999999997</v>
      </c>
      <c r="AY507" s="4">
        <v>49.707000000000001</v>
      </c>
      <c r="AZ507" s="19">
        <v>93.055822000000006</v>
      </c>
      <c r="BA507" s="17">
        <v>93.920664000000002</v>
      </c>
      <c r="BB507" s="4">
        <v>49.618000000000002</v>
      </c>
      <c r="BC507" s="4">
        <v>58.731000000000002</v>
      </c>
      <c r="BD507" s="4">
        <v>59.395000000000003</v>
      </c>
      <c r="BE507" s="4">
        <v>50.74</v>
      </c>
      <c r="BF507" s="9">
        <v>58.15</v>
      </c>
      <c r="BG507" s="4">
        <v>56.277000000000001</v>
      </c>
      <c r="BH507" s="17">
        <f t="shared" si="15"/>
        <v>51.97925</v>
      </c>
      <c r="BI507" s="4">
        <v>47.064</v>
      </c>
      <c r="BJ507" s="4">
        <v>54.462000000000003</v>
      </c>
      <c r="BK507" s="4">
        <v>54.356000000000002</v>
      </c>
      <c r="BL507" s="17">
        <v>93.653479000000004</v>
      </c>
      <c r="BM507" s="17">
        <v>94.344528999999994</v>
      </c>
    </row>
    <row r="508" spans="1:65" x14ac:dyDescent="0.2">
      <c r="A508" s="14"/>
      <c r="B508" s="2" t="s">
        <v>20</v>
      </c>
      <c r="C508" s="21" t="s">
        <v>82</v>
      </c>
      <c r="D508" s="4">
        <v>47.338000000000001</v>
      </c>
      <c r="E508" s="4">
        <v>51.505000000000003</v>
      </c>
      <c r="F508" s="4">
        <v>53.414999999999999</v>
      </c>
      <c r="G508" s="4">
        <v>47.59</v>
      </c>
      <c r="H508" s="4">
        <v>51.433999999999997</v>
      </c>
      <c r="I508" s="4">
        <v>48.945</v>
      </c>
      <c r="J508" s="4">
        <v>42.89</v>
      </c>
      <c r="K508" s="4">
        <v>46.942</v>
      </c>
      <c r="L508" s="4">
        <v>48.018000000000001</v>
      </c>
      <c r="M508" s="4">
        <v>42.23</v>
      </c>
      <c r="N508" s="4">
        <v>47.357999999999997</v>
      </c>
      <c r="O508" s="4">
        <v>44.793999999999997</v>
      </c>
      <c r="P508" s="4">
        <v>3.6749999999999998</v>
      </c>
      <c r="Q508" s="17">
        <v>92.146086999999994</v>
      </c>
      <c r="R508" s="17">
        <v>94.728454999999997</v>
      </c>
      <c r="S508" s="4">
        <v>46.429000000000002</v>
      </c>
      <c r="T508" s="4">
        <v>50.805</v>
      </c>
      <c r="U508" s="4">
        <v>53.279000000000003</v>
      </c>
      <c r="V508" s="4">
        <v>47.59</v>
      </c>
      <c r="W508" s="4">
        <v>51.433999999999997</v>
      </c>
      <c r="X508" s="17">
        <v>48.945</v>
      </c>
      <c r="Y508" s="4">
        <v>42.216999999999999</v>
      </c>
      <c r="Z508" s="4">
        <v>46.731999999999999</v>
      </c>
      <c r="AA508" s="4">
        <v>47.534999999999997</v>
      </c>
      <c r="AC508" s="17">
        <v>91.672712000000004</v>
      </c>
      <c r="AD508" s="17">
        <v>94.309133000000003</v>
      </c>
      <c r="AE508" s="4">
        <v>47.357999999999997</v>
      </c>
      <c r="AF508" s="4">
        <v>53.566000000000003</v>
      </c>
      <c r="AG508" s="4">
        <v>54.009</v>
      </c>
      <c r="AH508" s="4">
        <v>47.59</v>
      </c>
      <c r="AI508" s="4">
        <v>51.433999999999997</v>
      </c>
      <c r="AJ508" s="4">
        <v>48.945</v>
      </c>
      <c r="AK508" s="4">
        <v>42.563000000000002</v>
      </c>
      <c r="AL508" s="4">
        <v>47.926000000000002</v>
      </c>
      <c r="AM508" s="4">
        <v>48.253</v>
      </c>
      <c r="AN508" s="17">
        <v>91.238848000000004</v>
      </c>
      <c r="AO508" s="17">
        <v>93.717547999999994</v>
      </c>
      <c r="AP508" s="4">
        <v>46.926000000000002</v>
      </c>
      <c r="AQ508" s="4">
        <v>52.287999999999997</v>
      </c>
      <c r="AR508" s="4">
        <v>54.106000000000002</v>
      </c>
      <c r="AS508" s="4">
        <v>47.59</v>
      </c>
      <c r="AT508" s="4">
        <v>51.433999999999997</v>
      </c>
      <c r="AU508" s="4">
        <v>48.945</v>
      </c>
      <c r="AV508" s="17">
        <f t="shared" si="14"/>
        <v>48.493750000000006</v>
      </c>
      <c r="AW508" s="4">
        <v>42.243000000000002</v>
      </c>
      <c r="AX508" s="4">
        <v>48.289000000000001</v>
      </c>
      <c r="AY508" s="4">
        <v>48.463999999999999</v>
      </c>
      <c r="AZ508" s="19">
        <v>92.505961999999997</v>
      </c>
      <c r="BA508" s="17">
        <v>95.563524999999998</v>
      </c>
      <c r="BB508" s="4">
        <v>49.476999999999997</v>
      </c>
      <c r="BC508" s="4">
        <v>56.701999999999998</v>
      </c>
      <c r="BD508" s="4">
        <v>54.677</v>
      </c>
      <c r="BE508" s="4">
        <v>47.59</v>
      </c>
      <c r="BF508" s="9">
        <v>51.433999999999997</v>
      </c>
      <c r="BG508" s="4">
        <v>48.945</v>
      </c>
      <c r="BH508" s="17">
        <f t="shared" si="15"/>
        <v>51.030124999999998</v>
      </c>
      <c r="BI508" s="4">
        <v>45.792000000000002</v>
      </c>
      <c r="BJ508" s="4">
        <v>52.706000000000003</v>
      </c>
      <c r="BK508" s="4">
        <v>50.723999999999997</v>
      </c>
      <c r="BL508" s="17">
        <v>94.500546999999997</v>
      </c>
      <c r="BM508" s="17">
        <v>97.274364000000006</v>
      </c>
    </row>
    <row r="509" spans="1:65" x14ac:dyDescent="0.2">
      <c r="A509" s="14"/>
      <c r="B509" s="2" t="s">
        <v>21</v>
      </c>
      <c r="C509" s="21" t="s">
        <v>82</v>
      </c>
      <c r="D509" s="4">
        <v>47.22</v>
      </c>
      <c r="E509" s="4">
        <v>51.347000000000001</v>
      </c>
      <c r="F509" s="4">
        <v>53.375</v>
      </c>
      <c r="G509" s="4">
        <v>46.68</v>
      </c>
      <c r="H509" s="4">
        <v>51.145000000000003</v>
      </c>
      <c r="I509" s="4">
        <v>48.350999999999999</v>
      </c>
      <c r="J509" s="4">
        <v>42.514000000000003</v>
      </c>
      <c r="K509" s="4">
        <v>46.783999999999999</v>
      </c>
      <c r="L509" s="4">
        <v>47.997</v>
      </c>
      <c r="M509" s="4">
        <v>41.363</v>
      </c>
      <c r="N509" s="4">
        <v>47.606000000000002</v>
      </c>
      <c r="O509" s="4">
        <v>44.752000000000002</v>
      </c>
      <c r="P509" s="4">
        <v>3.66</v>
      </c>
      <c r="Q509" s="17">
        <v>90.576277000000005</v>
      </c>
      <c r="R509" s="17">
        <v>91.904932000000002</v>
      </c>
      <c r="S509" s="4">
        <v>46.412999999999997</v>
      </c>
      <c r="T509" s="4">
        <v>50.704000000000001</v>
      </c>
      <c r="U509" s="4">
        <v>53.244999999999997</v>
      </c>
      <c r="V509" s="4">
        <v>46.68</v>
      </c>
      <c r="W509" s="4">
        <v>51.145000000000003</v>
      </c>
      <c r="X509" s="17">
        <v>48.350999999999999</v>
      </c>
      <c r="Y509" s="4">
        <v>41.956000000000003</v>
      </c>
      <c r="Z509" s="4">
        <v>46.624000000000002</v>
      </c>
      <c r="AA509" s="4">
        <v>47.503</v>
      </c>
      <c r="AC509" s="17">
        <v>90.143567000000004</v>
      </c>
      <c r="AD509" s="17">
        <v>91.502009000000001</v>
      </c>
      <c r="AE509" s="4">
        <v>47.262999999999998</v>
      </c>
      <c r="AF509" s="4">
        <v>53.369</v>
      </c>
      <c r="AG509" s="4">
        <v>54.033000000000001</v>
      </c>
      <c r="AH509" s="4">
        <v>46.68</v>
      </c>
      <c r="AI509" s="4">
        <v>51.145000000000003</v>
      </c>
      <c r="AJ509" s="4">
        <v>48.350999999999999</v>
      </c>
      <c r="AK509" s="4">
        <v>42.24</v>
      </c>
      <c r="AL509" s="4">
        <v>47.84</v>
      </c>
      <c r="AM509" s="4">
        <v>48.597999999999999</v>
      </c>
      <c r="AN509" s="17">
        <v>89.698015999999996</v>
      </c>
      <c r="AO509" s="17">
        <v>91.039219000000003</v>
      </c>
      <c r="AP509" s="4">
        <v>46.459000000000003</v>
      </c>
      <c r="AQ509" s="4">
        <v>52.313000000000002</v>
      </c>
      <c r="AR509" s="4">
        <v>53.881999999999998</v>
      </c>
      <c r="AS509" s="4">
        <v>46.68</v>
      </c>
      <c r="AT509" s="4">
        <v>51.145000000000003</v>
      </c>
      <c r="AU509" s="4">
        <v>48.350999999999999</v>
      </c>
      <c r="AV509" s="17">
        <f t="shared" si="14"/>
        <v>48.118625000000002</v>
      </c>
      <c r="AW509" s="4">
        <v>41.569000000000003</v>
      </c>
      <c r="AX509" s="4">
        <v>48.348999999999997</v>
      </c>
      <c r="AY509" s="4">
        <v>48.357999999999997</v>
      </c>
      <c r="AZ509" s="19">
        <v>91.116958999999994</v>
      </c>
      <c r="BA509" s="17">
        <v>92.701412000000005</v>
      </c>
      <c r="BB509" s="4">
        <v>48.728999999999999</v>
      </c>
      <c r="BC509" s="4">
        <v>55.993000000000002</v>
      </c>
      <c r="BD509" s="4">
        <v>53.534999999999997</v>
      </c>
      <c r="BE509" s="4">
        <v>46.68</v>
      </c>
      <c r="BF509" s="9">
        <v>51.145000000000003</v>
      </c>
      <c r="BG509" s="4">
        <v>48.350999999999999</v>
      </c>
      <c r="BH509" s="17">
        <f t="shared" si="15"/>
        <v>50.237750000000005</v>
      </c>
      <c r="BI509" s="4">
        <v>44.451000000000001</v>
      </c>
      <c r="BJ509" s="4">
        <v>52.286000000000001</v>
      </c>
      <c r="BK509" s="4">
        <v>50.048999999999999</v>
      </c>
      <c r="BL509" s="17">
        <v>92.799931000000001</v>
      </c>
      <c r="BM509" s="17">
        <v>94.042614</v>
      </c>
    </row>
    <row r="510" spans="1:65" x14ac:dyDescent="0.2">
      <c r="A510" s="14"/>
      <c r="B510" s="2" t="s">
        <v>22</v>
      </c>
      <c r="C510" s="21" t="s">
        <v>82</v>
      </c>
      <c r="D510" s="4">
        <v>48.295000000000002</v>
      </c>
      <c r="E510" s="4">
        <v>51.658000000000001</v>
      </c>
      <c r="F510" s="4">
        <v>53.927999999999997</v>
      </c>
      <c r="G510" s="4">
        <v>47.893999999999998</v>
      </c>
      <c r="H510" s="4">
        <v>52.478000000000002</v>
      </c>
      <c r="I510" s="4">
        <v>49.313000000000002</v>
      </c>
      <c r="J510" s="4">
        <v>43.703000000000003</v>
      </c>
      <c r="K510" s="4">
        <v>47.247999999999998</v>
      </c>
      <c r="L510" s="4">
        <v>48.887</v>
      </c>
      <c r="M510" s="4">
        <v>42.58</v>
      </c>
      <c r="N510" s="4">
        <v>49.496000000000002</v>
      </c>
      <c r="O510" s="4">
        <v>46.295000000000002</v>
      </c>
      <c r="P510" s="4">
        <v>3.6989999999999998</v>
      </c>
      <c r="Q510" s="17">
        <v>92.266249000000002</v>
      </c>
      <c r="R510" s="17">
        <v>93.585999000000001</v>
      </c>
      <c r="S510" s="4">
        <v>47.256</v>
      </c>
      <c r="T510" s="4">
        <v>50.918999999999997</v>
      </c>
      <c r="U510" s="4">
        <v>53.609000000000002</v>
      </c>
      <c r="V510" s="4">
        <v>47.893999999999998</v>
      </c>
      <c r="W510" s="4">
        <v>52.478000000000002</v>
      </c>
      <c r="X510" s="17">
        <v>49.313000000000002</v>
      </c>
      <c r="Y510" s="4">
        <v>42.997</v>
      </c>
      <c r="Z510" s="4">
        <v>47.024000000000001</v>
      </c>
      <c r="AA510" s="4">
        <v>48.173000000000002</v>
      </c>
      <c r="AC510" s="17">
        <v>91.867407</v>
      </c>
      <c r="AD510" s="17">
        <v>93.203911000000005</v>
      </c>
      <c r="AE510" s="4">
        <v>48.155999999999999</v>
      </c>
      <c r="AF510" s="4">
        <v>53.731999999999999</v>
      </c>
      <c r="AG510" s="4">
        <v>54.387</v>
      </c>
      <c r="AH510" s="4">
        <v>47.893999999999998</v>
      </c>
      <c r="AI510" s="4">
        <v>52.478000000000002</v>
      </c>
      <c r="AJ510" s="4">
        <v>49.313000000000002</v>
      </c>
      <c r="AK510" s="4">
        <v>42.947000000000003</v>
      </c>
      <c r="AL510" s="4">
        <v>48.125999999999998</v>
      </c>
      <c r="AM510" s="4">
        <v>48.868000000000002</v>
      </c>
      <c r="AN510" s="17">
        <v>90.817948999999999</v>
      </c>
      <c r="AO510" s="17">
        <v>92.306023999999994</v>
      </c>
      <c r="AP510" s="4">
        <v>47.578000000000003</v>
      </c>
      <c r="AQ510" s="4">
        <v>52.923999999999999</v>
      </c>
      <c r="AR510" s="4">
        <v>55.253</v>
      </c>
      <c r="AS510" s="4">
        <v>47.893999999999998</v>
      </c>
      <c r="AT510" s="4">
        <v>52.478000000000002</v>
      </c>
      <c r="AU510" s="4">
        <v>49.313000000000002</v>
      </c>
      <c r="AV510" s="17">
        <f t="shared" si="14"/>
        <v>49.205624999999998</v>
      </c>
      <c r="AW510" s="4">
        <v>42.801000000000002</v>
      </c>
      <c r="AX510" s="4">
        <v>49.545000000000002</v>
      </c>
      <c r="AY510" s="4">
        <v>50.180999999999997</v>
      </c>
      <c r="AZ510" s="19">
        <v>92.940160000000006</v>
      </c>
      <c r="BA510" s="17">
        <v>94.501586000000003</v>
      </c>
      <c r="BB510" s="4">
        <v>50.198999999999998</v>
      </c>
      <c r="BC510" s="4">
        <v>57.051000000000002</v>
      </c>
      <c r="BD510" s="4">
        <v>55.008000000000003</v>
      </c>
      <c r="BE510" s="4">
        <v>47.893999999999998</v>
      </c>
      <c r="BF510" s="9">
        <v>52.478000000000002</v>
      </c>
      <c r="BG510" s="4">
        <v>49.313000000000002</v>
      </c>
      <c r="BH510" s="17">
        <f t="shared" si="15"/>
        <v>51.656624999999991</v>
      </c>
      <c r="BI510" s="4">
        <v>45.811</v>
      </c>
      <c r="BJ510" s="4">
        <v>53.338000000000001</v>
      </c>
      <c r="BK510" s="4">
        <v>51.680999999999997</v>
      </c>
      <c r="BL510" s="17">
        <v>94.026622000000003</v>
      </c>
      <c r="BM510" s="17">
        <v>95.395156</v>
      </c>
    </row>
    <row r="511" spans="1:65" x14ac:dyDescent="0.2">
      <c r="A511" s="14"/>
      <c r="B511" s="2" t="s">
        <v>23</v>
      </c>
      <c r="C511" s="21" t="s">
        <v>81</v>
      </c>
      <c r="D511" s="4">
        <v>48.850999999999999</v>
      </c>
      <c r="E511" s="4">
        <v>51.802</v>
      </c>
      <c r="F511" s="4">
        <v>54.134</v>
      </c>
      <c r="G511" s="4">
        <v>49.914000000000001</v>
      </c>
      <c r="H511" s="4">
        <v>54.341000000000001</v>
      </c>
      <c r="I511" s="4">
        <v>52.503999999999998</v>
      </c>
      <c r="J511" s="4">
        <v>44.594000000000001</v>
      </c>
      <c r="K511" s="4">
        <v>47.442</v>
      </c>
      <c r="L511" s="4">
        <v>49.186</v>
      </c>
      <c r="M511" s="4">
        <v>44.402999999999999</v>
      </c>
      <c r="N511" s="4">
        <v>51.262</v>
      </c>
      <c r="O511" s="4">
        <v>49.398000000000003</v>
      </c>
      <c r="P511" s="4">
        <v>3.6840000000000002</v>
      </c>
      <c r="Q511" s="17">
        <v>93.570841999999999</v>
      </c>
      <c r="R511" s="17">
        <v>95.213508000000004</v>
      </c>
      <c r="S511" s="4">
        <v>47.564</v>
      </c>
      <c r="T511" s="4">
        <v>51.008000000000003</v>
      </c>
      <c r="U511" s="4">
        <v>53.712000000000003</v>
      </c>
      <c r="V511" s="4">
        <v>49.914000000000001</v>
      </c>
      <c r="W511" s="4">
        <v>54.341000000000001</v>
      </c>
      <c r="X511" s="17">
        <v>52.503999999999998</v>
      </c>
      <c r="Y511" s="4">
        <v>43.677999999999997</v>
      </c>
      <c r="Z511" s="4">
        <v>47.195</v>
      </c>
      <c r="AA511" s="4">
        <v>48.411000000000001</v>
      </c>
      <c r="AC511" s="17">
        <v>93.091983999999997</v>
      </c>
      <c r="AD511" s="17">
        <v>94.768602999999999</v>
      </c>
      <c r="AE511" s="4">
        <v>48.154000000000003</v>
      </c>
      <c r="AF511" s="4">
        <v>53.706000000000003</v>
      </c>
      <c r="AG511" s="4">
        <v>54.36</v>
      </c>
      <c r="AH511" s="4">
        <v>49.914000000000001</v>
      </c>
      <c r="AI511" s="4">
        <v>54.341000000000001</v>
      </c>
      <c r="AJ511" s="4">
        <v>52.503999999999998</v>
      </c>
      <c r="AK511" s="4">
        <v>42.981999999999999</v>
      </c>
      <c r="AL511" s="4">
        <v>47.942</v>
      </c>
      <c r="AM511" s="4">
        <v>48.433</v>
      </c>
      <c r="AN511" s="17">
        <v>91.351546999999997</v>
      </c>
      <c r="AO511" s="17">
        <v>93.234572999999997</v>
      </c>
      <c r="AP511" s="4">
        <v>48.652000000000001</v>
      </c>
      <c r="AQ511" s="4">
        <v>53.076000000000001</v>
      </c>
      <c r="AR511" s="4">
        <v>56.040999999999997</v>
      </c>
      <c r="AS511" s="4">
        <v>49.914000000000001</v>
      </c>
      <c r="AT511" s="4">
        <v>54.341000000000001</v>
      </c>
      <c r="AU511" s="4">
        <v>52.503999999999998</v>
      </c>
      <c r="AV511" s="17">
        <f t="shared" si="14"/>
        <v>50.128625000000007</v>
      </c>
      <c r="AW511" s="4">
        <v>44.267000000000003</v>
      </c>
      <c r="AX511" s="4">
        <v>49.947000000000003</v>
      </c>
      <c r="AY511" s="4">
        <v>50.905999999999999</v>
      </c>
      <c r="AZ511" s="19">
        <v>94.220634000000004</v>
      </c>
      <c r="BA511" s="17">
        <v>96.196755999999993</v>
      </c>
      <c r="BB511" s="4">
        <v>51.136000000000003</v>
      </c>
      <c r="BC511" s="4">
        <v>57.9</v>
      </c>
      <c r="BD511" s="4">
        <v>57.164000000000001</v>
      </c>
      <c r="BE511" s="4">
        <v>49.914000000000001</v>
      </c>
      <c r="BF511" s="9">
        <v>54.341000000000001</v>
      </c>
      <c r="BG511" s="4">
        <v>52.503999999999998</v>
      </c>
      <c r="BH511" s="17">
        <f t="shared" si="15"/>
        <v>52.734999999999999</v>
      </c>
      <c r="BI511" s="4">
        <v>46.89</v>
      </c>
      <c r="BJ511" s="4">
        <v>53.954000000000001</v>
      </c>
      <c r="BK511" s="4">
        <v>53.320999999999998</v>
      </c>
      <c r="BL511" s="17">
        <v>94.902584000000004</v>
      </c>
      <c r="BM511" s="17">
        <v>96.785798</v>
      </c>
    </row>
    <row r="512" spans="1:65" x14ac:dyDescent="0.2">
      <c r="A512" s="14"/>
      <c r="B512" s="2" t="s">
        <v>24</v>
      </c>
      <c r="C512" s="21" t="s">
        <v>80</v>
      </c>
      <c r="D512" s="4">
        <v>42.195999999999998</v>
      </c>
      <c r="E512" s="4">
        <v>49.728000000000002</v>
      </c>
      <c r="F512" s="4">
        <v>49.957999999999998</v>
      </c>
      <c r="G512" s="4">
        <v>42.716000000000001</v>
      </c>
      <c r="H512" s="4">
        <v>51.21</v>
      </c>
      <c r="I512" s="4">
        <v>49.317999999999998</v>
      </c>
      <c r="J512" s="4">
        <v>39.206000000000003</v>
      </c>
      <c r="K512" s="4">
        <v>44.392000000000003</v>
      </c>
      <c r="L512" s="4">
        <v>43.463000000000001</v>
      </c>
      <c r="M512" s="4">
        <v>39.563000000000002</v>
      </c>
      <c r="N512" s="4">
        <v>44.491</v>
      </c>
      <c r="O512" s="4">
        <v>42.034999999999997</v>
      </c>
      <c r="P512" s="4">
        <v>3.6909999999999998</v>
      </c>
      <c r="Q512" s="17">
        <v>89.531867000000005</v>
      </c>
      <c r="R512" s="17">
        <v>95.748878000000005</v>
      </c>
      <c r="S512" s="4">
        <v>41.837000000000003</v>
      </c>
      <c r="T512" s="4">
        <v>49.341000000000001</v>
      </c>
      <c r="U512" s="4">
        <v>50.085999999999999</v>
      </c>
      <c r="V512" s="4">
        <v>42.716000000000001</v>
      </c>
      <c r="W512" s="4">
        <v>51.21</v>
      </c>
      <c r="X512" s="17">
        <v>49.317999999999998</v>
      </c>
      <c r="Y512" s="4">
        <v>38.793999999999997</v>
      </c>
      <c r="Z512" s="4">
        <v>44.317999999999998</v>
      </c>
      <c r="AA512" s="4">
        <v>43.249000000000002</v>
      </c>
      <c r="AC512" s="17">
        <v>88.944084000000004</v>
      </c>
      <c r="AD512" s="17">
        <v>95.068575999999993</v>
      </c>
      <c r="AE512" s="4">
        <v>42.390999999999998</v>
      </c>
      <c r="AF512" s="4">
        <v>51.896000000000001</v>
      </c>
      <c r="AG512" s="4">
        <v>52.045999999999999</v>
      </c>
      <c r="AH512" s="4">
        <v>42.716000000000001</v>
      </c>
      <c r="AI512" s="4">
        <v>51.21</v>
      </c>
      <c r="AJ512" s="4">
        <v>49.317999999999998</v>
      </c>
      <c r="AK512" s="4">
        <v>39.524999999999999</v>
      </c>
      <c r="AL512" s="4">
        <v>46.287999999999997</v>
      </c>
      <c r="AM512" s="4">
        <v>45.593000000000004</v>
      </c>
      <c r="AN512" s="17">
        <v>90.109451000000007</v>
      </c>
      <c r="AO512" s="17">
        <v>95.457971999999998</v>
      </c>
      <c r="AP512" s="4">
        <v>42.316000000000003</v>
      </c>
      <c r="AQ512" s="4">
        <v>49.674999999999997</v>
      </c>
      <c r="AR512" s="4">
        <v>49.567999999999998</v>
      </c>
      <c r="AS512" s="4">
        <v>42.716000000000001</v>
      </c>
      <c r="AT512" s="4">
        <v>51.21</v>
      </c>
      <c r="AU512" s="4">
        <v>49.317999999999998</v>
      </c>
      <c r="AV512" s="17">
        <f t="shared" si="14"/>
        <v>44.142375000000001</v>
      </c>
      <c r="AW512" s="4">
        <v>39.340000000000003</v>
      </c>
      <c r="AX512" s="4">
        <v>44.220999999999997</v>
      </c>
      <c r="AY512" s="4">
        <v>42.655000000000001</v>
      </c>
      <c r="AZ512" s="19">
        <v>89.673102</v>
      </c>
      <c r="BA512" s="17">
        <v>96.605351999999996</v>
      </c>
      <c r="BB512" s="4">
        <v>43.064</v>
      </c>
      <c r="BC512" s="4">
        <v>54.857999999999997</v>
      </c>
      <c r="BD512" s="4">
        <v>54.426000000000002</v>
      </c>
      <c r="BE512" s="4">
        <v>42.716000000000001</v>
      </c>
      <c r="BF512" s="9">
        <v>51.21</v>
      </c>
      <c r="BG512" s="4">
        <v>49.317999999999998</v>
      </c>
      <c r="BH512" s="17">
        <f t="shared" si="15"/>
        <v>45.958500000000001</v>
      </c>
      <c r="BI512" s="4">
        <v>41.277000000000001</v>
      </c>
      <c r="BJ512" s="4">
        <v>50.662999999999997</v>
      </c>
      <c r="BK512" s="4">
        <v>48.701000000000001</v>
      </c>
      <c r="BL512" s="17">
        <v>93.468298000000004</v>
      </c>
      <c r="BM512" s="17">
        <v>99.913375000000002</v>
      </c>
    </row>
    <row r="513" spans="1:65" x14ac:dyDescent="0.2">
      <c r="A513" s="14"/>
      <c r="B513" s="2" t="s">
        <v>25</v>
      </c>
      <c r="C513" s="21" t="s">
        <v>80</v>
      </c>
      <c r="D513" s="4">
        <v>46.936</v>
      </c>
      <c r="E513" s="4">
        <v>50.911000000000001</v>
      </c>
      <c r="F513" s="4">
        <v>52.430999999999997</v>
      </c>
      <c r="G513" s="4">
        <v>49.103999999999999</v>
      </c>
      <c r="H513" s="4">
        <v>54.088999999999999</v>
      </c>
      <c r="I513" s="4">
        <v>51.784999999999997</v>
      </c>
      <c r="J513" s="4">
        <v>42.585000000000001</v>
      </c>
      <c r="K513" s="4">
        <v>46.008000000000003</v>
      </c>
      <c r="L513" s="4">
        <v>46.491</v>
      </c>
      <c r="M513" s="4">
        <v>43.761000000000003</v>
      </c>
      <c r="N513" s="4">
        <v>47.561999999999998</v>
      </c>
      <c r="O513" s="4">
        <v>45.03</v>
      </c>
      <c r="P513" s="4">
        <v>3.6760000000000002</v>
      </c>
      <c r="Q513" s="17">
        <v>90.044162999999998</v>
      </c>
      <c r="R513" s="17">
        <v>91.282621000000006</v>
      </c>
      <c r="S513" s="4">
        <v>45.994</v>
      </c>
      <c r="T513" s="4">
        <v>50.363</v>
      </c>
      <c r="U513" s="4">
        <v>52.447000000000003</v>
      </c>
      <c r="V513" s="4">
        <v>49.103999999999999</v>
      </c>
      <c r="W513" s="4">
        <v>54.088999999999999</v>
      </c>
      <c r="X513" s="17">
        <v>51.784999999999997</v>
      </c>
      <c r="Y513" s="4">
        <v>41.956000000000003</v>
      </c>
      <c r="Z513" s="4">
        <v>45.981999999999999</v>
      </c>
      <c r="AA513" s="4">
        <v>46.256</v>
      </c>
      <c r="AC513" s="17">
        <v>89.366675000000001</v>
      </c>
      <c r="AD513" s="17">
        <v>90.692565000000002</v>
      </c>
      <c r="AE513" s="4">
        <v>46.545999999999999</v>
      </c>
      <c r="AF513" s="4">
        <v>53.002000000000002</v>
      </c>
      <c r="AG513" s="4">
        <v>53.531999999999996</v>
      </c>
      <c r="AH513" s="4">
        <v>49.103999999999999</v>
      </c>
      <c r="AI513" s="4">
        <v>54.088999999999999</v>
      </c>
      <c r="AJ513" s="4">
        <v>51.784999999999997</v>
      </c>
      <c r="AK513" s="4">
        <v>41.835000000000001</v>
      </c>
      <c r="AL513" s="4">
        <v>46.926000000000002</v>
      </c>
      <c r="AM513" s="4">
        <v>47.012</v>
      </c>
      <c r="AN513" s="17">
        <v>88.633437000000001</v>
      </c>
      <c r="AO513" s="17">
        <v>89.729854000000003</v>
      </c>
      <c r="AP513" s="4">
        <v>47.462000000000003</v>
      </c>
      <c r="AQ513" s="4">
        <v>51.473999999999997</v>
      </c>
      <c r="AR513" s="4">
        <v>52.975999999999999</v>
      </c>
      <c r="AS513" s="4">
        <v>49.103999999999999</v>
      </c>
      <c r="AT513" s="4">
        <v>54.088999999999999</v>
      </c>
      <c r="AU513" s="4">
        <v>51.784999999999997</v>
      </c>
      <c r="AV513" s="17">
        <f t="shared" si="14"/>
        <v>48.652750000000005</v>
      </c>
      <c r="AW513" s="4">
        <v>43.143999999999998</v>
      </c>
      <c r="AX513" s="4">
        <v>46.889000000000003</v>
      </c>
      <c r="AY513" s="4">
        <v>46.527999999999999</v>
      </c>
      <c r="AZ513" s="19">
        <v>90.579971999999998</v>
      </c>
      <c r="BA513" s="17">
        <v>92.093757999999994</v>
      </c>
      <c r="BB513" s="4">
        <v>49.441000000000003</v>
      </c>
      <c r="BC513" s="4">
        <v>57.865000000000002</v>
      </c>
      <c r="BD513" s="4">
        <v>57.514000000000003</v>
      </c>
      <c r="BE513" s="4">
        <v>49.103999999999999</v>
      </c>
      <c r="BF513" s="9">
        <v>54.088999999999999</v>
      </c>
      <c r="BG513" s="4">
        <v>51.784999999999997</v>
      </c>
      <c r="BH513" s="17">
        <f t="shared" si="15"/>
        <v>51.503125000000004</v>
      </c>
      <c r="BI513" s="4">
        <v>46.371000000000002</v>
      </c>
      <c r="BJ513" s="4">
        <v>52.96</v>
      </c>
      <c r="BK513" s="4">
        <v>51.792999999999999</v>
      </c>
      <c r="BL513" s="17">
        <v>93.097251</v>
      </c>
      <c r="BM513" s="17">
        <v>93.991994000000005</v>
      </c>
    </row>
    <row r="514" spans="1:65" x14ac:dyDescent="0.2">
      <c r="A514" s="14"/>
      <c r="B514" s="2" t="s">
        <v>26</v>
      </c>
      <c r="C514" s="21" t="s">
        <v>82</v>
      </c>
      <c r="D514" s="4">
        <v>48.668999999999997</v>
      </c>
      <c r="E514" s="4">
        <v>51.725999999999999</v>
      </c>
      <c r="F514" s="4">
        <v>54.058</v>
      </c>
      <c r="G514" s="4">
        <v>47.537999999999997</v>
      </c>
      <c r="H514" s="4">
        <v>53.731999999999999</v>
      </c>
      <c r="I514" s="4">
        <v>50.643000000000001</v>
      </c>
      <c r="J514" s="4">
        <v>44.862000000000002</v>
      </c>
      <c r="K514" s="4">
        <v>47.343000000000004</v>
      </c>
      <c r="L514" s="4">
        <v>49.046999999999997</v>
      </c>
      <c r="M514" s="4">
        <v>43.762</v>
      </c>
      <c r="N514" s="4">
        <v>51.832999999999998</v>
      </c>
      <c r="O514" s="4">
        <v>48.735999999999997</v>
      </c>
      <c r="P514" s="4">
        <v>3.6930000000000001</v>
      </c>
      <c r="Q514" s="17">
        <v>93.011402000000004</v>
      </c>
      <c r="R514" s="17">
        <v>94.070329000000001</v>
      </c>
      <c r="S514" s="4">
        <v>47.593000000000004</v>
      </c>
      <c r="T514" s="4">
        <v>50.954999999999998</v>
      </c>
      <c r="U514" s="4">
        <v>53.642000000000003</v>
      </c>
      <c r="V514" s="4">
        <v>47.537999999999997</v>
      </c>
      <c r="W514" s="4">
        <v>53.731999999999999</v>
      </c>
      <c r="X514" s="17">
        <v>50.643000000000001</v>
      </c>
      <c r="Y514" s="4">
        <v>44.067</v>
      </c>
      <c r="Z514" s="4">
        <v>47.14</v>
      </c>
      <c r="AA514" s="4">
        <v>48.317999999999998</v>
      </c>
      <c r="AC514" s="17">
        <v>92.679343000000003</v>
      </c>
      <c r="AD514" s="17">
        <v>93.742661999999996</v>
      </c>
      <c r="AE514" s="4">
        <v>48.281999999999996</v>
      </c>
      <c r="AF514" s="4">
        <v>53.74</v>
      </c>
      <c r="AG514" s="4">
        <v>54.707999999999998</v>
      </c>
      <c r="AH514" s="4">
        <v>47.537999999999997</v>
      </c>
      <c r="AI514" s="4">
        <v>53.731999999999999</v>
      </c>
      <c r="AJ514" s="4">
        <v>50.643000000000001</v>
      </c>
      <c r="AK514" s="4">
        <v>43.503</v>
      </c>
      <c r="AL514" s="4">
        <v>48.036000000000001</v>
      </c>
      <c r="AM514" s="4">
        <v>48.924999999999997</v>
      </c>
      <c r="AN514" s="17">
        <v>91.379485000000003</v>
      </c>
      <c r="AO514" s="17">
        <v>92.707841999999999</v>
      </c>
      <c r="AP514" s="4">
        <v>48.082000000000001</v>
      </c>
      <c r="AQ514" s="4">
        <v>53.284999999999997</v>
      </c>
      <c r="AR514" s="4">
        <v>55.963000000000001</v>
      </c>
      <c r="AS514" s="4">
        <v>47.537999999999997</v>
      </c>
      <c r="AT514" s="4">
        <v>53.731999999999999</v>
      </c>
      <c r="AU514" s="4">
        <v>50.643000000000001</v>
      </c>
      <c r="AV514" s="17">
        <f t="shared" si="14"/>
        <v>49.717500000000008</v>
      </c>
      <c r="AW514" s="4">
        <v>44.429000000000002</v>
      </c>
      <c r="AX514" s="4">
        <v>50.145000000000003</v>
      </c>
      <c r="AY514" s="4">
        <v>50.783000000000001</v>
      </c>
      <c r="AZ514" s="19">
        <v>93.934107999999995</v>
      </c>
      <c r="BA514" s="17">
        <v>95.165300999999999</v>
      </c>
      <c r="BB514" s="4">
        <v>49.741999999999997</v>
      </c>
      <c r="BC514" s="4">
        <v>57.698</v>
      </c>
      <c r="BD514" s="4">
        <v>56.264000000000003</v>
      </c>
      <c r="BE514" s="4">
        <v>47.537999999999997</v>
      </c>
      <c r="BF514" s="9">
        <v>53.731999999999999</v>
      </c>
      <c r="BG514" s="4">
        <v>50.643000000000001</v>
      </c>
      <c r="BH514" s="17">
        <f t="shared" si="15"/>
        <v>51.551749999999998</v>
      </c>
      <c r="BI514" s="4">
        <v>46.287999999999997</v>
      </c>
      <c r="BJ514" s="4">
        <v>54.17</v>
      </c>
      <c r="BK514" s="4">
        <v>53.204000000000001</v>
      </c>
      <c r="BL514" s="17">
        <v>94.353274999999996</v>
      </c>
      <c r="BM514" s="17">
        <v>95.523190999999997</v>
      </c>
    </row>
    <row r="515" spans="1:65" x14ac:dyDescent="0.2">
      <c r="A515" s="14"/>
      <c r="B515" s="2" t="s">
        <v>27</v>
      </c>
      <c r="C515" s="21" t="s">
        <v>80</v>
      </c>
      <c r="D515" s="4">
        <v>49.768999999999998</v>
      </c>
      <c r="E515" s="4">
        <v>51.892000000000003</v>
      </c>
      <c r="F515" s="4">
        <v>54.241</v>
      </c>
      <c r="G515" s="4">
        <v>52.091000000000001</v>
      </c>
      <c r="H515" s="4">
        <v>57.85</v>
      </c>
      <c r="I515" s="4">
        <v>56.408000000000001</v>
      </c>
      <c r="J515" s="4">
        <v>46.457000000000001</v>
      </c>
      <c r="K515" s="4">
        <v>47.55</v>
      </c>
      <c r="L515" s="4">
        <v>49.307000000000002</v>
      </c>
      <c r="M515" s="4">
        <v>48.667000000000002</v>
      </c>
      <c r="N515" s="4">
        <v>56.313000000000002</v>
      </c>
      <c r="O515" s="4">
        <v>54.863999999999997</v>
      </c>
      <c r="P515" s="4">
        <v>3.6890000000000001</v>
      </c>
      <c r="Q515" s="17">
        <v>94.826880000000003</v>
      </c>
      <c r="R515" s="17">
        <v>96.171683000000002</v>
      </c>
      <c r="S515" s="4">
        <v>48.158000000000001</v>
      </c>
      <c r="T515" s="4">
        <v>51.057000000000002</v>
      </c>
      <c r="U515" s="4">
        <v>53.747999999999998</v>
      </c>
      <c r="V515" s="4">
        <v>52.091000000000001</v>
      </c>
      <c r="W515" s="4">
        <v>57.85</v>
      </c>
      <c r="X515" s="17">
        <v>56.408000000000001</v>
      </c>
      <c r="Y515" s="4">
        <v>45.161999999999999</v>
      </c>
      <c r="Z515" s="4">
        <v>47.325000000000003</v>
      </c>
      <c r="AA515" s="4">
        <v>48.542000000000002</v>
      </c>
      <c r="AC515" s="17">
        <v>94.369560000000007</v>
      </c>
      <c r="AD515" s="17">
        <v>95.698426999999995</v>
      </c>
      <c r="AE515" s="4">
        <v>48.523000000000003</v>
      </c>
      <c r="AF515" s="4">
        <v>53.661999999999999</v>
      </c>
      <c r="AG515" s="4">
        <v>54.286000000000001</v>
      </c>
      <c r="AH515" s="4">
        <v>52.091000000000001</v>
      </c>
      <c r="AI515" s="4">
        <v>57.85</v>
      </c>
      <c r="AJ515" s="4">
        <v>56.408000000000001</v>
      </c>
      <c r="AK515" s="4">
        <v>43.542000000000002</v>
      </c>
      <c r="AL515" s="4">
        <v>47.7</v>
      </c>
      <c r="AM515" s="4">
        <v>47.963000000000001</v>
      </c>
      <c r="AN515" s="17">
        <v>91.829160000000002</v>
      </c>
      <c r="AO515" s="17">
        <v>93.571468999999993</v>
      </c>
      <c r="AP515" s="4">
        <v>50.588999999999999</v>
      </c>
      <c r="AQ515" s="4">
        <v>53.268999999999998</v>
      </c>
      <c r="AR515" s="4">
        <v>56.09</v>
      </c>
      <c r="AS515" s="4">
        <v>52.091000000000001</v>
      </c>
      <c r="AT515" s="4">
        <v>57.85</v>
      </c>
      <c r="AU515" s="4">
        <v>56.408000000000001</v>
      </c>
      <c r="AV515" s="17">
        <f t="shared" si="14"/>
        <v>51.611625000000004</v>
      </c>
      <c r="AW515" s="4">
        <v>48.203000000000003</v>
      </c>
      <c r="AX515" s="4">
        <v>50.323999999999998</v>
      </c>
      <c r="AY515" s="4">
        <v>50.777000000000001</v>
      </c>
      <c r="AZ515" s="19">
        <v>95.807080999999997</v>
      </c>
      <c r="BA515" s="17">
        <v>97.357247999999998</v>
      </c>
      <c r="BB515" s="4">
        <v>52.107999999999997</v>
      </c>
      <c r="BC515" s="4">
        <v>59.372999999999998</v>
      </c>
      <c r="BD515" s="4">
        <v>59.761000000000003</v>
      </c>
      <c r="BE515" s="4">
        <v>52.091000000000001</v>
      </c>
      <c r="BF515" s="9">
        <v>57.85</v>
      </c>
      <c r="BG515" s="4">
        <v>56.408000000000001</v>
      </c>
      <c r="BH515" s="17">
        <f t="shared" si="15"/>
        <v>53.972749999999998</v>
      </c>
      <c r="BI515" s="4">
        <v>48.701999999999998</v>
      </c>
      <c r="BJ515" s="4">
        <v>55.276000000000003</v>
      </c>
      <c r="BK515" s="4">
        <v>55.595999999999997</v>
      </c>
      <c r="BL515" s="17">
        <v>95.513120000000001</v>
      </c>
      <c r="BM515" s="17">
        <v>97.207291999999995</v>
      </c>
    </row>
    <row r="516" spans="1:65" x14ac:dyDescent="0.2">
      <c r="A516" s="14"/>
      <c r="B516" s="2" t="s">
        <v>28</v>
      </c>
      <c r="C516" s="21" t="s">
        <v>82</v>
      </c>
      <c r="D516" s="4">
        <v>46.429000000000002</v>
      </c>
      <c r="E516" s="4">
        <v>51.279000000000003</v>
      </c>
      <c r="F516" s="4">
        <v>53.499000000000002</v>
      </c>
      <c r="G516" s="4">
        <v>46.207000000000001</v>
      </c>
      <c r="H516" s="4">
        <v>50.917000000000002</v>
      </c>
      <c r="I516" s="4">
        <v>48.564</v>
      </c>
      <c r="J516" s="4">
        <v>42.343000000000004</v>
      </c>
      <c r="K516" s="4">
        <v>46.869</v>
      </c>
      <c r="L516" s="4">
        <v>48.393999999999998</v>
      </c>
      <c r="M516" s="4">
        <v>41.374000000000002</v>
      </c>
      <c r="N516" s="4">
        <v>47.643000000000001</v>
      </c>
      <c r="O516" s="4">
        <v>45.212000000000003</v>
      </c>
      <c r="P516" s="4">
        <v>3.681</v>
      </c>
      <c r="Q516" s="17">
        <v>90.495097000000001</v>
      </c>
      <c r="R516" s="17">
        <v>91.499121000000002</v>
      </c>
      <c r="S516" s="4">
        <v>45.756</v>
      </c>
      <c r="T516" s="4">
        <v>50.642000000000003</v>
      </c>
      <c r="U516" s="4">
        <v>53.296999999999997</v>
      </c>
      <c r="V516" s="4">
        <v>46.207000000000001</v>
      </c>
      <c r="W516" s="4">
        <v>50.917000000000002</v>
      </c>
      <c r="X516" s="17">
        <v>48.564</v>
      </c>
      <c r="Y516" s="4">
        <v>41.820999999999998</v>
      </c>
      <c r="Z516" s="4">
        <v>46.701000000000001</v>
      </c>
      <c r="AA516" s="4">
        <v>47.795000000000002</v>
      </c>
      <c r="AC516" s="17">
        <v>90.061751000000001</v>
      </c>
      <c r="AD516" s="17">
        <v>91.090630000000004</v>
      </c>
      <c r="AE516" s="4">
        <v>46.429000000000002</v>
      </c>
      <c r="AF516" s="4">
        <v>53.253999999999998</v>
      </c>
      <c r="AG516" s="4">
        <v>53.682000000000002</v>
      </c>
      <c r="AH516" s="4">
        <v>46.207000000000001</v>
      </c>
      <c r="AI516" s="4">
        <v>50.917000000000002</v>
      </c>
      <c r="AJ516" s="4">
        <v>48.564</v>
      </c>
      <c r="AK516" s="4">
        <v>41.866999999999997</v>
      </c>
      <c r="AL516" s="4">
        <v>47.889000000000003</v>
      </c>
      <c r="AM516" s="4">
        <v>48.404000000000003</v>
      </c>
      <c r="AN516" s="17">
        <v>89.216060999999996</v>
      </c>
      <c r="AO516" s="17">
        <v>90.336130999999995</v>
      </c>
      <c r="AP516" s="4">
        <v>45.893000000000001</v>
      </c>
      <c r="AQ516" s="4">
        <v>52.313000000000002</v>
      </c>
      <c r="AR516" s="4">
        <v>54.133000000000003</v>
      </c>
      <c r="AS516" s="4">
        <v>46.207000000000001</v>
      </c>
      <c r="AT516" s="4">
        <v>50.917000000000002</v>
      </c>
      <c r="AU516" s="4">
        <v>48.564</v>
      </c>
      <c r="AV516" s="17">
        <f t="shared" ref="AV516:AV522" si="16">((AP516*6)+AQ516+AR516)/8</f>
        <v>47.725499999999997</v>
      </c>
      <c r="AW516" s="4">
        <v>41.517000000000003</v>
      </c>
      <c r="AX516" s="4">
        <v>48.670999999999999</v>
      </c>
      <c r="AY516" s="4">
        <v>49.003999999999998</v>
      </c>
      <c r="AZ516" s="19">
        <v>91.135240999999994</v>
      </c>
      <c r="BA516" s="17">
        <v>92.327888999999999</v>
      </c>
      <c r="BB516" s="4">
        <v>47.639000000000003</v>
      </c>
      <c r="BC516" s="4">
        <v>55.587000000000003</v>
      </c>
      <c r="BD516" s="4">
        <v>53.32</v>
      </c>
      <c r="BE516" s="4">
        <v>46.207000000000001</v>
      </c>
      <c r="BF516" s="9">
        <v>50.917000000000002</v>
      </c>
      <c r="BG516" s="4">
        <v>48.564</v>
      </c>
      <c r="BH516" s="17">
        <f t="shared" ref="BH516:BH522" si="17">((BB516*6)+BC516+BD516)/8</f>
        <v>49.342624999999998</v>
      </c>
      <c r="BI516" s="4">
        <v>43.898000000000003</v>
      </c>
      <c r="BJ516" s="4">
        <v>52.131</v>
      </c>
      <c r="BK516" s="4">
        <v>49.999000000000002</v>
      </c>
      <c r="BL516" s="17">
        <v>92.374346000000003</v>
      </c>
      <c r="BM516" s="17">
        <v>93.351783999999995</v>
      </c>
    </row>
    <row r="517" spans="1:65" x14ac:dyDescent="0.2">
      <c r="A517" s="14"/>
      <c r="B517" s="2" t="s">
        <v>29</v>
      </c>
      <c r="C517" s="21" t="s">
        <v>83</v>
      </c>
      <c r="D517" s="4">
        <v>43.29</v>
      </c>
      <c r="E517" s="4">
        <v>51.463000000000001</v>
      </c>
      <c r="F517" s="4">
        <v>53.603999999999999</v>
      </c>
      <c r="G517" s="4">
        <v>42.767000000000003</v>
      </c>
      <c r="H517" s="4">
        <v>57.73</v>
      </c>
      <c r="I517" s="4">
        <v>59.45</v>
      </c>
      <c r="J517" s="4">
        <v>41.204999999999998</v>
      </c>
      <c r="K517" s="4">
        <v>47.686</v>
      </c>
      <c r="L517" s="4">
        <v>49.32</v>
      </c>
      <c r="M517" s="4">
        <v>40.593000000000004</v>
      </c>
      <c r="N517" s="4">
        <v>56.956000000000003</v>
      </c>
      <c r="O517" s="4">
        <v>58.396999999999998</v>
      </c>
      <c r="P517" s="4">
        <v>3.681</v>
      </c>
      <c r="Q517" s="17">
        <v>93.191368999999995</v>
      </c>
      <c r="R517" s="17">
        <v>98.563139000000007</v>
      </c>
      <c r="S517" s="4">
        <v>42.947000000000003</v>
      </c>
      <c r="T517" s="4">
        <v>50.655999999999999</v>
      </c>
      <c r="U517" s="4">
        <v>53.180999999999997</v>
      </c>
      <c r="V517" s="4">
        <v>42.767000000000003</v>
      </c>
      <c r="W517" s="4">
        <v>57.73</v>
      </c>
      <c r="X517" s="17">
        <v>59.45</v>
      </c>
      <c r="Y517" s="4">
        <v>40.725000000000001</v>
      </c>
      <c r="Z517" s="4">
        <v>47.353000000000002</v>
      </c>
      <c r="AA517" s="4">
        <v>48.533999999999999</v>
      </c>
      <c r="AC517" s="17">
        <v>92.851287999999997</v>
      </c>
      <c r="AD517" s="17">
        <v>98.312715999999995</v>
      </c>
      <c r="AE517" s="4">
        <v>43.302</v>
      </c>
      <c r="AF517" s="4">
        <v>52.651000000000003</v>
      </c>
      <c r="AG517" s="4">
        <v>53.351999999999997</v>
      </c>
      <c r="AH517" s="4">
        <v>42.767000000000003</v>
      </c>
      <c r="AI517" s="4">
        <v>57.73</v>
      </c>
      <c r="AJ517" s="4">
        <v>59.45</v>
      </c>
      <c r="AK517" s="4">
        <v>40.880000000000003</v>
      </c>
      <c r="AL517" s="4">
        <v>47.37</v>
      </c>
      <c r="AM517" s="4">
        <v>47.372</v>
      </c>
      <c r="AN517" s="17">
        <v>92.460588000000001</v>
      </c>
      <c r="AO517" s="17">
        <v>97.634422999999998</v>
      </c>
      <c r="AP517" s="4">
        <v>43.22</v>
      </c>
      <c r="AQ517" s="4">
        <v>52.438000000000002</v>
      </c>
      <c r="AR517" s="4">
        <v>55.052999999999997</v>
      </c>
      <c r="AS517" s="4">
        <v>42.767000000000003</v>
      </c>
      <c r="AT517" s="4">
        <v>57.73</v>
      </c>
      <c r="AU517" s="4">
        <v>59.45</v>
      </c>
      <c r="AV517" s="17">
        <f t="shared" si="16"/>
        <v>45.851374999999997</v>
      </c>
      <c r="AW517" s="4">
        <v>40.988999999999997</v>
      </c>
      <c r="AX517" s="4">
        <v>50.103999999999999</v>
      </c>
      <c r="AY517" s="4">
        <v>50.557000000000002</v>
      </c>
      <c r="AZ517" s="19">
        <v>93.549603000000005</v>
      </c>
      <c r="BA517" s="17">
        <v>99.760260000000002</v>
      </c>
      <c r="BB517" s="4">
        <v>43.607999999999997</v>
      </c>
      <c r="BC517" s="4">
        <v>56.6</v>
      </c>
      <c r="BD517" s="4">
        <v>58.156999999999996</v>
      </c>
      <c r="BE517" s="4">
        <v>42.767000000000003</v>
      </c>
      <c r="BF517" s="9">
        <v>57.73</v>
      </c>
      <c r="BG517" s="4">
        <v>59.45</v>
      </c>
      <c r="BH517" s="17">
        <f t="shared" si="17"/>
        <v>47.050624999999997</v>
      </c>
      <c r="BI517" s="4">
        <v>41.972000000000001</v>
      </c>
      <c r="BJ517" s="4">
        <v>54.182000000000002</v>
      </c>
      <c r="BK517" s="4">
        <v>55.091000000000001</v>
      </c>
      <c r="BL517" s="17">
        <v>94.308287000000007</v>
      </c>
      <c r="BM517" s="17">
        <v>99.997822999999997</v>
      </c>
    </row>
    <row r="518" spans="1:65" x14ac:dyDescent="0.2">
      <c r="A518" s="14"/>
      <c r="B518" s="2" t="s">
        <v>30</v>
      </c>
      <c r="C518" s="21" t="s">
        <v>83</v>
      </c>
      <c r="D518" s="4">
        <v>37.973999999999997</v>
      </c>
      <c r="E518" s="4">
        <v>49.999000000000002</v>
      </c>
      <c r="F518" s="4">
        <v>51.99</v>
      </c>
      <c r="G518" s="4">
        <v>37.01</v>
      </c>
      <c r="H518" s="4">
        <v>52.372999999999998</v>
      </c>
      <c r="I518" s="4">
        <v>54.281999999999996</v>
      </c>
      <c r="J518" s="4">
        <v>36.058</v>
      </c>
      <c r="K518" s="4">
        <v>47.292000000000002</v>
      </c>
      <c r="L518" s="4">
        <v>48.856999999999999</v>
      </c>
      <c r="M518" s="4">
        <v>34.884999999999998</v>
      </c>
      <c r="N518" s="4">
        <v>51.756</v>
      </c>
      <c r="O518" s="4">
        <v>53.399000000000001</v>
      </c>
      <c r="P518" s="4">
        <v>3.694</v>
      </c>
      <c r="Q518" s="17">
        <v>89.119866999999999</v>
      </c>
      <c r="R518" s="17">
        <v>98.033927000000006</v>
      </c>
      <c r="S518" s="4">
        <v>37.962000000000003</v>
      </c>
      <c r="T518" s="4">
        <v>49.383000000000003</v>
      </c>
      <c r="U518" s="4">
        <v>51.709000000000003</v>
      </c>
      <c r="V518" s="4">
        <v>37.01</v>
      </c>
      <c r="W518" s="4">
        <v>52.372999999999998</v>
      </c>
      <c r="X518" s="17">
        <v>54.281999999999996</v>
      </c>
      <c r="Y518" s="4">
        <v>35.869</v>
      </c>
      <c r="Z518" s="4">
        <v>46.884999999999998</v>
      </c>
      <c r="AA518" s="4">
        <v>48.118000000000002</v>
      </c>
      <c r="AC518" s="17">
        <v>89.032162999999997</v>
      </c>
      <c r="AD518" s="17">
        <v>98.041088999999999</v>
      </c>
      <c r="AE518" s="4">
        <v>38.054000000000002</v>
      </c>
      <c r="AF518" s="4">
        <v>50.692</v>
      </c>
      <c r="AG518" s="4">
        <v>51.868000000000002</v>
      </c>
      <c r="AH518" s="4">
        <v>37.01</v>
      </c>
      <c r="AI518" s="4">
        <v>52.372999999999998</v>
      </c>
      <c r="AJ518" s="4">
        <v>54.281999999999996</v>
      </c>
      <c r="AK518" s="4">
        <v>36.313000000000002</v>
      </c>
      <c r="AL518" s="4">
        <v>46.988</v>
      </c>
      <c r="AM518" s="4">
        <v>47.140999999999998</v>
      </c>
      <c r="AN518" s="17">
        <v>90.269540000000006</v>
      </c>
      <c r="AO518" s="17">
        <v>99.453391999999994</v>
      </c>
      <c r="AP518" s="4">
        <v>37.375999999999998</v>
      </c>
      <c r="AQ518" s="4">
        <v>50.564999999999998</v>
      </c>
      <c r="AR518" s="4">
        <v>52.899000000000001</v>
      </c>
      <c r="AS518" s="4">
        <v>37.01</v>
      </c>
      <c r="AT518" s="4">
        <v>52.372999999999998</v>
      </c>
      <c r="AU518" s="4">
        <v>54.281999999999996</v>
      </c>
      <c r="AV518" s="17">
        <f t="shared" si="16"/>
        <v>40.964999999999996</v>
      </c>
      <c r="AW518" s="4">
        <v>35.161000000000001</v>
      </c>
      <c r="AX518" s="4">
        <v>49.125999999999998</v>
      </c>
      <c r="AY518" s="4">
        <v>49.881999999999998</v>
      </c>
      <c r="AZ518" s="19">
        <v>89.225351000000003</v>
      </c>
      <c r="BA518" s="17">
        <v>98.901021999999998</v>
      </c>
      <c r="BB518" s="4">
        <v>37.466999999999999</v>
      </c>
      <c r="BC518" s="4">
        <v>52.515000000000001</v>
      </c>
      <c r="BD518" s="4">
        <v>54.317999999999998</v>
      </c>
      <c r="BE518" s="4">
        <v>37.01</v>
      </c>
      <c r="BF518" s="9">
        <v>52.372999999999998</v>
      </c>
      <c r="BG518" s="4">
        <v>54.281999999999996</v>
      </c>
      <c r="BH518" s="17">
        <f t="shared" si="17"/>
        <v>41.454374999999999</v>
      </c>
      <c r="BI518" s="4">
        <v>35.659999999999997</v>
      </c>
      <c r="BJ518" s="4">
        <v>51.585999999999999</v>
      </c>
      <c r="BK518" s="4">
        <v>52.783000000000001</v>
      </c>
      <c r="BL518" s="17">
        <v>90.137878000000001</v>
      </c>
      <c r="BM518" s="17">
        <v>99.983967000000007</v>
      </c>
    </row>
    <row r="519" spans="1:65" x14ac:dyDescent="0.2">
      <c r="A519" s="14"/>
      <c r="B519" s="2" t="s">
        <v>31</v>
      </c>
      <c r="C519" s="21" t="s">
        <v>83</v>
      </c>
      <c r="D519" s="4">
        <v>44.566000000000003</v>
      </c>
      <c r="E519" s="4">
        <v>51.615000000000002</v>
      </c>
      <c r="F519" s="4">
        <v>54.073</v>
      </c>
      <c r="G519" s="4">
        <v>41.031999999999996</v>
      </c>
      <c r="H519" s="4">
        <v>56.671999999999997</v>
      </c>
      <c r="I519" s="4">
        <v>61.31</v>
      </c>
      <c r="J519" s="4">
        <v>39.223999999999997</v>
      </c>
      <c r="K519" s="4">
        <v>47.244999999999997</v>
      </c>
      <c r="L519" s="4">
        <v>49.155000000000001</v>
      </c>
      <c r="M519" s="4">
        <v>35.918999999999997</v>
      </c>
      <c r="N519" s="4">
        <v>54.26</v>
      </c>
      <c r="O519" s="4">
        <v>59.241</v>
      </c>
      <c r="P519" s="4">
        <v>3.6840000000000002</v>
      </c>
      <c r="Q519" s="17">
        <v>89.393348000000003</v>
      </c>
      <c r="R519" s="17">
        <v>90.642747999999997</v>
      </c>
      <c r="S519" s="4">
        <v>43.756999999999998</v>
      </c>
      <c r="T519" s="4">
        <v>50.841999999999999</v>
      </c>
      <c r="U519" s="4">
        <v>53.579000000000001</v>
      </c>
      <c r="V519" s="4">
        <v>41.031999999999996</v>
      </c>
      <c r="W519" s="4">
        <v>56.671999999999997</v>
      </c>
      <c r="X519" s="17">
        <v>61.31</v>
      </c>
      <c r="Y519" s="4">
        <v>38.213000000000001</v>
      </c>
      <c r="Z519" s="4">
        <v>47.085999999999999</v>
      </c>
      <c r="AA519" s="4">
        <v>48.429000000000002</v>
      </c>
      <c r="AC519" s="17">
        <v>88.938811999999999</v>
      </c>
      <c r="AD519" s="17">
        <v>90.187223000000003</v>
      </c>
      <c r="AE519" s="4">
        <v>44.792999999999999</v>
      </c>
      <c r="AF519" s="4">
        <v>53.311</v>
      </c>
      <c r="AG519" s="4">
        <v>53.704999999999998</v>
      </c>
      <c r="AH519" s="4">
        <v>41.031999999999996</v>
      </c>
      <c r="AI519" s="4">
        <v>56.671999999999997</v>
      </c>
      <c r="AJ519" s="4">
        <v>61.31</v>
      </c>
      <c r="AK519" s="4">
        <v>39.753</v>
      </c>
      <c r="AL519" s="4">
        <v>47.396000000000001</v>
      </c>
      <c r="AM519" s="4">
        <v>47.284999999999997</v>
      </c>
      <c r="AN519" s="17">
        <v>89.591893999999996</v>
      </c>
      <c r="AO519" s="17">
        <v>90.726590000000002</v>
      </c>
      <c r="AP519" s="4">
        <v>41.594999999999999</v>
      </c>
      <c r="AQ519" s="4">
        <v>53.042000000000002</v>
      </c>
      <c r="AR519" s="4">
        <v>55.88</v>
      </c>
      <c r="AS519" s="4">
        <v>41.031999999999996</v>
      </c>
      <c r="AT519" s="4">
        <v>56.671999999999997</v>
      </c>
      <c r="AU519" s="4">
        <v>61.31</v>
      </c>
      <c r="AV519" s="17">
        <f t="shared" si="16"/>
        <v>44.811499999999995</v>
      </c>
      <c r="AW519" s="4">
        <v>36.326000000000001</v>
      </c>
      <c r="AX519" s="4">
        <v>50.052</v>
      </c>
      <c r="AY519" s="4">
        <v>50.561999999999998</v>
      </c>
      <c r="AZ519" s="19">
        <v>89.601787999999999</v>
      </c>
      <c r="BA519" s="17">
        <v>91.054267999999993</v>
      </c>
      <c r="BB519" s="4">
        <v>42.615000000000002</v>
      </c>
      <c r="BC519" s="4">
        <v>58.75</v>
      </c>
      <c r="BD519" s="4">
        <v>60.39</v>
      </c>
      <c r="BE519" s="4">
        <v>41.031999999999996</v>
      </c>
      <c r="BF519" s="9">
        <v>56.671999999999997</v>
      </c>
      <c r="BG519" s="4">
        <v>61.31</v>
      </c>
      <c r="BH519" s="17">
        <f t="shared" si="17"/>
        <v>46.853749999999998</v>
      </c>
      <c r="BI519" s="4">
        <v>37.947000000000003</v>
      </c>
      <c r="BJ519" s="4">
        <v>54.744</v>
      </c>
      <c r="BK519" s="4">
        <v>55.933</v>
      </c>
      <c r="BL519" s="17">
        <v>90.786839999999998</v>
      </c>
      <c r="BM519" s="17">
        <v>92.104477000000003</v>
      </c>
    </row>
    <row r="520" spans="1:65" x14ac:dyDescent="0.2">
      <c r="A520" s="14"/>
      <c r="B520" s="2" t="s">
        <v>32</v>
      </c>
      <c r="C520" s="21" t="s">
        <v>83</v>
      </c>
      <c r="D520" s="4">
        <v>36.256999999999998</v>
      </c>
      <c r="E520" s="4">
        <v>51.057000000000002</v>
      </c>
      <c r="F520" s="4">
        <v>53.619</v>
      </c>
      <c r="G520" s="4">
        <v>34.835000000000001</v>
      </c>
      <c r="H520" s="4">
        <v>50.322000000000003</v>
      </c>
      <c r="I520" s="4">
        <v>55.58</v>
      </c>
      <c r="J520" s="4">
        <v>30.16</v>
      </c>
      <c r="K520" s="4">
        <v>46.747999999999998</v>
      </c>
      <c r="L520" s="4">
        <v>48.91</v>
      </c>
      <c r="M520" s="4">
        <v>29.01</v>
      </c>
      <c r="N520" s="4">
        <v>47.195</v>
      </c>
      <c r="O520" s="4">
        <v>52.841999999999999</v>
      </c>
      <c r="P520" s="4">
        <v>3.6869999999999998</v>
      </c>
      <c r="Q520" s="17">
        <v>76.393102999999996</v>
      </c>
      <c r="R520" s="17">
        <v>78.682556000000005</v>
      </c>
      <c r="S520" s="4">
        <v>35.863999999999997</v>
      </c>
      <c r="T520" s="4">
        <v>50.423000000000002</v>
      </c>
      <c r="U520" s="4">
        <v>53.170999999999999</v>
      </c>
      <c r="V520" s="4">
        <v>34.835000000000001</v>
      </c>
      <c r="W520" s="4">
        <v>50.322000000000003</v>
      </c>
      <c r="X520" s="17">
        <v>55.58</v>
      </c>
      <c r="Y520" s="4">
        <v>29.632000000000001</v>
      </c>
      <c r="Z520" s="4">
        <v>46.579000000000001</v>
      </c>
      <c r="AA520" s="4">
        <v>48.21</v>
      </c>
      <c r="AC520" s="17">
        <v>76.010309000000007</v>
      </c>
      <c r="AD520" s="17">
        <v>78.191614000000001</v>
      </c>
      <c r="AE520" s="4">
        <v>36.533000000000001</v>
      </c>
      <c r="AF520" s="4">
        <v>52.478999999999999</v>
      </c>
      <c r="AG520" s="4">
        <v>53.377000000000002</v>
      </c>
      <c r="AH520" s="4">
        <v>34.835000000000001</v>
      </c>
      <c r="AI520" s="4">
        <v>50.322000000000003</v>
      </c>
      <c r="AJ520" s="4">
        <v>55.58</v>
      </c>
      <c r="AK520" s="4">
        <v>30.757000000000001</v>
      </c>
      <c r="AL520" s="4">
        <v>47.258000000000003</v>
      </c>
      <c r="AM520" s="4">
        <v>47.341999999999999</v>
      </c>
      <c r="AN520" s="17">
        <v>77.922482000000002</v>
      </c>
      <c r="AO520" s="17">
        <v>79.851307000000006</v>
      </c>
      <c r="AP520" s="4">
        <v>35.029000000000003</v>
      </c>
      <c r="AQ520" s="4">
        <v>51.944000000000003</v>
      </c>
      <c r="AR520" s="4">
        <v>55.389000000000003</v>
      </c>
      <c r="AS520" s="4">
        <v>34.835000000000001</v>
      </c>
      <c r="AT520" s="4">
        <v>50.322000000000003</v>
      </c>
      <c r="AU520" s="4">
        <v>55.58</v>
      </c>
      <c r="AV520" s="17">
        <f t="shared" si="16"/>
        <v>39.688375000000008</v>
      </c>
      <c r="AW520" s="4">
        <v>29.132999999999999</v>
      </c>
      <c r="AX520" s="4">
        <v>48.533999999999999</v>
      </c>
      <c r="AY520" s="4">
        <v>50.512</v>
      </c>
      <c r="AZ520" s="19">
        <v>76.241721999999996</v>
      </c>
      <c r="BA520" s="17">
        <v>78.517977000000002</v>
      </c>
      <c r="BB520" s="4">
        <v>35.124000000000002</v>
      </c>
      <c r="BC520" s="4">
        <v>54.863999999999997</v>
      </c>
      <c r="BD520" s="4">
        <v>58.305</v>
      </c>
      <c r="BE520" s="4">
        <v>34.835000000000001</v>
      </c>
      <c r="BF520" s="9">
        <v>50.322000000000003</v>
      </c>
      <c r="BG520" s="4">
        <v>55.58</v>
      </c>
      <c r="BH520" s="17">
        <f t="shared" si="17"/>
        <v>40.489125000000001</v>
      </c>
      <c r="BI520" s="4">
        <v>29.414999999999999</v>
      </c>
      <c r="BJ520" s="4">
        <v>51.588999999999999</v>
      </c>
      <c r="BK520" s="4">
        <v>54.719000000000001</v>
      </c>
      <c r="BL520" s="17">
        <v>77.004615000000001</v>
      </c>
      <c r="BM520" s="17">
        <v>79.241062999999997</v>
      </c>
    </row>
    <row r="521" spans="1:65" x14ac:dyDescent="0.2">
      <c r="A521" s="14"/>
      <c r="B521" s="2" t="s">
        <v>33</v>
      </c>
      <c r="C521" s="21" t="s">
        <v>83</v>
      </c>
      <c r="D521" s="4">
        <v>43.58</v>
      </c>
      <c r="E521" s="4">
        <v>51.502000000000002</v>
      </c>
      <c r="F521" s="4">
        <v>54.026000000000003</v>
      </c>
      <c r="G521" s="4">
        <v>41.18</v>
      </c>
      <c r="H521" s="4">
        <v>56.23</v>
      </c>
      <c r="I521" s="4">
        <v>58.03</v>
      </c>
      <c r="J521" s="4">
        <v>38.728000000000002</v>
      </c>
      <c r="K521" s="4">
        <v>47.219000000000001</v>
      </c>
      <c r="L521" s="4">
        <v>49.158999999999999</v>
      </c>
      <c r="M521" s="4">
        <v>36.279000000000003</v>
      </c>
      <c r="N521" s="4">
        <v>54.021000000000001</v>
      </c>
      <c r="O521" s="4">
        <v>55.814</v>
      </c>
      <c r="P521" s="4">
        <v>3.7320000000000002</v>
      </c>
      <c r="Q521" s="17">
        <v>88.178792999999999</v>
      </c>
      <c r="R521" s="17">
        <v>89.471549999999993</v>
      </c>
      <c r="S521" s="4">
        <v>42.987000000000002</v>
      </c>
      <c r="T521" s="4">
        <v>50.77</v>
      </c>
      <c r="U521" s="4">
        <v>53.542999999999999</v>
      </c>
      <c r="V521" s="4">
        <v>41.18</v>
      </c>
      <c r="W521" s="4">
        <v>56.23</v>
      </c>
      <c r="X521" s="17">
        <v>58.03</v>
      </c>
      <c r="Y521" s="4">
        <v>37.939</v>
      </c>
      <c r="Z521" s="4">
        <v>47.063000000000002</v>
      </c>
      <c r="AA521" s="4">
        <v>48.423999999999999</v>
      </c>
      <c r="AC521" s="17">
        <v>87.884473999999997</v>
      </c>
      <c r="AD521" s="17">
        <v>89.156482999999994</v>
      </c>
      <c r="AE521" s="4">
        <v>44.027999999999999</v>
      </c>
      <c r="AF521" s="4">
        <v>53.326999999999998</v>
      </c>
      <c r="AG521" s="4">
        <v>53.811999999999998</v>
      </c>
      <c r="AH521" s="4">
        <v>41.18</v>
      </c>
      <c r="AI521" s="4">
        <v>56.23</v>
      </c>
      <c r="AJ521" s="4">
        <v>58.03</v>
      </c>
      <c r="AK521" s="4">
        <v>39.375999999999998</v>
      </c>
      <c r="AL521" s="4">
        <v>47.545999999999999</v>
      </c>
      <c r="AM521" s="4">
        <v>47.502000000000002</v>
      </c>
      <c r="AN521" s="17">
        <v>88.444078000000005</v>
      </c>
      <c r="AO521" s="17">
        <v>89.734716000000006</v>
      </c>
      <c r="AP521" s="4">
        <v>41.613999999999997</v>
      </c>
      <c r="AQ521" s="4">
        <v>52.923000000000002</v>
      </c>
      <c r="AR521" s="4">
        <v>55.856000000000002</v>
      </c>
      <c r="AS521" s="4">
        <v>41.18</v>
      </c>
      <c r="AT521" s="4">
        <v>56.23</v>
      </c>
      <c r="AU521" s="4">
        <v>58.03</v>
      </c>
      <c r="AV521" s="17">
        <f t="shared" si="16"/>
        <v>44.807874999999996</v>
      </c>
      <c r="AW521" s="4">
        <v>36.637</v>
      </c>
      <c r="AX521" s="4">
        <v>50.011000000000003</v>
      </c>
      <c r="AY521" s="4">
        <v>50.643000000000001</v>
      </c>
      <c r="AZ521" s="19">
        <v>88.654036000000005</v>
      </c>
      <c r="BA521" s="17">
        <v>90.075207000000006</v>
      </c>
      <c r="BB521" s="4">
        <v>42.518999999999998</v>
      </c>
      <c r="BC521" s="4">
        <v>58.386000000000003</v>
      </c>
      <c r="BD521" s="4">
        <v>59.737000000000002</v>
      </c>
      <c r="BE521" s="4">
        <v>41.18</v>
      </c>
      <c r="BF521" s="9">
        <v>56.23</v>
      </c>
      <c r="BG521" s="4">
        <v>58.03</v>
      </c>
      <c r="BH521" s="17">
        <f t="shared" si="17"/>
        <v>46.654625000000003</v>
      </c>
      <c r="BI521" s="4">
        <v>38.040999999999997</v>
      </c>
      <c r="BJ521" s="4">
        <v>54.720999999999997</v>
      </c>
      <c r="BK521" s="4">
        <v>55.555999999999997</v>
      </c>
      <c r="BL521" s="17">
        <v>89.629396999999997</v>
      </c>
      <c r="BM521" s="17">
        <v>90.964192999999995</v>
      </c>
    </row>
    <row r="522" spans="1:65" x14ac:dyDescent="0.2">
      <c r="A522" s="14"/>
      <c r="B522" s="2" t="s">
        <v>34</v>
      </c>
      <c r="C522" s="21" t="s">
        <v>83</v>
      </c>
      <c r="D522" s="4">
        <v>36.052999999999997</v>
      </c>
      <c r="E522" s="4">
        <v>50.606999999999999</v>
      </c>
      <c r="F522" s="4">
        <v>53.372999999999998</v>
      </c>
      <c r="G522" s="4">
        <v>34.933999999999997</v>
      </c>
      <c r="H522" s="4">
        <v>49.755000000000003</v>
      </c>
      <c r="I522" s="4">
        <v>51.704000000000001</v>
      </c>
      <c r="J522" s="4">
        <v>30.349</v>
      </c>
      <c r="K522" s="4">
        <v>46.567999999999998</v>
      </c>
      <c r="L522" s="4">
        <v>48.819000000000003</v>
      </c>
      <c r="M522" s="4">
        <v>29.347999999999999</v>
      </c>
      <c r="N522" s="4">
        <v>46.783999999999999</v>
      </c>
      <c r="O522" s="4">
        <v>48.725000000000001</v>
      </c>
      <c r="P522" s="4">
        <v>3.746</v>
      </c>
      <c r="Q522" s="17">
        <v>74.426332000000002</v>
      </c>
      <c r="R522" s="17">
        <v>76.570622999999998</v>
      </c>
      <c r="S522" s="4">
        <v>35.746000000000002</v>
      </c>
      <c r="T522" s="4">
        <v>50.107999999999997</v>
      </c>
      <c r="U522" s="4">
        <v>53.003</v>
      </c>
      <c r="V522" s="4">
        <v>34.933999999999997</v>
      </c>
      <c r="W522" s="4">
        <v>49.755000000000003</v>
      </c>
      <c r="X522" s="17">
        <v>51.704000000000001</v>
      </c>
      <c r="Y522" s="4">
        <v>29.902999999999999</v>
      </c>
      <c r="Z522" s="4">
        <v>46.398000000000003</v>
      </c>
      <c r="AA522" s="4">
        <v>48.118000000000002</v>
      </c>
      <c r="AC522" s="17">
        <v>74.166427999999996</v>
      </c>
      <c r="AD522" s="17">
        <v>76.249893999999998</v>
      </c>
      <c r="AE522" s="4">
        <v>36.366</v>
      </c>
      <c r="AF522" s="4">
        <v>52.613</v>
      </c>
      <c r="AG522" s="4">
        <v>53.621000000000002</v>
      </c>
      <c r="AH522" s="4">
        <v>34.933999999999997</v>
      </c>
      <c r="AI522" s="4">
        <v>49.755000000000003</v>
      </c>
      <c r="AJ522" s="4">
        <v>51.704000000000001</v>
      </c>
      <c r="AK522" s="4">
        <v>30.905999999999999</v>
      </c>
      <c r="AL522" s="4">
        <v>47.896999999999998</v>
      </c>
      <c r="AM522" s="4">
        <v>47.933</v>
      </c>
      <c r="AN522" s="17">
        <v>75.800162999999998</v>
      </c>
      <c r="AO522" s="17">
        <v>77.746944999999997</v>
      </c>
      <c r="AP522" s="4">
        <v>35.100999999999999</v>
      </c>
      <c r="AQ522" s="4">
        <v>51.618000000000002</v>
      </c>
      <c r="AR522" s="4">
        <v>55.186999999999998</v>
      </c>
      <c r="AS522" s="4">
        <v>34.933999999999997</v>
      </c>
      <c r="AT522" s="4">
        <v>49.755000000000003</v>
      </c>
      <c r="AU522" s="4">
        <v>51.704000000000001</v>
      </c>
      <c r="AV522" s="17">
        <f t="shared" si="16"/>
        <v>39.676375</v>
      </c>
      <c r="AW522" s="4">
        <v>29.465</v>
      </c>
      <c r="AX522" s="4">
        <v>48.500999999999998</v>
      </c>
      <c r="AY522" s="4">
        <v>50.683999999999997</v>
      </c>
      <c r="AZ522" s="19">
        <v>74.449984000000001</v>
      </c>
      <c r="BA522" s="17">
        <v>76.624154000000004</v>
      </c>
      <c r="BB522" s="4">
        <v>35.250999999999998</v>
      </c>
      <c r="BC522" s="4">
        <v>54.287999999999997</v>
      </c>
      <c r="BD522" s="4">
        <v>56.37</v>
      </c>
      <c r="BE522" s="4">
        <v>34.933999999999997</v>
      </c>
      <c r="BF522" s="9">
        <v>49.755000000000003</v>
      </c>
      <c r="BG522" s="4">
        <v>51.704000000000001</v>
      </c>
      <c r="BH522" s="17">
        <f t="shared" si="17"/>
        <v>40.270499999999998</v>
      </c>
      <c r="BI522" s="4">
        <v>29.78</v>
      </c>
      <c r="BJ522" s="4">
        <v>51.512999999999998</v>
      </c>
      <c r="BK522" s="4">
        <v>53.151000000000003</v>
      </c>
      <c r="BL522" s="17">
        <v>75.178214999999994</v>
      </c>
      <c r="BM522" s="17">
        <v>77.307928000000004</v>
      </c>
    </row>
    <row r="523" spans="1:65" x14ac:dyDescent="0.2">
      <c r="AN523" s="8"/>
      <c r="AO523" s="8"/>
    </row>
    <row r="551" spans="3:3" x14ac:dyDescent="0.2">
      <c r="C551" s="21"/>
    </row>
    <row r="552" spans="3:3" x14ac:dyDescent="0.2">
      <c r="C552" s="21"/>
    </row>
    <row r="553" spans="3:3" x14ac:dyDescent="0.2">
      <c r="C553" s="21"/>
    </row>
  </sheetData>
  <mergeCells count="25">
    <mergeCell ref="AE1:AO1"/>
    <mergeCell ref="AP1:BA1"/>
    <mergeCell ref="BB1:BM1"/>
    <mergeCell ref="A289:A314"/>
    <mergeCell ref="A3:A28"/>
    <mergeCell ref="A29:A54"/>
    <mergeCell ref="A55:A80"/>
    <mergeCell ref="A81:A106"/>
    <mergeCell ref="A107:A132"/>
    <mergeCell ref="A133:A158"/>
    <mergeCell ref="A471:A496"/>
    <mergeCell ref="A497:A522"/>
    <mergeCell ref="D1:R1"/>
    <mergeCell ref="S1:AD1"/>
    <mergeCell ref="A315:A340"/>
    <mergeCell ref="A341:A366"/>
    <mergeCell ref="A367:A392"/>
    <mergeCell ref="A393:A418"/>
    <mergeCell ref="A419:A444"/>
    <mergeCell ref="A445:A470"/>
    <mergeCell ref="A159:A184"/>
    <mergeCell ref="A185:A210"/>
    <mergeCell ref="A211:A236"/>
    <mergeCell ref="A237:A262"/>
    <mergeCell ref="A263:A2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38FEF-3CDB-7C42-8752-AAE8C4D42094}">
  <dimension ref="A1:AU656"/>
  <sheetViews>
    <sheetView topLeftCell="A81" zoomScale="90" zoomScaleNormal="90" workbookViewId="0">
      <selection activeCell="A91" sqref="A91:C116"/>
    </sheetView>
  </sheetViews>
  <sheetFormatPr baseColWidth="10" defaultRowHeight="16" x14ac:dyDescent="0.2"/>
  <cols>
    <col min="1" max="1" width="7.1640625" customWidth="1"/>
    <col min="2" max="2" width="16.1640625" customWidth="1"/>
    <col min="7" max="7" width="15.1640625" customWidth="1"/>
    <col min="8" max="8" width="12.33203125" customWidth="1"/>
    <col min="12" max="12" width="7.1640625" customWidth="1"/>
    <col min="22" max="22" width="13.83203125" style="33" customWidth="1"/>
    <col min="23" max="47" width="10.83203125" style="33"/>
  </cols>
  <sheetData>
    <row r="1" spans="1:47" s="22" customFormat="1" x14ac:dyDescent="0.2">
      <c r="D1" s="32" t="s">
        <v>73</v>
      </c>
      <c r="E1" s="32" t="s">
        <v>74</v>
      </c>
      <c r="F1" s="32" t="s">
        <v>75</v>
      </c>
      <c r="G1" s="31" t="s">
        <v>76</v>
      </c>
      <c r="H1" s="31" t="s">
        <v>77</v>
      </c>
      <c r="I1" s="22" t="s">
        <v>78</v>
      </c>
      <c r="O1" s="32" t="s">
        <v>73</v>
      </c>
      <c r="P1" s="32" t="s">
        <v>74</v>
      </c>
      <c r="Q1" s="32" t="s">
        <v>75</v>
      </c>
      <c r="R1" s="31" t="s">
        <v>76</v>
      </c>
      <c r="S1" s="31" t="s">
        <v>77</v>
      </c>
      <c r="T1" s="31" t="s">
        <v>78</v>
      </c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</row>
    <row r="2" spans="1:47" s="22" customFormat="1" x14ac:dyDescent="0.2">
      <c r="D2" s="32" t="s">
        <v>0</v>
      </c>
      <c r="E2" s="32" t="s">
        <v>0</v>
      </c>
      <c r="F2" s="32" t="s">
        <v>0</v>
      </c>
      <c r="G2" s="32" t="s">
        <v>0</v>
      </c>
      <c r="H2" s="32" t="s">
        <v>0</v>
      </c>
      <c r="I2" s="32" t="s">
        <v>0</v>
      </c>
      <c r="O2" s="24" t="s">
        <v>88</v>
      </c>
      <c r="P2" s="25" t="s">
        <v>88</v>
      </c>
      <c r="Q2" s="24" t="s">
        <v>88</v>
      </c>
      <c r="R2" s="23" t="s">
        <v>88</v>
      </c>
      <c r="S2" s="23" t="s">
        <v>89</v>
      </c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</row>
    <row r="3" spans="1:47" s="22" customFormat="1" x14ac:dyDescent="0.2">
      <c r="D3" s="24"/>
      <c r="E3" s="25"/>
      <c r="F3" s="24"/>
      <c r="G3" s="26"/>
      <c r="H3" s="27"/>
      <c r="O3" s="24"/>
      <c r="P3" s="25"/>
      <c r="Q3" s="24"/>
      <c r="R3" s="26"/>
      <c r="S3" s="27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</row>
    <row r="4" spans="1:47" s="22" customFormat="1" x14ac:dyDescent="0.2">
      <c r="A4" s="28" t="s">
        <v>40</v>
      </c>
      <c r="B4" s="21" t="s">
        <v>9</v>
      </c>
      <c r="C4" s="21" t="s">
        <v>79</v>
      </c>
      <c r="D4" s="22">
        <v>43.676000000000002</v>
      </c>
      <c r="E4" s="22">
        <v>42.872</v>
      </c>
      <c r="F4" s="22">
        <v>43.902999999999999</v>
      </c>
      <c r="G4" s="22">
        <v>44.396999999999998</v>
      </c>
      <c r="H4" s="22">
        <v>45.831000000000003</v>
      </c>
      <c r="I4" s="22">
        <v>45.155999999999999</v>
      </c>
      <c r="L4" s="28" t="s">
        <v>40</v>
      </c>
      <c r="M4" s="21" t="s">
        <v>9</v>
      </c>
      <c r="N4" s="21" t="s">
        <v>79</v>
      </c>
      <c r="O4" s="22">
        <v>44.941000000000003</v>
      </c>
      <c r="P4" s="22">
        <v>44.015499999999996</v>
      </c>
      <c r="Q4" s="22">
        <v>45.673999999999999</v>
      </c>
      <c r="R4" s="22">
        <v>46.201875000000001</v>
      </c>
      <c r="S4" s="22">
        <v>48.335874999999994</v>
      </c>
      <c r="T4" s="22">
        <v>48.667499999999997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</row>
    <row r="5" spans="1:47" s="22" customFormat="1" x14ac:dyDescent="0.2">
      <c r="A5" s="29"/>
      <c r="B5" s="21" t="s">
        <v>10</v>
      </c>
      <c r="C5" s="21" t="s">
        <v>81</v>
      </c>
      <c r="D5" s="22">
        <v>42.103999999999999</v>
      </c>
      <c r="E5" s="22">
        <v>41.313000000000002</v>
      </c>
      <c r="F5" s="22">
        <v>43.19</v>
      </c>
      <c r="G5" s="22">
        <v>40.749000000000002</v>
      </c>
      <c r="H5" s="22">
        <v>42.127000000000002</v>
      </c>
      <c r="I5" s="22">
        <v>40.639000000000003</v>
      </c>
      <c r="L5" s="29"/>
      <c r="M5" s="21" t="s">
        <v>10</v>
      </c>
      <c r="N5" s="21" t="s">
        <v>81</v>
      </c>
      <c r="O5" s="22">
        <v>43.814499999999995</v>
      </c>
      <c r="P5" s="22">
        <v>42.892500000000005</v>
      </c>
      <c r="Q5" s="22">
        <v>45.261499999999998</v>
      </c>
      <c r="R5" s="22">
        <v>43.494500000000002</v>
      </c>
      <c r="S5" s="22">
        <v>45.587125</v>
      </c>
      <c r="T5" s="22">
        <v>44.374125000000006</v>
      </c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47" s="22" customFormat="1" x14ac:dyDescent="0.2">
      <c r="A6" s="29"/>
      <c r="B6" s="21" t="s">
        <v>11</v>
      </c>
      <c r="C6" s="21" t="s">
        <v>82</v>
      </c>
      <c r="D6" s="22">
        <v>41.622</v>
      </c>
      <c r="E6" s="22">
        <v>40.779000000000003</v>
      </c>
      <c r="F6" s="22">
        <v>42.353000000000002</v>
      </c>
      <c r="G6" s="22">
        <v>39.780999999999999</v>
      </c>
      <c r="H6" s="22">
        <v>40.655999999999999</v>
      </c>
      <c r="I6" s="22">
        <v>39.57</v>
      </c>
      <c r="L6" s="29"/>
      <c r="M6" s="21" t="s">
        <v>11</v>
      </c>
      <c r="N6" s="21" t="s">
        <v>82</v>
      </c>
      <c r="O6" s="22">
        <v>43.435000000000002</v>
      </c>
      <c r="P6" s="22">
        <v>42.475125000000006</v>
      </c>
      <c r="Q6" s="22">
        <v>44.6145</v>
      </c>
      <c r="R6" s="22">
        <v>42.756374999999998</v>
      </c>
      <c r="S6" s="22">
        <v>44.438124999999999</v>
      </c>
      <c r="T6" s="22">
        <v>43.409875</v>
      </c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</row>
    <row r="7" spans="1:47" s="22" customFormat="1" x14ac:dyDescent="0.2">
      <c r="A7" s="29"/>
      <c r="B7" s="21" t="s">
        <v>12</v>
      </c>
      <c r="C7" s="21" t="s">
        <v>81</v>
      </c>
      <c r="D7" s="22">
        <v>43.069000000000003</v>
      </c>
      <c r="E7" s="22">
        <v>42.057000000000002</v>
      </c>
      <c r="F7" s="22">
        <v>43.927999999999997</v>
      </c>
      <c r="G7" s="22">
        <v>40.935000000000002</v>
      </c>
      <c r="H7" s="22">
        <v>42.088999999999999</v>
      </c>
      <c r="I7" s="22">
        <v>40.646000000000001</v>
      </c>
      <c r="L7" s="29"/>
      <c r="M7" s="21" t="s">
        <v>12</v>
      </c>
      <c r="N7" s="21" t="s">
        <v>81</v>
      </c>
      <c r="O7" s="22">
        <v>44.557249999999996</v>
      </c>
      <c r="P7" s="22">
        <v>43.461125000000003</v>
      </c>
      <c r="Q7" s="22">
        <v>45.845874999999992</v>
      </c>
      <c r="R7" s="22">
        <v>43.71725</v>
      </c>
      <c r="S7" s="22">
        <v>45.674624999999999</v>
      </c>
      <c r="T7" s="22">
        <v>44.515625</v>
      </c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</row>
    <row r="8" spans="1:47" s="22" customFormat="1" x14ac:dyDescent="0.2">
      <c r="A8" s="29"/>
      <c r="B8" s="21" t="s">
        <v>13</v>
      </c>
      <c r="C8" s="21" t="s">
        <v>80</v>
      </c>
      <c r="D8" s="22">
        <v>44.473999999999997</v>
      </c>
      <c r="E8" s="22">
        <v>43.332999999999998</v>
      </c>
      <c r="F8" s="22">
        <v>44.936</v>
      </c>
      <c r="G8" s="22">
        <v>43.043999999999997</v>
      </c>
      <c r="H8" s="22">
        <v>44.677</v>
      </c>
      <c r="I8" s="22">
        <v>42.993000000000002</v>
      </c>
      <c r="L8" s="29"/>
      <c r="M8" s="21" t="s">
        <v>13</v>
      </c>
      <c r="N8" s="21" t="s">
        <v>80</v>
      </c>
      <c r="O8" s="22">
        <v>45.621875000000003</v>
      </c>
      <c r="P8" s="22">
        <v>44.426875000000003</v>
      </c>
      <c r="Q8" s="22">
        <v>46.596124999999994</v>
      </c>
      <c r="R8" s="22">
        <v>45.326500000000003</v>
      </c>
      <c r="S8" s="22">
        <v>47.622875000000008</v>
      </c>
      <c r="T8" s="22">
        <v>46.6995</v>
      </c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</row>
    <row r="9" spans="1:47" s="22" customFormat="1" x14ac:dyDescent="0.2">
      <c r="A9" s="29"/>
      <c r="B9" s="21" t="s">
        <v>14</v>
      </c>
      <c r="C9" s="21" t="s">
        <v>80</v>
      </c>
      <c r="D9" s="22">
        <v>37.015999999999998</v>
      </c>
      <c r="E9" s="22">
        <v>36.826999999999998</v>
      </c>
      <c r="F9" s="22">
        <v>37.738</v>
      </c>
      <c r="G9" s="22">
        <v>37.097999999999999</v>
      </c>
      <c r="H9" s="22">
        <v>37.779000000000003</v>
      </c>
      <c r="I9" s="22">
        <v>37.219000000000001</v>
      </c>
      <c r="L9" s="29"/>
      <c r="M9" s="21" t="s">
        <v>14</v>
      </c>
      <c r="N9" s="21" t="s">
        <v>80</v>
      </c>
      <c r="O9" s="22">
        <v>39.682875000000003</v>
      </c>
      <c r="P9" s="22">
        <v>39.296999999999997</v>
      </c>
      <c r="Q9" s="22">
        <v>40.704624999999993</v>
      </c>
      <c r="R9" s="22">
        <v>40.182875000000003</v>
      </c>
      <c r="S9" s="22">
        <v>41.318249999999999</v>
      </c>
      <c r="T9" s="22">
        <v>40.900874999999999</v>
      </c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</row>
    <row r="10" spans="1:47" s="22" customFormat="1" x14ac:dyDescent="0.2">
      <c r="A10" s="29"/>
      <c r="B10" s="21" t="s">
        <v>15</v>
      </c>
      <c r="C10" s="21" t="s">
        <v>80</v>
      </c>
      <c r="D10" s="22">
        <v>41.963000000000001</v>
      </c>
      <c r="E10" s="22">
        <v>41.356999999999999</v>
      </c>
      <c r="F10" s="22">
        <v>43.237000000000002</v>
      </c>
      <c r="G10" s="22">
        <v>42.058</v>
      </c>
      <c r="H10" s="22">
        <v>44.323</v>
      </c>
      <c r="I10" s="22">
        <v>42.475999999999999</v>
      </c>
      <c r="L10" s="29"/>
      <c r="M10" s="21" t="s">
        <v>15</v>
      </c>
      <c r="N10" s="21" t="s">
        <v>80</v>
      </c>
      <c r="O10" s="22">
        <v>43.621000000000002</v>
      </c>
      <c r="P10" s="22">
        <v>42.857624999999999</v>
      </c>
      <c r="Q10" s="22">
        <v>45.171750000000003</v>
      </c>
      <c r="R10" s="22">
        <v>44.309874999999998</v>
      </c>
      <c r="S10" s="22">
        <v>47.148250000000004</v>
      </c>
      <c r="T10" s="22">
        <v>45.868874999999996</v>
      </c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</row>
    <row r="11" spans="1:47" s="22" customFormat="1" x14ac:dyDescent="0.2">
      <c r="A11" s="29"/>
      <c r="B11" s="21" t="s">
        <v>16</v>
      </c>
      <c r="C11" s="21" t="s">
        <v>82</v>
      </c>
      <c r="D11" s="22">
        <v>43.667999999999999</v>
      </c>
      <c r="E11" s="22">
        <v>42.847000000000001</v>
      </c>
      <c r="F11" s="22">
        <v>43.790999999999997</v>
      </c>
      <c r="G11" s="22">
        <v>40.762</v>
      </c>
      <c r="H11" s="22">
        <v>41.579000000000001</v>
      </c>
      <c r="I11" s="22">
        <v>40.259</v>
      </c>
      <c r="L11" s="29"/>
      <c r="M11" s="21" t="s">
        <v>16</v>
      </c>
      <c r="N11" s="21" t="s">
        <v>82</v>
      </c>
      <c r="O11" s="22">
        <v>45.006499999999996</v>
      </c>
      <c r="P11" s="22">
        <v>44.052500000000002</v>
      </c>
      <c r="Q11" s="22">
        <v>45.737124999999999</v>
      </c>
      <c r="R11" s="22">
        <v>43.624625000000002</v>
      </c>
      <c r="S11" s="22">
        <v>45.340375000000002</v>
      </c>
      <c r="T11" s="22">
        <v>44.552875</v>
      </c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</row>
    <row r="12" spans="1:47" s="22" customFormat="1" x14ac:dyDescent="0.2">
      <c r="A12" s="29"/>
      <c r="B12" s="21" t="s">
        <v>17</v>
      </c>
      <c r="C12" s="21" t="s">
        <v>83</v>
      </c>
      <c r="D12" s="22">
        <v>46.523000000000003</v>
      </c>
      <c r="E12" s="22">
        <v>45.225999999999999</v>
      </c>
      <c r="F12" s="22">
        <v>46.633000000000003</v>
      </c>
      <c r="G12" s="22">
        <v>45.685000000000002</v>
      </c>
      <c r="H12" s="22">
        <v>47.612000000000002</v>
      </c>
      <c r="I12" s="22">
        <v>45.146999999999998</v>
      </c>
      <c r="L12" s="29"/>
      <c r="M12" s="21" t="s">
        <v>17</v>
      </c>
      <c r="N12" s="21" t="s">
        <v>83</v>
      </c>
      <c r="O12" s="22">
        <v>47.163000000000004</v>
      </c>
      <c r="P12" s="22">
        <v>45.849374999999995</v>
      </c>
      <c r="Q12" s="22">
        <v>47.872999999999998</v>
      </c>
      <c r="R12" s="22">
        <v>47.345500000000001</v>
      </c>
      <c r="S12" s="22">
        <v>49.954625000000007</v>
      </c>
      <c r="T12" s="22">
        <v>49.242000000000004</v>
      </c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</row>
    <row r="13" spans="1:47" s="22" customFormat="1" x14ac:dyDescent="0.2">
      <c r="A13" s="29"/>
      <c r="B13" s="21" t="s">
        <v>18</v>
      </c>
      <c r="C13" s="21" t="s">
        <v>81</v>
      </c>
      <c r="D13" s="22">
        <v>41.014000000000003</v>
      </c>
      <c r="E13" s="22">
        <v>40.343000000000004</v>
      </c>
      <c r="F13" s="22">
        <v>41.749000000000002</v>
      </c>
      <c r="G13" s="22">
        <v>39.591999999999999</v>
      </c>
      <c r="H13" s="22">
        <v>40.460999999999999</v>
      </c>
      <c r="I13" s="22">
        <v>39.414000000000001</v>
      </c>
      <c r="L13" s="29"/>
      <c r="M13" s="21" t="s">
        <v>18</v>
      </c>
      <c r="N13" s="21" t="s">
        <v>81</v>
      </c>
      <c r="O13" s="22">
        <v>42.94</v>
      </c>
      <c r="P13" s="22">
        <v>42.117875000000005</v>
      </c>
      <c r="Q13" s="22">
        <v>44.096125000000008</v>
      </c>
      <c r="R13" s="22">
        <v>42.557000000000002</v>
      </c>
      <c r="S13" s="22">
        <v>44.146500000000003</v>
      </c>
      <c r="T13" s="22">
        <v>43.204250000000002</v>
      </c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</row>
    <row r="14" spans="1:47" s="22" customFormat="1" x14ac:dyDescent="0.2">
      <c r="A14" s="29"/>
      <c r="B14" s="21" t="s">
        <v>19</v>
      </c>
      <c r="C14" s="21" t="s">
        <v>79</v>
      </c>
      <c r="D14" s="22">
        <v>44.012999999999998</v>
      </c>
      <c r="E14" s="22">
        <v>43.146000000000001</v>
      </c>
      <c r="F14" s="22">
        <v>43.948</v>
      </c>
      <c r="G14" s="22">
        <v>44.945999999999998</v>
      </c>
      <c r="H14" s="22">
        <v>45.923999999999999</v>
      </c>
      <c r="I14" s="22">
        <v>45.823999999999998</v>
      </c>
      <c r="L14" s="29"/>
      <c r="M14" s="21" t="s">
        <v>19</v>
      </c>
      <c r="N14" s="21" t="s">
        <v>79</v>
      </c>
      <c r="O14" s="22">
        <v>45.095499999999994</v>
      </c>
      <c r="P14" s="22">
        <v>44.164499999999997</v>
      </c>
      <c r="Q14" s="22">
        <v>45.694749999999999</v>
      </c>
      <c r="R14" s="22">
        <v>46.195875000000001</v>
      </c>
      <c r="S14" s="22">
        <v>48.193874999999991</v>
      </c>
      <c r="T14" s="22">
        <v>47.497875000000001</v>
      </c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</row>
    <row r="15" spans="1:47" s="22" customFormat="1" x14ac:dyDescent="0.2">
      <c r="A15" s="29"/>
      <c r="B15" s="21" t="s">
        <v>20</v>
      </c>
      <c r="C15" s="21" t="s">
        <v>81</v>
      </c>
      <c r="D15" s="22">
        <v>43.426000000000002</v>
      </c>
      <c r="E15" s="22">
        <v>42.613999999999997</v>
      </c>
      <c r="F15" s="22">
        <v>44.448999999999998</v>
      </c>
      <c r="G15" s="22">
        <v>42.515000000000001</v>
      </c>
      <c r="H15" s="22">
        <v>44.543999999999997</v>
      </c>
      <c r="I15" s="22">
        <v>42.536000000000001</v>
      </c>
      <c r="L15" s="29"/>
      <c r="M15" s="21" t="s">
        <v>20</v>
      </c>
      <c r="N15" s="21" t="s">
        <v>81</v>
      </c>
      <c r="O15" s="22">
        <v>44.589250000000007</v>
      </c>
      <c r="P15" s="22">
        <v>43.748874999999998</v>
      </c>
      <c r="Q15" s="22">
        <v>45.790999999999997</v>
      </c>
      <c r="R15" s="22">
        <v>43.619124999999997</v>
      </c>
      <c r="S15" s="22">
        <v>45.863625000000006</v>
      </c>
      <c r="T15" s="22">
        <v>43.208625000000005</v>
      </c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</row>
    <row r="16" spans="1:47" s="22" customFormat="1" x14ac:dyDescent="0.2">
      <c r="A16" s="29"/>
      <c r="B16" s="21" t="s">
        <v>21</v>
      </c>
      <c r="C16" s="21" t="s">
        <v>82</v>
      </c>
      <c r="D16" s="22">
        <v>43.335999999999999</v>
      </c>
      <c r="E16" s="22">
        <v>42.469000000000001</v>
      </c>
      <c r="F16" s="22">
        <v>44.122999999999998</v>
      </c>
      <c r="G16" s="22">
        <v>41.798000000000002</v>
      </c>
      <c r="H16" s="22">
        <v>43.347000000000001</v>
      </c>
      <c r="I16" s="22">
        <v>41.633000000000003</v>
      </c>
      <c r="L16" s="29"/>
      <c r="M16" s="21" t="s">
        <v>21</v>
      </c>
      <c r="N16" s="21" t="s">
        <v>82</v>
      </c>
      <c r="O16" s="22">
        <v>44.501999999999995</v>
      </c>
      <c r="P16" s="22">
        <v>43.629250000000006</v>
      </c>
      <c r="Q16" s="22">
        <v>45.364249999999998</v>
      </c>
      <c r="R16" s="22">
        <v>42.946249999999999</v>
      </c>
      <c r="S16" s="22">
        <v>44.554000000000002</v>
      </c>
      <c r="T16" s="22">
        <v>42.373374999999996</v>
      </c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</row>
    <row r="17" spans="1:47" s="22" customFormat="1" x14ac:dyDescent="0.2">
      <c r="A17" s="29"/>
      <c r="B17" s="21" t="s">
        <v>22</v>
      </c>
      <c r="C17" s="21" t="s">
        <v>82</v>
      </c>
      <c r="D17" s="22">
        <v>44.728000000000002</v>
      </c>
      <c r="E17" s="22">
        <v>43.612000000000002</v>
      </c>
      <c r="F17" s="22">
        <v>45.621000000000002</v>
      </c>
      <c r="G17" s="22">
        <v>42.984000000000002</v>
      </c>
      <c r="H17" s="22">
        <v>44.899000000000001</v>
      </c>
      <c r="I17" s="22">
        <v>42.747</v>
      </c>
      <c r="L17" s="29"/>
      <c r="M17" s="21" t="s">
        <v>22</v>
      </c>
      <c r="N17" s="21" t="s">
        <v>82</v>
      </c>
      <c r="O17" s="22">
        <v>45.692999999999998</v>
      </c>
      <c r="P17" s="22">
        <v>44.584625000000003</v>
      </c>
      <c r="Q17" s="22">
        <v>46.780124999999998</v>
      </c>
      <c r="R17" s="22">
        <v>44.171250000000001</v>
      </c>
      <c r="S17" s="22">
        <v>46.168875</v>
      </c>
      <c r="T17" s="22">
        <v>43.552999999999997</v>
      </c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</row>
    <row r="18" spans="1:47" s="22" customFormat="1" x14ac:dyDescent="0.2">
      <c r="A18" s="29"/>
      <c r="B18" s="21" t="s">
        <v>23</v>
      </c>
      <c r="C18" s="21" t="s">
        <v>81</v>
      </c>
      <c r="D18" s="22">
        <v>45.645000000000003</v>
      </c>
      <c r="E18" s="22">
        <v>44.366999999999997</v>
      </c>
      <c r="F18" s="22">
        <v>46.040999999999997</v>
      </c>
      <c r="G18" s="22">
        <v>44.826999999999998</v>
      </c>
      <c r="H18" s="22">
        <v>47.167000000000002</v>
      </c>
      <c r="I18" s="22">
        <v>45.003</v>
      </c>
      <c r="L18" s="29"/>
      <c r="M18" s="21" t="s">
        <v>23</v>
      </c>
      <c r="N18" s="21" t="s">
        <v>81</v>
      </c>
      <c r="O18" s="22">
        <v>46.442625</v>
      </c>
      <c r="P18" s="22">
        <v>45.182000000000002</v>
      </c>
      <c r="Q18" s="22">
        <v>47.283874999999995</v>
      </c>
      <c r="R18" s="22">
        <v>45.970624999999998</v>
      </c>
      <c r="S18" s="22">
        <v>48.473624999999998</v>
      </c>
      <c r="T18" s="22">
        <v>45.819000000000003</v>
      </c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</row>
    <row r="19" spans="1:47" s="22" customFormat="1" x14ac:dyDescent="0.2">
      <c r="A19" s="29"/>
      <c r="B19" s="21" t="s">
        <v>24</v>
      </c>
      <c r="C19" s="21" t="s">
        <v>80</v>
      </c>
      <c r="D19" s="22">
        <v>37.497</v>
      </c>
      <c r="E19" s="22">
        <v>37.304000000000002</v>
      </c>
      <c r="F19" s="22">
        <v>38.030999999999999</v>
      </c>
      <c r="G19" s="22">
        <v>37.642000000000003</v>
      </c>
      <c r="H19" s="22">
        <v>38.253999999999998</v>
      </c>
      <c r="I19" s="22">
        <v>37.78</v>
      </c>
      <c r="L19" s="29"/>
      <c r="M19" s="21" t="s">
        <v>24</v>
      </c>
      <c r="N19" s="21" t="s">
        <v>80</v>
      </c>
      <c r="O19" s="22">
        <v>39.39</v>
      </c>
      <c r="P19" s="22">
        <v>39.114625000000004</v>
      </c>
      <c r="Q19" s="22">
        <v>40.483374999999995</v>
      </c>
      <c r="R19" s="22">
        <v>39.425875000000005</v>
      </c>
      <c r="S19" s="22">
        <v>40.983249999999998</v>
      </c>
      <c r="T19" s="22">
        <v>39.662500000000001</v>
      </c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</row>
    <row r="20" spans="1:47" s="22" customFormat="1" x14ac:dyDescent="0.2">
      <c r="A20" s="29"/>
      <c r="B20" s="21" t="s">
        <v>25</v>
      </c>
      <c r="C20" s="21" t="s">
        <v>80</v>
      </c>
      <c r="D20" s="22">
        <v>43.064999999999998</v>
      </c>
      <c r="E20" s="22">
        <v>42.353000000000002</v>
      </c>
      <c r="F20" s="22">
        <v>43.764000000000003</v>
      </c>
      <c r="G20" s="22">
        <v>43.518999999999998</v>
      </c>
      <c r="H20" s="22">
        <v>45.517000000000003</v>
      </c>
      <c r="I20" s="22">
        <v>44.124000000000002</v>
      </c>
      <c r="L20" s="29"/>
      <c r="M20" s="21" t="s">
        <v>25</v>
      </c>
      <c r="N20" s="21" t="s">
        <v>80</v>
      </c>
      <c r="O20" s="22">
        <v>44.123249999999999</v>
      </c>
      <c r="P20" s="22">
        <v>43.385749999999994</v>
      </c>
      <c r="Q20" s="22">
        <v>45.386000000000003</v>
      </c>
      <c r="R20" s="22">
        <v>44.446374999999996</v>
      </c>
      <c r="S20" s="22">
        <v>47.428625000000011</v>
      </c>
      <c r="T20" s="22">
        <v>45.11</v>
      </c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</row>
    <row r="21" spans="1:47" s="22" customFormat="1" x14ac:dyDescent="0.2">
      <c r="A21" s="29"/>
      <c r="B21" s="21" t="s">
        <v>26</v>
      </c>
      <c r="C21" s="21" t="s">
        <v>82</v>
      </c>
      <c r="D21" s="22">
        <v>45.265000000000001</v>
      </c>
      <c r="E21" s="22">
        <v>44.293999999999997</v>
      </c>
      <c r="F21" s="22">
        <v>45.524000000000001</v>
      </c>
      <c r="G21" s="22">
        <v>42.942999999999998</v>
      </c>
      <c r="H21" s="22">
        <v>44.234000000000002</v>
      </c>
      <c r="I21" s="22">
        <v>42.347999999999999</v>
      </c>
      <c r="L21" s="29"/>
      <c r="M21" s="21" t="s">
        <v>26</v>
      </c>
      <c r="N21" s="21" t="s">
        <v>82</v>
      </c>
      <c r="O21" s="22">
        <v>46.157625000000003</v>
      </c>
      <c r="P21" s="22">
        <v>45.125</v>
      </c>
      <c r="Q21" s="22">
        <v>46.982125000000003</v>
      </c>
      <c r="R21" s="22">
        <v>44.736249999999998</v>
      </c>
      <c r="S21" s="22">
        <v>46.247</v>
      </c>
      <c r="T21" s="22">
        <v>43.665875</v>
      </c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</row>
    <row r="22" spans="1:47" s="22" customFormat="1" x14ac:dyDescent="0.2">
      <c r="A22" s="29"/>
      <c r="B22" s="21" t="s">
        <v>27</v>
      </c>
      <c r="C22" s="21" t="s">
        <v>83</v>
      </c>
      <c r="D22" s="22">
        <v>46.97</v>
      </c>
      <c r="E22" s="22">
        <v>45.491</v>
      </c>
      <c r="F22" s="22">
        <v>46.981000000000002</v>
      </c>
      <c r="G22" s="22">
        <v>47.292000000000002</v>
      </c>
      <c r="H22" s="22">
        <v>49.204000000000001</v>
      </c>
      <c r="I22" s="22">
        <v>47.052</v>
      </c>
      <c r="L22" s="29"/>
      <c r="M22" s="21" t="s">
        <v>27</v>
      </c>
      <c r="N22" s="21" t="s">
        <v>83</v>
      </c>
      <c r="O22" s="22">
        <v>47.490124999999999</v>
      </c>
      <c r="P22" s="22">
        <v>46.046375000000005</v>
      </c>
      <c r="Q22" s="22">
        <v>48.195500000000003</v>
      </c>
      <c r="R22" s="22">
        <v>48.518875000000001</v>
      </c>
      <c r="S22" s="22">
        <v>50.797499999999999</v>
      </c>
      <c r="T22" s="22">
        <v>48.453500000000005</v>
      </c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</row>
    <row r="23" spans="1:47" s="22" customFormat="1" x14ac:dyDescent="0.2">
      <c r="A23" s="29"/>
      <c r="B23" s="21" t="s">
        <v>28</v>
      </c>
      <c r="C23" s="21" t="s">
        <v>82</v>
      </c>
      <c r="D23" s="22">
        <v>42.348999999999997</v>
      </c>
      <c r="E23" s="22">
        <v>41.670999999999999</v>
      </c>
      <c r="F23" s="22">
        <v>43.058999999999997</v>
      </c>
      <c r="G23" s="22">
        <v>41.261000000000003</v>
      </c>
      <c r="H23" s="22">
        <v>42.534999999999997</v>
      </c>
      <c r="I23" s="22">
        <v>41.152999999999999</v>
      </c>
      <c r="L23" s="29"/>
      <c r="M23" s="21" t="s">
        <v>28</v>
      </c>
      <c r="N23" s="21" t="s">
        <v>82</v>
      </c>
      <c r="O23" s="22">
        <v>43.773375000000001</v>
      </c>
      <c r="P23" s="22">
        <v>43.033875000000002</v>
      </c>
      <c r="Q23" s="22">
        <v>44.542375</v>
      </c>
      <c r="R23" s="22">
        <v>42.571874999999999</v>
      </c>
      <c r="S23" s="22">
        <v>44.003749999999997</v>
      </c>
      <c r="T23" s="22">
        <v>42.051499999999997</v>
      </c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</row>
    <row r="24" spans="1:47" s="22" customFormat="1" x14ac:dyDescent="0.2">
      <c r="A24" s="29"/>
      <c r="B24" s="21" t="s">
        <v>29</v>
      </c>
      <c r="C24" s="21" t="s">
        <v>82</v>
      </c>
      <c r="D24" s="22">
        <v>38.500999999999998</v>
      </c>
      <c r="E24" s="22">
        <v>38.354999999999997</v>
      </c>
      <c r="F24" s="22">
        <v>38.767000000000003</v>
      </c>
      <c r="G24" s="22">
        <v>37.997999999999998</v>
      </c>
      <c r="H24" s="22">
        <v>38.304000000000002</v>
      </c>
      <c r="I24" s="22">
        <v>37.643999999999998</v>
      </c>
      <c r="L24" s="29"/>
      <c r="M24" s="21" t="s">
        <v>29</v>
      </c>
      <c r="N24" s="21" t="s">
        <v>82</v>
      </c>
      <c r="O24" s="22">
        <v>40.862124999999999</v>
      </c>
      <c r="P24" s="22">
        <v>40.489124999999994</v>
      </c>
      <c r="Q24" s="22">
        <v>41.502500000000005</v>
      </c>
      <c r="R24" s="22">
        <v>41.006250000000001</v>
      </c>
      <c r="S24" s="22">
        <v>41.71575</v>
      </c>
      <c r="T24" s="22">
        <v>41.363749999999996</v>
      </c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</row>
    <row r="25" spans="1:47" s="22" customFormat="1" x14ac:dyDescent="0.2">
      <c r="A25" s="29"/>
      <c r="B25" s="21" t="s">
        <v>30</v>
      </c>
      <c r="C25" s="21" t="s">
        <v>83</v>
      </c>
      <c r="D25" s="22">
        <v>32.652000000000001</v>
      </c>
      <c r="E25" s="22">
        <v>32.707000000000001</v>
      </c>
      <c r="F25" s="22">
        <v>32.649000000000001</v>
      </c>
      <c r="G25" s="22">
        <v>31.966999999999999</v>
      </c>
      <c r="H25" s="22">
        <v>32.018000000000001</v>
      </c>
      <c r="I25" s="22">
        <v>31.876000000000001</v>
      </c>
      <c r="L25" s="29"/>
      <c r="M25" s="21" t="s">
        <v>30</v>
      </c>
      <c r="N25" s="21" t="s">
        <v>83</v>
      </c>
      <c r="O25" s="22">
        <v>35.892749999999999</v>
      </c>
      <c r="P25" s="22">
        <v>35.778874999999999</v>
      </c>
      <c r="Q25" s="22">
        <v>36.130250000000004</v>
      </c>
      <c r="R25" s="22">
        <v>35.606499999999997</v>
      </c>
      <c r="S25" s="22">
        <v>35.822375000000001</v>
      </c>
      <c r="T25" s="22">
        <v>35.630499999999998</v>
      </c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</row>
    <row r="26" spans="1:47" s="22" customFormat="1" x14ac:dyDescent="0.2">
      <c r="A26" s="29"/>
      <c r="B26" s="21" t="s">
        <v>31</v>
      </c>
      <c r="C26" s="21" t="s">
        <v>82</v>
      </c>
      <c r="D26" s="22">
        <v>42.142000000000003</v>
      </c>
      <c r="E26" s="22">
        <v>41.188000000000002</v>
      </c>
      <c r="F26" s="22">
        <v>42.753999999999998</v>
      </c>
      <c r="G26" s="22">
        <v>39.81</v>
      </c>
      <c r="H26" s="22">
        <v>40.795000000000002</v>
      </c>
      <c r="I26" s="22">
        <v>39.520000000000003</v>
      </c>
      <c r="L26" s="29"/>
      <c r="M26" s="21" t="s">
        <v>31</v>
      </c>
      <c r="N26" s="21" t="s">
        <v>82</v>
      </c>
      <c r="O26" s="22">
        <v>43.814750000000004</v>
      </c>
      <c r="P26" s="22">
        <v>42.77</v>
      </c>
      <c r="Q26" s="22">
        <v>44.857624999999999</v>
      </c>
      <c r="R26" s="22">
        <v>42.825874999999996</v>
      </c>
      <c r="S26" s="22">
        <v>44.647500000000001</v>
      </c>
      <c r="T26" s="22">
        <v>44.223375000000004</v>
      </c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</row>
    <row r="27" spans="1:47" s="22" customFormat="1" x14ac:dyDescent="0.2">
      <c r="A27" s="29"/>
      <c r="B27" s="21" t="s">
        <v>32</v>
      </c>
      <c r="C27" s="21" t="s">
        <v>83</v>
      </c>
      <c r="D27" s="22">
        <v>34.24</v>
      </c>
      <c r="E27" s="22">
        <v>33.908000000000001</v>
      </c>
      <c r="F27" s="22">
        <v>34.570999999999998</v>
      </c>
      <c r="G27" s="22">
        <v>33.356999999999999</v>
      </c>
      <c r="H27" s="22">
        <v>33.439</v>
      </c>
      <c r="I27" s="22">
        <v>33.26</v>
      </c>
      <c r="L27" s="29"/>
      <c r="M27" s="21" t="s">
        <v>32</v>
      </c>
      <c r="N27" s="21" t="s">
        <v>83</v>
      </c>
      <c r="O27" s="22">
        <v>37.747</v>
      </c>
      <c r="P27" s="22">
        <v>37.201999999999998</v>
      </c>
      <c r="Q27" s="22">
        <v>38.482874999999993</v>
      </c>
      <c r="R27" s="22">
        <v>37.637124999999997</v>
      </c>
      <c r="S27" s="22">
        <v>38.411000000000001</v>
      </c>
      <c r="T27" s="22">
        <v>37.971499999999999</v>
      </c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</row>
    <row r="28" spans="1:47" s="22" customFormat="1" x14ac:dyDescent="0.2">
      <c r="A28" s="29"/>
      <c r="B28" s="21" t="s">
        <v>33</v>
      </c>
      <c r="C28" s="21" t="s">
        <v>83</v>
      </c>
      <c r="D28" s="22">
        <v>38.145000000000003</v>
      </c>
      <c r="E28" s="22">
        <v>37.521999999999998</v>
      </c>
      <c r="F28" s="22">
        <v>38.377000000000002</v>
      </c>
      <c r="G28" s="22">
        <v>36.469000000000001</v>
      </c>
      <c r="H28" s="22">
        <v>36.747</v>
      </c>
      <c r="I28" s="22">
        <v>36.277000000000001</v>
      </c>
      <c r="L28" s="29"/>
      <c r="M28" s="21" t="s">
        <v>33</v>
      </c>
      <c r="N28" s="21" t="s">
        <v>83</v>
      </c>
      <c r="O28" s="22">
        <v>40.786000000000001</v>
      </c>
      <c r="P28" s="22">
        <v>40.003500000000003</v>
      </c>
      <c r="Q28" s="22">
        <v>41.580624999999998</v>
      </c>
      <c r="R28" s="22">
        <v>40.156250000000007</v>
      </c>
      <c r="S28" s="22">
        <v>41.191375000000001</v>
      </c>
      <c r="T28" s="22">
        <v>40.182749999999999</v>
      </c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</row>
    <row r="29" spans="1:47" s="22" customFormat="1" x14ac:dyDescent="0.2">
      <c r="A29" s="29"/>
      <c r="B29" s="21" t="s">
        <v>34</v>
      </c>
      <c r="C29" s="21" t="s">
        <v>83</v>
      </c>
      <c r="D29" s="22">
        <v>30.370999999999999</v>
      </c>
      <c r="E29" s="22">
        <v>30.396999999999998</v>
      </c>
      <c r="F29" s="22">
        <v>30.635999999999999</v>
      </c>
      <c r="G29" s="22">
        <v>30.076000000000001</v>
      </c>
      <c r="H29" s="22">
        <v>30.091999999999999</v>
      </c>
      <c r="I29" s="22">
        <v>30.026</v>
      </c>
      <c r="L29" s="29"/>
      <c r="M29" s="21" t="s">
        <v>34</v>
      </c>
      <c r="N29" s="21" t="s">
        <v>83</v>
      </c>
      <c r="O29" s="22">
        <v>34.585374999999999</v>
      </c>
      <c r="P29" s="22">
        <v>34.388374999999996</v>
      </c>
      <c r="Q29" s="22">
        <v>35.023375000000001</v>
      </c>
      <c r="R29" s="22">
        <v>34.222375</v>
      </c>
      <c r="S29" s="22">
        <v>34.581624999999995</v>
      </c>
      <c r="T29" s="22">
        <v>33.832875000000001</v>
      </c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</row>
    <row r="30" spans="1:47" s="22" customFormat="1" x14ac:dyDescent="0.2">
      <c r="A30" s="30"/>
      <c r="B30" s="32" t="s">
        <v>93</v>
      </c>
      <c r="C30" s="21"/>
      <c r="D30" s="31">
        <f>AVERAGE(D4:D28)</f>
        <v>41.884120000000003</v>
      </c>
      <c r="E30" s="31">
        <f t="shared" ref="E30:I30" si="0">AVERAGE(E4:E28)</f>
        <v>41.118199999999995</v>
      </c>
      <c r="F30" s="31">
        <f t="shared" si="0"/>
        <v>42.404680000000006</v>
      </c>
      <c r="G30" s="31">
        <f t="shared" si="0"/>
        <v>40.937160000000006</v>
      </c>
      <c r="H30" s="31">
        <f t="shared" si="0"/>
        <v>42.162479999999995</v>
      </c>
      <c r="I30" s="31">
        <f t="shared" si="0"/>
        <v>40.891840000000002</v>
      </c>
      <c r="L30" s="30"/>
      <c r="M30" s="21" t="s">
        <v>72</v>
      </c>
      <c r="N30" s="21"/>
      <c r="O30" s="22">
        <f>AVERAGE(O4:O29)</f>
        <v>43.143374999999999</v>
      </c>
      <c r="P30" s="22">
        <f t="shared" ref="P30:T30" si="1">AVERAGE(P4:P29)</f>
        <v>42.311240384615381</v>
      </c>
      <c r="Q30" s="22">
        <f t="shared" si="1"/>
        <v>44.063663461538461</v>
      </c>
      <c r="R30" s="22">
        <f t="shared" si="1"/>
        <v>42.829735576923085</v>
      </c>
      <c r="S30" s="22">
        <f t="shared" si="1"/>
        <v>44.563475961538458</v>
      </c>
      <c r="T30" s="22">
        <f t="shared" si="1"/>
        <v>43.309057692307697</v>
      </c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</row>
    <row r="31" spans="1:47" s="22" customFormat="1" x14ac:dyDescent="0.2">
      <c r="A31" s="30"/>
      <c r="B31" s="32" t="s">
        <v>94</v>
      </c>
      <c r="C31" s="21"/>
      <c r="D31" s="31">
        <f>AVERAGE(D4:D13)</f>
        <v>42.512900000000002</v>
      </c>
      <c r="E31" s="31">
        <f t="shared" ref="E31:I31" si="2">AVERAGE(E4:E13)</f>
        <v>41.695399999999999</v>
      </c>
      <c r="F31" s="31">
        <f t="shared" si="2"/>
        <v>43.145800000000001</v>
      </c>
      <c r="G31" s="31">
        <f t="shared" si="2"/>
        <v>41.4101</v>
      </c>
      <c r="H31" s="31">
        <f t="shared" si="2"/>
        <v>42.7134</v>
      </c>
      <c r="I31" s="31">
        <f t="shared" si="2"/>
        <v>41.351900000000001</v>
      </c>
      <c r="L31" s="30"/>
      <c r="M31" s="21"/>
      <c r="N31" s="21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</row>
    <row r="32" spans="1:47" s="22" customFormat="1" x14ac:dyDescent="0.2">
      <c r="A32" s="30"/>
      <c r="B32" s="32" t="s">
        <v>95</v>
      </c>
      <c r="C32" s="21"/>
      <c r="D32" s="31">
        <f>AVERAGE(D5:D8,D11,D12,D13)</f>
        <v>43.210571428571434</v>
      </c>
      <c r="E32" s="31">
        <f t="shared" ref="E32:I32" si="3">AVERAGE(E5:E8,E11,E12,E13)</f>
        <v>42.271142857142863</v>
      </c>
      <c r="F32" s="31">
        <f t="shared" si="3"/>
        <v>43.797142857142866</v>
      </c>
      <c r="G32" s="31">
        <f t="shared" si="3"/>
        <v>41.506857142857143</v>
      </c>
      <c r="H32" s="31">
        <f t="shared" si="3"/>
        <v>42.743000000000002</v>
      </c>
      <c r="I32" s="31">
        <f t="shared" si="3"/>
        <v>41.238285714285716</v>
      </c>
      <c r="L32" s="30"/>
      <c r="M32" s="21"/>
      <c r="N32" s="21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</row>
    <row r="33" spans="1:47" s="22" customFormat="1" x14ac:dyDescent="0.2">
      <c r="A33" s="28" t="s">
        <v>39</v>
      </c>
      <c r="B33" s="21" t="s">
        <v>9</v>
      </c>
      <c r="C33" s="21" t="s">
        <v>79</v>
      </c>
      <c r="D33" s="22">
        <v>45.374000000000002</v>
      </c>
      <c r="E33" s="22">
        <v>44.222999999999999</v>
      </c>
      <c r="F33" s="22">
        <v>44.872</v>
      </c>
      <c r="G33" s="22">
        <v>47.350999999999999</v>
      </c>
      <c r="H33" s="22">
        <v>47.892000000000003</v>
      </c>
      <c r="I33" s="22">
        <v>49.939</v>
      </c>
      <c r="L33" s="28" t="s">
        <v>39</v>
      </c>
      <c r="M33" s="21" t="s">
        <v>9</v>
      </c>
      <c r="N33" s="21" t="s">
        <v>79</v>
      </c>
      <c r="O33" s="22">
        <v>46.391500000000008</v>
      </c>
      <c r="P33" s="22">
        <v>45.372624999999999</v>
      </c>
      <c r="Q33" s="22">
        <v>46.330124999999995</v>
      </c>
      <c r="R33" s="22">
        <v>48.641624999999998</v>
      </c>
      <c r="S33" s="22">
        <v>49.843750000000007</v>
      </c>
      <c r="T33" s="22">
        <v>52.896374999999999</v>
      </c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</row>
    <row r="34" spans="1:47" s="22" customFormat="1" x14ac:dyDescent="0.2">
      <c r="A34" s="29"/>
      <c r="B34" s="21" t="s">
        <v>10</v>
      </c>
      <c r="C34" s="21" t="s">
        <v>81</v>
      </c>
      <c r="D34" s="22">
        <v>44.585999999999999</v>
      </c>
      <c r="E34" s="22">
        <v>43.53</v>
      </c>
      <c r="F34" s="22">
        <v>44.962000000000003</v>
      </c>
      <c r="G34" s="22">
        <v>44.814</v>
      </c>
      <c r="H34" s="22">
        <v>46.533000000000001</v>
      </c>
      <c r="I34" s="22">
        <v>45.445999999999998</v>
      </c>
      <c r="L34" s="29"/>
      <c r="M34" s="21" t="s">
        <v>10</v>
      </c>
      <c r="N34" s="21" t="s">
        <v>81</v>
      </c>
      <c r="O34" s="22">
        <v>45.851624999999999</v>
      </c>
      <c r="P34" s="22">
        <v>44.897500000000001</v>
      </c>
      <c r="Q34" s="22">
        <v>46.465000000000011</v>
      </c>
      <c r="R34" s="22">
        <v>46.796500000000002</v>
      </c>
      <c r="S34" s="22">
        <v>48.8645</v>
      </c>
      <c r="T34" s="22">
        <v>48.758749999999999</v>
      </c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</row>
    <row r="35" spans="1:47" s="22" customFormat="1" x14ac:dyDescent="0.2">
      <c r="A35" s="29"/>
      <c r="B35" s="21" t="s">
        <v>11</v>
      </c>
      <c r="C35" s="21" t="s">
        <v>81</v>
      </c>
      <c r="D35" s="22">
        <v>44.167000000000002</v>
      </c>
      <c r="E35" s="22">
        <v>43.238999999999997</v>
      </c>
      <c r="F35" s="22">
        <v>44.652000000000001</v>
      </c>
      <c r="G35" s="22">
        <v>44.100999999999999</v>
      </c>
      <c r="H35" s="22">
        <v>45.54</v>
      </c>
      <c r="I35" s="22">
        <v>44.401000000000003</v>
      </c>
      <c r="L35" s="29"/>
      <c r="M35" s="21" t="s">
        <v>11</v>
      </c>
      <c r="N35" s="21" t="s">
        <v>81</v>
      </c>
      <c r="O35" s="22">
        <v>45.513749999999995</v>
      </c>
      <c r="P35" s="22">
        <v>44.659249999999993</v>
      </c>
      <c r="Q35" s="22">
        <v>46.228500000000004</v>
      </c>
      <c r="R35" s="22">
        <v>46.245000000000005</v>
      </c>
      <c r="S35" s="22">
        <v>48.084500000000006</v>
      </c>
      <c r="T35" s="22">
        <v>47.798124999999999</v>
      </c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</row>
    <row r="36" spans="1:47" s="22" customFormat="1" x14ac:dyDescent="0.2">
      <c r="A36" s="29"/>
      <c r="B36" s="21" t="s">
        <v>12</v>
      </c>
      <c r="C36" s="21" t="s">
        <v>81</v>
      </c>
      <c r="D36" s="22">
        <v>45.024999999999999</v>
      </c>
      <c r="E36" s="22">
        <v>43.93</v>
      </c>
      <c r="F36" s="22">
        <v>45.32</v>
      </c>
      <c r="G36" s="22">
        <v>45.098999999999997</v>
      </c>
      <c r="H36" s="22">
        <v>46.576999999999998</v>
      </c>
      <c r="I36" s="22">
        <v>45.470999999999997</v>
      </c>
      <c r="L36" s="29"/>
      <c r="M36" s="21" t="s">
        <v>12</v>
      </c>
      <c r="N36" s="21" t="s">
        <v>81</v>
      </c>
      <c r="O36" s="22">
        <v>46.179249999999996</v>
      </c>
      <c r="P36" s="22">
        <v>45.195124999999997</v>
      </c>
      <c r="Q36" s="22">
        <v>46.744999999999997</v>
      </c>
      <c r="R36" s="22">
        <v>47.039000000000001</v>
      </c>
      <c r="S36" s="22">
        <v>48.923499999999997</v>
      </c>
      <c r="T36" s="22">
        <v>48.884499999999996</v>
      </c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</row>
    <row r="37" spans="1:47" s="22" customFormat="1" x14ac:dyDescent="0.2">
      <c r="A37" s="29"/>
      <c r="B37" s="21" t="s">
        <v>13</v>
      </c>
      <c r="C37" s="21" t="s">
        <v>80</v>
      </c>
      <c r="D37" s="22">
        <v>45.808999999999997</v>
      </c>
      <c r="E37" s="22">
        <v>44.494</v>
      </c>
      <c r="F37" s="22">
        <v>45.6</v>
      </c>
      <c r="G37" s="22">
        <v>46.576000000000001</v>
      </c>
      <c r="H37" s="22">
        <v>48.122999999999998</v>
      </c>
      <c r="I37" s="22">
        <v>47.786999999999999</v>
      </c>
      <c r="L37" s="29"/>
      <c r="M37" s="21" t="s">
        <v>13</v>
      </c>
      <c r="N37" s="21" t="s">
        <v>80</v>
      </c>
      <c r="O37" s="22">
        <v>46.776874999999997</v>
      </c>
      <c r="P37" s="22">
        <v>45.626249999999999</v>
      </c>
      <c r="Q37" s="22">
        <v>46.951000000000008</v>
      </c>
      <c r="R37" s="22">
        <v>48.157250000000005</v>
      </c>
      <c r="S37" s="22">
        <v>50.119875</v>
      </c>
      <c r="T37" s="22">
        <v>51.017874999999997</v>
      </c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</row>
    <row r="38" spans="1:47" s="22" customFormat="1" x14ac:dyDescent="0.2">
      <c r="A38" s="29"/>
      <c r="B38" s="21" t="s">
        <v>14</v>
      </c>
      <c r="C38" s="21" t="s">
        <v>79</v>
      </c>
      <c r="D38" s="22">
        <v>41.161000000000001</v>
      </c>
      <c r="E38" s="22">
        <v>40.628999999999998</v>
      </c>
      <c r="F38" s="22">
        <v>41.463999999999999</v>
      </c>
      <c r="G38" s="22">
        <v>41.585999999999999</v>
      </c>
      <c r="H38" s="22">
        <v>42.314999999999998</v>
      </c>
      <c r="I38" s="22">
        <v>42.045000000000002</v>
      </c>
      <c r="L38" s="29"/>
      <c r="M38" s="21" t="s">
        <v>14</v>
      </c>
      <c r="N38" s="21" t="s">
        <v>79</v>
      </c>
      <c r="O38" s="22">
        <v>43.121499999999997</v>
      </c>
      <c r="P38" s="22">
        <v>42.586624999999998</v>
      </c>
      <c r="Q38" s="22">
        <v>43.621375</v>
      </c>
      <c r="R38" s="22">
        <v>44.014250000000004</v>
      </c>
      <c r="S38" s="22">
        <v>45.152749999999997</v>
      </c>
      <c r="T38" s="22">
        <v>45.372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</row>
    <row r="39" spans="1:47" s="22" customFormat="1" x14ac:dyDescent="0.2">
      <c r="A39" s="29"/>
      <c r="B39" s="21" t="s">
        <v>15</v>
      </c>
      <c r="C39" s="21" t="s">
        <v>79</v>
      </c>
      <c r="D39" s="22">
        <v>44.411000000000001</v>
      </c>
      <c r="E39" s="22">
        <v>43.456000000000003</v>
      </c>
      <c r="F39" s="22">
        <v>44.707000000000001</v>
      </c>
      <c r="G39" s="22">
        <v>45.716000000000001</v>
      </c>
      <c r="H39" s="22">
        <v>47.348999999999997</v>
      </c>
      <c r="I39" s="22">
        <v>47.302</v>
      </c>
      <c r="L39" s="29"/>
      <c r="M39" s="21" t="s">
        <v>15</v>
      </c>
      <c r="N39" s="21" t="s">
        <v>79</v>
      </c>
      <c r="O39" s="22">
        <v>45.656999999999996</v>
      </c>
      <c r="P39" s="22">
        <v>44.790624999999999</v>
      </c>
      <c r="Q39" s="22">
        <v>46.211500000000001</v>
      </c>
      <c r="R39" s="22">
        <v>47.373874999999998</v>
      </c>
      <c r="S39" s="22">
        <v>49.416499999999999</v>
      </c>
      <c r="T39" s="22">
        <v>50.338374999999999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</row>
    <row r="40" spans="1:47" s="22" customFormat="1" x14ac:dyDescent="0.2">
      <c r="A40" s="29"/>
      <c r="B40" s="21" t="s">
        <v>16</v>
      </c>
      <c r="C40" s="21" t="s">
        <v>81</v>
      </c>
      <c r="D40" s="22">
        <v>45.374000000000002</v>
      </c>
      <c r="E40" s="22">
        <v>44.368000000000002</v>
      </c>
      <c r="F40" s="22">
        <v>45.359000000000002</v>
      </c>
      <c r="G40" s="22">
        <v>45.295000000000002</v>
      </c>
      <c r="H40" s="22">
        <v>46.244</v>
      </c>
      <c r="I40" s="22">
        <v>45.08</v>
      </c>
      <c r="L40" s="29"/>
      <c r="M40" s="21" t="s">
        <v>16</v>
      </c>
      <c r="N40" s="21" t="s">
        <v>81</v>
      </c>
      <c r="O40" s="22">
        <v>46.437375000000003</v>
      </c>
      <c r="P40" s="22">
        <v>45.520500000000006</v>
      </c>
      <c r="Q40" s="22">
        <v>46.766124999999995</v>
      </c>
      <c r="R40" s="22">
        <v>47.179875000000003</v>
      </c>
      <c r="S40" s="22">
        <v>48.695499999999996</v>
      </c>
      <c r="T40" s="22">
        <v>48.884250000000002</v>
      </c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</row>
    <row r="41" spans="1:47" s="22" customFormat="1" x14ac:dyDescent="0.2">
      <c r="A41" s="29"/>
      <c r="B41" s="21" t="s">
        <v>17</v>
      </c>
      <c r="C41" s="21" t="s">
        <v>80</v>
      </c>
      <c r="D41" s="22">
        <v>46.723999999999997</v>
      </c>
      <c r="E41" s="22">
        <v>45.23</v>
      </c>
      <c r="F41" s="22">
        <v>45.915999999999997</v>
      </c>
      <c r="G41" s="22">
        <v>48.545000000000002</v>
      </c>
      <c r="H41" s="22">
        <v>49.027999999999999</v>
      </c>
      <c r="I41" s="22">
        <v>49.936999999999998</v>
      </c>
      <c r="L41" s="29"/>
      <c r="M41" s="21" t="s">
        <v>17</v>
      </c>
      <c r="N41" s="21" t="s">
        <v>80</v>
      </c>
      <c r="O41" s="22">
        <v>47.46275</v>
      </c>
      <c r="P41" s="22">
        <v>46.177750000000003</v>
      </c>
      <c r="Q41" s="22">
        <v>47.179374999999993</v>
      </c>
      <c r="R41" s="22">
        <v>49.634</v>
      </c>
      <c r="S41" s="22">
        <v>50.826999999999998</v>
      </c>
      <c r="T41" s="22">
        <v>53.402249999999995</v>
      </c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</row>
    <row r="42" spans="1:47" s="22" customFormat="1" x14ac:dyDescent="0.2">
      <c r="A42" s="29"/>
      <c r="B42" s="21" t="s">
        <v>18</v>
      </c>
      <c r="C42" s="21" t="s">
        <v>81</v>
      </c>
      <c r="D42" s="22">
        <v>43.780999999999999</v>
      </c>
      <c r="E42" s="22">
        <v>42.948</v>
      </c>
      <c r="F42" s="22">
        <v>44.213999999999999</v>
      </c>
      <c r="G42" s="22">
        <v>43.866999999999997</v>
      </c>
      <c r="H42" s="22">
        <v>45.165999999999997</v>
      </c>
      <c r="I42" s="22">
        <v>44.243000000000002</v>
      </c>
      <c r="L42" s="29"/>
      <c r="M42" s="21" t="s">
        <v>18</v>
      </c>
      <c r="N42" s="21" t="s">
        <v>81</v>
      </c>
      <c r="O42" s="22">
        <v>45.198499999999996</v>
      </c>
      <c r="P42" s="22">
        <v>44.41825</v>
      </c>
      <c r="Q42" s="22">
        <v>45.868250000000003</v>
      </c>
      <c r="R42" s="22">
        <v>46.031999999999996</v>
      </c>
      <c r="S42" s="22">
        <v>47.729374999999997</v>
      </c>
      <c r="T42" s="22">
        <v>47.591374999999999</v>
      </c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</row>
    <row r="43" spans="1:47" s="22" customFormat="1" x14ac:dyDescent="0.2">
      <c r="A43" s="29"/>
      <c r="B43" s="21" t="s">
        <v>19</v>
      </c>
      <c r="C43" s="21" t="s">
        <v>79</v>
      </c>
      <c r="D43" s="22">
        <v>45.57</v>
      </c>
      <c r="E43" s="22">
        <v>44.371000000000002</v>
      </c>
      <c r="F43" s="22">
        <v>44.881999999999998</v>
      </c>
      <c r="G43" s="22">
        <v>47.732999999999997</v>
      </c>
      <c r="H43" s="22">
        <v>47.957999999999998</v>
      </c>
      <c r="I43" s="22">
        <v>50.667000000000002</v>
      </c>
      <c r="L43" s="29"/>
      <c r="M43" s="21" t="s">
        <v>19</v>
      </c>
      <c r="N43" s="21" t="s">
        <v>79</v>
      </c>
      <c r="O43" s="22">
        <v>46.509500000000003</v>
      </c>
      <c r="P43" s="22">
        <v>45.468125000000001</v>
      </c>
      <c r="Q43" s="22">
        <v>46.349874999999997</v>
      </c>
      <c r="R43" s="22">
        <v>48.817374999999998</v>
      </c>
      <c r="S43" s="22">
        <v>49.829874999999994</v>
      </c>
      <c r="T43" s="22">
        <v>52.222375000000007</v>
      </c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</row>
    <row r="44" spans="1:47" s="22" customFormat="1" x14ac:dyDescent="0.2">
      <c r="A44" s="29"/>
      <c r="B44" s="21" t="s">
        <v>20</v>
      </c>
      <c r="C44" s="21" t="s">
        <v>81</v>
      </c>
      <c r="D44" s="22">
        <v>45.466999999999999</v>
      </c>
      <c r="E44" s="22">
        <v>44.241</v>
      </c>
      <c r="F44" s="22">
        <v>45.338000000000001</v>
      </c>
      <c r="G44" s="22">
        <v>46.353000000000002</v>
      </c>
      <c r="H44" s="22">
        <v>47.835000000000001</v>
      </c>
      <c r="I44" s="22">
        <v>47.59</v>
      </c>
      <c r="L44" s="29"/>
      <c r="M44" s="21" t="s">
        <v>20</v>
      </c>
      <c r="N44" s="21" t="s">
        <v>81</v>
      </c>
      <c r="O44" s="22">
        <v>46.468499999999999</v>
      </c>
      <c r="P44" s="22">
        <v>45.410125000000008</v>
      </c>
      <c r="Q44" s="22">
        <v>46.803625000000004</v>
      </c>
      <c r="R44" s="22">
        <v>47.625750000000004</v>
      </c>
      <c r="S44" s="22">
        <v>49.351875</v>
      </c>
      <c r="T44" s="22">
        <v>48.207499999999996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</row>
    <row r="45" spans="1:47" s="22" customFormat="1" x14ac:dyDescent="0.2">
      <c r="A45" s="29"/>
      <c r="B45" s="21" t="s">
        <v>21</v>
      </c>
      <c r="C45" s="21" t="s">
        <v>81</v>
      </c>
      <c r="D45" s="22">
        <v>45.167000000000002</v>
      </c>
      <c r="E45" s="22">
        <v>44.070999999999998</v>
      </c>
      <c r="F45" s="22">
        <v>45.2</v>
      </c>
      <c r="G45" s="22">
        <v>45.822000000000003</v>
      </c>
      <c r="H45" s="22">
        <v>47.204000000000001</v>
      </c>
      <c r="I45" s="22">
        <v>46.667000000000002</v>
      </c>
      <c r="L45" s="29"/>
      <c r="M45" s="21" t="s">
        <v>21</v>
      </c>
      <c r="N45" s="21" t="s">
        <v>81</v>
      </c>
      <c r="O45" s="22">
        <v>46.223125000000003</v>
      </c>
      <c r="P45" s="22">
        <v>45.266999999999996</v>
      </c>
      <c r="Q45" s="22">
        <v>46.680625000000006</v>
      </c>
      <c r="R45" s="22">
        <v>47.213875000000002</v>
      </c>
      <c r="S45" s="22">
        <v>48.698750000000004</v>
      </c>
      <c r="T45" s="22">
        <v>47.410875000000004</v>
      </c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</row>
    <row r="46" spans="1:47" s="22" customFormat="1" x14ac:dyDescent="0.2">
      <c r="A46" s="29"/>
      <c r="B46" s="21" t="s">
        <v>22</v>
      </c>
      <c r="C46" s="21" t="s">
        <v>81</v>
      </c>
      <c r="D46" s="22">
        <v>45.896000000000001</v>
      </c>
      <c r="E46" s="22">
        <v>44.612000000000002</v>
      </c>
      <c r="F46" s="22">
        <v>45.706000000000003</v>
      </c>
      <c r="G46" s="22">
        <v>46.768999999999998</v>
      </c>
      <c r="H46" s="22">
        <v>48.155000000000001</v>
      </c>
      <c r="I46" s="22">
        <v>47.823</v>
      </c>
      <c r="L46" s="29"/>
      <c r="M46" s="21" t="s">
        <v>22</v>
      </c>
      <c r="N46" s="21" t="s">
        <v>81</v>
      </c>
      <c r="O46" s="22">
        <v>46.823250000000002</v>
      </c>
      <c r="P46" s="22">
        <v>45.70675</v>
      </c>
      <c r="Q46" s="22">
        <v>47.126249999999999</v>
      </c>
      <c r="R46" s="22">
        <v>48.1265</v>
      </c>
      <c r="S46" s="22">
        <v>49.642625000000002</v>
      </c>
      <c r="T46" s="22">
        <v>48.565374999999996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</row>
    <row r="47" spans="1:47" s="22" customFormat="1" x14ac:dyDescent="0.2">
      <c r="A47" s="29"/>
      <c r="B47" s="21" t="s">
        <v>23</v>
      </c>
      <c r="C47" s="21" t="s">
        <v>80</v>
      </c>
      <c r="D47" s="22">
        <v>46.392000000000003</v>
      </c>
      <c r="E47" s="22">
        <v>44.93</v>
      </c>
      <c r="F47" s="22">
        <v>45.78</v>
      </c>
      <c r="G47" s="22">
        <v>47.86</v>
      </c>
      <c r="H47" s="22">
        <v>48.896999999999998</v>
      </c>
      <c r="I47" s="22">
        <v>49.960999999999999</v>
      </c>
      <c r="L47" s="29"/>
      <c r="M47" s="21" t="s">
        <v>23</v>
      </c>
      <c r="N47" s="21" t="s">
        <v>80</v>
      </c>
      <c r="O47" s="22">
        <v>47.211500000000001</v>
      </c>
      <c r="P47" s="22">
        <v>45.954374999999999</v>
      </c>
      <c r="Q47" s="22">
        <v>47.140875000000001</v>
      </c>
      <c r="R47" s="22">
        <v>49.047749999999994</v>
      </c>
      <c r="S47" s="22">
        <v>50.377625000000002</v>
      </c>
      <c r="T47" s="22">
        <v>50.734625000000001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</row>
    <row r="48" spans="1:47" s="22" customFormat="1" x14ac:dyDescent="0.2">
      <c r="A48" s="29"/>
      <c r="B48" s="21" t="s">
        <v>24</v>
      </c>
      <c r="C48" s="21" t="s">
        <v>80</v>
      </c>
      <c r="D48" s="22">
        <v>41.631</v>
      </c>
      <c r="E48" s="22">
        <v>41.048999999999999</v>
      </c>
      <c r="F48" s="22">
        <v>41.62</v>
      </c>
      <c r="G48" s="22">
        <v>42.143999999999998</v>
      </c>
      <c r="H48" s="22">
        <v>42.597000000000001</v>
      </c>
      <c r="I48" s="22">
        <v>42.67</v>
      </c>
      <c r="L48" s="29"/>
      <c r="M48" s="21" t="s">
        <v>24</v>
      </c>
      <c r="N48" s="21" t="s">
        <v>80</v>
      </c>
      <c r="O48" s="22">
        <v>43.169249999999998</v>
      </c>
      <c r="P48" s="22">
        <v>42.655625000000001</v>
      </c>
      <c r="Q48" s="22">
        <v>43.65175</v>
      </c>
      <c r="R48" s="22">
        <v>43.764749999999999</v>
      </c>
      <c r="S48" s="22">
        <v>45.098875</v>
      </c>
      <c r="T48" s="22">
        <v>44.47325</v>
      </c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</row>
    <row r="49" spans="1:47" s="22" customFormat="1" x14ac:dyDescent="0.2">
      <c r="A49" s="29"/>
      <c r="B49" s="21" t="s">
        <v>25</v>
      </c>
      <c r="C49" s="21" t="s">
        <v>79</v>
      </c>
      <c r="D49" s="22">
        <v>45.1</v>
      </c>
      <c r="E49" s="22">
        <v>44.012</v>
      </c>
      <c r="F49" s="22">
        <v>44.857999999999997</v>
      </c>
      <c r="G49" s="22">
        <v>46.856000000000002</v>
      </c>
      <c r="H49" s="22">
        <v>47.804000000000002</v>
      </c>
      <c r="I49" s="22">
        <v>49.070999999999998</v>
      </c>
      <c r="L49" s="29"/>
      <c r="M49" s="21" t="s">
        <v>25</v>
      </c>
      <c r="N49" s="21" t="s">
        <v>79</v>
      </c>
      <c r="O49" s="22">
        <v>46.063000000000002</v>
      </c>
      <c r="P49" s="22">
        <v>45.137999999999998</v>
      </c>
      <c r="Q49" s="22">
        <v>46.328374999999994</v>
      </c>
      <c r="R49" s="22">
        <v>47.844999999999999</v>
      </c>
      <c r="S49" s="22">
        <v>49.563499999999998</v>
      </c>
      <c r="T49" s="22">
        <v>49.991249999999994</v>
      </c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</row>
    <row r="50" spans="1:47" s="22" customFormat="1" x14ac:dyDescent="0.2">
      <c r="A50" s="29"/>
      <c r="B50" s="21" t="s">
        <v>26</v>
      </c>
      <c r="C50" s="21" t="s">
        <v>81</v>
      </c>
      <c r="D50" s="22">
        <v>46.113999999999997</v>
      </c>
      <c r="E50" s="22">
        <v>44.872999999999998</v>
      </c>
      <c r="F50" s="22">
        <v>45.792999999999999</v>
      </c>
      <c r="G50" s="22">
        <v>47.024000000000001</v>
      </c>
      <c r="H50" s="22">
        <v>47.954999999999998</v>
      </c>
      <c r="I50" s="22">
        <v>47.381999999999998</v>
      </c>
      <c r="L50" s="29"/>
      <c r="M50" s="21" t="s">
        <v>26</v>
      </c>
      <c r="N50" s="21" t="s">
        <v>81</v>
      </c>
      <c r="O50" s="22">
        <v>46.986999999999995</v>
      </c>
      <c r="P50" s="22">
        <v>45.897500000000001</v>
      </c>
      <c r="Q50" s="22">
        <v>47.200625000000002</v>
      </c>
      <c r="R50" s="22">
        <v>48.43</v>
      </c>
      <c r="S50" s="22">
        <v>49.692250000000001</v>
      </c>
      <c r="T50" s="22">
        <v>48.606249999999996</v>
      </c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</row>
    <row r="51" spans="1:47" s="22" customFormat="1" x14ac:dyDescent="0.2">
      <c r="A51" s="29"/>
      <c r="B51" s="21" t="s">
        <v>27</v>
      </c>
      <c r="C51" s="21" t="s">
        <v>80</v>
      </c>
      <c r="D51" s="22">
        <v>46.962000000000003</v>
      </c>
      <c r="E51" s="22">
        <v>45.359000000000002</v>
      </c>
      <c r="F51" s="22">
        <v>45.984999999999999</v>
      </c>
      <c r="G51" s="22">
        <v>49.402000000000001</v>
      </c>
      <c r="H51" s="22">
        <v>49.576999999999998</v>
      </c>
      <c r="I51" s="22">
        <v>52.143000000000001</v>
      </c>
      <c r="L51" s="29"/>
      <c r="M51" s="21" t="s">
        <v>27</v>
      </c>
      <c r="N51" s="21" t="s">
        <v>80</v>
      </c>
      <c r="O51" s="22">
        <v>47.640625000000007</v>
      </c>
      <c r="P51" s="22">
        <v>46.274124999999998</v>
      </c>
      <c r="Q51" s="22">
        <v>47.271000000000001</v>
      </c>
      <c r="R51" s="22">
        <v>50.268625000000007</v>
      </c>
      <c r="S51" s="22">
        <v>51.134999999999998</v>
      </c>
      <c r="T51" s="22">
        <v>53.343374999999995</v>
      </c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</row>
    <row r="52" spans="1:47" s="22" customFormat="1" x14ac:dyDescent="0.2">
      <c r="A52" s="29"/>
      <c r="B52" s="21" t="s">
        <v>28</v>
      </c>
      <c r="C52" s="21" t="s">
        <v>81</v>
      </c>
      <c r="D52" s="22">
        <v>44.642000000000003</v>
      </c>
      <c r="E52" s="22">
        <v>43.674999999999997</v>
      </c>
      <c r="F52" s="22">
        <v>44.66</v>
      </c>
      <c r="G52" s="22">
        <v>45.353000000000002</v>
      </c>
      <c r="H52" s="22">
        <v>46.505000000000003</v>
      </c>
      <c r="I52" s="22">
        <v>46.216999999999999</v>
      </c>
      <c r="L52" s="29"/>
      <c r="M52" s="21" t="s">
        <v>28</v>
      </c>
      <c r="N52" s="21" t="s">
        <v>81</v>
      </c>
      <c r="O52" s="22">
        <v>45.820125000000004</v>
      </c>
      <c r="P52" s="22">
        <v>44.957999999999998</v>
      </c>
      <c r="Q52" s="22">
        <v>46.248374999999996</v>
      </c>
      <c r="R52" s="22">
        <v>46.882249999999999</v>
      </c>
      <c r="S52" s="22">
        <v>48.143875000000001</v>
      </c>
      <c r="T52" s="22">
        <v>47.051000000000002</v>
      </c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</row>
    <row r="53" spans="1:47" s="22" customFormat="1" x14ac:dyDescent="0.2">
      <c r="A53" s="29"/>
      <c r="B53" s="21" t="s">
        <v>29</v>
      </c>
      <c r="C53" s="21" t="s">
        <v>81</v>
      </c>
      <c r="D53" s="22">
        <v>42.454000000000001</v>
      </c>
      <c r="E53" s="22">
        <v>41.853000000000002</v>
      </c>
      <c r="F53" s="22">
        <v>42.283000000000001</v>
      </c>
      <c r="G53" s="22">
        <v>42.805</v>
      </c>
      <c r="H53" s="22">
        <v>42.991999999999997</v>
      </c>
      <c r="I53" s="22">
        <v>42.643999999999998</v>
      </c>
      <c r="L53" s="29"/>
      <c r="M53" s="21" t="s">
        <v>29</v>
      </c>
      <c r="N53" s="21" t="s">
        <v>81</v>
      </c>
      <c r="O53" s="22">
        <v>44.153375000000004</v>
      </c>
      <c r="P53" s="22">
        <v>43.552750000000003</v>
      </c>
      <c r="Q53" s="22">
        <v>44.275874999999999</v>
      </c>
      <c r="R53" s="22">
        <v>45.071249999999999</v>
      </c>
      <c r="S53" s="22">
        <v>45.756625</v>
      </c>
      <c r="T53" s="22">
        <v>46.162500000000001</v>
      </c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</row>
    <row r="54" spans="1:47" s="22" customFormat="1" x14ac:dyDescent="0.2">
      <c r="A54" s="29"/>
      <c r="B54" s="21" t="s">
        <v>30</v>
      </c>
      <c r="C54" s="21" t="s">
        <v>83</v>
      </c>
      <c r="D54" s="22">
        <v>37.558</v>
      </c>
      <c r="E54" s="22">
        <v>37.453000000000003</v>
      </c>
      <c r="F54" s="22">
        <v>37.594999999999999</v>
      </c>
      <c r="G54" s="22">
        <v>37.159999999999997</v>
      </c>
      <c r="H54" s="22">
        <v>37.247999999999998</v>
      </c>
      <c r="I54" s="22">
        <v>36.893000000000001</v>
      </c>
      <c r="L54" s="29"/>
      <c r="M54" s="21" t="s">
        <v>30</v>
      </c>
      <c r="N54" s="21" t="s">
        <v>83</v>
      </c>
      <c r="O54" s="22">
        <v>40.177000000000007</v>
      </c>
      <c r="P54" s="22">
        <v>39.980625000000003</v>
      </c>
      <c r="Q54" s="22">
        <v>40.3735</v>
      </c>
      <c r="R54" s="22">
        <v>40.293999999999997</v>
      </c>
      <c r="S54" s="22">
        <v>40.628999999999998</v>
      </c>
      <c r="T54" s="22">
        <v>40.488875</v>
      </c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</row>
    <row r="55" spans="1:47" s="22" customFormat="1" x14ac:dyDescent="0.2">
      <c r="A55" s="29"/>
      <c r="B55" s="21" t="s">
        <v>31</v>
      </c>
      <c r="C55" s="21" t="s">
        <v>82</v>
      </c>
      <c r="D55" s="22">
        <v>42.421999999999997</v>
      </c>
      <c r="E55" s="22">
        <v>41.668999999999997</v>
      </c>
      <c r="F55" s="22">
        <v>43.104999999999997</v>
      </c>
      <c r="G55" s="22">
        <v>41.042999999999999</v>
      </c>
      <c r="H55" s="22">
        <v>41.963999999999999</v>
      </c>
      <c r="I55" s="22">
        <v>40.795000000000002</v>
      </c>
      <c r="L55" s="29"/>
      <c r="M55" s="21" t="s">
        <v>31</v>
      </c>
      <c r="N55" s="21" t="s">
        <v>82</v>
      </c>
      <c r="O55" s="22">
        <v>44.182249999999996</v>
      </c>
      <c r="P55" s="22">
        <v>43.459999999999994</v>
      </c>
      <c r="Q55" s="22">
        <v>45.050250000000005</v>
      </c>
      <c r="R55" s="22">
        <v>43.936749999999996</v>
      </c>
      <c r="S55" s="22">
        <v>45.383749999999999</v>
      </c>
      <c r="T55" s="22">
        <v>44.972750000000005</v>
      </c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</row>
    <row r="56" spans="1:47" s="22" customFormat="1" x14ac:dyDescent="0.2">
      <c r="A56" s="29"/>
      <c r="B56" s="21" t="s">
        <v>32</v>
      </c>
      <c r="C56" s="21" t="s">
        <v>83</v>
      </c>
      <c r="D56" s="22">
        <v>35.518000000000001</v>
      </c>
      <c r="E56" s="22">
        <v>35.244</v>
      </c>
      <c r="F56" s="22">
        <v>35.972000000000001</v>
      </c>
      <c r="G56" s="22">
        <v>34.72</v>
      </c>
      <c r="H56" s="22">
        <v>34.838999999999999</v>
      </c>
      <c r="I56" s="22">
        <v>34.603000000000002</v>
      </c>
      <c r="L56" s="29"/>
      <c r="M56" s="21" t="s">
        <v>32</v>
      </c>
      <c r="N56" s="21" t="s">
        <v>83</v>
      </c>
      <c r="O56" s="22">
        <v>38.917000000000002</v>
      </c>
      <c r="P56" s="22">
        <v>38.566500000000005</v>
      </c>
      <c r="Q56" s="22">
        <v>39.665875</v>
      </c>
      <c r="R56" s="22">
        <v>38.977250000000005</v>
      </c>
      <c r="S56" s="22">
        <v>39.53875</v>
      </c>
      <c r="T56" s="22">
        <v>38.742249999999999</v>
      </c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</row>
    <row r="57" spans="1:47" s="22" customFormat="1" x14ac:dyDescent="0.2">
      <c r="A57" s="29"/>
      <c r="B57" s="21" t="s">
        <v>33</v>
      </c>
      <c r="C57" s="21" t="s">
        <v>82</v>
      </c>
      <c r="D57" s="22">
        <v>42.081000000000003</v>
      </c>
      <c r="E57" s="22">
        <v>41.405000000000001</v>
      </c>
      <c r="F57" s="22">
        <v>42.720999999999997</v>
      </c>
      <c r="G57" s="22">
        <v>41.24</v>
      </c>
      <c r="H57" s="22">
        <v>42.131</v>
      </c>
      <c r="I57" s="22">
        <v>41.1</v>
      </c>
      <c r="L57" s="29"/>
      <c r="M57" s="21" t="s">
        <v>33</v>
      </c>
      <c r="N57" s="21" t="s">
        <v>82</v>
      </c>
      <c r="O57" s="22">
        <v>43.921375000000005</v>
      </c>
      <c r="P57" s="22">
        <v>43.258250000000004</v>
      </c>
      <c r="Q57" s="22">
        <v>44.786999999999999</v>
      </c>
      <c r="R57" s="22">
        <v>44.059125000000002</v>
      </c>
      <c r="S57" s="22">
        <v>45.402249999999995</v>
      </c>
      <c r="T57" s="22">
        <v>44.598750000000003</v>
      </c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</row>
    <row r="58" spans="1:47" s="22" customFormat="1" x14ac:dyDescent="0.2">
      <c r="A58" s="29"/>
      <c r="B58" s="21" t="s">
        <v>34</v>
      </c>
      <c r="C58" s="21" t="s">
        <v>83</v>
      </c>
      <c r="D58" s="22">
        <v>35.542999999999999</v>
      </c>
      <c r="E58" s="22">
        <v>35.325000000000003</v>
      </c>
      <c r="F58" s="22">
        <v>36.040999999999997</v>
      </c>
      <c r="G58" s="22">
        <v>34.950000000000003</v>
      </c>
      <c r="H58" s="22">
        <v>35.127000000000002</v>
      </c>
      <c r="I58" s="22">
        <v>34.853000000000002</v>
      </c>
      <c r="L58" s="29"/>
      <c r="M58" s="21" t="s">
        <v>34</v>
      </c>
      <c r="N58" s="21" t="s">
        <v>83</v>
      </c>
      <c r="O58" s="22">
        <v>38.896874999999994</v>
      </c>
      <c r="P58" s="22">
        <v>38.606250000000003</v>
      </c>
      <c r="Q58" s="22">
        <v>39.759124999999997</v>
      </c>
      <c r="R58" s="22">
        <v>38.954750000000004</v>
      </c>
      <c r="S58" s="22">
        <v>39.464874999999999</v>
      </c>
      <c r="T58" s="22">
        <v>38.280625000000001</v>
      </c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</row>
    <row r="59" spans="1:47" s="22" customFormat="1" x14ac:dyDescent="0.2">
      <c r="A59" s="30"/>
      <c r="B59" s="32" t="s">
        <v>93</v>
      </c>
      <c r="C59" s="21"/>
      <c r="D59" s="31">
        <f>AVERAGE(D33:D58)</f>
        <v>43.65111538461538</v>
      </c>
      <c r="E59" s="31">
        <f t="shared" ref="E59:I59" si="4">AVERAGE(E33:E58)</f>
        <v>42.699576923076918</v>
      </c>
      <c r="F59" s="31">
        <f t="shared" si="4"/>
        <v>43.638653846153844</v>
      </c>
      <c r="G59" s="31">
        <f t="shared" si="4"/>
        <v>44.237846153846149</v>
      </c>
      <c r="H59" s="31">
        <f t="shared" si="4"/>
        <v>45.136730769230773</v>
      </c>
      <c r="I59" s="31">
        <f t="shared" si="4"/>
        <v>45.105000000000004</v>
      </c>
      <c r="L59" s="30"/>
      <c r="M59" s="21" t="s">
        <v>72</v>
      </c>
      <c r="N59" s="21"/>
      <c r="O59" s="22">
        <f>AVERAGE(O33:O58)</f>
        <v>45.067456730769216</v>
      </c>
      <c r="P59" s="22">
        <f t="shared" ref="P59:T59" si="5">AVERAGE(P33:P58)</f>
        <v>44.207634615384627</v>
      </c>
      <c r="Q59" s="22">
        <f t="shared" si="5"/>
        <v>45.426124999999999</v>
      </c>
      <c r="R59" s="22">
        <f t="shared" si="5"/>
        <v>46.170322115384621</v>
      </c>
      <c r="S59" s="22">
        <f t="shared" si="5"/>
        <v>47.51410576923076</v>
      </c>
      <c r="T59" s="22">
        <f t="shared" si="5"/>
        <v>47.645980769230782</v>
      </c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</row>
    <row r="60" spans="1:47" s="22" customFormat="1" x14ac:dyDescent="0.2">
      <c r="A60" s="30"/>
      <c r="B60" s="32" t="s">
        <v>94</v>
      </c>
      <c r="C60" s="21"/>
      <c r="D60" s="31">
        <f>AVERAGE(D33:D42)</f>
        <v>44.641200000000005</v>
      </c>
      <c r="E60" s="31">
        <f t="shared" ref="E60:I60" si="6">AVERAGE(E33:E42)</f>
        <v>43.604700000000001</v>
      </c>
      <c r="F60" s="31">
        <f t="shared" si="6"/>
        <v>44.706599999999995</v>
      </c>
      <c r="G60" s="31">
        <f t="shared" si="6"/>
        <v>45.295000000000002</v>
      </c>
      <c r="H60" s="31">
        <f t="shared" si="6"/>
        <v>46.476700000000001</v>
      </c>
      <c r="I60" s="31">
        <f t="shared" si="6"/>
        <v>46.165100000000002</v>
      </c>
      <c r="L60" s="30"/>
      <c r="M60" s="21"/>
      <c r="N60" s="21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</row>
    <row r="61" spans="1:47" s="22" customFormat="1" x14ac:dyDescent="0.2">
      <c r="A61" s="30"/>
      <c r="B61" s="32" t="s">
        <v>95</v>
      </c>
      <c r="C61" s="21"/>
      <c r="D61" s="31">
        <f>AVERAGE(D34:D37,D40,D41,D42)</f>
        <v>45.066571428571429</v>
      </c>
      <c r="E61" s="31">
        <f t="shared" ref="E61:I61" si="7">AVERAGE(E34:E37,E40,E41,E42)</f>
        <v>43.962714285714284</v>
      </c>
      <c r="F61" s="31">
        <f t="shared" si="7"/>
        <v>45.146142857142856</v>
      </c>
      <c r="G61" s="31">
        <f t="shared" si="7"/>
        <v>45.471000000000004</v>
      </c>
      <c r="H61" s="31">
        <f t="shared" si="7"/>
        <v>46.744428571428571</v>
      </c>
      <c r="I61" s="31">
        <f t="shared" si="7"/>
        <v>46.052142857142861</v>
      </c>
      <c r="L61" s="30"/>
      <c r="M61" s="21"/>
      <c r="N61" s="21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</row>
    <row r="62" spans="1:47" s="22" customFormat="1" x14ac:dyDescent="0.2">
      <c r="A62" s="28" t="s">
        <v>64</v>
      </c>
      <c r="B62" s="21" t="s">
        <v>9</v>
      </c>
      <c r="C62" s="21" t="s">
        <v>79</v>
      </c>
      <c r="D62" s="22">
        <v>46.841000000000001</v>
      </c>
      <c r="E62" s="22">
        <v>45.851999999999997</v>
      </c>
      <c r="F62" s="22">
        <v>46.287999999999997</v>
      </c>
      <c r="G62" s="22">
        <v>48.116</v>
      </c>
      <c r="H62" s="22">
        <v>49.594999999999999</v>
      </c>
      <c r="I62" s="22">
        <v>49.701000000000001</v>
      </c>
      <c r="L62" s="28" t="s">
        <v>64</v>
      </c>
      <c r="M62" s="21" t="s">
        <v>9</v>
      </c>
      <c r="N62" s="21" t="s">
        <v>79</v>
      </c>
      <c r="O62" s="22">
        <v>47.802999999999997</v>
      </c>
      <c r="P62" s="22">
        <v>46.818124999999995</v>
      </c>
      <c r="Q62" s="22">
        <v>47.782374999999995</v>
      </c>
      <c r="R62" s="22">
        <v>49.270875000000004</v>
      </c>
      <c r="S62" s="22">
        <v>51.877624999999995</v>
      </c>
      <c r="T62" s="22">
        <v>52.987499999999997</v>
      </c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</row>
    <row r="63" spans="1:47" s="22" customFormat="1" x14ac:dyDescent="0.2">
      <c r="A63" s="29"/>
      <c r="B63" s="21" t="s">
        <v>10</v>
      </c>
      <c r="C63" s="21" t="s">
        <v>80</v>
      </c>
      <c r="D63" s="22">
        <v>45.308</v>
      </c>
      <c r="E63" s="22">
        <v>44.609000000000002</v>
      </c>
      <c r="F63" s="22">
        <v>45.906999999999996</v>
      </c>
      <c r="G63" s="22">
        <v>45.015999999999998</v>
      </c>
      <c r="H63" s="22">
        <v>46.89</v>
      </c>
      <c r="I63" s="22">
        <v>45.134</v>
      </c>
      <c r="L63" s="29"/>
      <c r="M63" s="21" t="s">
        <v>10</v>
      </c>
      <c r="N63" s="21" t="s">
        <v>80</v>
      </c>
      <c r="O63" s="22">
        <v>46.688750000000006</v>
      </c>
      <c r="P63" s="22">
        <v>45.914124999999999</v>
      </c>
      <c r="Q63" s="22">
        <v>47.552625000000006</v>
      </c>
      <c r="R63" s="22">
        <v>46.965499999999999</v>
      </c>
      <c r="S63" s="22">
        <v>49.886000000000003</v>
      </c>
      <c r="T63" s="22">
        <v>48.843624999999996</v>
      </c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</row>
    <row r="64" spans="1:47" s="22" customFormat="1" x14ac:dyDescent="0.2">
      <c r="A64" s="29"/>
      <c r="B64" s="21" t="s">
        <v>11</v>
      </c>
      <c r="C64" s="21" t="s">
        <v>81</v>
      </c>
      <c r="D64" s="22">
        <v>44.863</v>
      </c>
      <c r="E64" s="22">
        <v>44.287999999999997</v>
      </c>
      <c r="F64" s="22">
        <v>45.448</v>
      </c>
      <c r="G64" s="22">
        <v>44.262</v>
      </c>
      <c r="H64" s="22">
        <v>45.661999999999999</v>
      </c>
      <c r="I64" s="22">
        <v>44.101999999999997</v>
      </c>
      <c r="L64" s="29"/>
      <c r="M64" s="21" t="s">
        <v>11</v>
      </c>
      <c r="N64" s="21" t="s">
        <v>81</v>
      </c>
      <c r="O64" s="22">
        <v>46.333124999999995</v>
      </c>
      <c r="P64" s="22">
        <v>45.658874999999995</v>
      </c>
      <c r="Q64" s="22">
        <v>47.194499999999998</v>
      </c>
      <c r="R64" s="22">
        <v>46.395249999999997</v>
      </c>
      <c r="S64" s="22">
        <v>48.921374999999998</v>
      </c>
      <c r="T64" s="22">
        <v>47.908874999999995</v>
      </c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</row>
    <row r="65" spans="1:47" s="22" customFormat="1" x14ac:dyDescent="0.2">
      <c r="A65" s="29"/>
      <c r="B65" s="21" t="s">
        <v>12</v>
      </c>
      <c r="C65" s="21" t="s">
        <v>81</v>
      </c>
      <c r="D65" s="22">
        <v>45.929000000000002</v>
      </c>
      <c r="E65" s="22">
        <v>45.21</v>
      </c>
      <c r="F65" s="22">
        <v>46.41</v>
      </c>
      <c r="G65" s="22">
        <v>45.356999999999999</v>
      </c>
      <c r="H65" s="22">
        <v>46.987000000000002</v>
      </c>
      <c r="I65" s="22">
        <v>45.156999999999996</v>
      </c>
      <c r="L65" s="29"/>
      <c r="M65" s="21" t="s">
        <v>12</v>
      </c>
      <c r="N65" s="21" t="s">
        <v>81</v>
      </c>
      <c r="O65" s="22">
        <v>47.155250000000002</v>
      </c>
      <c r="P65" s="22">
        <v>46.366749999999996</v>
      </c>
      <c r="Q65" s="22">
        <v>47.939374999999998</v>
      </c>
      <c r="R65" s="22">
        <v>47.2485</v>
      </c>
      <c r="S65" s="22">
        <v>50.019875000000006</v>
      </c>
      <c r="T65" s="22">
        <v>48.966625000000001</v>
      </c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</row>
    <row r="66" spans="1:47" s="22" customFormat="1" x14ac:dyDescent="0.2">
      <c r="A66" s="29"/>
      <c r="B66" s="21" t="s">
        <v>13</v>
      </c>
      <c r="C66" s="21" t="s">
        <v>80</v>
      </c>
      <c r="D66" s="22">
        <v>47.052</v>
      </c>
      <c r="E66" s="22">
        <v>46.039000000000001</v>
      </c>
      <c r="F66" s="22">
        <v>47.03</v>
      </c>
      <c r="G66" s="22">
        <v>47.073</v>
      </c>
      <c r="H66" s="22">
        <v>49.21</v>
      </c>
      <c r="I66" s="22">
        <v>47.475000000000001</v>
      </c>
      <c r="L66" s="29"/>
      <c r="M66" s="21" t="s">
        <v>13</v>
      </c>
      <c r="N66" s="21" t="s">
        <v>80</v>
      </c>
      <c r="O66" s="22">
        <v>48.009750000000004</v>
      </c>
      <c r="P66" s="22">
        <v>46.996250000000003</v>
      </c>
      <c r="Q66" s="22">
        <v>48.40925</v>
      </c>
      <c r="R66" s="22">
        <v>48.544874999999998</v>
      </c>
      <c r="S66" s="22">
        <v>51.725374999999993</v>
      </c>
      <c r="T66" s="22">
        <v>51.085625</v>
      </c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</row>
    <row r="67" spans="1:47" s="22" customFormat="1" x14ac:dyDescent="0.2">
      <c r="A67" s="29"/>
      <c r="B67" s="21" t="s">
        <v>14</v>
      </c>
      <c r="C67" s="21" t="s">
        <v>79</v>
      </c>
      <c r="D67" s="22">
        <v>41.247999999999998</v>
      </c>
      <c r="E67" s="22">
        <v>40.935000000000002</v>
      </c>
      <c r="F67" s="22">
        <v>41.673999999999999</v>
      </c>
      <c r="G67" s="22">
        <v>41.451000000000001</v>
      </c>
      <c r="H67" s="22">
        <v>42.277000000000001</v>
      </c>
      <c r="I67" s="22">
        <v>41.723999999999997</v>
      </c>
      <c r="L67" s="29"/>
      <c r="M67" s="21" t="s">
        <v>14</v>
      </c>
      <c r="N67" s="21" t="s">
        <v>79</v>
      </c>
      <c r="O67" s="22">
        <v>43.496250000000003</v>
      </c>
      <c r="P67" s="22">
        <v>43.039875000000002</v>
      </c>
      <c r="Q67" s="22">
        <v>44.160499999999999</v>
      </c>
      <c r="R67" s="22">
        <v>44.023250000000004</v>
      </c>
      <c r="S67" s="22">
        <v>45.694749999999999</v>
      </c>
      <c r="T67" s="22">
        <v>45.466750000000005</v>
      </c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</row>
    <row r="68" spans="1:47" s="22" customFormat="1" x14ac:dyDescent="0.2">
      <c r="A68" s="29"/>
      <c r="B68" s="21" t="s">
        <v>15</v>
      </c>
      <c r="C68" s="21" t="s">
        <v>79</v>
      </c>
      <c r="D68" s="22">
        <v>45.406999999999996</v>
      </c>
      <c r="E68" s="22">
        <v>44.682000000000002</v>
      </c>
      <c r="F68" s="22">
        <v>45.816000000000003</v>
      </c>
      <c r="G68" s="22">
        <v>46.11</v>
      </c>
      <c r="H68" s="22">
        <v>48.432000000000002</v>
      </c>
      <c r="I68" s="22">
        <v>47.024000000000001</v>
      </c>
      <c r="L68" s="29"/>
      <c r="M68" s="21" t="s">
        <v>15</v>
      </c>
      <c r="N68" s="21" t="s">
        <v>79</v>
      </c>
      <c r="O68" s="22">
        <v>46.705750000000002</v>
      </c>
      <c r="P68" s="22">
        <v>45.924749999999996</v>
      </c>
      <c r="Q68" s="22">
        <v>47.416000000000004</v>
      </c>
      <c r="R68" s="22">
        <v>47.712499999999999</v>
      </c>
      <c r="S68" s="22">
        <v>50.97025</v>
      </c>
      <c r="T68" s="22">
        <v>50.380749999999999</v>
      </c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</row>
    <row r="69" spans="1:47" s="22" customFormat="1" x14ac:dyDescent="0.2">
      <c r="A69" s="29"/>
      <c r="B69" s="21" t="s">
        <v>16</v>
      </c>
      <c r="C69" s="21" t="s">
        <v>81</v>
      </c>
      <c r="D69" s="22">
        <v>46.273000000000003</v>
      </c>
      <c r="E69" s="22">
        <v>45.75</v>
      </c>
      <c r="F69" s="22">
        <v>46.408999999999999</v>
      </c>
      <c r="G69" s="22">
        <v>45.545000000000002</v>
      </c>
      <c r="H69" s="22">
        <v>46.514000000000003</v>
      </c>
      <c r="I69" s="22">
        <v>44.78</v>
      </c>
      <c r="L69" s="29"/>
      <c r="M69" s="21" t="s">
        <v>16</v>
      </c>
      <c r="N69" s="21" t="s">
        <v>81</v>
      </c>
      <c r="O69" s="22">
        <v>47.414750000000005</v>
      </c>
      <c r="P69" s="22">
        <v>46.772625000000005</v>
      </c>
      <c r="Q69" s="22">
        <v>47.937375000000003</v>
      </c>
      <c r="R69" s="22">
        <v>47.399374999999999</v>
      </c>
      <c r="S69" s="22">
        <v>49.685875000000003</v>
      </c>
      <c r="T69" s="22">
        <v>48.953499999999998</v>
      </c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</row>
    <row r="70" spans="1:47" s="22" customFormat="1" x14ac:dyDescent="0.2">
      <c r="A70" s="29"/>
      <c r="B70" s="21" t="s">
        <v>17</v>
      </c>
      <c r="C70" s="21" t="s">
        <v>80</v>
      </c>
      <c r="D70" s="22">
        <v>48.566000000000003</v>
      </c>
      <c r="E70" s="22">
        <v>47.320999999999998</v>
      </c>
      <c r="F70" s="22">
        <v>47.795999999999999</v>
      </c>
      <c r="G70" s="22">
        <v>49.542000000000002</v>
      </c>
      <c r="H70" s="22">
        <v>51.161999999999999</v>
      </c>
      <c r="I70" s="22">
        <v>49.628</v>
      </c>
      <c r="L70" s="29"/>
      <c r="M70" s="21" t="s">
        <v>17</v>
      </c>
      <c r="N70" s="21" t="s">
        <v>80</v>
      </c>
      <c r="O70" s="22">
        <v>49.150500000000008</v>
      </c>
      <c r="P70" s="22">
        <v>47.960875000000001</v>
      </c>
      <c r="Q70" s="22">
        <v>48.985500000000002</v>
      </c>
      <c r="R70" s="22">
        <v>50.409500000000001</v>
      </c>
      <c r="S70" s="22">
        <v>53.244250000000001</v>
      </c>
      <c r="T70" s="22">
        <v>53.397375000000004</v>
      </c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</row>
    <row r="71" spans="1:47" s="22" customFormat="1" x14ac:dyDescent="0.2">
      <c r="A71" s="29"/>
      <c r="B71" s="21" t="s">
        <v>18</v>
      </c>
      <c r="C71" s="21" t="s">
        <v>81</v>
      </c>
      <c r="D71" s="22">
        <v>44.460999999999999</v>
      </c>
      <c r="E71" s="22">
        <v>43.936999999999998</v>
      </c>
      <c r="F71" s="22">
        <v>45.02</v>
      </c>
      <c r="G71" s="22">
        <v>44.021000000000001</v>
      </c>
      <c r="H71" s="22">
        <v>45.341000000000001</v>
      </c>
      <c r="I71" s="22">
        <v>43.944000000000003</v>
      </c>
      <c r="L71" s="29"/>
      <c r="M71" s="21" t="s">
        <v>18</v>
      </c>
      <c r="N71" s="21" t="s">
        <v>81</v>
      </c>
      <c r="O71" s="22">
        <v>46.009499999999996</v>
      </c>
      <c r="P71" s="22">
        <v>45.378499999999995</v>
      </c>
      <c r="Q71" s="22">
        <v>46.844249999999995</v>
      </c>
      <c r="R71" s="22">
        <v>46.187249999999999</v>
      </c>
      <c r="S71" s="22">
        <v>48.577374999999996</v>
      </c>
      <c r="T71" s="22">
        <v>47.705375000000004</v>
      </c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</row>
    <row r="72" spans="1:47" s="22" customFormat="1" x14ac:dyDescent="0.2">
      <c r="A72" s="29"/>
      <c r="B72" s="21" t="s">
        <v>19</v>
      </c>
      <c r="C72" s="21" t="s">
        <v>79</v>
      </c>
      <c r="D72" s="22">
        <v>47.142000000000003</v>
      </c>
      <c r="E72" s="22">
        <v>46.085999999999999</v>
      </c>
      <c r="F72" s="22">
        <v>46.353000000000002</v>
      </c>
      <c r="G72" s="22">
        <v>48.591000000000001</v>
      </c>
      <c r="H72" s="22">
        <v>49.716999999999999</v>
      </c>
      <c r="I72" s="22">
        <v>50.412999999999997</v>
      </c>
      <c r="L72" s="29"/>
      <c r="M72" s="21" t="s">
        <v>19</v>
      </c>
      <c r="N72" s="21" t="s">
        <v>79</v>
      </c>
      <c r="O72" s="22">
        <v>47.951875000000008</v>
      </c>
      <c r="P72" s="22">
        <v>46.934749999999994</v>
      </c>
      <c r="Q72" s="22">
        <v>47.804375</v>
      </c>
      <c r="R72" s="22">
        <v>49.427374999999998</v>
      </c>
      <c r="S72" s="22">
        <v>51.818750000000001</v>
      </c>
      <c r="T72" s="22">
        <v>52.001124999999995</v>
      </c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</row>
    <row r="73" spans="1:47" s="22" customFormat="1" x14ac:dyDescent="0.2">
      <c r="A73" s="29"/>
      <c r="B73" s="21" t="s">
        <v>20</v>
      </c>
      <c r="C73" s="21" t="s">
        <v>81</v>
      </c>
      <c r="D73" s="22">
        <v>46.448</v>
      </c>
      <c r="E73" s="22">
        <v>45.558</v>
      </c>
      <c r="F73" s="22">
        <v>46.6</v>
      </c>
      <c r="G73" s="22">
        <v>46.686999999999998</v>
      </c>
      <c r="H73" s="22">
        <v>48.774999999999999</v>
      </c>
      <c r="I73" s="22">
        <v>47.170999999999999</v>
      </c>
      <c r="L73" s="29"/>
      <c r="M73" s="21" t="s">
        <v>20</v>
      </c>
      <c r="N73" s="21" t="s">
        <v>81</v>
      </c>
      <c r="O73" s="22">
        <v>47.364750000000001</v>
      </c>
      <c r="P73" s="22">
        <v>46.503250000000001</v>
      </c>
      <c r="Q73" s="22">
        <v>47.968499999999999</v>
      </c>
      <c r="R73" s="22">
        <v>47.720499999999994</v>
      </c>
      <c r="S73" s="22">
        <v>50.148749999999993</v>
      </c>
      <c r="T73" s="22">
        <v>47.802</v>
      </c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</row>
    <row r="74" spans="1:47" s="22" customFormat="1" x14ac:dyDescent="0.2">
      <c r="A74" s="29"/>
      <c r="B74" s="21" t="s">
        <v>21</v>
      </c>
      <c r="C74" s="21" t="s">
        <v>81</v>
      </c>
      <c r="D74" s="22">
        <v>46.238999999999997</v>
      </c>
      <c r="E74" s="22">
        <v>45.463000000000001</v>
      </c>
      <c r="F74" s="22">
        <v>46.417000000000002</v>
      </c>
      <c r="G74" s="22">
        <v>46.223999999999997</v>
      </c>
      <c r="H74" s="22">
        <v>47.9</v>
      </c>
      <c r="I74" s="22">
        <v>46.354999999999997</v>
      </c>
      <c r="L74" s="29"/>
      <c r="M74" s="21" t="s">
        <v>21</v>
      </c>
      <c r="N74" s="21" t="s">
        <v>81</v>
      </c>
      <c r="O74" s="22">
        <v>47.182624999999994</v>
      </c>
      <c r="P74" s="22">
        <v>46.422750000000001</v>
      </c>
      <c r="Q74" s="22">
        <v>47.749499999999998</v>
      </c>
      <c r="R74" s="22">
        <v>47.355000000000004</v>
      </c>
      <c r="S74" s="22">
        <v>49.175999999999995</v>
      </c>
      <c r="T74" s="22">
        <v>47.035874999999997</v>
      </c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</row>
    <row r="75" spans="1:47" s="22" customFormat="1" x14ac:dyDescent="0.2">
      <c r="A75" s="29"/>
      <c r="B75" s="21" t="s">
        <v>22</v>
      </c>
      <c r="C75" s="21" t="s">
        <v>81</v>
      </c>
      <c r="D75" s="22">
        <v>47.246000000000002</v>
      </c>
      <c r="E75" s="22">
        <v>46.271999999999998</v>
      </c>
      <c r="F75" s="22">
        <v>47.235999999999997</v>
      </c>
      <c r="G75" s="22">
        <v>47.366</v>
      </c>
      <c r="H75" s="22">
        <v>49.399000000000001</v>
      </c>
      <c r="I75" s="22">
        <v>47.545000000000002</v>
      </c>
      <c r="L75" s="29"/>
      <c r="M75" s="21" t="s">
        <v>22</v>
      </c>
      <c r="N75" s="21" t="s">
        <v>81</v>
      </c>
      <c r="O75" s="22">
        <v>48.040374999999997</v>
      </c>
      <c r="P75" s="22">
        <v>47.106875000000002</v>
      </c>
      <c r="Q75" s="22">
        <v>48.521374999999999</v>
      </c>
      <c r="R75" s="22">
        <v>48.424750000000003</v>
      </c>
      <c r="S75" s="22">
        <v>50.662500000000001</v>
      </c>
      <c r="T75" s="22">
        <v>48.196374999999996</v>
      </c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</row>
    <row r="76" spans="1:47" s="22" customFormat="1" x14ac:dyDescent="0.2">
      <c r="A76" s="29"/>
      <c r="B76" s="21" t="s">
        <v>23</v>
      </c>
      <c r="C76" s="21" t="s">
        <v>80</v>
      </c>
      <c r="D76" s="22">
        <v>47.953000000000003</v>
      </c>
      <c r="E76" s="22">
        <v>46.731000000000002</v>
      </c>
      <c r="F76" s="22">
        <v>47.521999999999998</v>
      </c>
      <c r="G76" s="22">
        <v>48.625</v>
      </c>
      <c r="H76" s="22">
        <v>50.948</v>
      </c>
      <c r="I76" s="22">
        <v>49.61</v>
      </c>
      <c r="L76" s="29"/>
      <c r="M76" s="21" t="s">
        <v>23</v>
      </c>
      <c r="N76" s="21" t="s">
        <v>80</v>
      </c>
      <c r="O76" s="22">
        <v>48.623875000000005</v>
      </c>
      <c r="P76" s="22">
        <v>47.482500000000002</v>
      </c>
      <c r="Q76" s="22">
        <v>48.782875000000004</v>
      </c>
      <c r="R76" s="22">
        <v>49.515625</v>
      </c>
      <c r="S76" s="22">
        <v>52.322000000000003</v>
      </c>
      <c r="T76" s="22">
        <v>50.333124999999995</v>
      </c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</row>
    <row r="77" spans="1:47" s="22" customFormat="1" x14ac:dyDescent="0.2">
      <c r="A77" s="29"/>
      <c r="B77" s="21" t="s">
        <v>24</v>
      </c>
      <c r="C77" s="21" t="s">
        <v>79</v>
      </c>
      <c r="D77" s="22">
        <v>41.741999999999997</v>
      </c>
      <c r="E77" s="22">
        <v>41.39</v>
      </c>
      <c r="F77" s="22">
        <v>41.905000000000001</v>
      </c>
      <c r="G77" s="22">
        <v>42</v>
      </c>
      <c r="H77" s="22">
        <v>42.639000000000003</v>
      </c>
      <c r="I77" s="22">
        <v>42.313000000000002</v>
      </c>
      <c r="L77" s="29"/>
      <c r="M77" s="21" t="s">
        <v>24</v>
      </c>
      <c r="N77" s="21" t="s">
        <v>79</v>
      </c>
      <c r="O77" s="22">
        <v>43.356250000000003</v>
      </c>
      <c r="P77" s="22">
        <v>42.952624999999998</v>
      </c>
      <c r="Q77" s="22">
        <v>44.058374999999998</v>
      </c>
      <c r="R77" s="22">
        <v>43.600749999999998</v>
      </c>
      <c r="S77" s="22">
        <v>45.381250000000001</v>
      </c>
      <c r="T77" s="22">
        <v>44.179749999999999</v>
      </c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</row>
    <row r="78" spans="1:47" s="22" customFormat="1" x14ac:dyDescent="0.2">
      <c r="A78" s="29"/>
      <c r="B78" s="21" t="s">
        <v>25</v>
      </c>
      <c r="C78" s="21" t="s">
        <v>79</v>
      </c>
      <c r="D78" s="22">
        <v>46.375999999999998</v>
      </c>
      <c r="E78" s="22">
        <v>45.478999999999999</v>
      </c>
      <c r="F78" s="22">
        <v>46.179000000000002</v>
      </c>
      <c r="G78" s="22">
        <v>47.447000000000003</v>
      </c>
      <c r="H78" s="22">
        <v>49.377000000000002</v>
      </c>
      <c r="I78" s="22">
        <v>48.76</v>
      </c>
      <c r="L78" s="29"/>
      <c r="M78" s="21" t="s">
        <v>25</v>
      </c>
      <c r="N78" s="21" t="s">
        <v>79</v>
      </c>
      <c r="O78" s="22">
        <v>47.189374999999991</v>
      </c>
      <c r="P78" s="22">
        <v>46.328625000000002</v>
      </c>
      <c r="Q78" s="22">
        <v>47.592375000000004</v>
      </c>
      <c r="R78" s="22">
        <v>48.169750000000001</v>
      </c>
      <c r="S78" s="22">
        <v>51.238250000000001</v>
      </c>
      <c r="T78" s="22">
        <v>49.687000000000005</v>
      </c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</row>
    <row r="79" spans="1:47" s="22" customFormat="1" x14ac:dyDescent="0.2">
      <c r="A79" s="29"/>
      <c r="B79" s="21" t="s">
        <v>26</v>
      </c>
      <c r="C79" s="21" t="s">
        <v>81</v>
      </c>
      <c r="D79" s="22">
        <v>47.481000000000002</v>
      </c>
      <c r="E79" s="22">
        <v>46.637</v>
      </c>
      <c r="F79" s="22">
        <v>47.262999999999998</v>
      </c>
      <c r="G79" s="22">
        <v>47.523000000000003</v>
      </c>
      <c r="H79" s="22">
        <v>48.701999999999998</v>
      </c>
      <c r="I79" s="22">
        <v>46.970999999999997</v>
      </c>
      <c r="L79" s="29"/>
      <c r="M79" s="21" t="s">
        <v>26</v>
      </c>
      <c r="N79" s="21" t="s">
        <v>81</v>
      </c>
      <c r="O79" s="22">
        <v>48.274125000000005</v>
      </c>
      <c r="P79" s="22">
        <v>47.418125000000003</v>
      </c>
      <c r="Q79" s="22">
        <v>48.630249999999997</v>
      </c>
      <c r="R79" s="22">
        <v>48.819749999999999</v>
      </c>
      <c r="S79" s="22">
        <v>50.515999999999991</v>
      </c>
      <c r="T79" s="22">
        <v>48.263249999999999</v>
      </c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</row>
    <row r="80" spans="1:47" s="22" customFormat="1" x14ac:dyDescent="0.2">
      <c r="A80" s="29"/>
      <c r="B80" s="21" t="s">
        <v>27</v>
      </c>
      <c r="C80" s="21" t="s">
        <v>80</v>
      </c>
      <c r="D80" s="22">
        <v>48.997</v>
      </c>
      <c r="E80" s="22">
        <v>47.555</v>
      </c>
      <c r="F80" s="22">
        <v>47.896000000000001</v>
      </c>
      <c r="G80" s="22">
        <v>50.643000000000001</v>
      </c>
      <c r="H80" s="22">
        <v>52.250999999999998</v>
      </c>
      <c r="I80" s="22">
        <v>51.645000000000003</v>
      </c>
      <c r="L80" s="29"/>
      <c r="M80" s="21" t="s">
        <v>27</v>
      </c>
      <c r="N80" s="21" t="s">
        <v>80</v>
      </c>
      <c r="O80" s="22">
        <v>49.463124999999998</v>
      </c>
      <c r="P80" s="22">
        <v>48.132750000000001</v>
      </c>
      <c r="Q80" s="22">
        <v>49.134874999999994</v>
      </c>
      <c r="R80" s="22">
        <v>51.234749999999998</v>
      </c>
      <c r="S80" s="22">
        <v>53.855999999999995</v>
      </c>
      <c r="T80" s="22">
        <v>52.960625</v>
      </c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</row>
    <row r="81" spans="1:47" s="22" customFormat="1" x14ac:dyDescent="0.2">
      <c r="A81" s="29"/>
      <c r="B81" s="21" t="s">
        <v>28</v>
      </c>
      <c r="C81" s="21" t="s">
        <v>81</v>
      </c>
      <c r="D81" s="22">
        <v>45.53</v>
      </c>
      <c r="E81" s="22">
        <v>44.862000000000002</v>
      </c>
      <c r="F81" s="22">
        <v>45.731000000000002</v>
      </c>
      <c r="G81" s="22">
        <v>45.576999999999998</v>
      </c>
      <c r="H81" s="22">
        <v>47.08</v>
      </c>
      <c r="I81" s="22">
        <v>45.761000000000003</v>
      </c>
      <c r="L81" s="29"/>
      <c r="M81" s="21" t="s">
        <v>28</v>
      </c>
      <c r="N81" s="21" t="s">
        <v>81</v>
      </c>
      <c r="O81" s="22">
        <v>46.666250000000005</v>
      </c>
      <c r="P81" s="22">
        <v>45.983000000000004</v>
      </c>
      <c r="Q81" s="22">
        <v>47.234250000000003</v>
      </c>
      <c r="R81" s="22">
        <v>46.897625000000005</v>
      </c>
      <c r="S81" s="22">
        <v>48.621625000000002</v>
      </c>
      <c r="T81" s="22">
        <v>46.69400000000001</v>
      </c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</row>
    <row r="82" spans="1:47" s="22" customFormat="1" x14ac:dyDescent="0.2">
      <c r="A82" s="29"/>
      <c r="B82" s="21" t="s">
        <v>29</v>
      </c>
      <c r="C82" s="21" t="s">
        <v>81</v>
      </c>
      <c r="D82" s="22">
        <v>42.704999999999998</v>
      </c>
      <c r="E82" s="22">
        <v>42.4</v>
      </c>
      <c r="F82" s="22">
        <v>42.688000000000002</v>
      </c>
      <c r="G82" s="22">
        <v>42.795999999999999</v>
      </c>
      <c r="H82" s="22">
        <v>43.048999999999999</v>
      </c>
      <c r="I82" s="22">
        <v>42.369</v>
      </c>
      <c r="L82" s="29"/>
      <c r="M82" s="21" t="s">
        <v>29</v>
      </c>
      <c r="N82" s="21" t="s">
        <v>81</v>
      </c>
      <c r="O82" s="22">
        <v>44.613750000000003</v>
      </c>
      <c r="P82" s="22">
        <v>44.155249999999995</v>
      </c>
      <c r="Q82" s="22">
        <v>44.928125000000009</v>
      </c>
      <c r="R82" s="22">
        <v>45.085500000000003</v>
      </c>
      <c r="S82" s="22">
        <v>46.272500000000001</v>
      </c>
      <c r="T82" s="22">
        <v>46.103749999999998</v>
      </c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</row>
    <row r="83" spans="1:47" s="22" customFormat="1" x14ac:dyDescent="0.2">
      <c r="A83" s="29"/>
      <c r="B83" s="21" t="s">
        <v>30</v>
      </c>
      <c r="C83" s="21" t="s">
        <v>83</v>
      </c>
      <c r="D83" s="22">
        <v>37.258000000000003</v>
      </c>
      <c r="E83" s="22">
        <v>37.356999999999999</v>
      </c>
      <c r="F83" s="22">
        <v>37.387999999999998</v>
      </c>
      <c r="G83" s="22">
        <v>36.909999999999997</v>
      </c>
      <c r="H83" s="22">
        <v>37.012</v>
      </c>
      <c r="I83" s="22">
        <v>36.607999999999997</v>
      </c>
      <c r="L83" s="29"/>
      <c r="M83" s="21" t="s">
        <v>30</v>
      </c>
      <c r="N83" s="21" t="s">
        <v>83</v>
      </c>
      <c r="O83" s="22">
        <v>40.197875000000003</v>
      </c>
      <c r="P83" s="22">
        <v>40.099874999999997</v>
      </c>
      <c r="Q83" s="22">
        <v>40.519374999999997</v>
      </c>
      <c r="R83" s="22">
        <v>40.188749999999999</v>
      </c>
      <c r="S83" s="22">
        <v>40.773625000000003</v>
      </c>
      <c r="T83" s="22">
        <v>40.482124999999996</v>
      </c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</row>
    <row r="84" spans="1:47" s="22" customFormat="1" x14ac:dyDescent="0.2">
      <c r="A84" s="29"/>
      <c r="B84" s="21" t="s">
        <v>31</v>
      </c>
      <c r="C84" s="21" t="s">
        <v>82</v>
      </c>
      <c r="D84" s="22">
        <v>44.122</v>
      </c>
      <c r="E84" s="22">
        <v>43.503</v>
      </c>
      <c r="F84" s="22">
        <v>44.518999999999998</v>
      </c>
      <c r="G84" s="22">
        <v>41.726999999999997</v>
      </c>
      <c r="H84" s="22">
        <v>42.932000000000002</v>
      </c>
      <c r="I84" s="22">
        <v>41.201999999999998</v>
      </c>
      <c r="L84" s="29"/>
      <c r="M84" s="21" t="s">
        <v>31</v>
      </c>
      <c r="N84" s="21" t="s">
        <v>82</v>
      </c>
      <c r="O84" s="22">
        <v>45.768374999999999</v>
      </c>
      <c r="P84" s="22">
        <v>45.061125000000004</v>
      </c>
      <c r="Q84" s="22">
        <v>46.489999999999995</v>
      </c>
      <c r="R84" s="22">
        <v>44.505249999999997</v>
      </c>
      <c r="S84" s="22">
        <v>46.884749999999997</v>
      </c>
      <c r="T84" s="22">
        <v>45.658625000000001</v>
      </c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</row>
    <row r="85" spans="1:47" s="22" customFormat="1" x14ac:dyDescent="0.2">
      <c r="A85" s="29"/>
      <c r="B85" s="21" t="s">
        <v>32</v>
      </c>
      <c r="C85" s="21" t="s">
        <v>83</v>
      </c>
      <c r="D85" s="22">
        <v>36.387</v>
      </c>
      <c r="E85" s="22">
        <v>36.046999999999997</v>
      </c>
      <c r="F85" s="22">
        <v>36.738999999999997</v>
      </c>
      <c r="G85" s="22">
        <v>35.204000000000001</v>
      </c>
      <c r="H85" s="22">
        <v>35.328000000000003</v>
      </c>
      <c r="I85" s="22">
        <v>35.017000000000003</v>
      </c>
      <c r="L85" s="29"/>
      <c r="M85" s="21" t="s">
        <v>32</v>
      </c>
      <c r="N85" s="21" t="s">
        <v>83</v>
      </c>
      <c r="O85" s="22">
        <v>39.872125000000004</v>
      </c>
      <c r="P85" s="22">
        <v>39.399875000000002</v>
      </c>
      <c r="Q85" s="22">
        <v>40.59987499999999</v>
      </c>
      <c r="R85" s="22">
        <v>39.435374999999993</v>
      </c>
      <c r="S85" s="22">
        <v>40.599625000000003</v>
      </c>
      <c r="T85" s="22">
        <v>39.464875000000006</v>
      </c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</row>
    <row r="86" spans="1:47" s="22" customFormat="1" x14ac:dyDescent="0.2">
      <c r="A86" s="29"/>
      <c r="B86" s="21" t="s">
        <v>33</v>
      </c>
      <c r="C86" s="21" t="s">
        <v>82</v>
      </c>
      <c r="D86" s="22">
        <v>42.262</v>
      </c>
      <c r="E86" s="22">
        <v>41.978999999999999</v>
      </c>
      <c r="F86" s="22">
        <v>42.835999999999999</v>
      </c>
      <c r="G86" s="22">
        <v>41.177</v>
      </c>
      <c r="H86" s="22">
        <v>42.005000000000003</v>
      </c>
      <c r="I86" s="22">
        <v>40.823</v>
      </c>
      <c r="L86" s="29"/>
      <c r="M86" s="21" t="s">
        <v>33</v>
      </c>
      <c r="N86" s="21" t="s">
        <v>82</v>
      </c>
      <c r="O86" s="22">
        <v>44.351124999999996</v>
      </c>
      <c r="P86" s="22">
        <v>43.906750000000002</v>
      </c>
      <c r="Q86" s="22">
        <v>45.219749999999991</v>
      </c>
      <c r="R86" s="22">
        <v>44.050874999999998</v>
      </c>
      <c r="S86" s="22">
        <v>45.993000000000002</v>
      </c>
      <c r="T86" s="22">
        <v>44.754374999999996</v>
      </c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</row>
    <row r="87" spans="1:47" s="22" customFormat="1" x14ac:dyDescent="0.2">
      <c r="A87" s="29"/>
      <c r="B87" s="21" t="s">
        <v>34</v>
      </c>
      <c r="C87" s="21" t="s">
        <v>83</v>
      </c>
      <c r="D87" s="22">
        <v>35.362000000000002</v>
      </c>
      <c r="E87" s="22">
        <v>35.274999999999999</v>
      </c>
      <c r="F87" s="22">
        <v>35.734000000000002</v>
      </c>
      <c r="G87" s="22">
        <v>34.707000000000001</v>
      </c>
      <c r="H87" s="22">
        <v>34.902000000000001</v>
      </c>
      <c r="I87" s="22">
        <v>34.569000000000003</v>
      </c>
      <c r="L87" s="29"/>
      <c r="M87" s="21" t="s">
        <v>34</v>
      </c>
      <c r="N87" s="21" t="s">
        <v>83</v>
      </c>
      <c r="O87" s="22">
        <v>38.966999999999999</v>
      </c>
      <c r="P87" s="22">
        <v>38.735124999999996</v>
      </c>
      <c r="Q87" s="22">
        <v>39.685874999999996</v>
      </c>
      <c r="R87" s="22">
        <v>38.804000000000002</v>
      </c>
      <c r="S87" s="22">
        <v>39.619875</v>
      </c>
      <c r="T87" s="22">
        <v>38.447749999999999</v>
      </c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</row>
    <row r="88" spans="1:47" s="22" customFormat="1" x14ac:dyDescent="0.2">
      <c r="A88" s="30"/>
      <c r="B88" s="32" t="s">
        <v>93</v>
      </c>
      <c r="C88" s="21"/>
      <c r="D88" s="31">
        <f>AVERAGE(D62:D87)</f>
        <v>44.584538461538457</v>
      </c>
      <c r="E88" s="31">
        <f t="shared" ref="E88:I88" si="8">AVERAGE(E62:E87)</f>
        <v>43.892961538461542</v>
      </c>
      <c r="F88" s="31">
        <f t="shared" si="8"/>
        <v>44.646307692307687</v>
      </c>
      <c r="G88" s="31">
        <f t="shared" si="8"/>
        <v>44.603730769230772</v>
      </c>
      <c r="H88" s="31">
        <f t="shared" si="8"/>
        <v>45.926384615384613</v>
      </c>
      <c r="I88" s="31">
        <f t="shared" si="8"/>
        <v>44.838499999999996</v>
      </c>
      <c r="L88" s="30"/>
      <c r="M88" s="21" t="s">
        <v>72</v>
      </c>
      <c r="N88" s="21"/>
      <c r="O88" s="22">
        <f>AVERAGE(O62:O87)</f>
        <v>46.024980769230787</v>
      </c>
      <c r="P88" s="22">
        <f t="shared" ref="P88:T88" si="9">AVERAGE(P62:P87)</f>
        <v>45.286692307692306</v>
      </c>
      <c r="Q88" s="22">
        <f t="shared" si="9"/>
        <v>46.505442307692306</v>
      </c>
      <c r="R88" s="22">
        <f t="shared" si="9"/>
        <v>46.438173076923071</v>
      </c>
      <c r="S88" s="22">
        <f t="shared" si="9"/>
        <v>48.634125000000004</v>
      </c>
      <c r="T88" s="22">
        <f t="shared" si="9"/>
        <v>47.606177884615391</v>
      </c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</row>
    <row r="89" spans="1:47" s="22" customFormat="1" x14ac:dyDescent="0.2">
      <c r="A89" s="30"/>
      <c r="B89" s="32" t="s">
        <v>94</v>
      </c>
      <c r="C89" s="21"/>
      <c r="D89" s="31">
        <f>AVERAGE(D62:D71)</f>
        <v>45.594799999999999</v>
      </c>
      <c r="E89" s="31">
        <f t="shared" ref="E89:I89" si="10">AVERAGE(E62:E71)</f>
        <v>44.862300000000005</v>
      </c>
      <c r="F89" s="31">
        <f t="shared" si="10"/>
        <v>45.779799999999994</v>
      </c>
      <c r="G89" s="31">
        <f t="shared" si="10"/>
        <v>45.649300000000011</v>
      </c>
      <c r="H89" s="31">
        <f t="shared" si="10"/>
        <v>47.207000000000001</v>
      </c>
      <c r="I89" s="31">
        <f t="shared" si="10"/>
        <v>45.866900000000001</v>
      </c>
      <c r="L89" s="30"/>
      <c r="M89" s="21"/>
      <c r="N89" s="21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</row>
    <row r="90" spans="1:47" s="22" customFormat="1" x14ac:dyDescent="0.2">
      <c r="A90" s="30"/>
      <c r="B90" s="32" t="s">
        <v>95</v>
      </c>
      <c r="C90" s="21"/>
      <c r="D90" s="31">
        <f>AVERAGE(D63:D66,D69,D70,D71)</f>
        <v>46.064571428571426</v>
      </c>
      <c r="E90" s="31">
        <f t="shared" ref="E90:I90" si="11">AVERAGE(E63:E66,E69,E70,E71)</f>
        <v>45.307714285714283</v>
      </c>
      <c r="F90" s="31">
        <f t="shared" si="11"/>
        <v>46.288571428571423</v>
      </c>
      <c r="G90" s="31">
        <f t="shared" si="11"/>
        <v>45.830857142857141</v>
      </c>
      <c r="H90" s="31">
        <f t="shared" si="11"/>
        <v>47.395142857142858</v>
      </c>
      <c r="I90" s="31">
        <f t="shared" si="11"/>
        <v>45.745714285714278</v>
      </c>
      <c r="L90" s="30"/>
      <c r="M90" s="21"/>
      <c r="N90" s="21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</row>
    <row r="91" spans="1:47" s="22" customFormat="1" x14ac:dyDescent="0.2">
      <c r="A91" s="28" t="s">
        <v>41</v>
      </c>
      <c r="B91" s="21" t="s">
        <v>9</v>
      </c>
      <c r="C91" s="21" t="s">
        <v>79</v>
      </c>
      <c r="D91" s="22">
        <v>47.231999999999999</v>
      </c>
      <c r="E91" s="22">
        <v>46.645000000000003</v>
      </c>
      <c r="F91" s="22">
        <v>46.231999999999999</v>
      </c>
      <c r="G91" s="22">
        <v>47.244999999999997</v>
      </c>
      <c r="H91" s="22">
        <v>48.631</v>
      </c>
      <c r="I91" s="22">
        <v>47.752000000000002</v>
      </c>
      <c r="L91" s="28" t="s">
        <v>41</v>
      </c>
      <c r="M91" s="21" t="s">
        <v>9</v>
      </c>
      <c r="N91" s="21" t="s">
        <v>79</v>
      </c>
      <c r="O91" s="22">
        <v>48.529875000000004</v>
      </c>
      <c r="P91" s="22">
        <v>47.837499999999999</v>
      </c>
      <c r="Q91" s="22">
        <v>47.738249999999994</v>
      </c>
      <c r="R91" s="22">
        <v>49.043249999999993</v>
      </c>
      <c r="S91" s="22">
        <v>50.590375000000002</v>
      </c>
      <c r="T91" s="22">
        <v>50.071125000000002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</row>
    <row r="92" spans="1:47" s="22" customFormat="1" x14ac:dyDescent="0.2">
      <c r="A92" s="29"/>
      <c r="B92" s="21" t="s">
        <v>10</v>
      </c>
      <c r="C92" s="21" t="s">
        <v>80</v>
      </c>
      <c r="D92" s="22">
        <v>45.587000000000003</v>
      </c>
      <c r="E92" s="22">
        <v>45.023000000000003</v>
      </c>
      <c r="F92" s="22">
        <v>45.973999999999997</v>
      </c>
      <c r="G92" s="22">
        <v>43.386000000000003</v>
      </c>
      <c r="H92" s="22">
        <v>44.904000000000003</v>
      </c>
      <c r="I92" s="22">
        <v>43.017000000000003</v>
      </c>
      <c r="L92" s="29"/>
      <c r="M92" s="21" t="s">
        <v>10</v>
      </c>
      <c r="N92" s="21" t="s">
        <v>80</v>
      </c>
      <c r="O92" s="22">
        <v>47.333625000000005</v>
      </c>
      <c r="P92" s="22">
        <v>46.662500000000001</v>
      </c>
      <c r="Q92" s="22">
        <v>47.760375000000003</v>
      </c>
      <c r="R92" s="22">
        <v>46.102000000000004</v>
      </c>
      <c r="S92" s="22">
        <v>47.822500000000005</v>
      </c>
      <c r="T92" s="22">
        <v>45.547125000000008</v>
      </c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</row>
    <row r="93" spans="1:47" s="22" customFormat="1" x14ac:dyDescent="0.2">
      <c r="A93" s="29"/>
      <c r="B93" s="21" t="s">
        <v>11</v>
      </c>
      <c r="C93" s="21" t="s">
        <v>81</v>
      </c>
      <c r="D93" s="22">
        <v>45.332000000000001</v>
      </c>
      <c r="E93" s="22">
        <v>44.65</v>
      </c>
      <c r="F93" s="22">
        <v>45.347000000000001</v>
      </c>
      <c r="G93" s="22">
        <v>42.494</v>
      </c>
      <c r="H93" s="22">
        <v>43.499000000000002</v>
      </c>
      <c r="I93" s="22">
        <v>41.996000000000002</v>
      </c>
      <c r="L93" s="29"/>
      <c r="M93" s="21" t="s">
        <v>11</v>
      </c>
      <c r="N93" s="21" t="s">
        <v>81</v>
      </c>
      <c r="O93" s="22">
        <v>47.220625000000005</v>
      </c>
      <c r="P93" s="22">
        <v>46.445374999999999</v>
      </c>
      <c r="Q93" s="22">
        <v>47.3125</v>
      </c>
      <c r="R93" s="22">
        <v>45.500249999999994</v>
      </c>
      <c r="S93" s="22">
        <v>46.699000000000005</v>
      </c>
      <c r="T93" s="22">
        <v>44.614125000000001</v>
      </c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</row>
    <row r="94" spans="1:47" s="22" customFormat="1" x14ac:dyDescent="0.2">
      <c r="A94" s="29"/>
      <c r="B94" s="21" t="s">
        <v>12</v>
      </c>
      <c r="C94" s="21" t="s">
        <v>81</v>
      </c>
      <c r="D94" s="22">
        <v>47.19</v>
      </c>
      <c r="E94" s="22">
        <v>46.351999999999997</v>
      </c>
      <c r="F94" s="22">
        <v>46.933999999999997</v>
      </c>
      <c r="G94" s="22">
        <v>43.765999999999998</v>
      </c>
      <c r="H94" s="22">
        <v>44.932000000000002</v>
      </c>
      <c r="I94" s="22">
        <v>43.073</v>
      </c>
      <c r="L94" s="29"/>
      <c r="M94" s="21" t="s">
        <v>12</v>
      </c>
      <c r="N94" s="21" t="s">
        <v>81</v>
      </c>
      <c r="O94" s="22">
        <v>48.727499999999999</v>
      </c>
      <c r="P94" s="22">
        <v>47.796124999999989</v>
      </c>
      <c r="Q94" s="22">
        <v>48.610624999999999</v>
      </c>
      <c r="R94" s="22">
        <v>46.822249999999997</v>
      </c>
      <c r="S94" s="22">
        <v>48.058250000000001</v>
      </c>
      <c r="T94" s="22">
        <v>45.733249999999998</v>
      </c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</row>
    <row r="95" spans="1:47" s="22" customFormat="1" x14ac:dyDescent="0.2">
      <c r="A95" s="29"/>
      <c r="B95" s="21" t="s">
        <v>13</v>
      </c>
      <c r="C95" s="21" t="s">
        <v>80</v>
      </c>
      <c r="D95" s="22">
        <v>48.774000000000001</v>
      </c>
      <c r="E95" s="22">
        <v>47.814999999999998</v>
      </c>
      <c r="F95" s="22">
        <v>47.731000000000002</v>
      </c>
      <c r="G95" s="22">
        <v>45.927999999999997</v>
      </c>
      <c r="H95" s="22">
        <v>47.683999999999997</v>
      </c>
      <c r="I95" s="22">
        <v>45.415999999999997</v>
      </c>
      <c r="L95" s="29"/>
      <c r="M95" s="21" t="s">
        <v>13</v>
      </c>
      <c r="N95" s="21" t="s">
        <v>80</v>
      </c>
      <c r="O95" s="22">
        <v>49.898625000000003</v>
      </c>
      <c r="P95" s="22">
        <v>48.874375000000001</v>
      </c>
      <c r="Q95" s="22">
        <v>49.159375000000004</v>
      </c>
      <c r="R95" s="22">
        <v>48.466000000000001</v>
      </c>
      <c r="S95" s="22">
        <v>50.254874999999998</v>
      </c>
      <c r="T95" s="22">
        <v>47.938124999999999</v>
      </c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</row>
    <row r="96" spans="1:47" s="22" customFormat="1" x14ac:dyDescent="0.2">
      <c r="A96" s="29"/>
      <c r="B96" s="21" t="s">
        <v>14</v>
      </c>
      <c r="C96" s="21" t="s">
        <v>79</v>
      </c>
      <c r="D96" s="22">
        <v>39.613</v>
      </c>
      <c r="E96" s="22">
        <v>39.479999999999997</v>
      </c>
      <c r="F96" s="22">
        <v>40.331000000000003</v>
      </c>
      <c r="G96" s="22">
        <v>39.512</v>
      </c>
      <c r="H96" s="22">
        <v>40.244999999999997</v>
      </c>
      <c r="I96" s="22">
        <v>39.597000000000001</v>
      </c>
      <c r="L96" s="29"/>
      <c r="M96" s="21" t="s">
        <v>14</v>
      </c>
      <c r="N96" s="21" t="s">
        <v>79</v>
      </c>
      <c r="O96" s="22">
        <v>41.830999999999996</v>
      </c>
      <c r="P96" s="22">
        <v>41.658749999999998</v>
      </c>
      <c r="Q96" s="22">
        <v>42.555000000000007</v>
      </c>
      <c r="R96" s="22">
        <v>41.869750000000003</v>
      </c>
      <c r="S96" s="22">
        <v>42.76925</v>
      </c>
      <c r="T96" s="22">
        <v>42.062249999999999</v>
      </c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</row>
    <row r="97" spans="1:47" s="22" customFormat="1" x14ac:dyDescent="0.2">
      <c r="A97" s="29"/>
      <c r="B97" s="21" t="s">
        <v>15</v>
      </c>
      <c r="C97" s="21" t="s">
        <v>79</v>
      </c>
      <c r="D97" s="22">
        <v>45.241</v>
      </c>
      <c r="E97" s="22">
        <v>44.832000000000001</v>
      </c>
      <c r="F97" s="22">
        <v>45.814</v>
      </c>
      <c r="G97" s="22">
        <v>44.716999999999999</v>
      </c>
      <c r="H97" s="22">
        <v>47.118000000000002</v>
      </c>
      <c r="I97" s="22">
        <v>44.960999999999999</v>
      </c>
      <c r="L97" s="29"/>
      <c r="M97" s="21" t="s">
        <v>15</v>
      </c>
      <c r="N97" s="21" t="s">
        <v>79</v>
      </c>
      <c r="O97" s="22">
        <v>46.949000000000005</v>
      </c>
      <c r="P97" s="22">
        <v>46.436875000000001</v>
      </c>
      <c r="Q97" s="22">
        <v>47.440000000000005</v>
      </c>
      <c r="R97" s="22">
        <v>46.865625000000001</v>
      </c>
      <c r="S97" s="22">
        <v>49.373750000000008</v>
      </c>
      <c r="T97" s="22">
        <v>47.315624999999997</v>
      </c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</row>
    <row r="98" spans="1:47" s="22" customFormat="1" x14ac:dyDescent="0.2">
      <c r="A98" s="29"/>
      <c r="B98" s="21" t="s">
        <v>16</v>
      </c>
      <c r="C98" s="21" t="s">
        <v>81</v>
      </c>
      <c r="D98" s="22">
        <v>48.055</v>
      </c>
      <c r="E98" s="22">
        <v>47.485999999999997</v>
      </c>
      <c r="F98" s="22">
        <v>46.850999999999999</v>
      </c>
      <c r="G98" s="22">
        <v>43.719000000000001</v>
      </c>
      <c r="H98" s="22">
        <v>44.515999999999998</v>
      </c>
      <c r="I98" s="22">
        <v>42.688000000000002</v>
      </c>
      <c r="L98" s="29"/>
      <c r="M98" s="21" t="s">
        <v>16</v>
      </c>
      <c r="N98" s="21" t="s">
        <v>81</v>
      </c>
      <c r="O98" s="22">
        <v>49.378999999999998</v>
      </c>
      <c r="P98" s="22">
        <v>48.642625000000002</v>
      </c>
      <c r="Q98" s="22">
        <v>48.516624999999998</v>
      </c>
      <c r="R98" s="22">
        <v>46.834500000000006</v>
      </c>
      <c r="S98" s="22">
        <v>47.949125000000002</v>
      </c>
      <c r="T98" s="22">
        <v>45.788250000000005</v>
      </c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</row>
    <row r="99" spans="1:47" s="22" customFormat="1" x14ac:dyDescent="0.2">
      <c r="A99" s="29"/>
      <c r="B99" s="21" t="s">
        <v>17</v>
      </c>
      <c r="C99" s="21" t="s">
        <v>80</v>
      </c>
      <c r="D99" s="22">
        <v>51.097999999999999</v>
      </c>
      <c r="E99" s="22">
        <v>49.816000000000003</v>
      </c>
      <c r="F99" s="22">
        <v>48.895000000000003</v>
      </c>
      <c r="G99" s="22">
        <v>49.122999999999998</v>
      </c>
      <c r="H99" s="22">
        <v>50.220999999999997</v>
      </c>
      <c r="I99" s="22">
        <v>47.512</v>
      </c>
      <c r="L99" s="29"/>
      <c r="M99" s="21" t="s">
        <v>17</v>
      </c>
      <c r="N99" s="21" t="s">
        <v>80</v>
      </c>
      <c r="O99" s="22">
        <v>51.656874999999992</v>
      </c>
      <c r="P99" s="22">
        <v>50.382125000000002</v>
      </c>
      <c r="Q99" s="22">
        <v>50.030374999999999</v>
      </c>
      <c r="R99" s="22">
        <v>50.915124999999996</v>
      </c>
      <c r="S99" s="22">
        <v>52.403749999999995</v>
      </c>
      <c r="T99" s="22">
        <v>50.505750000000006</v>
      </c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</row>
    <row r="100" spans="1:47" s="22" customFormat="1" x14ac:dyDescent="0.2">
      <c r="A100" s="29"/>
      <c r="B100" s="21" t="s">
        <v>18</v>
      </c>
      <c r="C100" s="21" t="s">
        <v>81</v>
      </c>
      <c r="D100" s="22">
        <v>44.542000000000002</v>
      </c>
      <c r="E100" s="22">
        <v>44.069000000000003</v>
      </c>
      <c r="F100" s="22">
        <v>44.671999999999997</v>
      </c>
      <c r="G100" s="22">
        <v>42.31</v>
      </c>
      <c r="H100" s="22">
        <v>43.249000000000002</v>
      </c>
      <c r="I100" s="22">
        <v>41.854999999999997</v>
      </c>
      <c r="L100" s="29"/>
      <c r="M100" s="21" t="s">
        <v>18</v>
      </c>
      <c r="N100" s="21" t="s">
        <v>81</v>
      </c>
      <c r="O100" s="22">
        <v>46.500374999999998</v>
      </c>
      <c r="P100" s="22">
        <v>45.905500000000004</v>
      </c>
      <c r="Q100" s="22">
        <v>46.667124999999999</v>
      </c>
      <c r="R100" s="22">
        <v>45.25</v>
      </c>
      <c r="S100" s="22">
        <v>46.238500000000002</v>
      </c>
      <c r="T100" s="22">
        <v>44.417749999999998</v>
      </c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</row>
    <row r="101" spans="1:47" s="22" customFormat="1" x14ac:dyDescent="0.2">
      <c r="A101" s="29"/>
      <c r="B101" s="21" t="s">
        <v>19</v>
      </c>
      <c r="C101" s="21" t="s">
        <v>79</v>
      </c>
      <c r="D101" s="22">
        <v>47.619</v>
      </c>
      <c r="E101" s="22">
        <v>46.94</v>
      </c>
      <c r="F101" s="22">
        <v>46.219000000000001</v>
      </c>
      <c r="G101" s="22">
        <v>47.837000000000003</v>
      </c>
      <c r="H101" s="22">
        <v>48.771999999999998</v>
      </c>
      <c r="I101" s="22">
        <v>48.45</v>
      </c>
      <c r="L101" s="29"/>
      <c r="M101" s="21" t="s">
        <v>19</v>
      </c>
      <c r="N101" s="21" t="s">
        <v>79</v>
      </c>
      <c r="O101" s="22">
        <v>48.713999999999999</v>
      </c>
      <c r="P101" s="22">
        <v>48.004874999999998</v>
      </c>
      <c r="Q101" s="22">
        <v>47.733000000000004</v>
      </c>
      <c r="R101" s="22">
        <v>49.165625000000006</v>
      </c>
      <c r="S101" s="22">
        <v>50.583999999999996</v>
      </c>
      <c r="T101" s="22">
        <v>49.823000000000008</v>
      </c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</row>
    <row r="102" spans="1:47" s="22" customFormat="1" x14ac:dyDescent="0.2">
      <c r="A102" s="29"/>
      <c r="B102" s="21" t="s">
        <v>20</v>
      </c>
      <c r="C102" s="21" t="s">
        <v>80</v>
      </c>
      <c r="D102" s="22">
        <v>46.97</v>
      </c>
      <c r="E102" s="22">
        <v>46.414999999999999</v>
      </c>
      <c r="F102" s="22">
        <v>46.972999999999999</v>
      </c>
      <c r="G102" s="22">
        <v>45.167999999999999</v>
      </c>
      <c r="H102" s="22">
        <v>47.066000000000003</v>
      </c>
      <c r="I102" s="22">
        <v>44.866</v>
      </c>
      <c r="L102" s="29"/>
      <c r="M102" s="21" t="s">
        <v>20</v>
      </c>
      <c r="N102" s="21" t="s">
        <v>80</v>
      </c>
      <c r="O102" s="22">
        <v>48.09675</v>
      </c>
      <c r="P102" s="22">
        <v>47.575749999999999</v>
      </c>
      <c r="Q102" s="22">
        <v>48.220124999999996</v>
      </c>
      <c r="R102" s="22">
        <v>46.455624999999998</v>
      </c>
      <c r="S102" s="22">
        <v>48.463749999999997</v>
      </c>
      <c r="T102" s="22">
        <v>45.579125000000005</v>
      </c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</row>
    <row r="103" spans="1:47" s="22" customFormat="1" x14ac:dyDescent="0.2">
      <c r="A103" s="29"/>
      <c r="B103" s="21" t="s">
        <v>21</v>
      </c>
      <c r="C103" s="21" t="s">
        <v>81</v>
      </c>
      <c r="D103" s="22">
        <v>47.186</v>
      </c>
      <c r="E103" s="22">
        <v>46.558</v>
      </c>
      <c r="F103" s="22">
        <v>46.813000000000002</v>
      </c>
      <c r="G103" s="22">
        <v>44.521000000000001</v>
      </c>
      <c r="H103" s="22">
        <v>45.963000000000001</v>
      </c>
      <c r="I103" s="22">
        <v>44.003</v>
      </c>
      <c r="L103" s="29"/>
      <c r="M103" s="21" t="s">
        <v>21</v>
      </c>
      <c r="N103" s="21" t="s">
        <v>81</v>
      </c>
      <c r="O103" s="22">
        <v>48.301124999999999</v>
      </c>
      <c r="P103" s="22">
        <v>47.734250000000003</v>
      </c>
      <c r="Q103" s="22">
        <v>47.960999999999999</v>
      </c>
      <c r="R103" s="22">
        <v>45.882624999999997</v>
      </c>
      <c r="S103" s="22">
        <v>47.314000000000007</v>
      </c>
      <c r="T103" s="22">
        <v>44.787375000000004</v>
      </c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</row>
    <row r="104" spans="1:47" s="22" customFormat="1" x14ac:dyDescent="0.2">
      <c r="A104" s="29"/>
      <c r="B104" s="21" t="s">
        <v>22</v>
      </c>
      <c r="C104" s="21" t="s">
        <v>81</v>
      </c>
      <c r="D104" s="22">
        <v>49.09</v>
      </c>
      <c r="E104" s="22">
        <v>48.19</v>
      </c>
      <c r="F104" s="22">
        <v>48.222999999999999</v>
      </c>
      <c r="G104" s="22">
        <v>45.831000000000003</v>
      </c>
      <c r="H104" s="22">
        <v>47.51</v>
      </c>
      <c r="I104" s="22">
        <v>45.1</v>
      </c>
      <c r="L104" s="29"/>
      <c r="M104" s="21" t="s">
        <v>22</v>
      </c>
      <c r="N104" s="21" t="s">
        <v>81</v>
      </c>
      <c r="O104" s="22">
        <v>49.959625000000003</v>
      </c>
      <c r="P104" s="22">
        <v>49.105625000000003</v>
      </c>
      <c r="Q104" s="22">
        <v>49.341874999999995</v>
      </c>
      <c r="R104" s="22">
        <v>47.401625000000003</v>
      </c>
      <c r="S104" s="22">
        <v>48.961500000000001</v>
      </c>
      <c r="T104" s="22">
        <v>45.919125000000008</v>
      </c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</row>
    <row r="105" spans="1:47" s="22" customFormat="1" x14ac:dyDescent="0.2">
      <c r="A105" s="29"/>
      <c r="B105" s="21" t="s">
        <v>23</v>
      </c>
      <c r="C105" s="21" t="s">
        <v>80</v>
      </c>
      <c r="D105" s="22">
        <v>50.006</v>
      </c>
      <c r="E105" s="22">
        <v>48.875</v>
      </c>
      <c r="F105" s="22">
        <v>48.481999999999999</v>
      </c>
      <c r="G105" s="22">
        <v>47.679000000000002</v>
      </c>
      <c r="H105" s="22">
        <v>49.7</v>
      </c>
      <c r="I105" s="22">
        <v>47.274999999999999</v>
      </c>
      <c r="L105" s="29"/>
      <c r="M105" s="21" t="s">
        <v>23</v>
      </c>
      <c r="N105" s="21" t="s">
        <v>80</v>
      </c>
      <c r="O105" s="22">
        <v>50.715125</v>
      </c>
      <c r="P105" s="22">
        <v>49.631875000000001</v>
      </c>
      <c r="Q105" s="22">
        <v>49.613250000000001</v>
      </c>
      <c r="R105" s="22">
        <v>49.226375000000004</v>
      </c>
      <c r="S105" s="22">
        <v>51.080125000000002</v>
      </c>
      <c r="T105" s="22">
        <v>48.073625</v>
      </c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</row>
    <row r="106" spans="1:47" s="22" customFormat="1" x14ac:dyDescent="0.2">
      <c r="A106" s="29"/>
      <c r="B106" s="21" t="s">
        <v>24</v>
      </c>
      <c r="C106" s="21" t="s">
        <v>79</v>
      </c>
      <c r="D106" s="22">
        <v>40.081000000000003</v>
      </c>
      <c r="E106" s="22">
        <v>39.950000000000003</v>
      </c>
      <c r="F106" s="22">
        <v>40.575000000000003</v>
      </c>
      <c r="G106" s="22">
        <v>40.040999999999997</v>
      </c>
      <c r="H106" s="22">
        <v>40.634999999999998</v>
      </c>
      <c r="I106" s="22">
        <v>40.139000000000003</v>
      </c>
      <c r="L106" s="29"/>
      <c r="M106" s="21" t="s">
        <v>24</v>
      </c>
      <c r="N106" s="21" t="s">
        <v>79</v>
      </c>
      <c r="O106" s="22">
        <v>41.774999999999999</v>
      </c>
      <c r="P106" s="22">
        <v>41.654625000000003</v>
      </c>
      <c r="Q106" s="22">
        <v>42.545625000000001</v>
      </c>
      <c r="R106" s="22">
        <v>41.652874999999995</v>
      </c>
      <c r="S106" s="22">
        <v>42.800125000000001</v>
      </c>
      <c r="T106" s="22">
        <v>41.751375000000003</v>
      </c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</row>
    <row r="107" spans="1:47" s="22" customFormat="1" x14ac:dyDescent="0.2">
      <c r="A107" s="29"/>
      <c r="B107" s="21" t="s">
        <v>25</v>
      </c>
      <c r="C107" s="21" t="s">
        <v>79</v>
      </c>
      <c r="D107" s="22">
        <v>46.491999999999997</v>
      </c>
      <c r="E107" s="22">
        <v>46.002000000000002</v>
      </c>
      <c r="F107" s="22">
        <v>46.162999999999997</v>
      </c>
      <c r="G107" s="22">
        <v>46.258000000000003</v>
      </c>
      <c r="H107" s="22">
        <v>48.259</v>
      </c>
      <c r="I107" s="22">
        <v>46.643999999999998</v>
      </c>
      <c r="L107" s="29"/>
      <c r="M107" s="21" t="s">
        <v>25</v>
      </c>
      <c r="N107" s="21" t="s">
        <v>79</v>
      </c>
      <c r="O107" s="22">
        <v>47.556375000000003</v>
      </c>
      <c r="P107" s="22">
        <v>47.107749999999996</v>
      </c>
      <c r="Q107" s="22">
        <v>47.592999999999996</v>
      </c>
      <c r="R107" s="22">
        <v>47.290875</v>
      </c>
      <c r="S107" s="22">
        <v>49.879374999999996</v>
      </c>
      <c r="T107" s="22">
        <v>47.530875000000002</v>
      </c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</row>
    <row r="108" spans="1:47" s="22" customFormat="1" x14ac:dyDescent="0.2">
      <c r="A108" s="29"/>
      <c r="B108" s="21" t="s">
        <v>26</v>
      </c>
      <c r="C108" s="21" t="s">
        <v>81</v>
      </c>
      <c r="D108" s="22">
        <v>49.792999999999999</v>
      </c>
      <c r="E108" s="22">
        <v>49.072000000000003</v>
      </c>
      <c r="F108" s="22">
        <v>48.164000000000001</v>
      </c>
      <c r="G108" s="22">
        <v>46.058999999999997</v>
      </c>
      <c r="H108" s="22">
        <v>46.945</v>
      </c>
      <c r="I108" s="22">
        <v>44.716999999999999</v>
      </c>
      <c r="L108" s="29"/>
      <c r="M108" s="21" t="s">
        <v>26</v>
      </c>
      <c r="N108" s="21" t="s">
        <v>81</v>
      </c>
      <c r="O108" s="22">
        <v>50.570625</v>
      </c>
      <c r="P108" s="22">
        <v>49.793000000000006</v>
      </c>
      <c r="Q108" s="22">
        <v>49.448250000000002</v>
      </c>
      <c r="R108" s="22">
        <v>48.029124999999993</v>
      </c>
      <c r="S108" s="22">
        <v>49.005500000000005</v>
      </c>
      <c r="T108" s="22">
        <v>46.043875</v>
      </c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</row>
    <row r="109" spans="1:47" s="22" customFormat="1" x14ac:dyDescent="0.2">
      <c r="A109" s="29"/>
      <c r="B109" s="21" t="s">
        <v>27</v>
      </c>
      <c r="C109" s="21" t="s">
        <v>79</v>
      </c>
      <c r="D109" s="22">
        <v>51.58</v>
      </c>
      <c r="E109" s="22">
        <v>50.015000000000001</v>
      </c>
      <c r="F109" s="22">
        <v>49.173000000000002</v>
      </c>
      <c r="G109" s="22">
        <v>50.741999999999997</v>
      </c>
      <c r="H109" s="22">
        <v>51.640999999999998</v>
      </c>
      <c r="I109" s="22">
        <v>49.363999999999997</v>
      </c>
      <c r="L109" s="29"/>
      <c r="M109" s="21" t="s">
        <v>27</v>
      </c>
      <c r="N109" s="21" t="s">
        <v>79</v>
      </c>
      <c r="O109" s="22">
        <v>51.991</v>
      </c>
      <c r="P109" s="22">
        <v>50.521875000000001</v>
      </c>
      <c r="Q109" s="22">
        <v>50.265500000000003</v>
      </c>
      <c r="R109" s="22">
        <v>52.076000000000001</v>
      </c>
      <c r="S109" s="22">
        <v>53.218999999999994</v>
      </c>
      <c r="T109" s="22">
        <v>50.734624999999994</v>
      </c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</row>
    <row r="110" spans="1:47" s="22" customFormat="1" x14ac:dyDescent="0.2">
      <c r="A110" s="29"/>
      <c r="B110" s="21" t="s">
        <v>28</v>
      </c>
      <c r="C110" s="21" t="s">
        <v>81</v>
      </c>
      <c r="D110" s="22">
        <v>45.865000000000002</v>
      </c>
      <c r="E110" s="22">
        <v>45.451999999999998</v>
      </c>
      <c r="F110" s="22">
        <v>45.624000000000002</v>
      </c>
      <c r="G110" s="22">
        <v>43.948</v>
      </c>
      <c r="H110" s="22">
        <v>45.1</v>
      </c>
      <c r="I110" s="22">
        <v>43.521000000000001</v>
      </c>
      <c r="L110" s="29"/>
      <c r="M110" s="21" t="s">
        <v>28</v>
      </c>
      <c r="N110" s="21" t="s">
        <v>81</v>
      </c>
      <c r="O110" s="22">
        <v>47.262124999999997</v>
      </c>
      <c r="P110" s="22">
        <v>46.845624999999998</v>
      </c>
      <c r="Q110" s="22">
        <v>46.995125000000002</v>
      </c>
      <c r="R110" s="22">
        <v>45.521749999999997</v>
      </c>
      <c r="S110" s="22">
        <v>46.582625</v>
      </c>
      <c r="T110" s="22">
        <v>44.449249999999992</v>
      </c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</row>
    <row r="111" spans="1:47" s="22" customFormat="1" x14ac:dyDescent="0.2">
      <c r="A111" s="29"/>
      <c r="B111" s="21" t="s">
        <v>29</v>
      </c>
      <c r="C111" s="21" t="s">
        <v>81</v>
      </c>
      <c r="D111" s="22">
        <v>41.241</v>
      </c>
      <c r="E111" s="22">
        <v>41.183</v>
      </c>
      <c r="F111" s="22">
        <v>41.286000000000001</v>
      </c>
      <c r="G111" s="22">
        <v>40.652000000000001</v>
      </c>
      <c r="H111" s="22">
        <v>40.813000000000002</v>
      </c>
      <c r="I111" s="22">
        <v>40.08</v>
      </c>
      <c r="L111" s="29"/>
      <c r="M111" s="21" t="s">
        <v>29</v>
      </c>
      <c r="N111" s="21" t="s">
        <v>81</v>
      </c>
      <c r="O111" s="22">
        <v>43.15325</v>
      </c>
      <c r="P111" s="22">
        <v>42.988999999999997</v>
      </c>
      <c r="Q111" s="22">
        <v>43.258624999999995</v>
      </c>
      <c r="R111" s="22">
        <v>42.924374999999998</v>
      </c>
      <c r="S111" s="22">
        <v>43.179500000000004</v>
      </c>
      <c r="T111" s="22">
        <v>42.545375</v>
      </c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</row>
    <row r="112" spans="1:47" s="22" customFormat="1" x14ac:dyDescent="0.2">
      <c r="A112" s="29"/>
      <c r="B112" s="21" t="s">
        <v>30</v>
      </c>
      <c r="C112" s="21" t="s">
        <v>83</v>
      </c>
      <c r="D112" s="22">
        <v>35.256</v>
      </c>
      <c r="E112" s="22">
        <v>35.305</v>
      </c>
      <c r="F112" s="22">
        <v>35.203000000000003</v>
      </c>
      <c r="G112" s="22">
        <v>34.476999999999997</v>
      </c>
      <c r="H112" s="22">
        <v>34.518000000000001</v>
      </c>
      <c r="I112" s="22">
        <v>34.286999999999999</v>
      </c>
      <c r="L112" s="29"/>
      <c r="M112" s="21" t="s">
        <v>30</v>
      </c>
      <c r="N112" s="21" t="s">
        <v>83</v>
      </c>
      <c r="O112" s="22">
        <v>37.557874999999996</v>
      </c>
      <c r="P112" s="22">
        <v>37.559874999999998</v>
      </c>
      <c r="Q112" s="22">
        <v>37.596500000000006</v>
      </c>
      <c r="R112" s="22">
        <v>37.031749999999995</v>
      </c>
      <c r="S112" s="22">
        <v>37.117125000000001</v>
      </c>
      <c r="T112" s="22">
        <v>36.786499999999997</v>
      </c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</row>
    <row r="113" spans="1:47" s="22" customFormat="1" x14ac:dyDescent="0.2">
      <c r="A113" s="29"/>
      <c r="B113" s="21" t="s">
        <v>31</v>
      </c>
      <c r="C113" s="21" t="s">
        <v>81</v>
      </c>
      <c r="D113" s="22">
        <v>46.017000000000003</v>
      </c>
      <c r="E113" s="22">
        <v>45.369</v>
      </c>
      <c r="F113" s="22">
        <v>45.697000000000003</v>
      </c>
      <c r="G113" s="22">
        <v>42.713999999999999</v>
      </c>
      <c r="H113" s="22">
        <v>43.997999999999998</v>
      </c>
      <c r="I113" s="22">
        <v>42.097999999999999</v>
      </c>
      <c r="L113" s="29"/>
      <c r="M113" s="21" t="s">
        <v>31</v>
      </c>
      <c r="N113" s="21" t="s">
        <v>81</v>
      </c>
      <c r="O113" s="22">
        <v>47.773875000000004</v>
      </c>
      <c r="P113" s="22">
        <v>46.99</v>
      </c>
      <c r="Q113" s="22">
        <v>47.53125</v>
      </c>
      <c r="R113" s="22">
        <v>45.866750000000003</v>
      </c>
      <c r="S113" s="22">
        <v>47.348624999999998</v>
      </c>
      <c r="T113" s="22">
        <v>45.223375000000004</v>
      </c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</row>
    <row r="114" spans="1:47" s="22" customFormat="1" x14ac:dyDescent="0.2">
      <c r="A114" s="29"/>
      <c r="B114" s="21" t="s">
        <v>32</v>
      </c>
      <c r="C114" s="21" t="s">
        <v>83</v>
      </c>
      <c r="D114" s="22">
        <v>37.463999999999999</v>
      </c>
      <c r="E114" s="22">
        <v>36.973999999999997</v>
      </c>
      <c r="F114" s="22">
        <v>37.670999999999999</v>
      </c>
      <c r="G114" s="22">
        <v>36.036999999999999</v>
      </c>
      <c r="H114" s="22">
        <v>36.186999999999998</v>
      </c>
      <c r="I114" s="22">
        <v>35.834000000000003</v>
      </c>
      <c r="L114" s="29"/>
      <c r="M114" s="21" t="s">
        <v>32</v>
      </c>
      <c r="N114" s="21" t="s">
        <v>83</v>
      </c>
      <c r="O114" s="22">
        <v>41.003999999999998</v>
      </c>
      <c r="P114" s="22">
        <v>40.432874999999996</v>
      </c>
      <c r="Q114" s="22">
        <v>41.094875000000002</v>
      </c>
      <c r="R114" s="22">
        <v>39.712624999999996</v>
      </c>
      <c r="S114" s="22">
        <v>40.216749999999998</v>
      </c>
      <c r="T114" s="22">
        <v>38.870375000000003</v>
      </c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</row>
    <row r="115" spans="1:47" s="22" customFormat="1" x14ac:dyDescent="0.2">
      <c r="A115" s="29"/>
      <c r="B115" s="21" t="s">
        <v>33</v>
      </c>
      <c r="C115" s="21" t="s">
        <v>82</v>
      </c>
      <c r="D115" s="22">
        <v>41.655000000000001</v>
      </c>
      <c r="E115" s="22">
        <v>40.956000000000003</v>
      </c>
      <c r="F115" s="22">
        <v>41.491999999999997</v>
      </c>
      <c r="G115" s="22">
        <v>39.158000000000001</v>
      </c>
      <c r="H115" s="22">
        <v>39.542000000000002</v>
      </c>
      <c r="I115" s="22">
        <v>38.771999999999998</v>
      </c>
      <c r="L115" s="29"/>
      <c r="M115" s="21" t="s">
        <v>33</v>
      </c>
      <c r="N115" s="21" t="s">
        <v>82</v>
      </c>
      <c r="O115" s="22">
        <v>44.328249999999997</v>
      </c>
      <c r="P115" s="22">
        <v>43.569625000000002</v>
      </c>
      <c r="Q115" s="22">
        <v>44.277875000000002</v>
      </c>
      <c r="R115" s="22">
        <v>42.582625000000007</v>
      </c>
      <c r="S115" s="22">
        <v>43.250999999999998</v>
      </c>
      <c r="T115" s="22">
        <v>41.436624999999999</v>
      </c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</row>
    <row r="116" spans="1:47" s="22" customFormat="1" x14ac:dyDescent="0.2">
      <c r="A116" s="29"/>
      <c r="B116" s="21" t="s">
        <v>34</v>
      </c>
      <c r="C116" s="21" t="s">
        <v>83</v>
      </c>
      <c r="D116" s="22">
        <v>33.159999999999997</v>
      </c>
      <c r="E116" s="22">
        <v>33.100999999999999</v>
      </c>
      <c r="F116" s="22">
        <v>33.405999999999999</v>
      </c>
      <c r="G116" s="22">
        <v>32.590000000000003</v>
      </c>
      <c r="H116" s="22">
        <v>32.628</v>
      </c>
      <c r="I116" s="22">
        <v>32.496000000000002</v>
      </c>
      <c r="L116" s="29"/>
      <c r="M116" s="21" t="s">
        <v>34</v>
      </c>
      <c r="N116" s="21" t="s">
        <v>83</v>
      </c>
      <c r="O116" s="22">
        <v>37.096249999999998</v>
      </c>
      <c r="P116" s="22">
        <v>36.933875</v>
      </c>
      <c r="Q116" s="22">
        <v>36.659749999999995</v>
      </c>
      <c r="R116" s="22">
        <v>35.538125000000008</v>
      </c>
      <c r="S116" s="22">
        <v>35.658374999999999</v>
      </c>
      <c r="T116" s="22">
        <v>35.053125000000001</v>
      </c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</row>
    <row r="117" spans="1:47" s="22" customFormat="1" x14ac:dyDescent="0.2">
      <c r="A117" s="30"/>
      <c r="B117" s="32" t="s">
        <v>93</v>
      </c>
      <c r="C117" s="21"/>
      <c r="D117" s="31">
        <f>AVERAGE(D91:D116)</f>
        <v>45.082269230769235</v>
      </c>
      <c r="E117" s="31">
        <f t="shared" ref="E117:I117" si="12">AVERAGE(E91:E116)</f>
        <v>44.481730769230758</v>
      </c>
      <c r="F117" s="31">
        <f t="shared" si="12"/>
        <v>44.61326923076922</v>
      </c>
      <c r="G117" s="31">
        <f t="shared" si="12"/>
        <v>43.304307692307674</v>
      </c>
      <c r="H117" s="31">
        <f t="shared" si="12"/>
        <v>44.395230769230764</v>
      </c>
      <c r="I117" s="31">
        <f t="shared" si="12"/>
        <v>42.904346153846163</v>
      </c>
      <c r="L117" s="30"/>
      <c r="M117" s="21" t="s">
        <v>72</v>
      </c>
      <c r="N117" s="21"/>
      <c r="O117" s="22">
        <f>AVERAGE(O91:O116)</f>
        <v>46.687759615384614</v>
      </c>
      <c r="P117" s="22">
        <f t="shared" ref="P117:T117" si="13">AVERAGE(P91:P116)</f>
        <v>46.042009615384622</v>
      </c>
      <c r="Q117" s="22">
        <f t="shared" si="13"/>
        <v>46.38176442307693</v>
      </c>
      <c r="R117" s="22">
        <f t="shared" si="13"/>
        <v>45.53951923076923</v>
      </c>
      <c r="S117" s="22">
        <f t="shared" si="13"/>
        <v>46.800798076923073</v>
      </c>
      <c r="T117" s="22">
        <f t="shared" si="13"/>
        <v>44.946192307692314</v>
      </c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</row>
    <row r="118" spans="1:47" s="22" customFormat="1" x14ac:dyDescent="0.2">
      <c r="A118" s="30"/>
      <c r="B118" s="32" t="s">
        <v>94</v>
      </c>
      <c r="C118" s="21"/>
      <c r="D118" s="31">
        <f>AVERAGE(D91:D100)</f>
        <v>46.266399999999997</v>
      </c>
      <c r="E118" s="31">
        <f t="shared" ref="E118:I118" si="14">AVERAGE(E91:E100)</f>
        <v>45.616800000000005</v>
      </c>
      <c r="F118" s="31">
        <f t="shared" si="14"/>
        <v>45.878099999999996</v>
      </c>
      <c r="G118" s="31">
        <f t="shared" si="14"/>
        <v>44.22</v>
      </c>
      <c r="H118" s="31">
        <f t="shared" si="14"/>
        <v>45.499900000000004</v>
      </c>
      <c r="I118" s="31">
        <f t="shared" si="14"/>
        <v>43.786700000000003</v>
      </c>
      <c r="L118" s="30"/>
      <c r="M118" s="21"/>
      <c r="N118" s="21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</row>
    <row r="119" spans="1:47" s="22" customFormat="1" x14ac:dyDescent="0.2">
      <c r="A119" s="30"/>
      <c r="B119" s="32" t="s">
        <v>95</v>
      </c>
      <c r="C119" s="21"/>
      <c r="D119" s="31">
        <f>AVERAGE(D92:D95,D98,D99,D100)</f>
        <v>47.225428571428566</v>
      </c>
      <c r="E119" s="31">
        <f t="shared" ref="E119:I119" si="15">AVERAGE(E92:E95,E98,E99,E100)</f>
        <v>46.458714285714287</v>
      </c>
      <c r="F119" s="31">
        <f t="shared" si="15"/>
        <v>46.62914285714286</v>
      </c>
      <c r="G119" s="31">
        <f t="shared" si="15"/>
        <v>44.389428571428574</v>
      </c>
      <c r="H119" s="31">
        <f t="shared" si="15"/>
        <v>45.572142857142858</v>
      </c>
      <c r="I119" s="31">
        <f t="shared" si="15"/>
        <v>43.651000000000003</v>
      </c>
      <c r="L119" s="30"/>
      <c r="M119" s="21"/>
      <c r="N119" s="21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</row>
    <row r="120" spans="1:47" s="22" customFormat="1" x14ac:dyDescent="0.2">
      <c r="A120" s="28" t="s">
        <v>42</v>
      </c>
      <c r="B120" s="21" t="s">
        <v>9</v>
      </c>
      <c r="C120" s="21" t="s">
        <v>79</v>
      </c>
      <c r="D120" s="22">
        <v>45.85</v>
      </c>
      <c r="E120" s="22">
        <v>45.247999999999998</v>
      </c>
      <c r="F120" s="22">
        <v>46.689</v>
      </c>
      <c r="G120" s="22">
        <v>47.069000000000003</v>
      </c>
      <c r="H120" s="22">
        <v>48.945999999999998</v>
      </c>
      <c r="I120" s="22">
        <v>47.908999999999999</v>
      </c>
      <c r="L120" s="28" t="s">
        <v>42</v>
      </c>
      <c r="M120" s="21" t="s">
        <v>9</v>
      </c>
      <c r="N120" s="21" t="s">
        <v>79</v>
      </c>
      <c r="O120" s="22">
        <v>47.341125000000005</v>
      </c>
      <c r="P120" s="22">
        <v>46.761249999999997</v>
      </c>
      <c r="Q120" s="22">
        <v>48.582375000000006</v>
      </c>
      <c r="R120" s="22">
        <v>48.633125</v>
      </c>
      <c r="S120" s="22">
        <v>51.79325</v>
      </c>
      <c r="T120" s="22">
        <v>51.34525</v>
      </c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</row>
    <row r="121" spans="1:47" s="22" customFormat="1" x14ac:dyDescent="0.2">
      <c r="A121" s="29"/>
      <c r="B121" s="21" t="s">
        <v>10</v>
      </c>
      <c r="C121" s="21" t="s">
        <v>80</v>
      </c>
      <c r="D121" s="22">
        <v>44.247999999999998</v>
      </c>
      <c r="E121" s="22">
        <v>43.695</v>
      </c>
      <c r="F121" s="22">
        <v>45.482999999999997</v>
      </c>
      <c r="G121" s="22">
        <v>43.427999999999997</v>
      </c>
      <c r="H121" s="22">
        <v>44.954000000000001</v>
      </c>
      <c r="I121" s="22">
        <v>43.323</v>
      </c>
      <c r="L121" s="29"/>
      <c r="M121" s="21" t="s">
        <v>10</v>
      </c>
      <c r="N121" s="21" t="s">
        <v>80</v>
      </c>
      <c r="O121" s="22">
        <v>46.177124999999997</v>
      </c>
      <c r="P121" s="22">
        <v>45.631250000000001</v>
      </c>
      <c r="Q121" s="22">
        <v>47.699374999999996</v>
      </c>
      <c r="R121" s="22">
        <v>45.9495</v>
      </c>
      <c r="S121" s="22">
        <v>48.813124999999999</v>
      </c>
      <c r="T121" s="22">
        <v>46.993499999999997</v>
      </c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</row>
    <row r="122" spans="1:47" s="22" customFormat="1" x14ac:dyDescent="0.2">
      <c r="A122" s="29"/>
      <c r="B122" s="21" t="s">
        <v>11</v>
      </c>
      <c r="C122" s="21" t="s">
        <v>81</v>
      </c>
      <c r="D122" s="22">
        <v>43.859000000000002</v>
      </c>
      <c r="E122" s="22">
        <v>43.252000000000002</v>
      </c>
      <c r="F122" s="22">
        <v>44.924999999999997</v>
      </c>
      <c r="G122" s="22">
        <v>42.531999999999996</v>
      </c>
      <c r="H122" s="22">
        <v>43.536999999999999</v>
      </c>
      <c r="I122" s="22">
        <v>42.273000000000003</v>
      </c>
      <c r="L122" s="29"/>
      <c r="M122" s="21" t="s">
        <v>11</v>
      </c>
      <c r="N122" s="21" t="s">
        <v>81</v>
      </c>
      <c r="O122" s="22">
        <v>45.886875000000003</v>
      </c>
      <c r="P122" s="22">
        <v>45.301000000000002</v>
      </c>
      <c r="Q122" s="22">
        <v>47.332124999999991</v>
      </c>
      <c r="R122" s="22">
        <v>45.289249999999996</v>
      </c>
      <c r="S122" s="22">
        <v>47.748874999999998</v>
      </c>
      <c r="T122" s="22">
        <v>46.053125000000009</v>
      </c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</row>
    <row r="123" spans="1:47" s="22" customFormat="1" x14ac:dyDescent="0.2">
      <c r="A123" s="29"/>
      <c r="B123" s="21" t="s">
        <v>12</v>
      </c>
      <c r="C123" s="21" t="s">
        <v>81</v>
      </c>
      <c r="D123" s="22">
        <v>45.103000000000002</v>
      </c>
      <c r="E123" s="22">
        <v>44.387</v>
      </c>
      <c r="F123" s="22">
        <v>46.3</v>
      </c>
      <c r="G123" s="22">
        <v>43.661000000000001</v>
      </c>
      <c r="H123" s="22">
        <v>44.915999999999997</v>
      </c>
      <c r="I123" s="22">
        <v>43.338999999999999</v>
      </c>
      <c r="L123" s="29"/>
      <c r="M123" s="21" t="s">
        <v>12</v>
      </c>
      <c r="N123" s="21" t="s">
        <v>81</v>
      </c>
      <c r="O123" s="22">
        <v>46.850749999999998</v>
      </c>
      <c r="P123" s="22">
        <v>46.176874999999995</v>
      </c>
      <c r="Q123" s="22">
        <v>48.395999999999994</v>
      </c>
      <c r="R123" s="22">
        <v>46.186750000000004</v>
      </c>
      <c r="S123" s="22">
        <v>48.958874999999999</v>
      </c>
      <c r="T123" s="22">
        <v>47.145000000000003</v>
      </c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</row>
    <row r="124" spans="1:47" s="22" customFormat="1" x14ac:dyDescent="0.2">
      <c r="A124" s="29"/>
      <c r="B124" s="21" t="s">
        <v>13</v>
      </c>
      <c r="C124" s="21" t="s">
        <v>80</v>
      </c>
      <c r="D124" s="22">
        <v>46.290999999999997</v>
      </c>
      <c r="E124" s="22">
        <v>45.494999999999997</v>
      </c>
      <c r="F124" s="22">
        <v>47.292000000000002</v>
      </c>
      <c r="G124" s="22">
        <v>45.677999999999997</v>
      </c>
      <c r="H124" s="22">
        <v>47.825000000000003</v>
      </c>
      <c r="I124" s="22">
        <v>45.688000000000002</v>
      </c>
      <c r="L124" s="29"/>
      <c r="M124" s="21" t="s">
        <v>13</v>
      </c>
      <c r="N124" s="21" t="s">
        <v>80</v>
      </c>
      <c r="O124" s="22">
        <v>47.743124999999999</v>
      </c>
      <c r="P124" s="22">
        <v>47.007624999999997</v>
      </c>
      <c r="Q124" s="22">
        <v>49.111500000000007</v>
      </c>
      <c r="R124" s="22">
        <v>47.695999999999998</v>
      </c>
      <c r="S124" s="22">
        <v>51.218875000000004</v>
      </c>
      <c r="T124" s="22">
        <v>49.318875000000006</v>
      </c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</row>
    <row r="125" spans="1:47" s="22" customFormat="1" x14ac:dyDescent="0.2">
      <c r="A125" s="29"/>
      <c r="B125" s="21" t="s">
        <v>14</v>
      </c>
      <c r="C125" s="21" t="s">
        <v>79</v>
      </c>
      <c r="D125" s="22">
        <v>39.540999999999997</v>
      </c>
      <c r="E125" s="22">
        <v>39.423999999999999</v>
      </c>
      <c r="F125" s="22">
        <v>40.179000000000002</v>
      </c>
      <c r="G125" s="22">
        <v>39.774999999999999</v>
      </c>
      <c r="H125" s="22">
        <v>40.512</v>
      </c>
      <c r="I125" s="22">
        <v>39.909999999999997</v>
      </c>
      <c r="L125" s="29"/>
      <c r="M125" s="21" t="s">
        <v>14</v>
      </c>
      <c r="N125" s="21" t="s">
        <v>79</v>
      </c>
      <c r="O125" s="22">
        <v>42.295374999999993</v>
      </c>
      <c r="P125" s="22">
        <v>42.123374999999996</v>
      </c>
      <c r="Q125" s="22">
        <v>43.187375000000003</v>
      </c>
      <c r="R125" s="22">
        <v>42.696374999999996</v>
      </c>
      <c r="S125" s="22">
        <v>44.159625000000005</v>
      </c>
      <c r="T125" s="22">
        <v>43.543374999999997</v>
      </c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</row>
    <row r="126" spans="1:47" s="22" customFormat="1" x14ac:dyDescent="0.2">
      <c r="A126" s="29"/>
      <c r="B126" s="21" t="s">
        <v>15</v>
      </c>
      <c r="C126" s="21" t="s">
        <v>79</v>
      </c>
      <c r="D126" s="22">
        <v>44.241999999999997</v>
      </c>
      <c r="E126" s="22">
        <v>43.792000000000002</v>
      </c>
      <c r="F126" s="22">
        <v>45.921999999999997</v>
      </c>
      <c r="G126" s="22">
        <v>44.73</v>
      </c>
      <c r="H126" s="22">
        <v>47.241999999999997</v>
      </c>
      <c r="I126" s="22">
        <v>45.189</v>
      </c>
      <c r="L126" s="29"/>
      <c r="M126" s="21" t="s">
        <v>15</v>
      </c>
      <c r="N126" s="21" t="s">
        <v>79</v>
      </c>
      <c r="O126" s="22">
        <v>46.104125000000003</v>
      </c>
      <c r="P126" s="22">
        <v>45.654375000000002</v>
      </c>
      <c r="Q126" s="22">
        <v>48.000250000000001</v>
      </c>
      <c r="R126" s="22">
        <v>46.808999999999997</v>
      </c>
      <c r="S126" s="22">
        <v>50.430375000000005</v>
      </c>
      <c r="T126" s="22">
        <v>48.544500000000006</v>
      </c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</row>
    <row r="127" spans="1:47" s="22" customFormat="1" x14ac:dyDescent="0.2">
      <c r="A127" s="29"/>
      <c r="B127" s="21" t="s">
        <v>16</v>
      </c>
      <c r="C127" s="21" t="s">
        <v>82</v>
      </c>
      <c r="D127" s="22">
        <v>45.646000000000001</v>
      </c>
      <c r="E127" s="22">
        <v>45.075000000000003</v>
      </c>
      <c r="F127" s="22">
        <v>46.185000000000002</v>
      </c>
      <c r="G127" s="22">
        <v>43.607999999999997</v>
      </c>
      <c r="H127" s="22">
        <v>44.383000000000003</v>
      </c>
      <c r="I127" s="22">
        <v>42.968000000000004</v>
      </c>
      <c r="L127" s="29"/>
      <c r="M127" s="21" t="s">
        <v>16</v>
      </c>
      <c r="N127" s="21" t="s">
        <v>82</v>
      </c>
      <c r="O127" s="22">
        <v>47.255999999999993</v>
      </c>
      <c r="P127" s="22">
        <v>46.69</v>
      </c>
      <c r="Q127" s="22">
        <v>48.304875000000003</v>
      </c>
      <c r="R127" s="22">
        <v>46.143249999999995</v>
      </c>
      <c r="S127" s="22">
        <v>48.632000000000005</v>
      </c>
      <c r="T127" s="22">
        <v>47.184750000000001</v>
      </c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</row>
    <row r="128" spans="1:47" s="22" customFormat="1" x14ac:dyDescent="0.2">
      <c r="A128" s="29"/>
      <c r="B128" s="21" t="s">
        <v>17</v>
      </c>
      <c r="C128" s="21" t="s">
        <v>80</v>
      </c>
      <c r="D128" s="22">
        <v>48.13</v>
      </c>
      <c r="E128" s="22">
        <v>47.252000000000002</v>
      </c>
      <c r="F128" s="22">
        <v>48.631999999999998</v>
      </c>
      <c r="G128" s="22">
        <v>48.277999999999999</v>
      </c>
      <c r="H128" s="22">
        <v>50.521000000000001</v>
      </c>
      <c r="I128" s="22">
        <v>47.837000000000003</v>
      </c>
      <c r="L128" s="29"/>
      <c r="M128" s="21" t="s">
        <v>17</v>
      </c>
      <c r="N128" s="21" t="s">
        <v>80</v>
      </c>
      <c r="O128" s="22">
        <v>49.125625000000007</v>
      </c>
      <c r="P128" s="22">
        <v>48.327374999999996</v>
      </c>
      <c r="Q128" s="22">
        <v>50.134749999999997</v>
      </c>
      <c r="R128" s="22">
        <v>49.646124999999998</v>
      </c>
      <c r="S128" s="22">
        <v>53.399500000000003</v>
      </c>
      <c r="T128" s="22">
        <v>51.806125000000009</v>
      </c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</row>
    <row r="129" spans="1:47" s="22" customFormat="1" x14ac:dyDescent="0.2">
      <c r="A129" s="29"/>
      <c r="B129" s="21" t="s">
        <v>18</v>
      </c>
      <c r="C129" s="21" t="s">
        <v>81</v>
      </c>
      <c r="D129" s="22">
        <v>43.343000000000004</v>
      </c>
      <c r="E129" s="22">
        <v>42.832999999999998</v>
      </c>
      <c r="F129" s="22">
        <v>44.353999999999999</v>
      </c>
      <c r="G129" s="22">
        <v>42.32</v>
      </c>
      <c r="H129" s="22">
        <v>43.277999999999999</v>
      </c>
      <c r="I129" s="22">
        <v>42.124000000000002</v>
      </c>
      <c r="L129" s="29"/>
      <c r="M129" s="21" t="s">
        <v>18</v>
      </c>
      <c r="N129" s="21" t="s">
        <v>81</v>
      </c>
      <c r="O129" s="22">
        <v>45.46125</v>
      </c>
      <c r="P129" s="22">
        <v>44.951625</v>
      </c>
      <c r="Q129" s="22">
        <v>46.853500000000004</v>
      </c>
      <c r="R129" s="22">
        <v>45.082250000000002</v>
      </c>
      <c r="S129" s="22">
        <v>47.299624999999999</v>
      </c>
      <c r="T129" s="22">
        <v>45.86</v>
      </c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</row>
    <row r="130" spans="1:47" s="22" customFormat="1" x14ac:dyDescent="0.2">
      <c r="A130" s="29"/>
      <c r="B130" s="21" t="s">
        <v>19</v>
      </c>
      <c r="C130" s="21" t="s">
        <v>79</v>
      </c>
      <c r="D130" s="22">
        <v>46.165999999999997</v>
      </c>
      <c r="E130" s="22">
        <v>45.518000000000001</v>
      </c>
      <c r="F130" s="22">
        <v>46.75</v>
      </c>
      <c r="G130" s="22">
        <v>47.616</v>
      </c>
      <c r="H130" s="22">
        <v>49.058</v>
      </c>
      <c r="I130" s="22">
        <v>48.588000000000001</v>
      </c>
      <c r="L130" s="29"/>
      <c r="M130" s="21" t="s">
        <v>19</v>
      </c>
      <c r="N130" s="21" t="s">
        <v>79</v>
      </c>
      <c r="O130" s="22">
        <v>47.494499999999995</v>
      </c>
      <c r="P130" s="22">
        <v>46.923625000000001</v>
      </c>
      <c r="Q130" s="22">
        <v>48.597250000000003</v>
      </c>
      <c r="R130" s="22">
        <v>48.795000000000002</v>
      </c>
      <c r="S130" s="22">
        <v>51.545250000000003</v>
      </c>
      <c r="T130" s="22">
        <v>50.210374999999999</v>
      </c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</row>
    <row r="131" spans="1:47" s="22" customFormat="1" x14ac:dyDescent="0.2">
      <c r="A131" s="29"/>
      <c r="B131" s="21" t="s">
        <v>20</v>
      </c>
      <c r="C131" s="21" t="s">
        <v>81</v>
      </c>
      <c r="D131" s="22">
        <v>45.423000000000002</v>
      </c>
      <c r="E131" s="22">
        <v>44.863</v>
      </c>
      <c r="F131" s="22">
        <v>46.585999999999999</v>
      </c>
      <c r="G131" s="22">
        <v>45.152999999999999</v>
      </c>
      <c r="H131" s="22">
        <v>47.383000000000003</v>
      </c>
      <c r="I131" s="22">
        <v>45.207999999999998</v>
      </c>
      <c r="L131" s="29"/>
      <c r="M131" s="21" t="s">
        <v>20</v>
      </c>
      <c r="N131" s="21" t="s">
        <v>81</v>
      </c>
      <c r="O131" s="22">
        <v>46.906500000000001</v>
      </c>
      <c r="P131" s="22">
        <v>46.442250000000001</v>
      </c>
      <c r="Q131" s="22">
        <v>48.136249999999997</v>
      </c>
      <c r="R131" s="22">
        <v>46.494750000000003</v>
      </c>
      <c r="S131" s="22">
        <v>48.748249999999999</v>
      </c>
      <c r="T131" s="22">
        <v>45.873624999999997</v>
      </c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</row>
    <row r="132" spans="1:47" s="22" customFormat="1" x14ac:dyDescent="0.2">
      <c r="A132" s="29"/>
      <c r="B132" s="21" t="s">
        <v>21</v>
      </c>
      <c r="C132" s="21" t="s">
        <v>82</v>
      </c>
      <c r="D132" s="22">
        <v>45.317999999999998</v>
      </c>
      <c r="E132" s="22">
        <v>44.680999999999997</v>
      </c>
      <c r="F132" s="22">
        <v>46.491999999999997</v>
      </c>
      <c r="G132" s="22">
        <v>44.4</v>
      </c>
      <c r="H132" s="22">
        <v>45.970999999999997</v>
      </c>
      <c r="I132" s="22">
        <v>44.21</v>
      </c>
      <c r="L132" s="29"/>
      <c r="M132" s="21" t="s">
        <v>21</v>
      </c>
      <c r="N132" s="21" t="s">
        <v>82</v>
      </c>
      <c r="O132" s="22">
        <v>46.833750000000002</v>
      </c>
      <c r="P132" s="22">
        <v>46.312374999999996</v>
      </c>
      <c r="Q132" s="22">
        <v>47.907125000000001</v>
      </c>
      <c r="R132" s="22">
        <v>45.90424999999999</v>
      </c>
      <c r="S132" s="22">
        <v>47.333249999999992</v>
      </c>
      <c r="T132" s="22">
        <v>45.063249999999996</v>
      </c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</row>
    <row r="133" spans="1:47" s="22" customFormat="1" x14ac:dyDescent="0.2">
      <c r="A133" s="29"/>
      <c r="B133" s="21" t="s">
        <v>22</v>
      </c>
      <c r="C133" s="21" t="s">
        <v>82</v>
      </c>
      <c r="D133" s="22">
        <v>46.563000000000002</v>
      </c>
      <c r="E133" s="22">
        <v>45.767000000000003</v>
      </c>
      <c r="F133" s="22">
        <v>47.859000000000002</v>
      </c>
      <c r="G133" s="22">
        <v>45.707000000000001</v>
      </c>
      <c r="H133" s="22">
        <v>47.838999999999999</v>
      </c>
      <c r="I133" s="22">
        <v>45.485999999999997</v>
      </c>
      <c r="L133" s="29"/>
      <c r="M133" s="21" t="s">
        <v>22</v>
      </c>
      <c r="N133" s="21" t="s">
        <v>82</v>
      </c>
      <c r="O133" s="22">
        <v>47.895375000000001</v>
      </c>
      <c r="P133" s="22">
        <v>47.204125000000005</v>
      </c>
      <c r="Q133" s="22">
        <v>49.226999999999997</v>
      </c>
      <c r="R133" s="22">
        <v>47.174624999999999</v>
      </c>
      <c r="S133" s="22">
        <v>49.143749999999997</v>
      </c>
      <c r="T133" s="22">
        <v>46.231375</v>
      </c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</row>
    <row r="134" spans="1:47" s="22" customFormat="1" x14ac:dyDescent="0.2">
      <c r="A134" s="29"/>
      <c r="B134" s="21" t="s">
        <v>23</v>
      </c>
      <c r="C134" s="21" t="s">
        <v>80</v>
      </c>
      <c r="D134" s="22">
        <v>47.295000000000002</v>
      </c>
      <c r="E134" s="22">
        <v>46.423000000000002</v>
      </c>
      <c r="F134" s="22">
        <v>48.107999999999997</v>
      </c>
      <c r="G134" s="22">
        <v>47.451999999999998</v>
      </c>
      <c r="H134" s="22">
        <v>50.237000000000002</v>
      </c>
      <c r="I134" s="22">
        <v>47.744999999999997</v>
      </c>
      <c r="L134" s="29"/>
      <c r="M134" s="21" t="s">
        <v>23</v>
      </c>
      <c r="N134" s="21" t="s">
        <v>80</v>
      </c>
      <c r="O134" s="22">
        <v>48.478749999999998</v>
      </c>
      <c r="P134" s="22">
        <v>47.705125000000002</v>
      </c>
      <c r="Q134" s="22">
        <v>49.618499999999997</v>
      </c>
      <c r="R134" s="22">
        <v>48.743249999999996</v>
      </c>
      <c r="S134" s="22">
        <v>51.568875000000006</v>
      </c>
      <c r="T134" s="22">
        <v>48.43549999999999</v>
      </c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</row>
    <row r="135" spans="1:47" s="22" customFormat="1" x14ac:dyDescent="0.2">
      <c r="A135" s="29"/>
      <c r="B135" s="21" t="s">
        <v>24</v>
      </c>
      <c r="C135" s="21" t="s">
        <v>79</v>
      </c>
      <c r="D135" s="22">
        <v>40.006</v>
      </c>
      <c r="E135" s="22">
        <v>39.887</v>
      </c>
      <c r="F135" s="22">
        <v>40.447000000000003</v>
      </c>
      <c r="G135" s="22">
        <v>40.314</v>
      </c>
      <c r="H135" s="22">
        <v>40.981000000000002</v>
      </c>
      <c r="I135" s="22">
        <v>40.468000000000004</v>
      </c>
      <c r="L135" s="29"/>
      <c r="M135" s="21" t="s">
        <v>24</v>
      </c>
      <c r="N135" s="21" t="s">
        <v>79</v>
      </c>
      <c r="O135" s="22">
        <v>42.003500000000003</v>
      </c>
      <c r="P135" s="22">
        <v>41.905625000000001</v>
      </c>
      <c r="Q135" s="22">
        <v>42.961125000000003</v>
      </c>
      <c r="R135" s="22">
        <v>42.081000000000003</v>
      </c>
      <c r="S135" s="22">
        <v>43.755625000000002</v>
      </c>
      <c r="T135" s="22">
        <v>42.327125000000002</v>
      </c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</row>
    <row r="136" spans="1:47" s="22" customFormat="1" x14ac:dyDescent="0.2">
      <c r="A136" s="29"/>
      <c r="B136" s="21" t="s">
        <v>25</v>
      </c>
      <c r="C136" s="21" t="s">
        <v>79</v>
      </c>
      <c r="D136" s="22">
        <v>45.276000000000003</v>
      </c>
      <c r="E136" s="22">
        <v>44.744</v>
      </c>
      <c r="F136" s="22">
        <v>46.518999999999998</v>
      </c>
      <c r="G136" s="22">
        <v>46.192999999999998</v>
      </c>
      <c r="H136" s="22">
        <v>48.591000000000001</v>
      </c>
      <c r="I136" s="22">
        <v>46.860999999999997</v>
      </c>
      <c r="L136" s="29"/>
      <c r="M136" s="21" t="s">
        <v>25</v>
      </c>
      <c r="N136" s="21" t="s">
        <v>79</v>
      </c>
      <c r="O136" s="22">
        <v>46.579500000000003</v>
      </c>
      <c r="P136" s="22">
        <v>46.173000000000002</v>
      </c>
      <c r="Q136" s="22">
        <v>48.248124999999995</v>
      </c>
      <c r="R136" s="22">
        <v>47.158875000000002</v>
      </c>
      <c r="S136" s="22">
        <v>50.616999999999997</v>
      </c>
      <c r="T136" s="22">
        <v>47.809999999999995</v>
      </c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</row>
    <row r="137" spans="1:47" s="22" customFormat="1" x14ac:dyDescent="0.2">
      <c r="A137" s="29"/>
      <c r="B137" s="21" t="s">
        <v>26</v>
      </c>
      <c r="C137" s="21" t="s">
        <v>82</v>
      </c>
      <c r="D137" s="22">
        <v>46.953000000000003</v>
      </c>
      <c r="E137" s="22">
        <v>46.247999999999998</v>
      </c>
      <c r="F137" s="22">
        <v>47.69</v>
      </c>
      <c r="G137" s="22">
        <v>45.555</v>
      </c>
      <c r="H137" s="22">
        <v>46.847999999999999</v>
      </c>
      <c r="I137" s="22">
        <v>44.881</v>
      </c>
      <c r="L137" s="29"/>
      <c r="M137" s="21" t="s">
        <v>26</v>
      </c>
      <c r="N137" s="21" t="s">
        <v>82</v>
      </c>
      <c r="O137" s="22">
        <v>48.21275</v>
      </c>
      <c r="P137" s="22">
        <v>47.563749999999999</v>
      </c>
      <c r="Q137" s="22">
        <v>49.359249999999996</v>
      </c>
      <c r="R137" s="22">
        <v>47.517624999999995</v>
      </c>
      <c r="S137" s="22">
        <v>49.008624999999995</v>
      </c>
      <c r="T137" s="22">
        <v>46.251875000000005</v>
      </c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</row>
    <row r="138" spans="1:47" s="22" customFormat="1" x14ac:dyDescent="0.2">
      <c r="A138" s="29"/>
      <c r="B138" s="21" t="s">
        <v>27</v>
      </c>
      <c r="C138" s="21" t="s">
        <v>80</v>
      </c>
      <c r="D138" s="22">
        <v>48.484000000000002</v>
      </c>
      <c r="E138" s="22">
        <v>47.527000000000001</v>
      </c>
      <c r="F138" s="22">
        <v>48.962000000000003</v>
      </c>
      <c r="G138" s="22">
        <v>49.701999999999998</v>
      </c>
      <c r="H138" s="22">
        <v>52.408000000000001</v>
      </c>
      <c r="I138" s="22">
        <v>49.67</v>
      </c>
      <c r="L138" s="29"/>
      <c r="M138" s="21" t="s">
        <v>27</v>
      </c>
      <c r="N138" s="21" t="s">
        <v>80</v>
      </c>
      <c r="O138" s="22">
        <v>49.389375000000001</v>
      </c>
      <c r="P138" s="22">
        <v>48.532499999999999</v>
      </c>
      <c r="Q138" s="22">
        <v>50.408375000000007</v>
      </c>
      <c r="R138" s="22">
        <v>50.727249999999998</v>
      </c>
      <c r="S138" s="22">
        <v>54.327874999999999</v>
      </c>
      <c r="T138" s="22">
        <v>51.065124999999995</v>
      </c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</row>
    <row r="139" spans="1:47" s="22" customFormat="1" x14ac:dyDescent="0.2">
      <c r="A139" s="29"/>
      <c r="B139" s="21" t="s">
        <v>28</v>
      </c>
      <c r="C139" s="21" t="s">
        <v>82</v>
      </c>
      <c r="D139" s="22">
        <v>44.576999999999998</v>
      </c>
      <c r="E139" s="22">
        <v>44.043999999999997</v>
      </c>
      <c r="F139" s="22">
        <v>45.61</v>
      </c>
      <c r="G139" s="22">
        <v>43.984999999999999</v>
      </c>
      <c r="H139" s="22">
        <v>45.381999999999998</v>
      </c>
      <c r="I139" s="22">
        <v>43.893000000000001</v>
      </c>
      <c r="L139" s="29"/>
      <c r="M139" s="21" t="s">
        <v>28</v>
      </c>
      <c r="N139" s="21" t="s">
        <v>82</v>
      </c>
      <c r="O139" s="22">
        <v>46.28275</v>
      </c>
      <c r="P139" s="22">
        <v>45.825499999999998</v>
      </c>
      <c r="Q139" s="22">
        <v>47.230749999999993</v>
      </c>
      <c r="R139" s="22">
        <v>45.576749999999997</v>
      </c>
      <c r="S139" s="22">
        <v>46.817124999999997</v>
      </c>
      <c r="T139" s="22">
        <v>44.730125000000001</v>
      </c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</row>
    <row r="140" spans="1:47" s="22" customFormat="1" x14ac:dyDescent="0.2">
      <c r="A140" s="29"/>
      <c r="B140" s="21" t="s">
        <v>29</v>
      </c>
      <c r="C140" s="21" t="s">
        <v>81</v>
      </c>
      <c r="D140" s="22">
        <v>41.146000000000001</v>
      </c>
      <c r="E140" s="22">
        <v>41.03</v>
      </c>
      <c r="F140" s="22">
        <v>41.402000000000001</v>
      </c>
      <c r="G140" s="22">
        <v>40.933999999999997</v>
      </c>
      <c r="H140" s="22">
        <v>41.216000000000001</v>
      </c>
      <c r="I140" s="22">
        <v>40.5</v>
      </c>
      <c r="L140" s="29"/>
      <c r="M140" s="21" t="s">
        <v>29</v>
      </c>
      <c r="N140" s="21" t="s">
        <v>81</v>
      </c>
      <c r="O140" s="22">
        <v>43.589375000000004</v>
      </c>
      <c r="P140" s="22">
        <v>43.391750000000002</v>
      </c>
      <c r="Q140" s="22">
        <v>44.178125000000001</v>
      </c>
      <c r="R140" s="22">
        <v>43.712374999999994</v>
      </c>
      <c r="S140" s="22">
        <v>44.786999999999999</v>
      </c>
      <c r="T140" s="22">
        <v>44.237250000000003</v>
      </c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</row>
    <row r="141" spans="1:47" s="22" customFormat="1" x14ac:dyDescent="0.2">
      <c r="A141" s="29"/>
      <c r="B141" s="21" t="s">
        <v>30</v>
      </c>
      <c r="C141" s="21" t="s">
        <v>83</v>
      </c>
      <c r="D141" s="22">
        <v>35.386000000000003</v>
      </c>
      <c r="E141" s="22">
        <v>35.506999999999998</v>
      </c>
      <c r="F141" s="22">
        <v>35.473999999999997</v>
      </c>
      <c r="G141" s="22">
        <v>34.883000000000003</v>
      </c>
      <c r="H141" s="22">
        <v>34.904000000000003</v>
      </c>
      <c r="I141" s="22">
        <v>34.722999999999999</v>
      </c>
      <c r="L141" s="29"/>
      <c r="M141" s="21" t="s">
        <v>30</v>
      </c>
      <c r="N141" s="21" t="s">
        <v>83</v>
      </c>
      <c r="O141" s="22">
        <v>38.687250000000006</v>
      </c>
      <c r="P141" s="22">
        <v>38.718249999999998</v>
      </c>
      <c r="Q141" s="22">
        <v>38.963999999999999</v>
      </c>
      <c r="R141" s="22">
        <v>38.460625</v>
      </c>
      <c r="S141" s="22">
        <v>38.786000000000001</v>
      </c>
      <c r="T141" s="22">
        <v>38.511875000000003</v>
      </c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</row>
    <row r="142" spans="1:47" s="22" customFormat="1" x14ac:dyDescent="0.2">
      <c r="A142" s="29"/>
      <c r="B142" s="21" t="s">
        <v>31</v>
      </c>
      <c r="C142" s="21" t="s">
        <v>81</v>
      </c>
      <c r="D142" s="22">
        <v>44.408000000000001</v>
      </c>
      <c r="E142" s="22">
        <v>43.698999999999998</v>
      </c>
      <c r="F142" s="22">
        <v>45.414000000000001</v>
      </c>
      <c r="G142" s="22">
        <v>42.637</v>
      </c>
      <c r="H142" s="22">
        <v>43.762</v>
      </c>
      <c r="I142" s="22">
        <v>42.271999999999998</v>
      </c>
      <c r="L142" s="29"/>
      <c r="M142" s="21" t="s">
        <v>31</v>
      </c>
      <c r="N142" s="21" t="s">
        <v>81</v>
      </c>
      <c r="O142" s="22">
        <v>46.29325</v>
      </c>
      <c r="P142" s="22">
        <v>45.626999999999995</v>
      </c>
      <c r="Q142" s="22">
        <v>47.692625000000007</v>
      </c>
      <c r="R142" s="22">
        <v>45.366249999999994</v>
      </c>
      <c r="S142" s="22">
        <v>48.035000000000004</v>
      </c>
      <c r="T142" s="22">
        <v>46.576250000000002</v>
      </c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</row>
    <row r="143" spans="1:47" s="22" customFormat="1" x14ac:dyDescent="0.2">
      <c r="A143" s="29"/>
      <c r="B143" s="21" t="s">
        <v>32</v>
      </c>
      <c r="C143" s="21" t="s">
        <v>83</v>
      </c>
      <c r="D143" s="22">
        <v>36.994</v>
      </c>
      <c r="E143" s="22">
        <v>36.707999999999998</v>
      </c>
      <c r="F143" s="22">
        <v>37.414000000000001</v>
      </c>
      <c r="G143" s="22">
        <v>36.155999999999999</v>
      </c>
      <c r="H143" s="22">
        <v>36.252000000000002</v>
      </c>
      <c r="I143" s="22">
        <v>36.014000000000003</v>
      </c>
      <c r="L143" s="29"/>
      <c r="M143" s="21" t="s">
        <v>32</v>
      </c>
      <c r="N143" s="21" t="s">
        <v>83</v>
      </c>
      <c r="O143" s="22">
        <v>40.614374999999995</v>
      </c>
      <c r="P143" s="22">
        <v>40.281874999999999</v>
      </c>
      <c r="Q143" s="22">
        <v>41.493875000000003</v>
      </c>
      <c r="R143" s="22">
        <v>40.299750000000003</v>
      </c>
      <c r="S143" s="22">
        <v>41.465499999999999</v>
      </c>
      <c r="T143" s="22">
        <v>40.297249999999998</v>
      </c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</row>
    <row r="144" spans="1:47" s="22" customFormat="1" x14ac:dyDescent="0.2">
      <c r="A144" s="29"/>
      <c r="B144" s="21" t="s">
        <v>33</v>
      </c>
      <c r="C144" s="21" t="s">
        <v>83</v>
      </c>
      <c r="D144" s="22">
        <v>40.651000000000003</v>
      </c>
      <c r="E144" s="22">
        <v>40.228000000000002</v>
      </c>
      <c r="F144" s="22">
        <v>41.101999999999997</v>
      </c>
      <c r="G144" s="22">
        <v>39.264000000000003</v>
      </c>
      <c r="H144" s="22">
        <v>39.572000000000003</v>
      </c>
      <c r="I144" s="22">
        <v>39</v>
      </c>
      <c r="L144" s="29"/>
      <c r="M144" s="21" t="s">
        <v>33</v>
      </c>
      <c r="N144" s="21" t="s">
        <v>83</v>
      </c>
      <c r="O144" s="22">
        <v>43.443000000000005</v>
      </c>
      <c r="P144" s="22">
        <v>42.997875000000001</v>
      </c>
      <c r="Q144" s="22">
        <v>44.413624999999996</v>
      </c>
      <c r="R144" s="22">
        <v>42.801124999999999</v>
      </c>
      <c r="S144" s="22">
        <v>44.396374999999999</v>
      </c>
      <c r="T144" s="22">
        <v>42.862750000000005</v>
      </c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</row>
    <row r="145" spans="1:47" s="22" customFormat="1" x14ac:dyDescent="0.2">
      <c r="A145" s="29"/>
      <c r="B145" s="21" t="s">
        <v>34</v>
      </c>
      <c r="C145" s="21" t="s">
        <v>83</v>
      </c>
      <c r="D145" s="22">
        <v>33.130000000000003</v>
      </c>
      <c r="E145" s="22">
        <v>33.145000000000003</v>
      </c>
      <c r="F145" s="22">
        <v>33.411000000000001</v>
      </c>
      <c r="G145" s="22">
        <v>32.814999999999998</v>
      </c>
      <c r="H145" s="22">
        <v>32.831000000000003</v>
      </c>
      <c r="I145" s="22">
        <v>32.738</v>
      </c>
      <c r="L145" s="29"/>
      <c r="M145" s="21" t="s">
        <v>34</v>
      </c>
      <c r="N145" s="21" t="s">
        <v>83</v>
      </c>
      <c r="O145" s="22">
        <v>37.566000000000003</v>
      </c>
      <c r="P145" s="22">
        <v>37.496750000000006</v>
      </c>
      <c r="Q145" s="22">
        <v>38.022625000000005</v>
      </c>
      <c r="R145" s="22">
        <v>37.232999999999997</v>
      </c>
      <c r="S145" s="22">
        <v>37.493625000000002</v>
      </c>
      <c r="T145" s="22">
        <v>36.510624999999997</v>
      </c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</row>
    <row r="146" spans="1:47" s="22" customFormat="1" x14ac:dyDescent="0.2">
      <c r="A146" s="30"/>
      <c r="B146" s="32" t="s">
        <v>93</v>
      </c>
      <c r="C146" s="21"/>
      <c r="D146" s="31">
        <f>AVERAGE(D120:D145)</f>
        <v>43.616500000000002</v>
      </c>
      <c r="E146" s="31">
        <f t="shared" ref="E146:I146" si="16">AVERAGE(E120:E145)</f>
        <v>43.095076923076931</v>
      </c>
      <c r="F146" s="31">
        <f t="shared" si="16"/>
        <v>44.430807692307695</v>
      </c>
      <c r="G146" s="31">
        <f t="shared" si="16"/>
        <v>43.224807692307685</v>
      </c>
      <c r="H146" s="31">
        <f t="shared" si="16"/>
        <v>44.590346153846149</v>
      </c>
      <c r="I146" s="31">
        <f t="shared" si="16"/>
        <v>43.185269230769229</v>
      </c>
      <c r="L146" s="30"/>
      <c r="M146" s="21" t="s">
        <v>72</v>
      </c>
      <c r="N146" s="21"/>
      <c r="O146" s="22">
        <f>AVERAGE(O120:O145)</f>
        <v>45.55812980769231</v>
      </c>
      <c r="P146" s="22">
        <f t="shared" ref="P146:S146" si="17">AVERAGE(P120:P145)</f>
        <v>45.06638942307692</v>
      </c>
      <c r="Q146" s="22">
        <f t="shared" si="17"/>
        <v>46.694644230769228</v>
      </c>
      <c r="R146" s="22">
        <f t="shared" si="17"/>
        <v>45.468389423076914</v>
      </c>
      <c r="S146" s="22">
        <f t="shared" si="17"/>
        <v>47.703201923076932</v>
      </c>
      <c r="T146" s="22">
        <f>AVERAGE(T120:T145)</f>
        <v>45.953418269230774</v>
      </c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</row>
    <row r="147" spans="1:47" s="22" customFormat="1" x14ac:dyDescent="0.2">
      <c r="A147" s="30"/>
      <c r="B147" s="32" t="s">
        <v>94</v>
      </c>
      <c r="C147" s="21"/>
      <c r="D147" s="31">
        <f>AVERAGE(D120:D129)</f>
        <v>44.625300000000003</v>
      </c>
      <c r="E147" s="31">
        <f t="shared" ref="E147:I147" si="18">AVERAGE(E120:E129)</f>
        <v>44.045299999999997</v>
      </c>
      <c r="F147" s="31">
        <f t="shared" si="18"/>
        <v>45.596099999999993</v>
      </c>
      <c r="G147" s="31">
        <f t="shared" si="18"/>
        <v>44.107900000000001</v>
      </c>
      <c r="H147" s="31">
        <f t="shared" si="18"/>
        <v>45.611400000000003</v>
      </c>
      <c r="I147" s="31">
        <f t="shared" si="18"/>
        <v>44.056000000000004</v>
      </c>
      <c r="L147" s="30"/>
      <c r="M147" s="21"/>
      <c r="N147" s="21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</row>
    <row r="148" spans="1:47" s="22" customFormat="1" x14ac:dyDescent="0.2">
      <c r="A148" s="30"/>
      <c r="B148" s="32" t="s">
        <v>95</v>
      </c>
      <c r="C148" s="21"/>
      <c r="D148" s="31">
        <f>AVERAGE(D121:D124,D127,D128,D129)</f>
        <v>45.231428571428573</v>
      </c>
      <c r="E148" s="31">
        <f t="shared" ref="E148:I148" si="19">AVERAGE(E121:E124,E127,E128,E129)</f>
        <v>44.569857142857146</v>
      </c>
      <c r="F148" s="31">
        <f t="shared" si="19"/>
        <v>46.167285714285704</v>
      </c>
      <c r="G148" s="31">
        <f t="shared" si="19"/>
        <v>44.214999999999996</v>
      </c>
      <c r="H148" s="31">
        <f t="shared" si="19"/>
        <v>45.630571428571429</v>
      </c>
      <c r="I148" s="31">
        <f t="shared" si="19"/>
        <v>43.936</v>
      </c>
      <c r="L148" s="30"/>
      <c r="M148" s="21"/>
      <c r="N148" s="21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</row>
    <row r="149" spans="1:47" s="22" customFormat="1" x14ac:dyDescent="0.2">
      <c r="A149" s="28" t="s">
        <v>43</v>
      </c>
      <c r="B149" s="21" t="s">
        <v>9</v>
      </c>
      <c r="C149" s="21" t="s">
        <v>79</v>
      </c>
      <c r="D149" s="22">
        <v>44.752000000000002</v>
      </c>
      <c r="E149" s="22">
        <v>43.709000000000003</v>
      </c>
      <c r="F149" s="22">
        <v>43.71</v>
      </c>
      <c r="G149" s="22">
        <v>45.713999999999999</v>
      </c>
      <c r="H149" s="22">
        <v>46.832999999999998</v>
      </c>
      <c r="I149" s="22">
        <v>47.194000000000003</v>
      </c>
      <c r="L149" s="28" t="s">
        <v>43</v>
      </c>
      <c r="M149" s="21" t="s">
        <v>9</v>
      </c>
      <c r="N149" s="21" t="s">
        <v>79</v>
      </c>
      <c r="O149" s="22">
        <v>45.884875000000001</v>
      </c>
      <c r="P149" s="22">
        <v>44.823</v>
      </c>
      <c r="Q149" s="22">
        <v>45.337874999999997</v>
      </c>
      <c r="R149" s="22">
        <v>47.326625</v>
      </c>
      <c r="S149" s="22">
        <v>49.297999999999995</v>
      </c>
      <c r="T149" s="22">
        <v>50.907249999999998</v>
      </c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</row>
    <row r="150" spans="1:47" s="22" customFormat="1" x14ac:dyDescent="0.2">
      <c r="A150" s="29"/>
      <c r="B150" s="21" t="s">
        <v>10</v>
      </c>
      <c r="C150" s="21" t="s">
        <v>81</v>
      </c>
      <c r="D150" s="22">
        <v>42.98</v>
      </c>
      <c r="E150" s="22">
        <v>42.279000000000003</v>
      </c>
      <c r="F150" s="22">
        <v>43.366999999999997</v>
      </c>
      <c r="G150" s="22">
        <v>42.652000000000001</v>
      </c>
      <c r="H150" s="22">
        <v>44.173000000000002</v>
      </c>
      <c r="I150" s="22">
        <v>42.741</v>
      </c>
      <c r="L150" s="29"/>
      <c r="M150" s="21" t="s">
        <v>10</v>
      </c>
      <c r="N150" s="21" t="s">
        <v>81</v>
      </c>
      <c r="O150" s="22">
        <v>44.600749999999998</v>
      </c>
      <c r="P150" s="22">
        <v>43.781125000000003</v>
      </c>
      <c r="Q150" s="22">
        <v>45.137625</v>
      </c>
      <c r="R150" s="22">
        <v>45.056625000000004</v>
      </c>
      <c r="S150" s="22">
        <v>47.344500000000004</v>
      </c>
      <c r="T150" s="22">
        <v>46.784500000000008</v>
      </c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</row>
    <row r="151" spans="1:47" s="22" customFormat="1" x14ac:dyDescent="0.2">
      <c r="A151" s="29"/>
      <c r="B151" s="21" t="s">
        <v>11</v>
      </c>
      <c r="C151" s="21" t="s">
        <v>81</v>
      </c>
      <c r="D151" s="22">
        <v>42.438000000000002</v>
      </c>
      <c r="E151" s="22">
        <v>41.898000000000003</v>
      </c>
      <c r="F151" s="22">
        <v>42.828000000000003</v>
      </c>
      <c r="G151" s="22">
        <v>41.859000000000002</v>
      </c>
      <c r="H151" s="22">
        <v>42.863999999999997</v>
      </c>
      <c r="I151" s="22">
        <v>41.67</v>
      </c>
      <c r="L151" s="29"/>
      <c r="M151" s="21" t="s">
        <v>11</v>
      </c>
      <c r="N151" s="21" t="s">
        <v>81</v>
      </c>
      <c r="O151" s="22">
        <v>44.169499999999999</v>
      </c>
      <c r="P151" s="22">
        <v>43.480625000000003</v>
      </c>
      <c r="Q151" s="22">
        <v>44.722750000000005</v>
      </c>
      <c r="R151" s="22">
        <v>44.457374999999999</v>
      </c>
      <c r="S151" s="22">
        <v>46.320249999999994</v>
      </c>
      <c r="T151" s="22">
        <v>45.824750000000002</v>
      </c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</row>
    <row r="152" spans="1:47" s="22" customFormat="1" x14ac:dyDescent="0.2">
      <c r="A152" s="29"/>
      <c r="B152" s="21" t="s">
        <v>12</v>
      </c>
      <c r="C152" s="21" t="s">
        <v>81</v>
      </c>
      <c r="D152" s="22">
        <v>43.533000000000001</v>
      </c>
      <c r="E152" s="22">
        <v>42.85</v>
      </c>
      <c r="F152" s="22">
        <v>43.68</v>
      </c>
      <c r="G152" s="22">
        <v>42.948</v>
      </c>
      <c r="H152" s="22">
        <v>44.115000000000002</v>
      </c>
      <c r="I152" s="22">
        <v>42.732999999999997</v>
      </c>
      <c r="L152" s="29"/>
      <c r="M152" s="21" t="s">
        <v>12</v>
      </c>
      <c r="N152" s="21" t="s">
        <v>81</v>
      </c>
      <c r="O152" s="22">
        <v>45.012249999999995</v>
      </c>
      <c r="P152" s="22">
        <v>44.209125</v>
      </c>
      <c r="Q152" s="22">
        <v>45.377499999999998</v>
      </c>
      <c r="R152" s="22">
        <v>45.312124999999995</v>
      </c>
      <c r="S152" s="22">
        <v>47.333125000000003</v>
      </c>
      <c r="T152" s="22">
        <v>46.898249999999997</v>
      </c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</row>
    <row r="153" spans="1:47" s="22" customFormat="1" x14ac:dyDescent="0.2">
      <c r="A153" s="29"/>
      <c r="B153" s="21" t="s">
        <v>13</v>
      </c>
      <c r="C153" s="21" t="s">
        <v>80</v>
      </c>
      <c r="D153" s="22">
        <v>44.831000000000003</v>
      </c>
      <c r="E153" s="22">
        <v>43.804000000000002</v>
      </c>
      <c r="F153" s="22">
        <v>44.43</v>
      </c>
      <c r="G153" s="22">
        <v>44.71</v>
      </c>
      <c r="H153" s="22">
        <v>46.444000000000003</v>
      </c>
      <c r="I153" s="22">
        <v>45.098999999999997</v>
      </c>
      <c r="L153" s="29"/>
      <c r="M153" s="21" t="s">
        <v>13</v>
      </c>
      <c r="N153" s="21" t="s">
        <v>80</v>
      </c>
      <c r="O153" s="22">
        <v>45.997374999999998</v>
      </c>
      <c r="P153" s="22">
        <v>44.931624999999997</v>
      </c>
      <c r="Q153" s="22">
        <v>45.940874999999998</v>
      </c>
      <c r="R153" s="22">
        <v>46.642624999999995</v>
      </c>
      <c r="S153" s="22">
        <v>49.122125000000004</v>
      </c>
      <c r="T153" s="22">
        <v>49.067</v>
      </c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</row>
    <row r="154" spans="1:47" s="22" customFormat="1" x14ac:dyDescent="0.2">
      <c r="A154" s="29"/>
      <c r="B154" s="21" t="s">
        <v>14</v>
      </c>
      <c r="C154" s="21" t="s">
        <v>80</v>
      </c>
      <c r="D154" s="22">
        <v>38.935000000000002</v>
      </c>
      <c r="E154" s="22">
        <v>38.61</v>
      </c>
      <c r="F154" s="22">
        <v>39.271000000000001</v>
      </c>
      <c r="G154" s="22">
        <v>39.079000000000001</v>
      </c>
      <c r="H154" s="22">
        <v>39.796999999999997</v>
      </c>
      <c r="I154" s="22">
        <v>39.326000000000001</v>
      </c>
      <c r="L154" s="29"/>
      <c r="M154" s="21" t="s">
        <v>14</v>
      </c>
      <c r="N154" s="21" t="s">
        <v>80</v>
      </c>
      <c r="O154" s="22">
        <v>41.431874999999998</v>
      </c>
      <c r="P154" s="22">
        <v>40.922124999999994</v>
      </c>
      <c r="Q154" s="22">
        <v>41.885874999999999</v>
      </c>
      <c r="R154" s="22">
        <v>42.059124999999995</v>
      </c>
      <c r="S154" s="22">
        <v>43.4345</v>
      </c>
      <c r="T154" s="22">
        <v>43.363750000000003</v>
      </c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</row>
    <row r="155" spans="1:47" s="22" customFormat="1" x14ac:dyDescent="0.2">
      <c r="A155" s="29"/>
      <c r="B155" s="21" t="s">
        <v>15</v>
      </c>
      <c r="C155" s="21" t="s">
        <v>79</v>
      </c>
      <c r="D155" s="22">
        <v>43.164999999999999</v>
      </c>
      <c r="E155" s="22">
        <v>42.396000000000001</v>
      </c>
      <c r="F155" s="22">
        <v>43.279000000000003</v>
      </c>
      <c r="G155" s="22">
        <v>43.697000000000003</v>
      </c>
      <c r="H155" s="22">
        <v>45.704999999999998</v>
      </c>
      <c r="I155" s="22">
        <v>44.558999999999997</v>
      </c>
      <c r="L155" s="29"/>
      <c r="M155" s="21" t="s">
        <v>15</v>
      </c>
      <c r="N155" s="21" t="s">
        <v>79</v>
      </c>
      <c r="O155" s="22">
        <v>44.674250000000001</v>
      </c>
      <c r="P155" s="22">
        <v>43.825249999999997</v>
      </c>
      <c r="Q155" s="22">
        <v>45.014125</v>
      </c>
      <c r="R155" s="22">
        <v>45.743249999999996</v>
      </c>
      <c r="S155" s="22">
        <v>48.418250000000008</v>
      </c>
      <c r="T155" s="22">
        <v>48.206999999999994</v>
      </c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</row>
    <row r="156" spans="1:47" s="22" customFormat="1" x14ac:dyDescent="0.2">
      <c r="A156" s="29"/>
      <c r="B156" s="21" t="s">
        <v>16</v>
      </c>
      <c r="C156" s="21" t="s">
        <v>83</v>
      </c>
      <c r="D156" s="22">
        <v>44.021999999999998</v>
      </c>
      <c r="E156" s="22">
        <v>43.600999999999999</v>
      </c>
      <c r="F156" s="22">
        <v>43.801000000000002</v>
      </c>
      <c r="G156" s="22">
        <v>43.017000000000003</v>
      </c>
      <c r="H156" s="22">
        <v>43.746000000000002</v>
      </c>
      <c r="I156" s="22">
        <v>42.36</v>
      </c>
      <c r="L156" s="29"/>
      <c r="M156" s="21" t="s">
        <v>16</v>
      </c>
      <c r="N156" s="21" t="s">
        <v>83</v>
      </c>
      <c r="O156" s="22">
        <v>45.377875000000003</v>
      </c>
      <c r="P156" s="22">
        <v>44.771249999999995</v>
      </c>
      <c r="Q156" s="22">
        <v>45.465750000000007</v>
      </c>
      <c r="R156" s="22">
        <v>45.370875000000005</v>
      </c>
      <c r="S156" s="22">
        <v>47.087000000000003</v>
      </c>
      <c r="T156" s="22">
        <v>46.906624999999998</v>
      </c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</row>
    <row r="157" spans="1:47" s="22" customFormat="1" x14ac:dyDescent="0.2">
      <c r="A157" s="29"/>
      <c r="B157" s="21" t="s">
        <v>17</v>
      </c>
      <c r="C157" s="21" t="s">
        <v>80</v>
      </c>
      <c r="D157" s="22">
        <v>46.718000000000004</v>
      </c>
      <c r="E157" s="22">
        <v>45.41</v>
      </c>
      <c r="F157" s="22">
        <v>45.158000000000001</v>
      </c>
      <c r="G157" s="22">
        <v>47.189</v>
      </c>
      <c r="H157" s="22">
        <v>48.241999999999997</v>
      </c>
      <c r="I157" s="22">
        <v>47.253999999999998</v>
      </c>
      <c r="L157" s="29"/>
      <c r="M157" s="21" t="s">
        <v>17</v>
      </c>
      <c r="N157" s="21" t="s">
        <v>80</v>
      </c>
      <c r="O157" s="22">
        <v>47.414250000000003</v>
      </c>
      <c r="P157" s="22">
        <v>46.136874999999996</v>
      </c>
      <c r="Q157" s="22">
        <v>46.483499999999999</v>
      </c>
      <c r="R157" s="22">
        <v>48.511750000000006</v>
      </c>
      <c r="S157" s="22">
        <v>50.505250000000004</v>
      </c>
      <c r="T157" s="22">
        <v>51.438000000000002</v>
      </c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</row>
    <row r="158" spans="1:47" s="22" customFormat="1" x14ac:dyDescent="0.2">
      <c r="A158" s="29"/>
      <c r="B158" s="21" t="s">
        <v>18</v>
      </c>
      <c r="C158" s="21" t="s">
        <v>81</v>
      </c>
      <c r="D158" s="22">
        <v>42</v>
      </c>
      <c r="E158" s="22">
        <v>41.503</v>
      </c>
      <c r="F158" s="22">
        <v>42.36</v>
      </c>
      <c r="G158" s="22">
        <v>41.587000000000003</v>
      </c>
      <c r="H158" s="22">
        <v>42.603999999999999</v>
      </c>
      <c r="I158" s="22">
        <v>41.5</v>
      </c>
      <c r="L158" s="29"/>
      <c r="M158" s="21" t="s">
        <v>18</v>
      </c>
      <c r="N158" s="21" t="s">
        <v>81</v>
      </c>
      <c r="O158" s="22">
        <v>43.8185</v>
      </c>
      <c r="P158" s="22">
        <v>43.168125000000003</v>
      </c>
      <c r="Q158" s="22">
        <v>44.345874999999999</v>
      </c>
      <c r="R158" s="22">
        <v>44.223625000000006</v>
      </c>
      <c r="S158" s="22">
        <v>46.046750000000003</v>
      </c>
      <c r="T158" s="22">
        <v>45.609624999999994</v>
      </c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</row>
    <row r="159" spans="1:47" s="22" customFormat="1" x14ac:dyDescent="0.2">
      <c r="A159" s="29"/>
      <c r="B159" s="21" t="s">
        <v>19</v>
      </c>
      <c r="C159" s="21" t="s">
        <v>79</v>
      </c>
      <c r="D159" s="22">
        <v>45.098999999999997</v>
      </c>
      <c r="E159" s="22">
        <v>43.984999999999999</v>
      </c>
      <c r="F159" s="22">
        <v>43.749000000000002</v>
      </c>
      <c r="G159" s="22">
        <v>46.195</v>
      </c>
      <c r="H159" s="22">
        <v>46.968000000000004</v>
      </c>
      <c r="I159" s="22">
        <v>47.889000000000003</v>
      </c>
      <c r="L159" s="29"/>
      <c r="M159" s="21" t="s">
        <v>19</v>
      </c>
      <c r="N159" s="21" t="s">
        <v>79</v>
      </c>
      <c r="O159" s="22">
        <v>46.076749999999997</v>
      </c>
      <c r="P159" s="22">
        <v>44.986124999999994</v>
      </c>
      <c r="Q159" s="22">
        <v>45.369250000000001</v>
      </c>
      <c r="R159" s="22">
        <v>47.410875000000004</v>
      </c>
      <c r="S159" s="22">
        <v>49.235249999999994</v>
      </c>
      <c r="T159" s="22">
        <v>49.594374999999999</v>
      </c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</row>
    <row r="160" spans="1:47" s="22" customFormat="1" x14ac:dyDescent="0.2">
      <c r="A160" s="29"/>
      <c r="B160" s="21" t="s">
        <v>20</v>
      </c>
      <c r="C160" s="21" t="s">
        <v>81</v>
      </c>
      <c r="D160" s="22">
        <v>44.302</v>
      </c>
      <c r="E160" s="22">
        <v>43.383000000000003</v>
      </c>
      <c r="F160" s="22">
        <v>44.113</v>
      </c>
      <c r="G160" s="22">
        <v>44.359000000000002</v>
      </c>
      <c r="H160" s="22">
        <v>46.176000000000002</v>
      </c>
      <c r="I160" s="22">
        <v>44.793999999999997</v>
      </c>
      <c r="L160" s="29"/>
      <c r="M160" s="21" t="s">
        <v>20</v>
      </c>
      <c r="N160" s="21" t="s">
        <v>81</v>
      </c>
      <c r="O160" s="22">
        <v>45.466875000000002</v>
      </c>
      <c r="P160" s="22">
        <v>44.536750000000005</v>
      </c>
      <c r="Q160" s="22">
        <v>45.682375</v>
      </c>
      <c r="R160" s="22">
        <v>45.645625000000003</v>
      </c>
      <c r="S160" s="22">
        <v>47.692875000000008</v>
      </c>
      <c r="T160" s="22">
        <v>45.445625</v>
      </c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</row>
    <row r="161" spans="1:47" s="22" customFormat="1" x14ac:dyDescent="0.2">
      <c r="A161" s="29"/>
      <c r="B161" s="21" t="s">
        <v>21</v>
      </c>
      <c r="C161" s="21" t="s">
        <v>82</v>
      </c>
      <c r="D161" s="22">
        <v>43.960999999999999</v>
      </c>
      <c r="E161" s="22">
        <v>43.207000000000001</v>
      </c>
      <c r="F161" s="22">
        <v>43.811999999999998</v>
      </c>
      <c r="G161" s="22">
        <v>43.81</v>
      </c>
      <c r="H161" s="22">
        <v>45.22</v>
      </c>
      <c r="I161" s="22">
        <v>43.87</v>
      </c>
      <c r="L161" s="29"/>
      <c r="M161" s="21" t="s">
        <v>21</v>
      </c>
      <c r="N161" s="21" t="s">
        <v>82</v>
      </c>
      <c r="O161" s="22">
        <v>45.188874999999996</v>
      </c>
      <c r="P161" s="22">
        <v>44.394125000000003</v>
      </c>
      <c r="Q161" s="22">
        <v>45.370999999999988</v>
      </c>
      <c r="R161" s="22">
        <v>45.200125</v>
      </c>
      <c r="S161" s="22">
        <v>46.667999999999999</v>
      </c>
      <c r="T161" s="22">
        <v>44.642999999999994</v>
      </c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</row>
    <row r="162" spans="1:47" s="22" customFormat="1" x14ac:dyDescent="0.2">
      <c r="A162" s="29"/>
      <c r="B162" s="21" t="s">
        <v>22</v>
      </c>
      <c r="C162" s="21" t="s">
        <v>82</v>
      </c>
      <c r="D162" s="22">
        <v>44.991999999999997</v>
      </c>
      <c r="E162" s="22">
        <v>44.027999999999999</v>
      </c>
      <c r="F162" s="22">
        <v>44.563000000000002</v>
      </c>
      <c r="G162" s="22">
        <v>44.896999999999998</v>
      </c>
      <c r="H162" s="22">
        <v>46.552</v>
      </c>
      <c r="I162" s="22">
        <v>45.003</v>
      </c>
      <c r="L162" s="29"/>
      <c r="M162" s="21" t="s">
        <v>22</v>
      </c>
      <c r="N162" s="21" t="s">
        <v>82</v>
      </c>
      <c r="O162" s="22">
        <v>46.061249999999994</v>
      </c>
      <c r="P162" s="22">
        <v>45.076250000000002</v>
      </c>
      <c r="Q162" s="22">
        <v>46.082875000000001</v>
      </c>
      <c r="R162" s="22">
        <v>46.28725</v>
      </c>
      <c r="S162" s="22">
        <v>48.037625000000006</v>
      </c>
      <c r="T162" s="22">
        <v>45.789000000000001</v>
      </c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</row>
    <row r="163" spans="1:47" s="22" customFormat="1" x14ac:dyDescent="0.2">
      <c r="A163" s="29"/>
      <c r="B163" s="21" t="s">
        <v>23</v>
      </c>
      <c r="C163" s="21" t="s">
        <v>81</v>
      </c>
      <c r="D163" s="22">
        <v>45.906999999999996</v>
      </c>
      <c r="E163" s="22">
        <v>44.625</v>
      </c>
      <c r="F163" s="22">
        <v>44.912999999999997</v>
      </c>
      <c r="G163" s="22">
        <v>46.264000000000003</v>
      </c>
      <c r="H163" s="22">
        <v>48.112000000000002</v>
      </c>
      <c r="I163" s="22">
        <v>47.188000000000002</v>
      </c>
      <c r="L163" s="29"/>
      <c r="M163" s="21" t="s">
        <v>23</v>
      </c>
      <c r="N163" s="21" t="s">
        <v>81</v>
      </c>
      <c r="O163" s="22">
        <v>46.783375000000007</v>
      </c>
      <c r="P163" s="22">
        <v>45.542250000000003</v>
      </c>
      <c r="Q163" s="22">
        <v>46.373874999999998</v>
      </c>
      <c r="R163" s="22">
        <v>47.530875000000002</v>
      </c>
      <c r="S163" s="22">
        <v>49.628500000000003</v>
      </c>
      <c r="T163" s="22">
        <v>47.966875000000009</v>
      </c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</row>
    <row r="164" spans="1:47" s="22" customFormat="1" x14ac:dyDescent="0.2">
      <c r="A164" s="29"/>
      <c r="B164" s="21" t="s">
        <v>24</v>
      </c>
      <c r="C164" s="21" t="s">
        <v>80</v>
      </c>
      <c r="D164" s="22">
        <v>39.478999999999999</v>
      </c>
      <c r="E164" s="22">
        <v>39.119999999999997</v>
      </c>
      <c r="F164" s="22">
        <v>39.524999999999999</v>
      </c>
      <c r="G164" s="22">
        <v>39.659999999999997</v>
      </c>
      <c r="H164" s="22">
        <v>40.22</v>
      </c>
      <c r="I164" s="22">
        <v>39.942999999999998</v>
      </c>
      <c r="L164" s="29"/>
      <c r="M164" s="21" t="s">
        <v>24</v>
      </c>
      <c r="N164" s="21" t="s">
        <v>80</v>
      </c>
      <c r="O164" s="22">
        <v>41.279624999999996</v>
      </c>
      <c r="P164" s="22">
        <v>40.851999999999997</v>
      </c>
      <c r="Q164" s="22">
        <v>41.822249999999997</v>
      </c>
      <c r="R164" s="22">
        <v>41.429624999999994</v>
      </c>
      <c r="S164" s="22">
        <v>43.107500000000002</v>
      </c>
      <c r="T164" s="22">
        <v>41.860250000000001</v>
      </c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</row>
    <row r="165" spans="1:47" s="22" customFormat="1" x14ac:dyDescent="0.2">
      <c r="A165" s="29"/>
      <c r="B165" s="21" t="s">
        <v>25</v>
      </c>
      <c r="C165" s="21" t="s">
        <v>80</v>
      </c>
      <c r="D165" s="22">
        <v>44.234000000000002</v>
      </c>
      <c r="E165" s="22">
        <v>43.290999999999997</v>
      </c>
      <c r="F165" s="22">
        <v>43.625999999999998</v>
      </c>
      <c r="G165" s="22">
        <v>45.036000000000001</v>
      </c>
      <c r="H165" s="22">
        <v>46.588000000000001</v>
      </c>
      <c r="I165" s="22">
        <v>46.264000000000003</v>
      </c>
      <c r="L165" s="29"/>
      <c r="M165" s="21" t="s">
        <v>25</v>
      </c>
      <c r="N165" s="21" t="s">
        <v>80</v>
      </c>
      <c r="O165" s="22">
        <v>45.241749999999996</v>
      </c>
      <c r="P165" s="22">
        <v>44.328499999999998</v>
      </c>
      <c r="Q165" s="22">
        <v>45.221999999999994</v>
      </c>
      <c r="R165" s="22">
        <v>46.030749999999998</v>
      </c>
      <c r="S165" s="22">
        <v>48.613000000000007</v>
      </c>
      <c r="T165" s="22">
        <v>47.255000000000003</v>
      </c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</row>
    <row r="166" spans="1:47" s="22" customFormat="1" x14ac:dyDescent="0.2">
      <c r="A166" s="29"/>
      <c r="B166" s="21" t="s">
        <v>26</v>
      </c>
      <c r="C166" s="21" t="s">
        <v>82</v>
      </c>
      <c r="D166" s="22">
        <v>45.386000000000003</v>
      </c>
      <c r="E166" s="22">
        <v>44.593000000000004</v>
      </c>
      <c r="F166" s="22">
        <v>44.607999999999997</v>
      </c>
      <c r="G166" s="22">
        <v>45.034999999999997</v>
      </c>
      <c r="H166" s="22">
        <v>45.987000000000002</v>
      </c>
      <c r="I166" s="22">
        <v>44.500999999999998</v>
      </c>
      <c r="L166" s="29"/>
      <c r="M166" s="21" t="s">
        <v>26</v>
      </c>
      <c r="N166" s="21" t="s">
        <v>82</v>
      </c>
      <c r="O166" s="22">
        <v>46.382500000000007</v>
      </c>
      <c r="P166" s="22">
        <v>45.509250000000002</v>
      </c>
      <c r="Q166" s="22">
        <v>46.205749999999995</v>
      </c>
      <c r="R166" s="22">
        <v>46.774249999999995</v>
      </c>
      <c r="S166" s="22">
        <v>48.058125000000004</v>
      </c>
      <c r="T166" s="22">
        <v>45.961249999999993</v>
      </c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</row>
    <row r="167" spans="1:47" s="22" customFormat="1" x14ac:dyDescent="0.2">
      <c r="A167" s="29"/>
      <c r="B167" s="21" t="s">
        <v>27</v>
      </c>
      <c r="C167" s="21" t="s">
        <v>80</v>
      </c>
      <c r="D167" s="22">
        <v>47.256</v>
      </c>
      <c r="E167" s="22">
        <v>45.692</v>
      </c>
      <c r="F167" s="22">
        <v>45.345999999999997</v>
      </c>
      <c r="G167" s="22">
        <v>48.338999999999999</v>
      </c>
      <c r="H167" s="22">
        <v>49.322000000000003</v>
      </c>
      <c r="I167" s="22">
        <v>49.204000000000001</v>
      </c>
      <c r="L167" s="29"/>
      <c r="M167" s="21" t="s">
        <v>27</v>
      </c>
      <c r="N167" s="21" t="s">
        <v>80</v>
      </c>
      <c r="O167" s="22">
        <v>47.815750000000001</v>
      </c>
      <c r="P167" s="22">
        <v>46.347874999999995</v>
      </c>
      <c r="Q167" s="22">
        <v>46.699624999999997</v>
      </c>
      <c r="R167" s="22">
        <v>49.377749999999999</v>
      </c>
      <c r="S167" s="22">
        <v>51.127625000000002</v>
      </c>
      <c r="T167" s="22">
        <v>50.745750000000001</v>
      </c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</row>
    <row r="168" spans="1:47" s="22" customFormat="1" x14ac:dyDescent="0.2">
      <c r="A168" s="29"/>
      <c r="B168" s="21" t="s">
        <v>28</v>
      </c>
      <c r="C168" s="21" t="s">
        <v>82</v>
      </c>
      <c r="D168" s="22">
        <v>43.256999999999998</v>
      </c>
      <c r="E168" s="22">
        <v>42.597999999999999</v>
      </c>
      <c r="F168" s="22">
        <v>43.097999999999999</v>
      </c>
      <c r="G168" s="22">
        <v>43.219000000000001</v>
      </c>
      <c r="H168" s="22">
        <v>44.439</v>
      </c>
      <c r="I168" s="22">
        <v>43.387999999999998</v>
      </c>
      <c r="L168" s="29"/>
      <c r="M168" s="21" t="s">
        <v>28</v>
      </c>
      <c r="N168" s="21" t="s">
        <v>82</v>
      </c>
      <c r="O168" s="22">
        <v>44.673250000000003</v>
      </c>
      <c r="P168" s="22">
        <v>43.945999999999998</v>
      </c>
      <c r="Q168" s="22">
        <v>44.829625</v>
      </c>
      <c r="R168" s="22">
        <v>44.771000000000001</v>
      </c>
      <c r="S168" s="22">
        <v>46.0565</v>
      </c>
      <c r="T168" s="22">
        <v>44.259500000000003</v>
      </c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</row>
    <row r="169" spans="1:47" s="22" customFormat="1" x14ac:dyDescent="0.2">
      <c r="A169" s="29"/>
      <c r="B169" s="21" t="s">
        <v>29</v>
      </c>
      <c r="C169" s="21" t="s">
        <v>81</v>
      </c>
      <c r="D169" s="22">
        <v>40.344000000000001</v>
      </c>
      <c r="E169" s="22">
        <v>40.052999999999997</v>
      </c>
      <c r="F169" s="22">
        <v>40.142000000000003</v>
      </c>
      <c r="G169" s="22">
        <v>40.292999999999999</v>
      </c>
      <c r="H169" s="22">
        <v>40.44</v>
      </c>
      <c r="I169" s="22">
        <v>39.863</v>
      </c>
      <c r="L169" s="29"/>
      <c r="M169" s="21" t="s">
        <v>29</v>
      </c>
      <c r="N169" s="21" t="s">
        <v>81</v>
      </c>
      <c r="O169" s="22">
        <v>42.543999999999997</v>
      </c>
      <c r="P169" s="22">
        <v>42.045000000000002</v>
      </c>
      <c r="Q169" s="22">
        <v>42.571875000000006</v>
      </c>
      <c r="R169" s="22">
        <v>43.090249999999997</v>
      </c>
      <c r="S169" s="22">
        <v>43.985999999999997</v>
      </c>
      <c r="T169" s="22">
        <v>44.020125</v>
      </c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</row>
    <row r="170" spans="1:47" s="22" customFormat="1" x14ac:dyDescent="0.2">
      <c r="A170" s="29"/>
      <c r="B170" s="21" t="s">
        <v>30</v>
      </c>
      <c r="C170" s="21" t="s">
        <v>83</v>
      </c>
      <c r="D170" s="22">
        <v>34.753999999999998</v>
      </c>
      <c r="E170" s="22">
        <v>34.881999999999998</v>
      </c>
      <c r="F170" s="22">
        <v>34.814</v>
      </c>
      <c r="G170" s="22">
        <v>34.298000000000002</v>
      </c>
      <c r="H170" s="22">
        <v>34.335999999999999</v>
      </c>
      <c r="I170" s="22">
        <v>34.106000000000002</v>
      </c>
      <c r="L170" s="29"/>
      <c r="M170" s="21" t="s">
        <v>30</v>
      </c>
      <c r="N170" s="21" t="s">
        <v>83</v>
      </c>
      <c r="O170" s="22">
        <v>38.069000000000003</v>
      </c>
      <c r="P170" s="22">
        <v>37.938124999999999</v>
      </c>
      <c r="Q170" s="22">
        <v>38.22</v>
      </c>
      <c r="R170" s="22">
        <v>38.073374999999999</v>
      </c>
      <c r="S170" s="22">
        <v>38.482125000000003</v>
      </c>
      <c r="T170" s="22">
        <v>38.33475</v>
      </c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</row>
    <row r="171" spans="1:47" s="22" customFormat="1" x14ac:dyDescent="0.2">
      <c r="A171" s="29"/>
      <c r="B171" s="21" t="s">
        <v>31</v>
      </c>
      <c r="C171" s="21" t="s">
        <v>81</v>
      </c>
      <c r="D171" s="22">
        <v>41.56</v>
      </c>
      <c r="E171" s="22">
        <v>41.005000000000003</v>
      </c>
      <c r="F171" s="22">
        <v>41.991999999999997</v>
      </c>
      <c r="G171" s="22">
        <v>40.127000000000002</v>
      </c>
      <c r="H171" s="22">
        <v>40.793999999999997</v>
      </c>
      <c r="I171" s="22">
        <v>39.725999999999999</v>
      </c>
      <c r="L171" s="29"/>
      <c r="M171" s="21" t="s">
        <v>31</v>
      </c>
      <c r="N171" s="21" t="s">
        <v>81</v>
      </c>
      <c r="O171" s="22">
        <v>43.490749999999998</v>
      </c>
      <c r="P171" s="22">
        <v>42.795250000000003</v>
      </c>
      <c r="Q171" s="22">
        <v>44.066250000000004</v>
      </c>
      <c r="R171" s="22">
        <v>43.155625000000001</v>
      </c>
      <c r="S171" s="22">
        <v>44.777625</v>
      </c>
      <c r="T171" s="22">
        <v>44.801874999999995</v>
      </c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</row>
    <row r="172" spans="1:47" s="22" customFormat="1" x14ac:dyDescent="0.2">
      <c r="A172" s="29"/>
      <c r="B172" s="21" t="s">
        <v>32</v>
      </c>
      <c r="C172" s="21" t="s">
        <v>83</v>
      </c>
      <c r="D172" s="22">
        <v>34.331000000000003</v>
      </c>
      <c r="E172" s="22">
        <v>34.131</v>
      </c>
      <c r="F172" s="22">
        <v>34.685000000000002</v>
      </c>
      <c r="G172" s="22">
        <v>33.631</v>
      </c>
      <c r="H172" s="22">
        <v>33.677999999999997</v>
      </c>
      <c r="I172" s="22">
        <v>33.497999999999998</v>
      </c>
      <c r="L172" s="29"/>
      <c r="M172" s="21" t="s">
        <v>32</v>
      </c>
      <c r="N172" s="21" t="s">
        <v>83</v>
      </c>
      <c r="O172" s="22">
        <v>37.969125000000005</v>
      </c>
      <c r="P172" s="22">
        <v>37.570374999999999</v>
      </c>
      <c r="Q172" s="22">
        <v>38.497750000000003</v>
      </c>
      <c r="R172" s="22">
        <v>38.094374999999999</v>
      </c>
      <c r="S172" s="22">
        <v>38.946124999999995</v>
      </c>
      <c r="T172" s="22">
        <v>38.636749999999999</v>
      </c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</row>
    <row r="173" spans="1:47" s="22" customFormat="1" x14ac:dyDescent="0.2">
      <c r="A173" s="29"/>
      <c r="B173" s="21" t="s">
        <v>33</v>
      </c>
      <c r="C173" s="21" t="s">
        <v>83</v>
      </c>
      <c r="D173" s="22">
        <v>39.64</v>
      </c>
      <c r="E173" s="22">
        <v>39.351999999999997</v>
      </c>
      <c r="F173" s="22">
        <v>40.066000000000003</v>
      </c>
      <c r="G173" s="22">
        <v>38.661000000000001</v>
      </c>
      <c r="H173" s="22">
        <v>39.055</v>
      </c>
      <c r="I173" s="22">
        <v>38.354999999999997</v>
      </c>
      <c r="L173" s="29"/>
      <c r="M173" s="21" t="s">
        <v>33</v>
      </c>
      <c r="N173" s="21" t="s">
        <v>83</v>
      </c>
      <c r="O173" s="22">
        <v>42.049374999999998</v>
      </c>
      <c r="P173" s="22">
        <v>41.557124999999999</v>
      </c>
      <c r="Q173" s="22">
        <v>42.651249999999997</v>
      </c>
      <c r="R173" s="22">
        <v>42.033000000000001</v>
      </c>
      <c r="S173" s="22">
        <v>43.314124999999997</v>
      </c>
      <c r="T173" s="22">
        <v>42.623874999999998</v>
      </c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</row>
    <row r="174" spans="1:47" s="22" customFormat="1" x14ac:dyDescent="0.2">
      <c r="A174" s="29"/>
      <c r="B174" s="21" t="s">
        <v>34</v>
      </c>
      <c r="C174" s="21" t="s">
        <v>83</v>
      </c>
      <c r="D174" s="22">
        <v>32.622</v>
      </c>
      <c r="E174" s="22">
        <v>32.570999999999998</v>
      </c>
      <c r="F174" s="22">
        <v>32.915999999999997</v>
      </c>
      <c r="G174" s="22">
        <v>32.200000000000003</v>
      </c>
      <c r="H174" s="22">
        <v>32.24</v>
      </c>
      <c r="I174" s="22">
        <v>32.107999999999997</v>
      </c>
      <c r="L174" s="29"/>
      <c r="M174" s="21" t="s">
        <v>34</v>
      </c>
      <c r="N174" s="21" t="s">
        <v>83</v>
      </c>
      <c r="O174" s="22">
        <v>36.630250000000004</v>
      </c>
      <c r="P174" s="22">
        <v>36.371749999999999</v>
      </c>
      <c r="Q174" s="22">
        <v>37.159624999999998</v>
      </c>
      <c r="R174" s="22">
        <v>36.756750000000004</v>
      </c>
      <c r="S174" s="22">
        <v>37.261499999999998</v>
      </c>
      <c r="T174" s="22">
        <v>36.308374999999998</v>
      </c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</row>
    <row r="175" spans="1:47" s="22" customFormat="1" x14ac:dyDescent="0.2">
      <c r="A175" s="30"/>
      <c r="B175" s="32" t="s">
        <v>93</v>
      </c>
      <c r="C175" s="21"/>
      <c r="D175" s="31">
        <f>AVERAGE(D149:D174)</f>
        <v>42.326846153846162</v>
      </c>
      <c r="E175" s="31">
        <f t="shared" ref="E175:I175" si="20">AVERAGE(E149:E174)</f>
        <v>41.637538461538455</v>
      </c>
      <c r="F175" s="31">
        <f t="shared" si="20"/>
        <v>42.071230769230766</v>
      </c>
      <c r="G175" s="31">
        <f t="shared" si="20"/>
        <v>42.249076923076927</v>
      </c>
      <c r="H175" s="31">
        <f t="shared" si="20"/>
        <v>43.255769230769232</v>
      </c>
      <c r="I175" s="31">
        <f t="shared" si="20"/>
        <v>42.466769230769231</v>
      </c>
      <c r="L175" s="30"/>
      <c r="M175" s="21" t="s">
        <v>72</v>
      </c>
      <c r="N175" s="21"/>
      <c r="O175" s="22">
        <f>AVERAGE(O149:O174)</f>
        <v>44.004000000000005</v>
      </c>
      <c r="P175" s="22">
        <f t="shared" ref="P175:T175" si="21">AVERAGE(P149:P174)</f>
        <v>43.224841346153845</v>
      </c>
      <c r="Q175" s="22">
        <f t="shared" si="21"/>
        <v>44.097581730769214</v>
      </c>
      <c r="R175" s="22">
        <f t="shared" si="21"/>
        <v>44.475596153846148</v>
      </c>
      <c r="S175" s="22">
        <f t="shared" si="21"/>
        <v>46.150086538461544</v>
      </c>
      <c r="T175" s="22">
        <f t="shared" si="21"/>
        <v>45.509735576923063</v>
      </c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</row>
    <row r="176" spans="1:47" s="22" customFormat="1" x14ac:dyDescent="0.2">
      <c r="A176" s="30"/>
      <c r="B176" s="32" t="s">
        <v>94</v>
      </c>
      <c r="C176" s="21"/>
      <c r="D176" s="31">
        <f>AVERAGE(D149:D158)</f>
        <v>43.337400000000009</v>
      </c>
      <c r="E176" s="31">
        <f t="shared" ref="E176:I176" si="22">AVERAGE(E149:E158)</f>
        <v>42.606000000000002</v>
      </c>
      <c r="F176" s="31">
        <f t="shared" si="22"/>
        <v>43.188400000000001</v>
      </c>
      <c r="G176" s="31">
        <f t="shared" si="22"/>
        <v>43.245199999999997</v>
      </c>
      <c r="H176" s="31">
        <f t="shared" si="22"/>
        <v>44.452299999999994</v>
      </c>
      <c r="I176" s="31">
        <f t="shared" si="22"/>
        <v>43.443600000000004</v>
      </c>
      <c r="L176" s="30"/>
      <c r="M176" s="21"/>
      <c r="N176" s="21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</row>
    <row r="177" spans="1:47" s="22" customFormat="1" x14ac:dyDescent="0.2">
      <c r="A177" s="30"/>
      <c r="B177" s="32" t="s">
        <v>95</v>
      </c>
      <c r="C177" s="21"/>
      <c r="D177" s="31">
        <f>AVERAGE(D150:D153,D156,D157,D158)</f>
        <v>43.788857142857147</v>
      </c>
      <c r="E177" s="31">
        <f t="shared" ref="E177:I177" si="23">AVERAGE(E150:E153,E156,E157,E158)</f>
        <v>43.049285714285709</v>
      </c>
      <c r="F177" s="31">
        <f t="shared" si="23"/>
        <v>43.66057142857143</v>
      </c>
      <c r="G177" s="31">
        <f t="shared" si="23"/>
        <v>43.423142857142857</v>
      </c>
      <c r="H177" s="31">
        <f t="shared" si="23"/>
        <v>44.598285714285716</v>
      </c>
      <c r="I177" s="31">
        <f t="shared" si="23"/>
        <v>43.336714285714287</v>
      </c>
      <c r="L177" s="30"/>
      <c r="M177" s="21"/>
      <c r="N177" s="21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</row>
    <row r="178" spans="1:47" s="22" customFormat="1" x14ac:dyDescent="0.2">
      <c r="A178" s="28" t="s">
        <v>44</v>
      </c>
      <c r="B178" s="21" t="s">
        <v>9</v>
      </c>
      <c r="C178" s="21" t="s">
        <v>79</v>
      </c>
      <c r="D178" s="22">
        <v>46.347999999999999</v>
      </c>
      <c r="E178" s="22">
        <v>45.304000000000002</v>
      </c>
      <c r="F178" s="22">
        <v>43.941000000000003</v>
      </c>
      <c r="G178" s="22">
        <v>47.487000000000002</v>
      </c>
      <c r="H178" s="22">
        <v>48.723999999999997</v>
      </c>
      <c r="I178" s="22">
        <v>49.488999999999997</v>
      </c>
      <c r="L178" s="28" t="s">
        <v>44</v>
      </c>
      <c r="M178" s="21" t="s">
        <v>9</v>
      </c>
      <c r="N178" s="21" t="s">
        <v>79</v>
      </c>
      <c r="O178" s="22">
        <v>47.485999999999997</v>
      </c>
      <c r="P178" s="22">
        <v>46.438875000000003</v>
      </c>
      <c r="Q178" s="22">
        <v>45.505375000000008</v>
      </c>
      <c r="R178" s="22">
        <v>48.97475</v>
      </c>
      <c r="S178" s="22">
        <v>51.071249999999999</v>
      </c>
      <c r="T178" s="22">
        <v>52.739749999999994</v>
      </c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</row>
    <row r="179" spans="1:47" s="22" customFormat="1" x14ac:dyDescent="0.2">
      <c r="A179" s="29"/>
      <c r="B179" s="21" t="s">
        <v>10</v>
      </c>
      <c r="C179" s="21" t="s">
        <v>82</v>
      </c>
      <c r="D179" s="22">
        <v>45.07</v>
      </c>
      <c r="E179" s="22">
        <v>44.369</v>
      </c>
      <c r="F179" s="22">
        <v>44.277000000000001</v>
      </c>
      <c r="G179" s="22">
        <v>44.737000000000002</v>
      </c>
      <c r="H179" s="22">
        <v>46.646999999999998</v>
      </c>
      <c r="I179" s="22">
        <v>44.968000000000004</v>
      </c>
      <c r="L179" s="29"/>
      <c r="M179" s="21" t="s">
        <v>10</v>
      </c>
      <c r="N179" s="21" t="s">
        <v>82</v>
      </c>
      <c r="O179" s="22">
        <v>46.576500000000003</v>
      </c>
      <c r="P179" s="22">
        <v>45.775000000000006</v>
      </c>
      <c r="Q179" s="22">
        <v>45.817375000000006</v>
      </c>
      <c r="R179" s="22">
        <v>46.940375000000003</v>
      </c>
      <c r="S179" s="22">
        <v>49.551124999999999</v>
      </c>
      <c r="T179" s="22">
        <v>48.588124999999998</v>
      </c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</row>
    <row r="180" spans="1:47" s="22" customFormat="1" x14ac:dyDescent="0.2">
      <c r="A180" s="29"/>
      <c r="B180" s="21" t="s">
        <v>11</v>
      </c>
      <c r="C180" s="21" t="s">
        <v>82</v>
      </c>
      <c r="D180" s="22">
        <v>44.677999999999997</v>
      </c>
      <c r="E180" s="22">
        <v>44.116999999999997</v>
      </c>
      <c r="F180" s="22">
        <v>44.1</v>
      </c>
      <c r="G180" s="22">
        <v>44.045999999999999</v>
      </c>
      <c r="H180" s="22">
        <v>45.514000000000003</v>
      </c>
      <c r="I180" s="22">
        <v>43.924999999999997</v>
      </c>
      <c r="L180" s="29"/>
      <c r="M180" s="21" t="s">
        <v>11</v>
      </c>
      <c r="N180" s="21" t="s">
        <v>82</v>
      </c>
      <c r="O180" s="22">
        <v>46.257499999999993</v>
      </c>
      <c r="P180" s="22">
        <v>45.568999999999996</v>
      </c>
      <c r="Q180" s="22">
        <v>45.671500000000002</v>
      </c>
      <c r="R180" s="22">
        <v>46.421374999999998</v>
      </c>
      <c r="S180" s="22">
        <v>48.662125000000003</v>
      </c>
      <c r="T180" s="22">
        <v>47.644624999999991</v>
      </c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</row>
    <row r="181" spans="1:47" s="22" customFormat="1" x14ac:dyDescent="0.2">
      <c r="A181" s="29"/>
      <c r="B181" s="21" t="s">
        <v>12</v>
      </c>
      <c r="C181" s="21" t="s">
        <v>82</v>
      </c>
      <c r="D181" s="22">
        <v>45.701999999999998</v>
      </c>
      <c r="E181" s="22">
        <v>44.991999999999997</v>
      </c>
      <c r="F181" s="22">
        <v>44.677</v>
      </c>
      <c r="G181" s="22">
        <v>45.128</v>
      </c>
      <c r="H181" s="22">
        <v>46.762999999999998</v>
      </c>
      <c r="I181" s="22">
        <v>44.984999999999999</v>
      </c>
      <c r="L181" s="29"/>
      <c r="M181" s="21" t="s">
        <v>12</v>
      </c>
      <c r="N181" s="21" t="s">
        <v>82</v>
      </c>
      <c r="O181" s="22">
        <v>47.051749999999998</v>
      </c>
      <c r="P181" s="22">
        <v>46.244374999999998</v>
      </c>
      <c r="Q181" s="22">
        <v>46.120375000000003</v>
      </c>
      <c r="R181" s="22">
        <v>47.274625</v>
      </c>
      <c r="S181" s="22">
        <v>49.693125000000002</v>
      </c>
      <c r="T181" s="22">
        <v>48.711249999999993</v>
      </c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</row>
    <row r="182" spans="1:47" s="22" customFormat="1" x14ac:dyDescent="0.2">
      <c r="A182" s="29"/>
      <c r="B182" s="21" t="s">
        <v>13</v>
      </c>
      <c r="C182" s="21" t="s">
        <v>81</v>
      </c>
      <c r="D182" s="22">
        <v>46.706000000000003</v>
      </c>
      <c r="E182" s="22">
        <v>45.694000000000003</v>
      </c>
      <c r="F182" s="22">
        <v>44.768999999999998</v>
      </c>
      <c r="G182" s="22">
        <v>46.691000000000003</v>
      </c>
      <c r="H182" s="22">
        <v>48.625</v>
      </c>
      <c r="I182" s="22">
        <v>47.317</v>
      </c>
      <c r="L182" s="29"/>
      <c r="M182" s="21" t="s">
        <v>13</v>
      </c>
      <c r="N182" s="21" t="s">
        <v>81</v>
      </c>
      <c r="O182" s="22">
        <v>47.817250000000001</v>
      </c>
      <c r="P182" s="22">
        <v>46.778999999999996</v>
      </c>
      <c r="Q182" s="22">
        <v>46.190249999999992</v>
      </c>
      <c r="R182" s="22">
        <v>48.454750000000004</v>
      </c>
      <c r="S182" s="22">
        <v>51.125624999999999</v>
      </c>
      <c r="T182" s="22">
        <v>50.848249999999993</v>
      </c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</row>
    <row r="183" spans="1:47" s="22" customFormat="1" x14ac:dyDescent="0.2">
      <c r="A183" s="29"/>
      <c r="B183" s="21" t="s">
        <v>14</v>
      </c>
      <c r="C183" s="21" t="s">
        <v>80</v>
      </c>
      <c r="D183" s="22">
        <v>41.012</v>
      </c>
      <c r="E183" s="22">
        <v>40.652999999999999</v>
      </c>
      <c r="F183" s="22">
        <v>40.85</v>
      </c>
      <c r="G183" s="22">
        <v>41.203000000000003</v>
      </c>
      <c r="H183" s="22">
        <v>42.067</v>
      </c>
      <c r="I183" s="22">
        <v>41.555</v>
      </c>
      <c r="L183" s="29"/>
      <c r="M183" s="21" t="s">
        <v>14</v>
      </c>
      <c r="N183" s="21" t="s">
        <v>80</v>
      </c>
      <c r="O183" s="22">
        <v>43.348500000000001</v>
      </c>
      <c r="P183" s="22">
        <v>42.841000000000001</v>
      </c>
      <c r="Q183" s="22">
        <v>43.085625000000007</v>
      </c>
      <c r="R183" s="22">
        <v>43.918000000000006</v>
      </c>
      <c r="S183" s="22">
        <v>45.390999999999998</v>
      </c>
      <c r="T183" s="22">
        <v>45.195499999999996</v>
      </c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</row>
    <row r="184" spans="1:47" s="22" customFormat="1" x14ac:dyDescent="0.2">
      <c r="A184" s="29"/>
      <c r="B184" s="21" t="s">
        <v>15</v>
      </c>
      <c r="C184" s="21" t="s">
        <v>80</v>
      </c>
      <c r="D184" s="22">
        <v>45</v>
      </c>
      <c r="E184" s="22">
        <v>44.21</v>
      </c>
      <c r="F184" s="22">
        <v>43.875999999999998</v>
      </c>
      <c r="G184" s="22">
        <v>45.642000000000003</v>
      </c>
      <c r="H184" s="22">
        <v>47.850999999999999</v>
      </c>
      <c r="I184" s="22">
        <v>46.823999999999998</v>
      </c>
      <c r="L184" s="29"/>
      <c r="M184" s="21" t="s">
        <v>15</v>
      </c>
      <c r="N184" s="21" t="s">
        <v>80</v>
      </c>
      <c r="O184" s="22">
        <v>46.453125</v>
      </c>
      <c r="P184" s="22">
        <v>45.603874999999995</v>
      </c>
      <c r="Q184" s="22">
        <v>45.460625</v>
      </c>
      <c r="R184" s="22">
        <v>47.528750000000002</v>
      </c>
      <c r="S184" s="22">
        <v>50.381</v>
      </c>
      <c r="T184" s="22">
        <v>50.112249999999996</v>
      </c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</row>
    <row r="185" spans="1:47" s="22" customFormat="1" x14ac:dyDescent="0.2">
      <c r="A185" s="29"/>
      <c r="B185" s="21" t="s">
        <v>16</v>
      </c>
      <c r="C185" s="21" t="s">
        <v>82</v>
      </c>
      <c r="D185" s="22">
        <v>46.204999999999998</v>
      </c>
      <c r="E185" s="22">
        <v>45.613</v>
      </c>
      <c r="F185" s="22">
        <v>44.707999999999998</v>
      </c>
      <c r="G185" s="22">
        <v>45.417000000000002</v>
      </c>
      <c r="H185" s="22">
        <v>46.292999999999999</v>
      </c>
      <c r="I185" s="22">
        <v>44.607999999999997</v>
      </c>
      <c r="L185" s="29"/>
      <c r="M185" s="21" t="s">
        <v>16</v>
      </c>
      <c r="N185" s="21" t="s">
        <v>82</v>
      </c>
      <c r="O185" s="22">
        <v>47.428375000000003</v>
      </c>
      <c r="P185" s="22">
        <v>46.708749999999995</v>
      </c>
      <c r="Q185" s="22">
        <v>46.137250000000002</v>
      </c>
      <c r="R185" s="22">
        <v>47.494500000000002</v>
      </c>
      <c r="S185" s="22">
        <v>49.367249999999999</v>
      </c>
      <c r="T185" s="22">
        <v>48.712124999999993</v>
      </c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</row>
    <row r="186" spans="1:47" s="22" customFormat="1" x14ac:dyDescent="0.2">
      <c r="A186" s="29"/>
      <c r="B186" s="21" t="s">
        <v>17</v>
      </c>
      <c r="C186" s="21" t="s">
        <v>81</v>
      </c>
      <c r="D186" s="22">
        <v>48.13</v>
      </c>
      <c r="E186" s="22">
        <v>46.814</v>
      </c>
      <c r="F186" s="22">
        <v>45.076000000000001</v>
      </c>
      <c r="G186" s="22">
        <v>49.08</v>
      </c>
      <c r="H186" s="22">
        <v>50.165999999999997</v>
      </c>
      <c r="I186" s="22">
        <v>49.465000000000003</v>
      </c>
      <c r="L186" s="29"/>
      <c r="M186" s="21" t="s">
        <v>17</v>
      </c>
      <c r="N186" s="21" t="s">
        <v>81</v>
      </c>
      <c r="O186" s="22">
        <v>48.887625000000007</v>
      </c>
      <c r="P186" s="22">
        <v>47.620000000000005</v>
      </c>
      <c r="Q186" s="22">
        <v>46.415750000000003</v>
      </c>
      <c r="R186" s="22">
        <v>50.253500000000003</v>
      </c>
      <c r="S186" s="22">
        <v>52.336375000000004</v>
      </c>
      <c r="T186" s="22">
        <v>53.1905</v>
      </c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</row>
    <row r="187" spans="1:47" s="22" customFormat="1" x14ac:dyDescent="0.2">
      <c r="A187" s="29"/>
      <c r="B187" s="21" t="s">
        <v>18</v>
      </c>
      <c r="C187" s="21" t="s">
        <v>82</v>
      </c>
      <c r="D187" s="22">
        <v>44.204999999999998</v>
      </c>
      <c r="E187" s="22">
        <v>43.707999999999998</v>
      </c>
      <c r="F187" s="22">
        <v>43.552999999999997</v>
      </c>
      <c r="G187" s="22">
        <v>43.767000000000003</v>
      </c>
      <c r="H187" s="22">
        <v>45.051000000000002</v>
      </c>
      <c r="I187" s="22">
        <v>43.752000000000002</v>
      </c>
      <c r="L187" s="29"/>
      <c r="M187" s="21" t="s">
        <v>18</v>
      </c>
      <c r="N187" s="21" t="s">
        <v>82</v>
      </c>
      <c r="O187" s="22">
        <v>45.875</v>
      </c>
      <c r="P187" s="22">
        <v>45.240875000000003</v>
      </c>
      <c r="Q187" s="22">
        <v>45.233750000000001</v>
      </c>
      <c r="R187" s="22">
        <v>46.178250000000006</v>
      </c>
      <c r="S187" s="22">
        <v>48.206125</v>
      </c>
      <c r="T187" s="22">
        <v>47.425874999999998</v>
      </c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</row>
    <row r="188" spans="1:47" s="22" customFormat="1" x14ac:dyDescent="0.2">
      <c r="A188" s="29"/>
      <c r="B188" s="21" t="s">
        <v>19</v>
      </c>
      <c r="C188" s="21" t="s">
        <v>79</v>
      </c>
      <c r="D188" s="22">
        <v>46.624000000000002</v>
      </c>
      <c r="E188" s="22">
        <v>45.517000000000003</v>
      </c>
      <c r="F188" s="22">
        <v>43.927999999999997</v>
      </c>
      <c r="G188" s="22">
        <v>47.902999999999999</v>
      </c>
      <c r="H188" s="22">
        <v>48.832000000000001</v>
      </c>
      <c r="I188" s="22">
        <v>50.177999999999997</v>
      </c>
      <c r="L188" s="29"/>
      <c r="M188" s="21" t="s">
        <v>19</v>
      </c>
      <c r="N188" s="21" t="s">
        <v>79</v>
      </c>
      <c r="O188" s="22">
        <v>47.634500000000003</v>
      </c>
      <c r="P188" s="22">
        <v>46.563749999999999</v>
      </c>
      <c r="Q188" s="22">
        <v>45.516874999999999</v>
      </c>
      <c r="R188" s="22">
        <v>49.101375000000004</v>
      </c>
      <c r="S188" s="22">
        <v>51.023875000000004</v>
      </c>
      <c r="T188" s="22">
        <v>51.788874999999997</v>
      </c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</row>
    <row r="189" spans="1:47" s="22" customFormat="1" x14ac:dyDescent="0.2">
      <c r="A189" s="29"/>
      <c r="B189" s="21" t="s">
        <v>20</v>
      </c>
      <c r="C189" s="21" t="s">
        <v>82</v>
      </c>
      <c r="D189" s="22">
        <v>46.121000000000002</v>
      </c>
      <c r="E189" s="22">
        <v>45.219000000000001</v>
      </c>
      <c r="F189" s="22">
        <v>44.536000000000001</v>
      </c>
      <c r="G189" s="22">
        <v>46.286000000000001</v>
      </c>
      <c r="H189" s="22">
        <v>48.320999999999998</v>
      </c>
      <c r="I189" s="22">
        <v>46.975000000000001</v>
      </c>
      <c r="L189" s="29"/>
      <c r="M189" s="21" t="s">
        <v>20</v>
      </c>
      <c r="N189" s="21" t="s">
        <v>82</v>
      </c>
      <c r="O189" s="22">
        <v>47.253374999999998</v>
      </c>
      <c r="P189" s="22">
        <v>46.350875000000002</v>
      </c>
      <c r="Q189" s="22">
        <v>46.103875000000002</v>
      </c>
      <c r="R189" s="22">
        <v>47.640374999999999</v>
      </c>
      <c r="S189" s="22">
        <v>49.870624999999997</v>
      </c>
      <c r="T189" s="22">
        <v>47.637375000000006</v>
      </c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</row>
    <row r="190" spans="1:47" s="22" customFormat="1" x14ac:dyDescent="0.2">
      <c r="A190" s="29"/>
      <c r="B190" s="21" t="s">
        <v>21</v>
      </c>
      <c r="C190" s="21" t="s">
        <v>82</v>
      </c>
      <c r="D190" s="22">
        <v>45.905999999999999</v>
      </c>
      <c r="E190" s="22">
        <v>45.148000000000003</v>
      </c>
      <c r="F190" s="22">
        <v>44.43</v>
      </c>
      <c r="G190" s="22">
        <v>45.837000000000003</v>
      </c>
      <c r="H190" s="22">
        <v>47.54</v>
      </c>
      <c r="I190" s="22">
        <v>46.094999999999999</v>
      </c>
      <c r="L190" s="29"/>
      <c r="M190" s="21" t="s">
        <v>21</v>
      </c>
      <c r="N190" s="21" t="s">
        <v>82</v>
      </c>
      <c r="O190" s="22">
        <v>47.068374999999996</v>
      </c>
      <c r="P190" s="22">
        <v>46.28412500000001</v>
      </c>
      <c r="Q190" s="22">
        <v>45.990874999999996</v>
      </c>
      <c r="R190" s="22">
        <v>47.291500000000006</v>
      </c>
      <c r="S190" s="22">
        <v>48.982749999999996</v>
      </c>
      <c r="T190" s="22">
        <v>46.792624999999994</v>
      </c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</row>
    <row r="191" spans="1:47" s="22" customFormat="1" x14ac:dyDescent="0.2">
      <c r="A191" s="29"/>
      <c r="B191" s="21" t="s">
        <v>22</v>
      </c>
      <c r="C191" s="21" t="s">
        <v>82</v>
      </c>
      <c r="D191" s="22">
        <v>46.89</v>
      </c>
      <c r="E191" s="22">
        <v>45.921999999999997</v>
      </c>
      <c r="F191" s="22">
        <v>44.881</v>
      </c>
      <c r="G191" s="22">
        <v>46.985999999999997</v>
      </c>
      <c r="H191" s="22">
        <v>48.777999999999999</v>
      </c>
      <c r="I191" s="22">
        <v>47.35</v>
      </c>
      <c r="L191" s="29"/>
      <c r="M191" s="21" t="s">
        <v>22</v>
      </c>
      <c r="N191" s="21" t="s">
        <v>82</v>
      </c>
      <c r="O191" s="22">
        <v>47.894750000000002</v>
      </c>
      <c r="P191" s="22">
        <v>46.922624999999996</v>
      </c>
      <c r="Q191" s="22">
        <v>46.389499999999998</v>
      </c>
      <c r="R191" s="22">
        <v>48.393750000000004</v>
      </c>
      <c r="S191" s="22">
        <v>50.179499999999997</v>
      </c>
      <c r="T191" s="22">
        <v>47.991000000000007</v>
      </c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</row>
    <row r="192" spans="1:47" s="22" customFormat="1" x14ac:dyDescent="0.2">
      <c r="A192" s="29"/>
      <c r="B192" s="21" t="s">
        <v>23</v>
      </c>
      <c r="C192" s="21" t="s">
        <v>81</v>
      </c>
      <c r="D192" s="22">
        <v>47.500999999999998</v>
      </c>
      <c r="E192" s="22">
        <v>46.276000000000003</v>
      </c>
      <c r="F192" s="22">
        <v>44.933</v>
      </c>
      <c r="G192" s="22">
        <v>48.070999999999998</v>
      </c>
      <c r="H192" s="22">
        <v>50.040999999999997</v>
      </c>
      <c r="I192" s="22">
        <v>49.406999999999996</v>
      </c>
      <c r="L192" s="29"/>
      <c r="M192" s="21" t="s">
        <v>23</v>
      </c>
      <c r="N192" s="21" t="s">
        <v>81</v>
      </c>
      <c r="O192" s="22">
        <v>48.389375000000001</v>
      </c>
      <c r="P192" s="22">
        <v>47.206625000000003</v>
      </c>
      <c r="Q192" s="22">
        <v>46.409875000000007</v>
      </c>
      <c r="R192" s="22">
        <v>49.357999999999997</v>
      </c>
      <c r="S192" s="22">
        <v>51.580499999999994</v>
      </c>
      <c r="T192" s="22">
        <v>50.196875000000006</v>
      </c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</row>
    <row r="193" spans="1:47" s="22" customFormat="1" x14ac:dyDescent="0.2">
      <c r="A193" s="29"/>
      <c r="B193" s="21" t="s">
        <v>24</v>
      </c>
      <c r="C193" s="21" t="s">
        <v>81</v>
      </c>
      <c r="D193" s="22">
        <v>41.494999999999997</v>
      </c>
      <c r="E193" s="22">
        <v>41.1</v>
      </c>
      <c r="F193" s="22">
        <v>40.972999999999999</v>
      </c>
      <c r="G193" s="22">
        <v>41.735999999999997</v>
      </c>
      <c r="H193" s="22">
        <v>42.39</v>
      </c>
      <c r="I193" s="22">
        <v>42.136000000000003</v>
      </c>
      <c r="L193" s="29"/>
      <c r="M193" s="21" t="s">
        <v>24</v>
      </c>
      <c r="N193" s="21" t="s">
        <v>81</v>
      </c>
      <c r="O193" s="22">
        <v>43.240625000000001</v>
      </c>
      <c r="P193" s="22">
        <v>42.806249999999999</v>
      </c>
      <c r="Q193" s="22">
        <v>43.109624999999994</v>
      </c>
      <c r="R193" s="22">
        <v>43.465625000000003</v>
      </c>
      <c r="S193" s="22">
        <v>45.158124999999998</v>
      </c>
      <c r="T193" s="22">
        <v>44.008250000000004</v>
      </c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</row>
    <row r="194" spans="1:47" s="22" customFormat="1" x14ac:dyDescent="0.2">
      <c r="A194" s="29"/>
      <c r="B194" s="21" t="s">
        <v>25</v>
      </c>
      <c r="C194" s="21" t="s">
        <v>80</v>
      </c>
      <c r="D194" s="22">
        <v>45.902000000000001</v>
      </c>
      <c r="E194" s="22">
        <v>44.948999999999998</v>
      </c>
      <c r="F194" s="22">
        <v>43.957000000000001</v>
      </c>
      <c r="G194" s="22">
        <v>46.856000000000002</v>
      </c>
      <c r="H194" s="22">
        <v>48.534999999999997</v>
      </c>
      <c r="I194" s="22">
        <v>48.518000000000001</v>
      </c>
      <c r="L194" s="29"/>
      <c r="M194" s="21" t="s">
        <v>25</v>
      </c>
      <c r="N194" s="21" t="s">
        <v>80</v>
      </c>
      <c r="O194" s="22">
        <v>46.930500000000009</v>
      </c>
      <c r="P194" s="22">
        <v>46.024124999999991</v>
      </c>
      <c r="Q194" s="22">
        <v>45.547750000000008</v>
      </c>
      <c r="R194" s="22">
        <v>47.899250000000002</v>
      </c>
      <c r="S194" s="22">
        <v>50.503374999999998</v>
      </c>
      <c r="T194" s="22">
        <v>49.480000000000004</v>
      </c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</row>
    <row r="195" spans="1:47" s="22" customFormat="1" x14ac:dyDescent="0.2">
      <c r="A195" s="29"/>
      <c r="B195" s="21" t="s">
        <v>26</v>
      </c>
      <c r="C195" s="21" t="s">
        <v>82</v>
      </c>
      <c r="D195" s="22">
        <v>47.216999999999999</v>
      </c>
      <c r="E195" s="22">
        <v>46.305999999999997</v>
      </c>
      <c r="F195" s="22">
        <v>44.923000000000002</v>
      </c>
      <c r="G195" s="22">
        <v>47.3</v>
      </c>
      <c r="H195" s="22">
        <v>48.18</v>
      </c>
      <c r="I195" s="22">
        <v>46.787999999999997</v>
      </c>
      <c r="L195" s="29"/>
      <c r="M195" s="21" t="s">
        <v>26</v>
      </c>
      <c r="N195" s="21" t="s">
        <v>82</v>
      </c>
      <c r="O195" s="22">
        <v>48.164124999999999</v>
      </c>
      <c r="P195" s="22">
        <v>47.218500000000006</v>
      </c>
      <c r="Q195" s="22">
        <v>46.432749999999999</v>
      </c>
      <c r="R195" s="22">
        <v>48.858499999999992</v>
      </c>
      <c r="S195" s="22">
        <v>50.132124999999995</v>
      </c>
      <c r="T195" s="22">
        <v>48.086374999999997</v>
      </c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</row>
    <row r="196" spans="1:47" s="22" customFormat="1" x14ac:dyDescent="0.2">
      <c r="A196" s="29"/>
      <c r="B196" s="21" t="s">
        <v>27</v>
      </c>
      <c r="C196" s="21" t="s">
        <v>81</v>
      </c>
      <c r="D196" s="22">
        <v>48.448</v>
      </c>
      <c r="E196" s="22">
        <v>46.963999999999999</v>
      </c>
      <c r="F196" s="22">
        <v>45.073</v>
      </c>
      <c r="G196" s="22">
        <v>49.905000000000001</v>
      </c>
      <c r="H196" s="22">
        <v>50.985999999999997</v>
      </c>
      <c r="I196" s="22">
        <v>51.335999999999999</v>
      </c>
      <c r="L196" s="29"/>
      <c r="M196" s="21" t="s">
        <v>27</v>
      </c>
      <c r="N196" s="21" t="s">
        <v>81</v>
      </c>
      <c r="O196" s="22">
        <v>49.121875000000003</v>
      </c>
      <c r="P196" s="22">
        <v>47.730625000000003</v>
      </c>
      <c r="Q196" s="22">
        <v>46.473749999999995</v>
      </c>
      <c r="R196" s="22">
        <v>50.859125000000006</v>
      </c>
      <c r="S196" s="22">
        <v>52.785749999999993</v>
      </c>
      <c r="T196" s="22">
        <v>52.828874999999996</v>
      </c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</row>
    <row r="197" spans="1:47" s="22" customFormat="1" x14ac:dyDescent="0.2">
      <c r="A197" s="29"/>
      <c r="B197" s="21" t="s">
        <v>28</v>
      </c>
      <c r="C197" s="21" t="s">
        <v>83</v>
      </c>
      <c r="D197" s="22">
        <v>45.222000000000001</v>
      </c>
      <c r="E197" s="22">
        <v>44.569000000000003</v>
      </c>
      <c r="F197" s="22">
        <v>43.878999999999998</v>
      </c>
      <c r="G197" s="22">
        <v>45.265000000000001</v>
      </c>
      <c r="H197" s="22">
        <v>46.673999999999999</v>
      </c>
      <c r="I197" s="22">
        <v>45.601999999999997</v>
      </c>
      <c r="L197" s="29"/>
      <c r="M197" s="21" t="s">
        <v>28</v>
      </c>
      <c r="N197" s="21" t="s">
        <v>83</v>
      </c>
      <c r="O197" s="22">
        <v>46.559125000000002</v>
      </c>
      <c r="P197" s="22">
        <v>45.849874999999997</v>
      </c>
      <c r="Q197" s="22">
        <v>45.563874999999996</v>
      </c>
      <c r="R197" s="22">
        <v>46.901250000000005</v>
      </c>
      <c r="S197" s="22">
        <v>48.331375000000001</v>
      </c>
      <c r="T197" s="22">
        <v>46.494374999999991</v>
      </c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</row>
    <row r="198" spans="1:47" s="22" customFormat="1" x14ac:dyDescent="0.2">
      <c r="A198" s="29"/>
      <c r="B198" s="21" t="s">
        <v>29</v>
      </c>
      <c r="C198" s="21" t="s">
        <v>83</v>
      </c>
      <c r="D198" s="22">
        <v>42.512999999999998</v>
      </c>
      <c r="E198" s="22">
        <v>42.137999999999998</v>
      </c>
      <c r="F198" s="22">
        <v>41.692</v>
      </c>
      <c r="G198" s="22">
        <v>42.603000000000002</v>
      </c>
      <c r="H198" s="22">
        <v>42.819000000000003</v>
      </c>
      <c r="I198" s="22">
        <v>42.188000000000002</v>
      </c>
      <c r="L198" s="29"/>
      <c r="M198" s="21" t="s">
        <v>29</v>
      </c>
      <c r="N198" s="21" t="s">
        <v>83</v>
      </c>
      <c r="O198" s="22">
        <v>44.537999999999997</v>
      </c>
      <c r="P198" s="22">
        <v>44.002499999999998</v>
      </c>
      <c r="Q198" s="22">
        <v>43.737124999999999</v>
      </c>
      <c r="R198" s="22">
        <v>45.098124999999996</v>
      </c>
      <c r="S198" s="22">
        <v>46.036749999999998</v>
      </c>
      <c r="T198" s="22">
        <v>45.945625000000007</v>
      </c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</row>
    <row r="199" spans="1:47" s="22" customFormat="1" x14ac:dyDescent="0.2">
      <c r="A199" s="29"/>
      <c r="B199" s="21" t="s">
        <v>30</v>
      </c>
      <c r="C199" s="21" t="s">
        <v>83</v>
      </c>
      <c r="D199" s="22">
        <v>37.219000000000001</v>
      </c>
      <c r="E199" s="22">
        <v>37.234000000000002</v>
      </c>
      <c r="F199" s="22">
        <v>37.131999999999998</v>
      </c>
      <c r="G199" s="22">
        <v>36.749000000000002</v>
      </c>
      <c r="H199" s="22">
        <v>36.805999999999997</v>
      </c>
      <c r="I199" s="22">
        <v>36.429000000000002</v>
      </c>
      <c r="L199" s="29"/>
      <c r="M199" s="21" t="s">
        <v>30</v>
      </c>
      <c r="N199" s="21" t="s">
        <v>83</v>
      </c>
      <c r="O199" s="22">
        <v>40.215874999999997</v>
      </c>
      <c r="P199" s="22">
        <v>40.033625000000001</v>
      </c>
      <c r="Q199" s="22">
        <v>40.006124999999997</v>
      </c>
      <c r="R199" s="22">
        <v>40.150125000000003</v>
      </c>
      <c r="S199" s="22">
        <v>40.566625000000002</v>
      </c>
      <c r="T199" s="22">
        <v>40.294499999999999</v>
      </c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</row>
    <row r="200" spans="1:47" s="22" customFormat="1" x14ac:dyDescent="0.2">
      <c r="A200" s="29"/>
      <c r="B200" s="21" t="s">
        <v>31</v>
      </c>
      <c r="C200" s="21" t="s">
        <v>83</v>
      </c>
      <c r="D200" s="22">
        <v>43.371000000000002</v>
      </c>
      <c r="E200" s="22">
        <v>42.789000000000001</v>
      </c>
      <c r="F200" s="22">
        <v>43.23</v>
      </c>
      <c r="G200" s="22">
        <v>41.31</v>
      </c>
      <c r="H200" s="22">
        <v>42.182000000000002</v>
      </c>
      <c r="I200" s="22">
        <v>40.792000000000002</v>
      </c>
      <c r="L200" s="29"/>
      <c r="M200" s="21" t="s">
        <v>31</v>
      </c>
      <c r="N200" s="21" t="s">
        <v>83</v>
      </c>
      <c r="O200" s="22">
        <v>45.260624999999997</v>
      </c>
      <c r="P200" s="22">
        <v>44.559500000000007</v>
      </c>
      <c r="Q200" s="22">
        <v>45.003999999999998</v>
      </c>
      <c r="R200" s="22">
        <v>44.369875</v>
      </c>
      <c r="S200" s="22">
        <v>46.129874999999998</v>
      </c>
      <c r="T200" s="22">
        <v>45.120125000000002</v>
      </c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</row>
    <row r="201" spans="1:47" s="22" customFormat="1" x14ac:dyDescent="0.2">
      <c r="A201" s="29"/>
      <c r="B201" s="21" t="s">
        <v>32</v>
      </c>
      <c r="C201" s="21" t="s">
        <v>83</v>
      </c>
      <c r="D201" s="22">
        <v>35.811999999999998</v>
      </c>
      <c r="E201" s="22">
        <v>35.496000000000002</v>
      </c>
      <c r="F201" s="22">
        <v>36.095999999999997</v>
      </c>
      <c r="G201" s="22">
        <v>34.773000000000003</v>
      </c>
      <c r="H201" s="22">
        <v>34.853000000000002</v>
      </c>
      <c r="I201" s="22">
        <v>34.591999999999999</v>
      </c>
      <c r="L201" s="29"/>
      <c r="M201" s="21" t="s">
        <v>32</v>
      </c>
      <c r="N201" s="21" t="s">
        <v>83</v>
      </c>
      <c r="O201" s="22">
        <v>39.480749999999993</v>
      </c>
      <c r="P201" s="22">
        <v>39.011625000000002</v>
      </c>
      <c r="Q201" s="22">
        <v>39.596499999999992</v>
      </c>
      <c r="R201" s="22">
        <v>39.189625000000007</v>
      </c>
      <c r="S201" s="22">
        <v>39.889250000000004</v>
      </c>
      <c r="T201" s="22">
        <v>38.911999999999999</v>
      </c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</row>
    <row r="202" spans="1:47" s="22" customFormat="1" x14ac:dyDescent="0.2">
      <c r="A202" s="29"/>
      <c r="B202" s="21" t="s">
        <v>33</v>
      </c>
      <c r="C202" s="21" t="s">
        <v>83</v>
      </c>
      <c r="D202" s="22">
        <v>42.256999999999998</v>
      </c>
      <c r="E202" s="22">
        <v>41.887999999999998</v>
      </c>
      <c r="F202" s="22">
        <v>42.258000000000003</v>
      </c>
      <c r="G202" s="22">
        <v>41.021999999999998</v>
      </c>
      <c r="H202" s="22">
        <v>41.734000000000002</v>
      </c>
      <c r="I202" s="22">
        <v>40.631999999999998</v>
      </c>
      <c r="L202" s="29"/>
      <c r="M202" s="21" t="s">
        <v>33</v>
      </c>
      <c r="N202" s="21" t="s">
        <v>83</v>
      </c>
      <c r="O202" s="22">
        <v>44.411000000000001</v>
      </c>
      <c r="P202" s="22">
        <v>43.875124999999997</v>
      </c>
      <c r="Q202" s="22">
        <v>44.286375</v>
      </c>
      <c r="R202" s="22">
        <v>44.120625000000004</v>
      </c>
      <c r="S202" s="22">
        <v>45.636874999999996</v>
      </c>
      <c r="T202" s="22">
        <v>44.471499999999999</v>
      </c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</row>
    <row r="203" spans="1:47" s="22" customFormat="1" x14ac:dyDescent="0.2">
      <c r="A203" s="29"/>
      <c r="B203" s="21" t="s">
        <v>34</v>
      </c>
      <c r="C203" s="21" t="s">
        <v>83</v>
      </c>
      <c r="D203" s="22">
        <v>35.241</v>
      </c>
      <c r="E203" s="22">
        <v>35.055999999999997</v>
      </c>
      <c r="F203" s="22">
        <v>35.548999999999999</v>
      </c>
      <c r="G203" s="22">
        <v>34.526000000000003</v>
      </c>
      <c r="H203" s="22">
        <v>34.651000000000003</v>
      </c>
      <c r="I203" s="22">
        <v>34.380000000000003</v>
      </c>
      <c r="L203" s="29"/>
      <c r="M203" s="21" t="s">
        <v>34</v>
      </c>
      <c r="N203" s="21" t="s">
        <v>83</v>
      </c>
      <c r="O203" s="22">
        <v>38.945</v>
      </c>
      <c r="P203" s="22">
        <v>38.611249999999998</v>
      </c>
      <c r="Q203" s="22">
        <v>39.16675</v>
      </c>
      <c r="R203" s="22">
        <v>38.815375000000003</v>
      </c>
      <c r="S203" s="22">
        <v>39.249124999999999</v>
      </c>
      <c r="T203" s="22">
        <v>38.157750000000007</v>
      </c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</row>
    <row r="204" spans="1:47" s="22" customFormat="1" x14ac:dyDescent="0.2">
      <c r="A204" s="30"/>
      <c r="B204" s="32" t="s">
        <v>93</v>
      </c>
      <c r="C204" s="21"/>
      <c r="D204" s="31">
        <f>AVERAGE(D178:D203)</f>
        <v>44.261346153846155</v>
      </c>
      <c r="E204" s="31">
        <f t="shared" ref="E204:I204" si="24">AVERAGE(E178:E203)</f>
        <v>43.540192307692308</v>
      </c>
      <c r="F204" s="31">
        <f t="shared" si="24"/>
        <v>42.972961538461533</v>
      </c>
      <c r="G204" s="31">
        <f t="shared" si="24"/>
        <v>44.243307692307681</v>
      </c>
      <c r="H204" s="31">
        <f t="shared" si="24"/>
        <v>45.423961538461533</v>
      </c>
      <c r="I204" s="31">
        <f t="shared" si="24"/>
        <v>44.626384615384623</v>
      </c>
      <c r="L204" s="30"/>
      <c r="M204" s="21" t="s">
        <v>72</v>
      </c>
      <c r="N204" s="21"/>
      <c r="O204" s="22">
        <f>AVERAGE(O178:O203)</f>
        <v>45.857288461538467</v>
      </c>
      <c r="P204" s="22">
        <f t="shared" ref="P204:T204" si="25">AVERAGE(P178:P203)</f>
        <v>45.071990384615397</v>
      </c>
      <c r="Q204" s="22">
        <f t="shared" si="25"/>
        <v>44.806673076923062</v>
      </c>
      <c r="R204" s="22">
        <f t="shared" si="25"/>
        <v>46.344283653846148</v>
      </c>
      <c r="S204" s="22">
        <f t="shared" si="25"/>
        <v>48.147750000000002</v>
      </c>
      <c r="T204" s="22">
        <f t="shared" si="25"/>
        <v>47.360552884615387</v>
      </c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</row>
    <row r="205" spans="1:47" s="22" customFormat="1" x14ac:dyDescent="0.2">
      <c r="A205" s="30"/>
      <c r="B205" s="32" t="s">
        <v>94</v>
      </c>
      <c r="C205" s="21"/>
      <c r="D205" s="31">
        <f>AVERAGE(D178:D187)</f>
        <v>45.305599999999998</v>
      </c>
      <c r="E205" s="31">
        <f t="shared" ref="E205:I205" si="26">AVERAGE(E178:E187)</f>
        <v>44.547400000000003</v>
      </c>
      <c r="F205" s="31">
        <f t="shared" si="26"/>
        <v>43.982700000000001</v>
      </c>
      <c r="G205" s="31">
        <f t="shared" si="26"/>
        <v>45.319800000000001</v>
      </c>
      <c r="H205" s="31">
        <f t="shared" si="26"/>
        <v>46.770099999999999</v>
      </c>
      <c r="I205" s="31">
        <f t="shared" si="26"/>
        <v>45.688800000000008</v>
      </c>
      <c r="L205" s="30"/>
      <c r="M205" s="21"/>
      <c r="N205" s="21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</row>
    <row r="206" spans="1:47" s="22" customFormat="1" x14ac:dyDescent="0.2">
      <c r="A206" s="30"/>
      <c r="B206" s="32" t="s">
        <v>95</v>
      </c>
      <c r="C206" s="21"/>
      <c r="D206" s="31">
        <f>AVERAGE(D179:D182,D185,D186,D187)</f>
        <v>45.813714285714283</v>
      </c>
      <c r="E206" s="31">
        <f t="shared" ref="E206:I206" si="27">AVERAGE(E179:E182,E185,E186,E187)</f>
        <v>45.043857142857142</v>
      </c>
      <c r="F206" s="31">
        <f t="shared" si="27"/>
        <v>44.451428571428572</v>
      </c>
      <c r="G206" s="31">
        <f t="shared" si="27"/>
        <v>45.552285714285709</v>
      </c>
      <c r="H206" s="31">
        <f t="shared" si="27"/>
        <v>47.008428571428574</v>
      </c>
      <c r="I206" s="31">
        <f t="shared" si="27"/>
        <v>45.574285714285722</v>
      </c>
      <c r="L206" s="30"/>
      <c r="M206" s="21"/>
      <c r="N206" s="21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</row>
    <row r="207" spans="1:47" s="22" customFormat="1" x14ac:dyDescent="0.2">
      <c r="A207" s="28" t="s">
        <v>45</v>
      </c>
      <c r="B207" s="21" t="s">
        <v>9</v>
      </c>
      <c r="C207" s="21" t="s">
        <v>79</v>
      </c>
      <c r="D207" s="22">
        <v>44.941000000000003</v>
      </c>
      <c r="E207" s="22">
        <v>44.67</v>
      </c>
      <c r="F207" s="22">
        <v>44.845999999999997</v>
      </c>
      <c r="G207" s="22">
        <v>45.264000000000003</v>
      </c>
      <c r="H207" s="22">
        <v>46.575000000000003</v>
      </c>
      <c r="I207" s="22">
        <v>46.258000000000003</v>
      </c>
      <c r="L207" s="28" t="s">
        <v>45</v>
      </c>
      <c r="M207" s="21" t="s">
        <v>9</v>
      </c>
      <c r="N207" s="21" t="s">
        <v>79</v>
      </c>
      <c r="O207" s="22">
        <v>47.15025</v>
      </c>
      <c r="P207" s="22">
        <v>46.789375</v>
      </c>
      <c r="Q207" s="22">
        <v>46.947249999999997</v>
      </c>
      <c r="R207" s="22">
        <v>47.808750000000003</v>
      </c>
      <c r="S207" s="22">
        <v>49.565625000000011</v>
      </c>
      <c r="T207" s="22">
        <v>50.458874999999999</v>
      </c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</row>
    <row r="208" spans="1:47" s="22" customFormat="1" x14ac:dyDescent="0.2">
      <c r="A208" s="29"/>
      <c r="B208" s="21" t="s">
        <v>10</v>
      </c>
      <c r="C208" s="21" t="s">
        <v>80</v>
      </c>
      <c r="D208" s="22">
        <v>43.64</v>
      </c>
      <c r="E208" s="22">
        <v>43.295000000000002</v>
      </c>
      <c r="F208" s="22">
        <v>44.322000000000003</v>
      </c>
      <c r="G208" s="22">
        <v>42.167000000000002</v>
      </c>
      <c r="H208" s="22">
        <v>43.225999999999999</v>
      </c>
      <c r="I208" s="22">
        <v>41.753999999999998</v>
      </c>
      <c r="L208" s="29"/>
      <c r="M208" s="21" t="s">
        <v>10</v>
      </c>
      <c r="N208" s="21" t="s">
        <v>80</v>
      </c>
      <c r="O208" s="22">
        <v>46.22475</v>
      </c>
      <c r="P208" s="22">
        <v>45.804624999999994</v>
      </c>
      <c r="Q208" s="22">
        <v>46.637625</v>
      </c>
      <c r="R208" s="22">
        <v>45.525750000000002</v>
      </c>
      <c r="S208" s="22">
        <v>47.081000000000003</v>
      </c>
      <c r="T208" s="22">
        <v>46.272749999999995</v>
      </c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</row>
    <row r="209" spans="1:47" s="22" customFormat="1" x14ac:dyDescent="0.2">
      <c r="A209" s="29"/>
      <c r="B209" s="21" t="s">
        <v>11</v>
      </c>
      <c r="C209" s="21" t="s">
        <v>80</v>
      </c>
      <c r="D209" s="22">
        <v>43.280999999999999</v>
      </c>
      <c r="E209" s="22">
        <v>42.82</v>
      </c>
      <c r="F209" s="22">
        <v>43.637999999999998</v>
      </c>
      <c r="G209" s="22">
        <v>41.383000000000003</v>
      </c>
      <c r="H209" s="22">
        <v>41.811</v>
      </c>
      <c r="I209" s="22">
        <v>40.695</v>
      </c>
      <c r="L209" s="29"/>
      <c r="M209" s="21" t="s">
        <v>11</v>
      </c>
      <c r="N209" s="21" t="s">
        <v>80</v>
      </c>
      <c r="O209" s="22">
        <v>45.941499999999998</v>
      </c>
      <c r="P209" s="22">
        <v>45.437250000000006</v>
      </c>
      <c r="Q209" s="22">
        <v>46.102125000000001</v>
      </c>
      <c r="R209" s="22">
        <v>44.939374999999998</v>
      </c>
      <c r="S209" s="22">
        <v>45.976624999999999</v>
      </c>
      <c r="T209" s="22">
        <v>45.334125</v>
      </c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</row>
    <row r="210" spans="1:47" s="22" customFormat="1" x14ac:dyDescent="0.2">
      <c r="A210" s="29"/>
      <c r="B210" s="21" t="s">
        <v>12</v>
      </c>
      <c r="C210" s="21" t="s">
        <v>80</v>
      </c>
      <c r="D210" s="22">
        <v>44.838000000000001</v>
      </c>
      <c r="E210" s="22">
        <v>44.317999999999998</v>
      </c>
      <c r="F210" s="22">
        <v>45.247999999999998</v>
      </c>
      <c r="G210" s="22">
        <v>42.63</v>
      </c>
      <c r="H210" s="22">
        <v>43.234999999999999</v>
      </c>
      <c r="I210" s="22">
        <v>41.762999999999998</v>
      </c>
      <c r="L210" s="29"/>
      <c r="M210" s="21" t="s">
        <v>12</v>
      </c>
      <c r="N210" s="21" t="s">
        <v>80</v>
      </c>
      <c r="O210" s="22">
        <v>47.146375000000006</v>
      </c>
      <c r="P210" s="22">
        <v>46.590499999999999</v>
      </c>
      <c r="Q210" s="22">
        <v>47.342749999999995</v>
      </c>
      <c r="R210" s="22">
        <v>45.931000000000004</v>
      </c>
      <c r="S210" s="22">
        <v>47.152875000000002</v>
      </c>
      <c r="T210" s="22">
        <v>46.402249999999995</v>
      </c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</row>
    <row r="211" spans="1:47" s="22" customFormat="1" x14ac:dyDescent="0.2">
      <c r="A211" s="29"/>
      <c r="B211" s="21" t="s">
        <v>13</v>
      </c>
      <c r="C211" s="21" t="s">
        <v>79</v>
      </c>
      <c r="D211" s="22">
        <v>46.162999999999997</v>
      </c>
      <c r="E211" s="22">
        <v>45.7</v>
      </c>
      <c r="F211" s="22">
        <v>46.045999999999999</v>
      </c>
      <c r="G211" s="22">
        <v>44.546999999999997</v>
      </c>
      <c r="H211" s="22">
        <v>45.825000000000003</v>
      </c>
      <c r="I211" s="22">
        <v>44.143000000000001</v>
      </c>
      <c r="L211" s="29"/>
      <c r="M211" s="21" t="s">
        <v>13</v>
      </c>
      <c r="N211" s="21" t="s">
        <v>79</v>
      </c>
      <c r="O211" s="22">
        <v>48.150499999999994</v>
      </c>
      <c r="P211" s="22">
        <v>47.633875000000003</v>
      </c>
      <c r="Q211" s="22">
        <v>47.945625</v>
      </c>
      <c r="R211" s="22">
        <v>47.379249999999999</v>
      </c>
      <c r="S211" s="22">
        <v>49.120750000000008</v>
      </c>
      <c r="T211" s="22">
        <v>48.585875000000001</v>
      </c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</row>
    <row r="212" spans="1:47" s="22" customFormat="1" x14ac:dyDescent="0.2">
      <c r="A212" s="29"/>
      <c r="B212" s="21" t="s">
        <v>14</v>
      </c>
      <c r="C212" s="21" t="s">
        <v>79</v>
      </c>
      <c r="D212" s="22">
        <v>38.179000000000002</v>
      </c>
      <c r="E212" s="22">
        <v>38.110999999999997</v>
      </c>
      <c r="F212" s="22">
        <v>38.773000000000003</v>
      </c>
      <c r="G212" s="22">
        <v>38.168999999999997</v>
      </c>
      <c r="H212" s="22">
        <v>38.875999999999998</v>
      </c>
      <c r="I212" s="22">
        <v>38.340000000000003</v>
      </c>
      <c r="L212" s="29"/>
      <c r="M212" s="21" t="s">
        <v>14</v>
      </c>
      <c r="N212" s="21" t="s">
        <v>79</v>
      </c>
      <c r="O212" s="22">
        <v>41.786625000000001</v>
      </c>
      <c r="P212" s="22">
        <v>41.625749999999996</v>
      </c>
      <c r="Q212" s="22">
        <v>42.203749999999999</v>
      </c>
      <c r="R212" s="22">
        <v>42.013000000000005</v>
      </c>
      <c r="S212" s="22">
        <v>43.089999999999996</v>
      </c>
      <c r="T212" s="22">
        <v>42.860500000000002</v>
      </c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</row>
    <row r="213" spans="1:47" s="22" customFormat="1" x14ac:dyDescent="0.2">
      <c r="A213" s="29"/>
      <c r="B213" s="21" t="s">
        <v>15</v>
      </c>
      <c r="C213" s="21" t="s">
        <v>79</v>
      </c>
      <c r="D213" s="22">
        <v>43.195999999999998</v>
      </c>
      <c r="E213" s="22">
        <v>43.015000000000001</v>
      </c>
      <c r="F213" s="22">
        <v>44.273000000000003</v>
      </c>
      <c r="G213" s="22">
        <v>43.073</v>
      </c>
      <c r="H213" s="22">
        <v>45.219000000000001</v>
      </c>
      <c r="I213" s="22">
        <v>43.588000000000001</v>
      </c>
      <c r="L213" s="29"/>
      <c r="M213" s="21" t="s">
        <v>15</v>
      </c>
      <c r="N213" s="21" t="s">
        <v>79</v>
      </c>
      <c r="O213" s="22">
        <v>45.792124999999999</v>
      </c>
      <c r="P213" s="22">
        <v>45.518250000000002</v>
      </c>
      <c r="Q213" s="22">
        <v>46.516875000000006</v>
      </c>
      <c r="R213" s="22">
        <v>46.045000000000002</v>
      </c>
      <c r="S213" s="22">
        <v>48.493875000000003</v>
      </c>
      <c r="T213" s="22">
        <v>47.528250000000007</v>
      </c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</row>
    <row r="214" spans="1:47" s="22" customFormat="1" x14ac:dyDescent="0.2">
      <c r="A214" s="29"/>
      <c r="B214" s="21" t="s">
        <v>16</v>
      </c>
      <c r="C214" s="21" t="s">
        <v>81</v>
      </c>
      <c r="D214" s="22">
        <v>45.752000000000002</v>
      </c>
      <c r="E214" s="22">
        <v>45.341999999999999</v>
      </c>
      <c r="F214" s="22">
        <v>45.058</v>
      </c>
      <c r="G214" s="22">
        <v>42.624000000000002</v>
      </c>
      <c r="H214" s="22">
        <v>42.704000000000001</v>
      </c>
      <c r="I214" s="22">
        <v>41.38</v>
      </c>
      <c r="L214" s="29"/>
      <c r="M214" s="21" t="s">
        <v>16</v>
      </c>
      <c r="N214" s="21" t="s">
        <v>81</v>
      </c>
      <c r="O214" s="22">
        <v>47.830999999999996</v>
      </c>
      <c r="P214" s="22">
        <v>47.356125000000006</v>
      </c>
      <c r="Q214" s="22">
        <v>47.192500000000003</v>
      </c>
      <c r="R214" s="22">
        <v>45.931874999999998</v>
      </c>
      <c r="S214" s="22">
        <v>46.77375</v>
      </c>
      <c r="T214" s="22">
        <v>46.40625</v>
      </c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</row>
    <row r="215" spans="1:47" s="22" customFormat="1" x14ac:dyDescent="0.2">
      <c r="A215" s="29"/>
      <c r="B215" s="21" t="s">
        <v>17</v>
      </c>
      <c r="C215" s="21" t="s">
        <v>79</v>
      </c>
      <c r="D215" s="22">
        <v>48.405999999999999</v>
      </c>
      <c r="E215" s="22">
        <v>47.896000000000001</v>
      </c>
      <c r="F215" s="22">
        <v>47.36</v>
      </c>
      <c r="G215" s="22">
        <v>47.816000000000003</v>
      </c>
      <c r="H215" s="22">
        <v>48.375999999999998</v>
      </c>
      <c r="I215" s="22">
        <v>46.271000000000001</v>
      </c>
      <c r="L215" s="29"/>
      <c r="M215" s="21" t="s">
        <v>17</v>
      </c>
      <c r="N215" s="21" t="s">
        <v>79</v>
      </c>
      <c r="O215" s="22">
        <v>49.836499999999994</v>
      </c>
      <c r="P215" s="22">
        <v>49.282874999999997</v>
      </c>
      <c r="Q215" s="22">
        <v>48.929874999999996</v>
      </c>
      <c r="R215" s="22">
        <v>49.843625000000003</v>
      </c>
      <c r="S215" s="22">
        <v>51.095124999999996</v>
      </c>
      <c r="T215" s="22">
        <v>50.942374999999998</v>
      </c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</row>
    <row r="216" spans="1:47" s="22" customFormat="1" x14ac:dyDescent="0.2">
      <c r="A216" s="29"/>
      <c r="B216" s="21" t="s">
        <v>18</v>
      </c>
      <c r="C216" s="21" t="s">
        <v>80</v>
      </c>
      <c r="D216" s="22">
        <v>42.524999999999999</v>
      </c>
      <c r="E216" s="22">
        <v>42.235999999999997</v>
      </c>
      <c r="F216" s="22">
        <v>42.972999999999999</v>
      </c>
      <c r="G216" s="22">
        <v>41.076999999999998</v>
      </c>
      <c r="H216" s="22">
        <v>41.561</v>
      </c>
      <c r="I216" s="22">
        <v>40.529000000000003</v>
      </c>
      <c r="L216" s="29"/>
      <c r="M216" s="21" t="s">
        <v>18</v>
      </c>
      <c r="N216" s="21" t="s">
        <v>80</v>
      </c>
      <c r="O216" s="22">
        <v>45.331624999999995</v>
      </c>
      <c r="P216" s="22">
        <v>44.961750000000002</v>
      </c>
      <c r="Q216" s="22">
        <v>45.561499999999995</v>
      </c>
      <c r="R216" s="22">
        <v>44.655625000000001</v>
      </c>
      <c r="S216" s="22">
        <v>45.685375000000001</v>
      </c>
      <c r="T216" s="22">
        <v>45.121875000000003</v>
      </c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</row>
    <row r="217" spans="1:47" s="22" customFormat="1" x14ac:dyDescent="0.2">
      <c r="A217" s="29"/>
      <c r="B217" s="21" t="s">
        <v>19</v>
      </c>
      <c r="C217" s="21" t="s">
        <v>79</v>
      </c>
      <c r="D217" s="22">
        <v>45.293999999999997</v>
      </c>
      <c r="E217" s="22">
        <v>44.978000000000002</v>
      </c>
      <c r="F217" s="22">
        <v>44.896000000000001</v>
      </c>
      <c r="G217" s="22">
        <v>45.773000000000003</v>
      </c>
      <c r="H217" s="22">
        <v>46.685000000000002</v>
      </c>
      <c r="I217" s="22">
        <v>46.938000000000002</v>
      </c>
      <c r="L217" s="29"/>
      <c r="M217" s="21" t="s">
        <v>19</v>
      </c>
      <c r="N217" s="21" t="s">
        <v>79</v>
      </c>
      <c r="O217" s="22">
        <v>47.210500000000003</v>
      </c>
      <c r="P217" s="22">
        <v>46.902250000000002</v>
      </c>
      <c r="Q217" s="22">
        <v>46.993624999999994</v>
      </c>
      <c r="R217" s="22">
        <v>47.648750000000007</v>
      </c>
      <c r="S217" s="22">
        <v>49.354125000000003</v>
      </c>
      <c r="T217" s="22">
        <v>48.661750000000005</v>
      </c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</row>
    <row r="218" spans="1:47" s="22" customFormat="1" x14ac:dyDescent="0.2">
      <c r="A218" s="29"/>
      <c r="B218" s="21" t="s">
        <v>20</v>
      </c>
      <c r="C218" s="21" t="s">
        <v>80</v>
      </c>
      <c r="D218" s="22">
        <v>44.947000000000003</v>
      </c>
      <c r="E218" s="22">
        <v>44.722000000000001</v>
      </c>
      <c r="F218" s="22">
        <v>45.404000000000003</v>
      </c>
      <c r="G218" s="22">
        <v>43.944000000000003</v>
      </c>
      <c r="H218" s="22">
        <v>45.552999999999997</v>
      </c>
      <c r="I218" s="22">
        <v>43.71</v>
      </c>
      <c r="L218" s="29"/>
      <c r="M218" s="21" t="s">
        <v>20</v>
      </c>
      <c r="N218" s="21" t="s">
        <v>80</v>
      </c>
      <c r="O218" s="22">
        <v>46.794875000000005</v>
      </c>
      <c r="P218" s="22">
        <v>46.648875000000004</v>
      </c>
      <c r="Q218" s="22">
        <v>47.08325</v>
      </c>
      <c r="R218" s="22">
        <v>45.476249999999993</v>
      </c>
      <c r="S218" s="22">
        <v>46.979124999999996</v>
      </c>
      <c r="T218" s="22">
        <v>44.357375000000005</v>
      </c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</row>
    <row r="219" spans="1:47" s="22" customFormat="1" x14ac:dyDescent="0.2">
      <c r="A219" s="29"/>
      <c r="B219" s="21" t="s">
        <v>21</v>
      </c>
      <c r="C219" s="21" t="s">
        <v>81</v>
      </c>
      <c r="D219" s="22">
        <v>44.881</v>
      </c>
      <c r="E219" s="22">
        <v>44.619</v>
      </c>
      <c r="F219" s="22">
        <v>45.228000000000002</v>
      </c>
      <c r="G219" s="22">
        <v>43.345999999999997</v>
      </c>
      <c r="H219" s="22">
        <v>44.295000000000002</v>
      </c>
      <c r="I219" s="22">
        <v>42.683999999999997</v>
      </c>
      <c r="L219" s="29"/>
      <c r="M219" s="21" t="s">
        <v>21</v>
      </c>
      <c r="N219" s="21" t="s">
        <v>81</v>
      </c>
      <c r="O219" s="22">
        <v>46.745874999999998</v>
      </c>
      <c r="P219" s="22">
        <v>46.572749999999999</v>
      </c>
      <c r="Q219" s="22">
        <v>46.751874999999998</v>
      </c>
      <c r="R219" s="22">
        <v>45.012875000000001</v>
      </c>
      <c r="S219" s="22">
        <v>45.716749999999998</v>
      </c>
      <c r="T219" s="22">
        <v>43.582999999999998</v>
      </c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</row>
    <row r="220" spans="1:47" s="22" customFormat="1" x14ac:dyDescent="0.2">
      <c r="A220" s="29"/>
      <c r="B220" s="21" t="s">
        <v>22</v>
      </c>
      <c r="C220" s="21" t="s">
        <v>81</v>
      </c>
      <c r="D220" s="22">
        <v>46.436</v>
      </c>
      <c r="E220" s="22">
        <v>46.072000000000003</v>
      </c>
      <c r="F220" s="22">
        <v>46.646999999999998</v>
      </c>
      <c r="G220" s="22">
        <v>44.686999999999998</v>
      </c>
      <c r="H220" s="22">
        <v>45.826000000000001</v>
      </c>
      <c r="I220" s="22">
        <v>43.851999999999997</v>
      </c>
      <c r="L220" s="29"/>
      <c r="M220" s="21" t="s">
        <v>22</v>
      </c>
      <c r="N220" s="21" t="s">
        <v>81</v>
      </c>
      <c r="O220" s="22">
        <v>48.138874999999999</v>
      </c>
      <c r="P220" s="22">
        <v>47.815250000000006</v>
      </c>
      <c r="Q220" s="22">
        <v>48.114375000000003</v>
      </c>
      <c r="R220" s="22">
        <v>46.39425</v>
      </c>
      <c r="S220" s="22">
        <v>47.289125000000006</v>
      </c>
      <c r="T220" s="22">
        <v>44.735124999999996</v>
      </c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</row>
    <row r="221" spans="1:47" s="22" customFormat="1" x14ac:dyDescent="0.2">
      <c r="A221" s="29"/>
      <c r="B221" s="21" t="s">
        <v>23</v>
      </c>
      <c r="C221" s="21" t="s">
        <v>80</v>
      </c>
      <c r="D221" s="22">
        <v>47.351999999999997</v>
      </c>
      <c r="E221" s="22">
        <v>46.902000000000001</v>
      </c>
      <c r="F221" s="22">
        <v>46.921999999999997</v>
      </c>
      <c r="G221" s="22">
        <v>46.386000000000003</v>
      </c>
      <c r="H221" s="22">
        <v>48.106000000000002</v>
      </c>
      <c r="I221" s="22">
        <v>46.319000000000003</v>
      </c>
      <c r="L221" s="29"/>
      <c r="M221" s="21" t="s">
        <v>23</v>
      </c>
      <c r="N221" s="21" t="s">
        <v>80</v>
      </c>
      <c r="O221" s="22">
        <v>48.923374999999993</v>
      </c>
      <c r="P221" s="22">
        <v>48.485624999999999</v>
      </c>
      <c r="Q221" s="22">
        <v>48.524624999999993</v>
      </c>
      <c r="R221" s="22">
        <v>48.095375000000004</v>
      </c>
      <c r="S221" s="22">
        <v>49.497125000000004</v>
      </c>
      <c r="T221" s="22">
        <v>46.894624999999998</v>
      </c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</row>
    <row r="222" spans="1:47" s="22" customFormat="1" x14ac:dyDescent="0.2">
      <c r="A222" s="29"/>
      <c r="B222" s="21" t="s">
        <v>24</v>
      </c>
      <c r="C222" s="21" t="s">
        <v>79</v>
      </c>
      <c r="D222" s="22">
        <v>38.677</v>
      </c>
      <c r="E222" s="22">
        <v>38.610999999999997</v>
      </c>
      <c r="F222" s="22">
        <v>39.045999999999999</v>
      </c>
      <c r="G222" s="22">
        <v>38.722000000000001</v>
      </c>
      <c r="H222" s="22">
        <v>39.343000000000004</v>
      </c>
      <c r="I222" s="22">
        <v>38.918999999999997</v>
      </c>
      <c r="L222" s="29"/>
      <c r="M222" s="21" t="s">
        <v>24</v>
      </c>
      <c r="N222" s="21" t="s">
        <v>79</v>
      </c>
      <c r="O222" s="22">
        <v>40.987375</v>
      </c>
      <c r="P222" s="22">
        <v>40.956625000000003</v>
      </c>
      <c r="Q222" s="22">
        <v>41.881625</v>
      </c>
      <c r="R222" s="22">
        <v>40.733624999999996</v>
      </c>
      <c r="S222" s="22">
        <v>42.389750000000006</v>
      </c>
      <c r="T222" s="22">
        <v>40.875749999999996</v>
      </c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</row>
    <row r="223" spans="1:47" s="22" customFormat="1" x14ac:dyDescent="0.2">
      <c r="A223" s="29"/>
      <c r="B223" s="21" t="s">
        <v>25</v>
      </c>
      <c r="C223" s="21" t="s">
        <v>79</v>
      </c>
      <c r="D223" s="22">
        <v>44.335999999999999</v>
      </c>
      <c r="E223" s="22">
        <v>44.110999999999997</v>
      </c>
      <c r="F223" s="22">
        <v>44.741</v>
      </c>
      <c r="G223" s="22">
        <v>44.48</v>
      </c>
      <c r="H223" s="22">
        <v>46.328000000000003</v>
      </c>
      <c r="I223" s="22">
        <v>45.262999999999998</v>
      </c>
      <c r="L223" s="29"/>
      <c r="M223" s="21" t="s">
        <v>25</v>
      </c>
      <c r="N223" s="21" t="s">
        <v>79</v>
      </c>
      <c r="O223" s="22">
        <v>46.02075</v>
      </c>
      <c r="P223" s="22">
        <v>45.892375000000001</v>
      </c>
      <c r="Q223" s="22">
        <v>46.718000000000004</v>
      </c>
      <c r="R223" s="22">
        <v>45.807375</v>
      </c>
      <c r="S223" s="22">
        <v>48.493125000000006</v>
      </c>
      <c r="T223" s="22">
        <v>46.250124999999997</v>
      </c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</row>
    <row r="224" spans="1:47" s="22" customFormat="1" x14ac:dyDescent="0.2">
      <c r="A224" s="29"/>
      <c r="B224" s="21" t="s">
        <v>26</v>
      </c>
      <c r="C224" s="21" t="s">
        <v>81</v>
      </c>
      <c r="D224" s="22">
        <v>47.231000000000002</v>
      </c>
      <c r="E224" s="22">
        <v>46.936999999999998</v>
      </c>
      <c r="F224" s="22">
        <v>46.591999999999999</v>
      </c>
      <c r="G224" s="22">
        <v>45.029000000000003</v>
      </c>
      <c r="H224" s="22">
        <v>45.218000000000004</v>
      </c>
      <c r="I224" s="22">
        <v>43.444000000000003</v>
      </c>
      <c r="L224" s="29"/>
      <c r="M224" s="21" t="s">
        <v>26</v>
      </c>
      <c r="N224" s="21" t="s">
        <v>81</v>
      </c>
      <c r="O224" s="22">
        <v>48.833500000000001</v>
      </c>
      <c r="P224" s="22">
        <v>48.505874999999989</v>
      </c>
      <c r="Q224" s="22">
        <v>48.403500000000001</v>
      </c>
      <c r="R224" s="22">
        <v>47.434000000000005</v>
      </c>
      <c r="S224" s="22">
        <v>47.387875000000001</v>
      </c>
      <c r="T224" s="22">
        <v>44.884999999999998</v>
      </c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</row>
    <row r="225" spans="1:47" s="22" customFormat="1" x14ac:dyDescent="0.2">
      <c r="A225" s="29"/>
      <c r="B225" s="21" t="s">
        <v>27</v>
      </c>
      <c r="C225" s="21" t="s">
        <v>79</v>
      </c>
      <c r="D225" s="22">
        <v>48.734000000000002</v>
      </c>
      <c r="E225" s="22">
        <v>48.098999999999997</v>
      </c>
      <c r="F225" s="22">
        <v>47.594999999999999</v>
      </c>
      <c r="G225" s="22">
        <v>49.180999999999997</v>
      </c>
      <c r="H225" s="22">
        <v>49.697000000000003</v>
      </c>
      <c r="I225" s="22">
        <v>48.246000000000002</v>
      </c>
      <c r="L225" s="29"/>
      <c r="M225" s="21" t="s">
        <v>27</v>
      </c>
      <c r="N225" s="21" t="s">
        <v>79</v>
      </c>
      <c r="O225" s="22">
        <v>50.057749999999999</v>
      </c>
      <c r="P225" s="22">
        <v>49.423875000000002</v>
      </c>
      <c r="Q225" s="22">
        <v>49.189</v>
      </c>
      <c r="R225" s="22">
        <v>50.860374999999998</v>
      </c>
      <c r="S225" s="22">
        <v>51.610375000000005</v>
      </c>
      <c r="T225" s="22">
        <v>49.634625</v>
      </c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</row>
    <row r="226" spans="1:47" s="22" customFormat="1" x14ac:dyDescent="0.2">
      <c r="A226" s="29"/>
      <c r="B226" s="21" t="s">
        <v>28</v>
      </c>
      <c r="C226" s="21" t="s">
        <v>81</v>
      </c>
      <c r="D226" s="22">
        <v>43.750999999999998</v>
      </c>
      <c r="E226" s="22">
        <v>43.594000000000001</v>
      </c>
      <c r="F226" s="22">
        <v>44.042000000000002</v>
      </c>
      <c r="G226" s="22">
        <v>42.664999999999999</v>
      </c>
      <c r="H226" s="22">
        <v>43.424999999999997</v>
      </c>
      <c r="I226" s="22">
        <v>42.218000000000004</v>
      </c>
      <c r="L226" s="29"/>
      <c r="M226" s="21" t="s">
        <v>28</v>
      </c>
      <c r="N226" s="21" t="s">
        <v>81</v>
      </c>
      <c r="O226" s="22">
        <v>45.941625000000002</v>
      </c>
      <c r="P226" s="22">
        <v>45.823374999999999</v>
      </c>
      <c r="Q226" s="22">
        <v>45.823125000000005</v>
      </c>
      <c r="R226" s="22">
        <v>44.494124999999997</v>
      </c>
      <c r="S226" s="22">
        <v>45.034499999999994</v>
      </c>
      <c r="T226" s="22">
        <v>43.212875000000004</v>
      </c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</row>
    <row r="227" spans="1:47" s="22" customFormat="1" x14ac:dyDescent="0.2">
      <c r="A227" s="29"/>
      <c r="B227" s="21" t="s">
        <v>29</v>
      </c>
      <c r="C227" s="21" t="s">
        <v>80</v>
      </c>
      <c r="D227" s="22">
        <v>39.899000000000001</v>
      </c>
      <c r="E227" s="22">
        <v>39.856000000000002</v>
      </c>
      <c r="F227" s="22">
        <v>39.92</v>
      </c>
      <c r="G227" s="22">
        <v>39.569000000000003</v>
      </c>
      <c r="H227" s="22">
        <v>39.506999999999998</v>
      </c>
      <c r="I227" s="22">
        <v>38.850999999999999</v>
      </c>
      <c r="L227" s="29"/>
      <c r="M227" s="21" t="s">
        <v>29</v>
      </c>
      <c r="N227" s="21" t="s">
        <v>80</v>
      </c>
      <c r="O227" s="22">
        <v>43.148250000000004</v>
      </c>
      <c r="P227" s="22">
        <v>42.989250000000006</v>
      </c>
      <c r="Q227" s="22">
        <v>43.085750000000004</v>
      </c>
      <c r="R227" s="22">
        <v>43.198499999999996</v>
      </c>
      <c r="S227" s="22">
        <v>43.593874999999997</v>
      </c>
      <c r="T227" s="22">
        <v>43.429874999999996</v>
      </c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</row>
    <row r="228" spans="1:47" s="22" customFormat="1" x14ac:dyDescent="0.2">
      <c r="A228" s="29"/>
      <c r="B228" s="21" t="s">
        <v>30</v>
      </c>
      <c r="C228" s="21" t="s">
        <v>83</v>
      </c>
      <c r="D228" s="22">
        <v>34.052</v>
      </c>
      <c r="E228" s="22">
        <v>34.084000000000003</v>
      </c>
      <c r="F228" s="22">
        <v>33.944000000000003</v>
      </c>
      <c r="G228" s="22">
        <v>33.28</v>
      </c>
      <c r="H228" s="22">
        <v>33.274000000000001</v>
      </c>
      <c r="I228" s="22">
        <v>33.087000000000003</v>
      </c>
      <c r="L228" s="29"/>
      <c r="M228" s="21" t="s">
        <v>30</v>
      </c>
      <c r="N228" s="21" t="s">
        <v>83</v>
      </c>
      <c r="O228" s="22">
        <v>38.167000000000002</v>
      </c>
      <c r="P228" s="22">
        <v>38.122125000000004</v>
      </c>
      <c r="Q228" s="22">
        <v>38.064</v>
      </c>
      <c r="R228" s="22">
        <v>37.731500000000004</v>
      </c>
      <c r="S228" s="22">
        <v>37.908625000000001</v>
      </c>
      <c r="T228" s="22">
        <v>37.750500000000002</v>
      </c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</row>
    <row r="229" spans="1:47" s="22" customFormat="1" x14ac:dyDescent="0.2">
      <c r="A229" s="29"/>
      <c r="B229" s="21" t="s">
        <v>31</v>
      </c>
      <c r="C229" s="21" t="s">
        <v>81</v>
      </c>
      <c r="D229" s="22">
        <v>43.517000000000003</v>
      </c>
      <c r="E229" s="22">
        <v>42.881999999999998</v>
      </c>
      <c r="F229" s="22">
        <v>43.548999999999999</v>
      </c>
      <c r="G229" s="22">
        <v>40.607999999999997</v>
      </c>
      <c r="H229" s="22">
        <v>41.055</v>
      </c>
      <c r="I229" s="22">
        <v>39.762</v>
      </c>
      <c r="L229" s="29"/>
      <c r="M229" s="21" t="s">
        <v>31</v>
      </c>
      <c r="N229" s="21" t="s">
        <v>81</v>
      </c>
      <c r="O229" s="22">
        <v>46.112000000000002</v>
      </c>
      <c r="P229" s="22">
        <v>45.470999999999989</v>
      </c>
      <c r="Q229" s="22">
        <v>45.995999999999995</v>
      </c>
      <c r="R229" s="22">
        <v>44.366249999999994</v>
      </c>
      <c r="S229" s="22">
        <v>45.477874999999997</v>
      </c>
      <c r="T229" s="22">
        <v>45.394124999999995</v>
      </c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</row>
    <row r="230" spans="1:47" s="22" customFormat="1" x14ac:dyDescent="0.2">
      <c r="A230" s="29"/>
      <c r="B230" s="21" t="s">
        <v>32</v>
      </c>
      <c r="C230" s="21" t="s">
        <v>83</v>
      </c>
      <c r="D230" s="22">
        <v>34.814999999999998</v>
      </c>
      <c r="E230" s="22">
        <v>34.456000000000003</v>
      </c>
      <c r="F230" s="22">
        <v>35.027999999999999</v>
      </c>
      <c r="G230" s="22">
        <v>33.744</v>
      </c>
      <c r="H230" s="22">
        <v>33.72</v>
      </c>
      <c r="I230" s="22">
        <v>33.524999999999999</v>
      </c>
      <c r="L230" s="29"/>
      <c r="M230" s="21" t="s">
        <v>32</v>
      </c>
      <c r="N230" s="21" t="s">
        <v>83</v>
      </c>
      <c r="O230" s="22">
        <v>39.443750000000001</v>
      </c>
      <c r="P230" s="22">
        <v>39.030375000000006</v>
      </c>
      <c r="Q230" s="22">
        <v>39.465625000000003</v>
      </c>
      <c r="R230" s="22">
        <v>39.005499999999998</v>
      </c>
      <c r="S230" s="22">
        <v>39.524124999999998</v>
      </c>
      <c r="T230" s="22">
        <v>39.297874999999998</v>
      </c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</row>
    <row r="231" spans="1:47" s="22" customFormat="1" x14ac:dyDescent="0.2">
      <c r="A231" s="29"/>
      <c r="B231" s="21" t="s">
        <v>33</v>
      </c>
      <c r="C231" s="21" t="s">
        <v>82</v>
      </c>
      <c r="D231" s="22">
        <v>39.777999999999999</v>
      </c>
      <c r="E231" s="22">
        <v>39.216999999999999</v>
      </c>
      <c r="F231" s="22">
        <v>39.768000000000001</v>
      </c>
      <c r="G231" s="22">
        <v>37.887999999999998</v>
      </c>
      <c r="H231" s="22">
        <v>37.976999999999997</v>
      </c>
      <c r="I231" s="22">
        <v>37.393000000000001</v>
      </c>
      <c r="L231" s="29"/>
      <c r="M231" s="21" t="s">
        <v>33</v>
      </c>
      <c r="N231" s="21" t="s">
        <v>82</v>
      </c>
      <c r="O231" s="22">
        <v>43.265749999999997</v>
      </c>
      <c r="P231" s="22">
        <v>42.697625000000002</v>
      </c>
      <c r="Q231" s="22">
        <v>43.172874999999998</v>
      </c>
      <c r="R231" s="22">
        <v>42.263249999999999</v>
      </c>
      <c r="S231" s="22">
        <v>42.913374999999995</v>
      </c>
      <c r="T231" s="22">
        <v>42.143625</v>
      </c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</row>
    <row r="232" spans="1:47" s="22" customFormat="1" x14ac:dyDescent="0.2">
      <c r="A232" s="29"/>
      <c r="B232" s="21" t="s">
        <v>34</v>
      </c>
      <c r="C232" s="21" t="s">
        <v>83</v>
      </c>
      <c r="D232" s="22">
        <v>31.675999999999998</v>
      </c>
      <c r="E232" s="22">
        <v>31.669</v>
      </c>
      <c r="F232" s="22">
        <v>31.911999999999999</v>
      </c>
      <c r="G232" s="22">
        <v>31.247</v>
      </c>
      <c r="H232" s="22">
        <v>31.247</v>
      </c>
      <c r="I232" s="22">
        <v>31.140999999999998</v>
      </c>
      <c r="L232" s="29"/>
      <c r="M232" s="21" t="s">
        <v>34</v>
      </c>
      <c r="N232" s="21" t="s">
        <v>83</v>
      </c>
      <c r="O232" s="22">
        <v>36.835250000000002</v>
      </c>
      <c r="P232" s="22">
        <v>36.760125000000002</v>
      </c>
      <c r="Q232" s="22">
        <v>36.881374999999998</v>
      </c>
      <c r="R232" s="22">
        <v>36.637</v>
      </c>
      <c r="S232" s="22">
        <v>36.600124999999998</v>
      </c>
      <c r="T232" s="22">
        <v>35.834375000000001</v>
      </c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</row>
    <row r="233" spans="1:47" s="22" customFormat="1" x14ac:dyDescent="0.2">
      <c r="A233" s="30"/>
      <c r="B233" s="32" t="s">
        <v>93</v>
      </c>
      <c r="C233" s="21"/>
      <c r="D233" s="31">
        <f>AVERAGE(D207:D232)</f>
        <v>42.9345</v>
      </c>
      <c r="E233" s="31">
        <f t="shared" ref="E233:I233" si="28">AVERAGE(E207:E232)</f>
        <v>42.623538461538473</v>
      </c>
      <c r="F233" s="31">
        <f t="shared" si="28"/>
        <v>42.991192307692316</v>
      </c>
      <c r="G233" s="31">
        <f t="shared" si="28"/>
        <v>41.896115384615385</v>
      </c>
      <c r="H233" s="31">
        <f t="shared" si="28"/>
        <v>42.640923076923066</v>
      </c>
      <c r="I233" s="31">
        <f t="shared" si="28"/>
        <v>41.541269230769224</v>
      </c>
      <c r="L233" s="30"/>
      <c r="M233" s="21" t="s">
        <v>72</v>
      </c>
      <c r="N233" s="21"/>
      <c r="O233" s="22">
        <f>AVERAGE(O207:O232)</f>
        <v>45.454528846153849</v>
      </c>
      <c r="P233" s="22">
        <f t="shared" ref="P233:T233" si="29">AVERAGE(P207:P232)</f>
        <v>45.119144230769237</v>
      </c>
      <c r="Q233" s="22">
        <f t="shared" si="29"/>
        <v>45.443403846153842</v>
      </c>
      <c r="R233" s="22">
        <f t="shared" si="29"/>
        <v>44.816624999999995</v>
      </c>
      <c r="S233" s="22">
        <f t="shared" si="29"/>
        <v>45.91557211538462</v>
      </c>
      <c r="T233" s="22">
        <f t="shared" si="29"/>
        <v>44.878990384615385</v>
      </c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</row>
    <row r="234" spans="1:47" s="22" customFormat="1" x14ac:dyDescent="0.2">
      <c r="A234" s="30"/>
      <c r="B234" s="32" t="s">
        <v>94</v>
      </c>
      <c r="C234" s="21"/>
      <c r="D234" s="31">
        <f>AVERAGE(D207:D216)</f>
        <v>44.092100000000002</v>
      </c>
      <c r="E234" s="31">
        <f t="shared" ref="E234:I234" si="30">AVERAGE(E207:E216)</f>
        <v>43.740299999999998</v>
      </c>
      <c r="F234" s="31">
        <f t="shared" si="30"/>
        <v>44.253700000000002</v>
      </c>
      <c r="G234" s="31">
        <f t="shared" si="30"/>
        <v>42.875</v>
      </c>
      <c r="H234" s="31">
        <f t="shared" si="30"/>
        <v>43.740799999999993</v>
      </c>
      <c r="I234" s="31">
        <f t="shared" si="30"/>
        <v>42.472099999999998</v>
      </c>
      <c r="L234" s="30"/>
      <c r="M234" s="21"/>
      <c r="N234" s="21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</row>
    <row r="235" spans="1:47" s="22" customFormat="1" x14ac:dyDescent="0.2">
      <c r="A235" s="30"/>
      <c r="B235" s="32" t="s">
        <v>95</v>
      </c>
      <c r="C235" s="21"/>
      <c r="D235" s="31">
        <f>AVERAGE(D208:D211,D214,D215,D216)</f>
        <v>44.943571428571424</v>
      </c>
      <c r="E235" s="31">
        <f t="shared" ref="E235:I235" si="31">AVERAGE(E208:E211,E214,E215,E216)</f>
        <v>44.51528571428571</v>
      </c>
      <c r="F235" s="31">
        <f t="shared" si="31"/>
        <v>44.949285714285715</v>
      </c>
      <c r="G235" s="31">
        <f t="shared" si="31"/>
        <v>43.177714285714288</v>
      </c>
      <c r="H235" s="31">
        <f t="shared" si="31"/>
        <v>43.819714285714277</v>
      </c>
      <c r="I235" s="31">
        <f t="shared" si="31"/>
        <v>42.36214285714285</v>
      </c>
      <c r="L235" s="30"/>
      <c r="M235" s="21"/>
      <c r="N235" s="21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</row>
    <row r="236" spans="1:47" s="22" customFormat="1" x14ac:dyDescent="0.2">
      <c r="A236" s="28" t="s">
        <v>46</v>
      </c>
      <c r="B236" s="21" t="s">
        <v>9</v>
      </c>
      <c r="C236" s="21" t="s">
        <v>79</v>
      </c>
      <c r="D236" s="22">
        <v>44.426000000000002</v>
      </c>
      <c r="E236" s="22">
        <v>44.014000000000003</v>
      </c>
      <c r="F236" s="22">
        <v>43.485999999999997</v>
      </c>
      <c r="G236" s="22">
        <v>44.661999999999999</v>
      </c>
      <c r="H236" s="22">
        <v>45.673999999999999</v>
      </c>
      <c r="I236" s="22">
        <v>45.637</v>
      </c>
      <c r="L236" s="28" t="s">
        <v>46</v>
      </c>
      <c r="M236" s="21" t="s">
        <v>9</v>
      </c>
      <c r="N236" s="21" t="s">
        <v>79</v>
      </c>
      <c r="O236" s="22">
        <v>46.651125000000008</v>
      </c>
      <c r="P236" s="22">
        <v>46.215874999999997</v>
      </c>
      <c r="Q236" s="22">
        <v>45.571125000000002</v>
      </c>
      <c r="R236" s="22">
        <v>47.352000000000004</v>
      </c>
      <c r="S236" s="22">
        <v>48.569249999999997</v>
      </c>
      <c r="T236" s="22">
        <v>49.786500000000004</v>
      </c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</row>
    <row r="237" spans="1:47" s="22" customFormat="1" x14ac:dyDescent="0.2">
      <c r="A237" s="29"/>
      <c r="B237" s="21" t="s">
        <v>10</v>
      </c>
      <c r="C237" s="21" t="s">
        <v>81</v>
      </c>
      <c r="D237" s="22">
        <v>42.805</v>
      </c>
      <c r="E237" s="22">
        <v>42.451999999999998</v>
      </c>
      <c r="F237" s="22">
        <v>42.865000000000002</v>
      </c>
      <c r="G237" s="22">
        <v>41.421999999999997</v>
      </c>
      <c r="H237" s="22">
        <v>42.13</v>
      </c>
      <c r="I237" s="22">
        <v>41.104999999999997</v>
      </c>
      <c r="L237" s="29"/>
      <c r="M237" s="21" t="s">
        <v>10</v>
      </c>
      <c r="N237" s="21" t="s">
        <v>81</v>
      </c>
      <c r="O237" s="22">
        <v>45.507375000000003</v>
      </c>
      <c r="P237" s="22">
        <v>45.109375</v>
      </c>
      <c r="Q237" s="22">
        <v>45.197499999999998</v>
      </c>
      <c r="R237" s="22">
        <v>44.983999999999995</v>
      </c>
      <c r="S237" s="22">
        <v>45.951999999999998</v>
      </c>
      <c r="T237" s="22">
        <v>45.562249999999999</v>
      </c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</row>
    <row r="238" spans="1:47" s="22" customFormat="1" x14ac:dyDescent="0.2">
      <c r="A238" s="29"/>
      <c r="B238" s="21" t="s">
        <v>11</v>
      </c>
      <c r="C238" s="21" t="s">
        <v>81</v>
      </c>
      <c r="D238" s="22">
        <v>42.395000000000003</v>
      </c>
      <c r="E238" s="22">
        <v>41.927</v>
      </c>
      <c r="F238" s="22">
        <v>42.219000000000001</v>
      </c>
      <c r="G238" s="22">
        <v>40.595999999999997</v>
      </c>
      <c r="H238" s="22">
        <v>40.822000000000003</v>
      </c>
      <c r="I238" s="22">
        <v>40.045000000000002</v>
      </c>
      <c r="L238" s="29"/>
      <c r="M238" s="21" t="s">
        <v>11</v>
      </c>
      <c r="N238" s="21" t="s">
        <v>81</v>
      </c>
      <c r="O238" s="22">
        <v>45.175249999999998</v>
      </c>
      <c r="P238" s="22">
        <v>44.697250000000004</v>
      </c>
      <c r="Q238" s="22">
        <v>44.706500000000005</v>
      </c>
      <c r="R238" s="22">
        <v>44.364874999999998</v>
      </c>
      <c r="S238" s="22">
        <v>44.914499999999997</v>
      </c>
      <c r="T238" s="22">
        <v>44.619</v>
      </c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</row>
    <row r="239" spans="1:47" s="22" customFormat="1" x14ac:dyDescent="0.2">
      <c r="A239" s="29"/>
      <c r="B239" s="21" t="s">
        <v>12</v>
      </c>
      <c r="C239" s="21" t="s">
        <v>81</v>
      </c>
      <c r="D239" s="22">
        <v>43.939</v>
      </c>
      <c r="E239" s="22">
        <v>43.411999999999999</v>
      </c>
      <c r="F239" s="22">
        <v>43.57</v>
      </c>
      <c r="G239" s="22">
        <v>41.822000000000003</v>
      </c>
      <c r="H239" s="22">
        <v>42.143999999999998</v>
      </c>
      <c r="I239" s="22">
        <v>41.125</v>
      </c>
      <c r="L239" s="29"/>
      <c r="M239" s="21" t="s">
        <v>12</v>
      </c>
      <c r="N239" s="21" t="s">
        <v>81</v>
      </c>
      <c r="O239" s="22">
        <v>46.380625000000002</v>
      </c>
      <c r="P239" s="22">
        <v>45.85</v>
      </c>
      <c r="Q239" s="22">
        <v>45.745375000000003</v>
      </c>
      <c r="R239" s="22">
        <v>45.366875000000007</v>
      </c>
      <c r="S239" s="22">
        <v>46.014749999999999</v>
      </c>
      <c r="T239" s="22">
        <v>45.703625000000002</v>
      </c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</row>
    <row r="240" spans="1:47" s="22" customFormat="1" x14ac:dyDescent="0.2">
      <c r="A240" s="29"/>
      <c r="B240" s="21" t="s">
        <v>13</v>
      </c>
      <c r="C240" s="21" t="s">
        <v>80</v>
      </c>
      <c r="D240" s="22">
        <v>45.343000000000004</v>
      </c>
      <c r="E240" s="22">
        <v>44.834000000000003</v>
      </c>
      <c r="F240" s="22">
        <v>44.393000000000001</v>
      </c>
      <c r="G240" s="22">
        <v>43.734999999999999</v>
      </c>
      <c r="H240" s="22">
        <v>44.627000000000002</v>
      </c>
      <c r="I240" s="22">
        <v>43.466000000000001</v>
      </c>
      <c r="L240" s="29"/>
      <c r="M240" s="21" t="s">
        <v>13</v>
      </c>
      <c r="N240" s="21" t="s">
        <v>80</v>
      </c>
      <c r="O240" s="22">
        <v>47.448625</v>
      </c>
      <c r="P240" s="22">
        <v>46.926750000000006</v>
      </c>
      <c r="Q240" s="22">
        <v>46.356875000000002</v>
      </c>
      <c r="R240" s="22">
        <v>46.812999999999995</v>
      </c>
      <c r="S240" s="22">
        <v>47.918375000000005</v>
      </c>
      <c r="T240" s="22">
        <v>47.85275</v>
      </c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</row>
    <row r="241" spans="1:47" s="22" customFormat="1" x14ac:dyDescent="0.2">
      <c r="A241" s="29"/>
      <c r="B241" s="21" t="s">
        <v>14</v>
      </c>
      <c r="C241" s="21" t="s">
        <v>79</v>
      </c>
      <c r="D241" s="22">
        <v>37.531999999999996</v>
      </c>
      <c r="E241" s="22">
        <v>37.430999999999997</v>
      </c>
      <c r="F241" s="22">
        <v>37.896000000000001</v>
      </c>
      <c r="G241" s="22">
        <v>37.521000000000001</v>
      </c>
      <c r="H241" s="22">
        <v>38.073999999999998</v>
      </c>
      <c r="I241" s="22">
        <v>37.689</v>
      </c>
      <c r="L241" s="29"/>
      <c r="M241" s="21" t="s">
        <v>14</v>
      </c>
      <c r="N241" s="21" t="s">
        <v>79</v>
      </c>
      <c r="O241" s="22">
        <v>41.160874999999997</v>
      </c>
      <c r="P241" s="22">
        <v>40.994374999999998</v>
      </c>
      <c r="Q241" s="22">
        <v>41.175999999999995</v>
      </c>
      <c r="R241" s="22">
        <v>41.415750000000003</v>
      </c>
      <c r="S241" s="22">
        <v>42.207124999999998</v>
      </c>
      <c r="T241" s="22">
        <v>42.148250000000004</v>
      </c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</row>
    <row r="242" spans="1:47" s="22" customFormat="1" x14ac:dyDescent="0.2">
      <c r="A242" s="29"/>
      <c r="B242" s="21" t="s">
        <v>15</v>
      </c>
      <c r="C242" s="21" t="s">
        <v>79</v>
      </c>
      <c r="D242" s="22">
        <v>42.561</v>
      </c>
      <c r="E242" s="22">
        <v>42.304000000000002</v>
      </c>
      <c r="F242" s="22">
        <v>42.889000000000003</v>
      </c>
      <c r="G242" s="22">
        <v>42.441000000000003</v>
      </c>
      <c r="H242" s="22">
        <v>44.13</v>
      </c>
      <c r="I242" s="22">
        <v>42.959000000000003</v>
      </c>
      <c r="L242" s="29"/>
      <c r="M242" s="21" t="s">
        <v>15</v>
      </c>
      <c r="N242" s="21" t="s">
        <v>79</v>
      </c>
      <c r="O242" s="22">
        <v>45.197374999999994</v>
      </c>
      <c r="P242" s="22">
        <v>44.896500000000003</v>
      </c>
      <c r="Q242" s="22">
        <v>45.125999999999998</v>
      </c>
      <c r="R242" s="22">
        <v>45.548250000000003</v>
      </c>
      <c r="S242" s="22">
        <v>47.350750000000005</v>
      </c>
      <c r="T242" s="22">
        <v>46.835000000000001</v>
      </c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</row>
    <row r="243" spans="1:47" s="22" customFormat="1" x14ac:dyDescent="0.2">
      <c r="A243" s="29"/>
      <c r="B243" s="21" t="s">
        <v>16</v>
      </c>
      <c r="C243" s="21" t="s">
        <v>81</v>
      </c>
      <c r="D243" s="22">
        <v>44.779000000000003</v>
      </c>
      <c r="E243" s="22">
        <v>44.398000000000003</v>
      </c>
      <c r="F243" s="22">
        <v>43.368000000000002</v>
      </c>
      <c r="G243" s="22">
        <v>41.691000000000003</v>
      </c>
      <c r="H243" s="22">
        <v>41.585999999999999</v>
      </c>
      <c r="I243" s="22">
        <v>40.72</v>
      </c>
      <c r="L243" s="29"/>
      <c r="M243" s="21" t="s">
        <v>16</v>
      </c>
      <c r="N243" s="21" t="s">
        <v>81</v>
      </c>
      <c r="O243" s="22">
        <v>47.009125000000004</v>
      </c>
      <c r="P243" s="22">
        <v>46.586750000000002</v>
      </c>
      <c r="Q243" s="22">
        <v>45.585375000000006</v>
      </c>
      <c r="R243" s="22">
        <v>45.269500000000001</v>
      </c>
      <c r="S243" s="22">
        <v>45.614125000000001</v>
      </c>
      <c r="T243" s="22">
        <v>45.689125000000004</v>
      </c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</row>
    <row r="244" spans="1:47" s="22" customFormat="1" x14ac:dyDescent="0.2">
      <c r="A244" s="29"/>
      <c r="B244" s="21" t="s">
        <v>17</v>
      </c>
      <c r="C244" s="21" t="s">
        <v>80</v>
      </c>
      <c r="D244" s="22">
        <v>47.887</v>
      </c>
      <c r="E244" s="22">
        <v>47.277999999999999</v>
      </c>
      <c r="F244" s="22">
        <v>45.585000000000001</v>
      </c>
      <c r="G244" s="22">
        <v>46.823999999999998</v>
      </c>
      <c r="H244" s="22">
        <v>46.859000000000002</v>
      </c>
      <c r="I244" s="22">
        <v>45.610999999999997</v>
      </c>
      <c r="L244" s="29"/>
      <c r="M244" s="21" t="s">
        <v>17</v>
      </c>
      <c r="N244" s="21" t="s">
        <v>80</v>
      </c>
      <c r="O244" s="22">
        <v>49.360875</v>
      </c>
      <c r="P244" s="22">
        <v>48.762500000000003</v>
      </c>
      <c r="Q244" s="22">
        <v>47.243625000000002</v>
      </c>
      <c r="R244" s="22">
        <v>49.142124999999993</v>
      </c>
      <c r="S244" s="22">
        <v>49.656500000000001</v>
      </c>
      <c r="T244" s="22">
        <v>50.256874999999994</v>
      </c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</row>
    <row r="245" spans="1:47" s="22" customFormat="1" x14ac:dyDescent="0.2">
      <c r="A245" s="29"/>
      <c r="B245" s="21" t="s">
        <v>18</v>
      </c>
      <c r="C245" s="21" t="s">
        <v>81</v>
      </c>
      <c r="D245" s="22">
        <v>41.735999999999997</v>
      </c>
      <c r="E245" s="22">
        <v>41.415999999999997</v>
      </c>
      <c r="F245" s="22">
        <v>41.706000000000003</v>
      </c>
      <c r="G245" s="22">
        <v>40.341000000000001</v>
      </c>
      <c r="H245" s="22">
        <v>40.652999999999999</v>
      </c>
      <c r="I245" s="22">
        <v>39.896000000000001</v>
      </c>
      <c r="L245" s="29"/>
      <c r="M245" s="21" t="s">
        <v>18</v>
      </c>
      <c r="N245" s="21" t="s">
        <v>81</v>
      </c>
      <c r="O245" s="22">
        <v>44.629125000000002</v>
      </c>
      <c r="P245" s="22">
        <v>44.267249999999997</v>
      </c>
      <c r="Q245" s="22">
        <v>44.280374999999999</v>
      </c>
      <c r="R245" s="22">
        <v>44.102249999999998</v>
      </c>
      <c r="S245" s="22">
        <v>44.698250000000002</v>
      </c>
      <c r="T245" s="22">
        <v>44.426000000000002</v>
      </c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</row>
    <row r="246" spans="1:47" s="22" customFormat="1" x14ac:dyDescent="0.2">
      <c r="A246" s="29"/>
      <c r="B246" s="21" t="s">
        <v>19</v>
      </c>
      <c r="C246" s="21" t="s">
        <v>79</v>
      </c>
      <c r="D246" s="22">
        <v>44.813000000000002</v>
      </c>
      <c r="E246" s="22">
        <v>44.344999999999999</v>
      </c>
      <c r="F246" s="22">
        <v>43.533000000000001</v>
      </c>
      <c r="G246" s="22">
        <v>45.173999999999999</v>
      </c>
      <c r="H246" s="22">
        <v>45.813000000000002</v>
      </c>
      <c r="I246" s="22">
        <v>46.308</v>
      </c>
      <c r="L246" s="29"/>
      <c r="M246" s="21" t="s">
        <v>19</v>
      </c>
      <c r="N246" s="21" t="s">
        <v>79</v>
      </c>
      <c r="O246" s="22">
        <v>46.716625000000008</v>
      </c>
      <c r="P246" s="22">
        <v>46.326124999999998</v>
      </c>
      <c r="Q246" s="22">
        <v>45.636249999999997</v>
      </c>
      <c r="R246" s="22">
        <v>47.168999999999997</v>
      </c>
      <c r="S246" s="22">
        <v>48.390000000000008</v>
      </c>
      <c r="T246" s="22">
        <v>48.047250000000005</v>
      </c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</row>
    <row r="247" spans="1:47" s="22" customFormat="1" x14ac:dyDescent="0.2">
      <c r="A247" s="29"/>
      <c r="B247" s="21" t="s">
        <v>20</v>
      </c>
      <c r="C247" s="21" t="s">
        <v>81</v>
      </c>
      <c r="D247" s="22">
        <v>44.195</v>
      </c>
      <c r="E247" s="22">
        <v>43.939</v>
      </c>
      <c r="F247" s="22">
        <v>43.905999999999999</v>
      </c>
      <c r="G247" s="22">
        <v>43.173000000000002</v>
      </c>
      <c r="H247" s="22">
        <v>44.344999999999999</v>
      </c>
      <c r="I247" s="22">
        <v>43.045999999999999</v>
      </c>
      <c r="L247" s="29"/>
      <c r="M247" s="21" t="s">
        <v>20</v>
      </c>
      <c r="N247" s="21" t="s">
        <v>81</v>
      </c>
      <c r="O247" s="22">
        <v>46.094875000000002</v>
      </c>
      <c r="P247" s="22">
        <v>45.951124999999998</v>
      </c>
      <c r="Q247" s="22">
        <v>45.667624999999994</v>
      </c>
      <c r="R247" s="22">
        <v>44.780500000000004</v>
      </c>
      <c r="S247" s="22">
        <v>45.8095</v>
      </c>
      <c r="T247" s="22">
        <v>43.750124999999997</v>
      </c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</row>
    <row r="248" spans="1:47" s="22" customFormat="1" x14ac:dyDescent="0.2">
      <c r="A248" s="29"/>
      <c r="B248" s="21" t="s">
        <v>21</v>
      </c>
      <c r="C248" s="21" t="s">
        <v>82</v>
      </c>
      <c r="D248" s="22">
        <v>44.192</v>
      </c>
      <c r="E248" s="22">
        <v>43.917000000000002</v>
      </c>
      <c r="F248" s="22">
        <v>43.698999999999998</v>
      </c>
      <c r="G248" s="22">
        <v>42.677999999999997</v>
      </c>
      <c r="H248" s="22">
        <v>43.244999999999997</v>
      </c>
      <c r="I248" s="22">
        <v>42.161000000000001</v>
      </c>
      <c r="L248" s="29"/>
      <c r="M248" s="21" t="s">
        <v>21</v>
      </c>
      <c r="N248" s="21" t="s">
        <v>82</v>
      </c>
      <c r="O248" s="22">
        <v>46.067875000000001</v>
      </c>
      <c r="P248" s="22">
        <v>45.919375000000002</v>
      </c>
      <c r="Q248" s="22">
        <v>45.306124999999994</v>
      </c>
      <c r="R248" s="22">
        <v>44.300375000000003</v>
      </c>
      <c r="S248" s="22">
        <v>44.606499999999997</v>
      </c>
      <c r="T248" s="22">
        <v>42.954124999999998</v>
      </c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</row>
    <row r="249" spans="1:47" s="22" customFormat="1" x14ac:dyDescent="0.2">
      <c r="A249" s="29"/>
      <c r="B249" s="21" t="s">
        <v>22</v>
      </c>
      <c r="C249" s="21" t="s">
        <v>82</v>
      </c>
      <c r="D249" s="22">
        <v>45.802</v>
      </c>
      <c r="E249" s="22">
        <v>45.417999999999999</v>
      </c>
      <c r="F249" s="22">
        <v>44.942999999999998</v>
      </c>
      <c r="G249" s="22">
        <v>44.051000000000002</v>
      </c>
      <c r="H249" s="22">
        <v>44.835000000000001</v>
      </c>
      <c r="I249" s="22">
        <v>43.405000000000001</v>
      </c>
      <c r="L249" s="29"/>
      <c r="M249" s="21" t="s">
        <v>22</v>
      </c>
      <c r="N249" s="21" t="s">
        <v>82</v>
      </c>
      <c r="O249" s="22">
        <v>47.537500000000001</v>
      </c>
      <c r="P249" s="22">
        <v>47.238624999999999</v>
      </c>
      <c r="Q249" s="22">
        <v>46.550500000000007</v>
      </c>
      <c r="R249" s="22">
        <v>45.712750000000007</v>
      </c>
      <c r="S249" s="22">
        <v>46.218625000000003</v>
      </c>
      <c r="T249" s="22">
        <v>44.079625</v>
      </c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</row>
    <row r="250" spans="1:47" s="22" customFormat="1" x14ac:dyDescent="0.2">
      <c r="A250" s="29"/>
      <c r="B250" s="21" t="s">
        <v>23</v>
      </c>
      <c r="C250" s="21" t="s">
        <v>81</v>
      </c>
      <c r="D250" s="22">
        <v>46.610999999999997</v>
      </c>
      <c r="E250" s="22">
        <v>46.084000000000003</v>
      </c>
      <c r="F250" s="22">
        <v>45.161999999999999</v>
      </c>
      <c r="G250" s="22">
        <v>45.469000000000001</v>
      </c>
      <c r="H250" s="22">
        <v>46.652000000000001</v>
      </c>
      <c r="I250" s="22">
        <v>45.514000000000003</v>
      </c>
      <c r="L250" s="29"/>
      <c r="M250" s="21" t="s">
        <v>23</v>
      </c>
      <c r="N250" s="21" t="s">
        <v>81</v>
      </c>
      <c r="O250" s="22">
        <v>48.278625000000005</v>
      </c>
      <c r="P250" s="22">
        <v>47.809875000000005</v>
      </c>
      <c r="Q250" s="22">
        <v>46.905749999999998</v>
      </c>
      <c r="R250" s="22">
        <v>47.355375000000002</v>
      </c>
      <c r="S250" s="22">
        <v>48.198625000000007</v>
      </c>
      <c r="T250" s="22">
        <v>46.380625000000002</v>
      </c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</row>
    <row r="251" spans="1:47" s="22" customFormat="1" x14ac:dyDescent="0.2">
      <c r="A251" s="29"/>
      <c r="B251" s="21" t="s">
        <v>24</v>
      </c>
      <c r="C251" s="21" t="s">
        <v>80</v>
      </c>
      <c r="D251" s="22">
        <v>38.042000000000002</v>
      </c>
      <c r="E251" s="22">
        <v>37.933999999999997</v>
      </c>
      <c r="F251" s="22">
        <v>38.185000000000002</v>
      </c>
      <c r="G251" s="22">
        <v>38.073</v>
      </c>
      <c r="H251" s="22">
        <v>38.569000000000003</v>
      </c>
      <c r="I251" s="22">
        <v>38.265000000000001</v>
      </c>
      <c r="L251" s="29"/>
      <c r="M251" s="21" t="s">
        <v>24</v>
      </c>
      <c r="N251" s="21" t="s">
        <v>80</v>
      </c>
      <c r="O251" s="22">
        <v>40.330625000000005</v>
      </c>
      <c r="P251" s="22">
        <v>40.252749999999999</v>
      </c>
      <c r="Q251" s="22">
        <v>40.897125000000003</v>
      </c>
      <c r="R251" s="22">
        <v>40.116624999999999</v>
      </c>
      <c r="S251" s="22">
        <v>41.470625000000005</v>
      </c>
      <c r="T251" s="22">
        <v>40.229624999999999</v>
      </c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</row>
    <row r="252" spans="1:47" s="22" customFormat="1" x14ac:dyDescent="0.2">
      <c r="A252" s="29"/>
      <c r="B252" s="21" t="s">
        <v>25</v>
      </c>
      <c r="C252" s="21" t="s">
        <v>80</v>
      </c>
      <c r="D252" s="22">
        <v>43.768999999999998</v>
      </c>
      <c r="E252" s="22">
        <v>43.423999999999999</v>
      </c>
      <c r="F252" s="22">
        <v>43.371000000000002</v>
      </c>
      <c r="G252" s="22">
        <v>43.86</v>
      </c>
      <c r="H252" s="22">
        <v>45.347000000000001</v>
      </c>
      <c r="I252" s="22">
        <v>44.631999999999998</v>
      </c>
      <c r="L252" s="29"/>
      <c r="M252" s="21" t="s">
        <v>25</v>
      </c>
      <c r="N252" s="21" t="s">
        <v>80</v>
      </c>
      <c r="O252" s="22">
        <v>45.44</v>
      </c>
      <c r="P252" s="22">
        <v>45.226874999999993</v>
      </c>
      <c r="Q252" s="22">
        <v>45.3855</v>
      </c>
      <c r="R252" s="22">
        <v>45.265250000000002</v>
      </c>
      <c r="S252" s="22">
        <v>47.478124999999999</v>
      </c>
      <c r="T252" s="22">
        <v>45.658874999999995</v>
      </c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</row>
    <row r="253" spans="1:47" s="22" customFormat="1" x14ac:dyDescent="0.2">
      <c r="A253" s="29"/>
      <c r="B253" s="21" t="s">
        <v>26</v>
      </c>
      <c r="C253" s="21" t="s">
        <v>82</v>
      </c>
      <c r="D253" s="22">
        <v>46.523000000000003</v>
      </c>
      <c r="E253" s="22">
        <v>46.222999999999999</v>
      </c>
      <c r="F253" s="22">
        <v>44.88</v>
      </c>
      <c r="G253" s="22">
        <v>44.087000000000003</v>
      </c>
      <c r="H253" s="22">
        <v>44.14</v>
      </c>
      <c r="I253" s="22">
        <v>42.819000000000003</v>
      </c>
      <c r="L253" s="29"/>
      <c r="M253" s="21" t="s">
        <v>26</v>
      </c>
      <c r="N253" s="21" t="s">
        <v>82</v>
      </c>
      <c r="O253" s="22">
        <v>48.201000000000008</v>
      </c>
      <c r="P253" s="22">
        <v>47.899875000000002</v>
      </c>
      <c r="Q253" s="22">
        <v>46.838124999999998</v>
      </c>
      <c r="R253" s="22">
        <v>46.661500000000011</v>
      </c>
      <c r="S253" s="22">
        <v>46.312250000000006</v>
      </c>
      <c r="T253" s="22">
        <v>44.240875000000003</v>
      </c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</row>
    <row r="254" spans="1:47" s="22" customFormat="1" x14ac:dyDescent="0.2">
      <c r="A254" s="29"/>
      <c r="B254" s="21" t="s">
        <v>27</v>
      </c>
      <c r="C254" s="21" t="s">
        <v>80</v>
      </c>
      <c r="D254" s="22">
        <v>48.356999999999999</v>
      </c>
      <c r="E254" s="22">
        <v>47.527000000000001</v>
      </c>
      <c r="F254" s="22">
        <v>45.844999999999999</v>
      </c>
      <c r="G254" s="22">
        <v>48.283999999999999</v>
      </c>
      <c r="H254" s="22">
        <v>48.317999999999998</v>
      </c>
      <c r="I254" s="22">
        <v>47.585000000000001</v>
      </c>
      <c r="L254" s="29"/>
      <c r="M254" s="21" t="s">
        <v>27</v>
      </c>
      <c r="N254" s="21" t="s">
        <v>80</v>
      </c>
      <c r="O254" s="22">
        <v>49.687124999999995</v>
      </c>
      <c r="P254" s="22">
        <v>48.935500000000005</v>
      </c>
      <c r="Q254" s="22">
        <v>47.601374999999997</v>
      </c>
      <c r="R254" s="22">
        <v>50.180875</v>
      </c>
      <c r="S254" s="22">
        <v>50.379375000000003</v>
      </c>
      <c r="T254" s="22">
        <v>49.043750000000003</v>
      </c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</row>
    <row r="255" spans="1:47" s="22" customFormat="1" x14ac:dyDescent="0.2">
      <c r="A255" s="29"/>
      <c r="B255" s="21" t="s">
        <v>28</v>
      </c>
      <c r="C255" s="21" t="s">
        <v>82</v>
      </c>
      <c r="D255" s="22">
        <v>43.072000000000003</v>
      </c>
      <c r="E255" s="22">
        <v>42.88</v>
      </c>
      <c r="F255" s="22">
        <v>42.765999999999998</v>
      </c>
      <c r="G255" s="22">
        <v>41.962000000000003</v>
      </c>
      <c r="H255" s="22">
        <v>42.534999999999997</v>
      </c>
      <c r="I255" s="22">
        <v>41.618000000000002</v>
      </c>
      <c r="L255" s="29"/>
      <c r="M255" s="21" t="s">
        <v>28</v>
      </c>
      <c r="N255" s="21" t="s">
        <v>82</v>
      </c>
      <c r="O255" s="22">
        <v>45.296000000000006</v>
      </c>
      <c r="P255" s="22">
        <v>45.176500000000004</v>
      </c>
      <c r="Q255" s="22">
        <v>44.633875000000003</v>
      </c>
      <c r="R255" s="22">
        <v>43.843125000000001</v>
      </c>
      <c r="S255" s="22">
        <v>44.176625000000001</v>
      </c>
      <c r="T255" s="22">
        <v>42.703249999999997</v>
      </c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</row>
    <row r="256" spans="1:47" s="22" customFormat="1" x14ac:dyDescent="0.2">
      <c r="A256" s="29"/>
      <c r="B256" s="21" t="s">
        <v>29</v>
      </c>
      <c r="C256" s="21" t="s">
        <v>81</v>
      </c>
      <c r="D256" s="22">
        <v>39.198999999999998</v>
      </c>
      <c r="E256" s="22">
        <v>39.161000000000001</v>
      </c>
      <c r="F256" s="22">
        <v>38.924999999999997</v>
      </c>
      <c r="G256" s="22">
        <v>38.707999999999998</v>
      </c>
      <c r="H256" s="22">
        <v>38.578000000000003</v>
      </c>
      <c r="I256" s="22">
        <v>38.119</v>
      </c>
      <c r="L256" s="29"/>
      <c r="M256" s="21" t="s">
        <v>29</v>
      </c>
      <c r="N256" s="21" t="s">
        <v>81</v>
      </c>
      <c r="O256" s="22">
        <v>42.528999999999996</v>
      </c>
      <c r="P256" s="22">
        <v>42.391500000000001</v>
      </c>
      <c r="Q256" s="22">
        <v>41.997999999999998</v>
      </c>
      <c r="R256" s="22">
        <v>42.507625000000004</v>
      </c>
      <c r="S256" s="22">
        <v>42.665750000000003</v>
      </c>
      <c r="T256" s="22">
        <v>42.728125000000006</v>
      </c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</row>
    <row r="257" spans="1:47" s="22" customFormat="1" x14ac:dyDescent="0.2">
      <c r="A257" s="29"/>
      <c r="B257" s="21" t="s">
        <v>30</v>
      </c>
      <c r="C257" s="21" t="s">
        <v>83</v>
      </c>
      <c r="D257" s="22">
        <v>33.377000000000002</v>
      </c>
      <c r="E257" s="22">
        <v>33.472000000000001</v>
      </c>
      <c r="F257" s="22">
        <v>33.198999999999998</v>
      </c>
      <c r="G257" s="22">
        <v>32.624000000000002</v>
      </c>
      <c r="H257" s="22">
        <v>32.601999999999997</v>
      </c>
      <c r="I257" s="22">
        <v>32.484000000000002</v>
      </c>
      <c r="L257" s="29"/>
      <c r="M257" s="21" t="s">
        <v>30</v>
      </c>
      <c r="N257" s="21" t="s">
        <v>83</v>
      </c>
      <c r="O257" s="22">
        <v>37.554625000000001</v>
      </c>
      <c r="P257" s="22">
        <v>37.560249999999996</v>
      </c>
      <c r="Q257" s="22">
        <v>37.222999999999999</v>
      </c>
      <c r="R257" s="22">
        <v>37.141875000000006</v>
      </c>
      <c r="S257" s="22">
        <v>37.230124999999994</v>
      </c>
      <c r="T257" s="22">
        <v>37.158749999999998</v>
      </c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</row>
    <row r="258" spans="1:47" s="22" customFormat="1" x14ac:dyDescent="0.2">
      <c r="A258" s="29"/>
      <c r="B258" s="21" t="s">
        <v>31</v>
      </c>
      <c r="C258" s="21" t="s">
        <v>81</v>
      </c>
      <c r="D258" s="22">
        <v>44.274999999999999</v>
      </c>
      <c r="E258" s="22">
        <v>43.954999999999998</v>
      </c>
      <c r="F258" s="22">
        <v>43.225999999999999</v>
      </c>
      <c r="G258" s="22">
        <v>41.405999999999999</v>
      </c>
      <c r="H258" s="22">
        <v>41.6</v>
      </c>
      <c r="I258" s="22">
        <v>40.456000000000003</v>
      </c>
      <c r="L258" s="29"/>
      <c r="M258" s="21" t="s">
        <v>31</v>
      </c>
      <c r="N258" s="21" t="s">
        <v>81</v>
      </c>
      <c r="O258" s="22">
        <v>46.570124999999997</v>
      </c>
      <c r="P258" s="22">
        <v>46.199000000000005</v>
      </c>
      <c r="Q258" s="22">
        <v>45.394125000000003</v>
      </c>
      <c r="R258" s="22">
        <v>44.967624999999998</v>
      </c>
      <c r="S258" s="22">
        <v>45.539875000000009</v>
      </c>
      <c r="T258" s="22">
        <v>45.920375000000007</v>
      </c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</row>
    <row r="259" spans="1:47" s="22" customFormat="1" x14ac:dyDescent="0.2">
      <c r="A259" s="29"/>
      <c r="B259" s="21" t="s">
        <v>32</v>
      </c>
      <c r="C259" s="21" t="s">
        <v>83</v>
      </c>
      <c r="D259" s="22">
        <v>35.792000000000002</v>
      </c>
      <c r="E259" s="22">
        <v>35.49</v>
      </c>
      <c r="F259" s="22">
        <v>35.695</v>
      </c>
      <c r="G259" s="22">
        <v>34.445</v>
      </c>
      <c r="H259" s="22">
        <v>34.420999999999999</v>
      </c>
      <c r="I259" s="22">
        <v>34.215000000000003</v>
      </c>
      <c r="L259" s="29"/>
      <c r="M259" s="21" t="s">
        <v>32</v>
      </c>
      <c r="N259" s="21" t="s">
        <v>83</v>
      </c>
      <c r="O259" s="22">
        <v>40.039750000000005</v>
      </c>
      <c r="P259" s="22">
        <v>39.700500000000005</v>
      </c>
      <c r="Q259" s="22">
        <v>39.626000000000005</v>
      </c>
      <c r="R259" s="22">
        <v>39.488375000000005</v>
      </c>
      <c r="S259" s="22">
        <v>39.768875000000001</v>
      </c>
      <c r="T259" s="22">
        <v>39.931125000000009</v>
      </c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</row>
    <row r="260" spans="1:47" s="22" customFormat="1" x14ac:dyDescent="0.2">
      <c r="A260" s="29"/>
      <c r="B260" s="21" t="s">
        <v>33</v>
      </c>
      <c r="C260" s="21" t="s">
        <v>83</v>
      </c>
      <c r="D260" s="22">
        <v>40.033999999999999</v>
      </c>
      <c r="E260" s="22">
        <v>39.625</v>
      </c>
      <c r="F260" s="22">
        <v>39.427</v>
      </c>
      <c r="G260" s="22">
        <v>37.844000000000001</v>
      </c>
      <c r="H260" s="22">
        <v>37.820999999999998</v>
      </c>
      <c r="I260" s="22">
        <v>37.374000000000002</v>
      </c>
      <c r="L260" s="29"/>
      <c r="M260" s="21" t="s">
        <v>33</v>
      </c>
      <c r="N260" s="21" t="s">
        <v>83</v>
      </c>
      <c r="O260" s="22">
        <v>43.365125000000006</v>
      </c>
      <c r="P260" s="22">
        <v>42.934874999999998</v>
      </c>
      <c r="Q260" s="22">
        <v>42.589000000000006</v>
      </c>
      <c r="R260" s="22">
        <v>42.254375000000003</v>
      </c>
      <c r="S260" s="22">
        <v>42.537125000000003</v>
      </c>
      <c r="T260" s="22">
        <v>42.193375000000003</v>
      </c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</row>
    <row r="261" spans="1:47" s="22" customFormat="1" x14ac:dyDescent="0.2">
      <c r="A261" s="29"/>
      <c r="B261" s="21" t="s">
        <v>34</v>
      </c>
      <c r="C261" s="21" t="s">
        <v>83</v>
      </c>
      <c r="D261" s="22">
        <v>31.571999999999999</v>
      </c>
      <c r="E261" s="22">
        <v>31.745000000000001</v>
      </c>
      <c r="F261" s="22">
        <v>31.789000000000001</v>
      </c>
      <c r="G261" s="22">
        <v>31.206</v>
      </c>
      <c r="H261" s="22">
        <v>31.187999999999999</v>
      </c>
      <c r="I261" s="22">
        <v>31.108000000000001</v>
      </c>
      <c r="L261" s="29"/>
      <c r="M261" s="21" t="s">
        <v>34</v>
      </c>
      <c r="N261" s="21" t="s">
        <v>83</v>
      </c>
      <c r="O261" s="22">
        <v>36.743375</v>
      </c>
      <c r="P261" s="22">
        <v>36.805875</v>
      </c>
      <c r="Q261" s="22">
        <v>36.547000000000004</v>
      </c>
      <c r="R261" s="22">
        <v>36.654375000000002</v>
      </c>
      <c r="S261" s="22">
        <v>36.453874999999996</v>
      </c>
      <c r="T261" s="22">
        <v>35.851500000000001</v>
      </c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</row>
    <row r="262" spans="1:47" s="22" customFormat="1" x14ac:dyDescent="0.2">
      <c r="A262" s="30"/>
      <c r="B262" s="32" t="s">
        <v>93</v>
      </c>
      <c r="C262" s="21"/>
      <c r="D262" s="31">
        <f>AVERAGE(D236:D261)</f>
        <v>42.424153846153835</v>
      </c>
      <c r="E262" s="31">
        <f t="shared" ref="E262:I262" si="32">AVERAGE(E236:E261)</f>
        <v>42.100192307692311</v>
      </c>
      <c r="F262" s="31">
        <f t="shared" si="32"/>
        <v>41.789538461538456</v>
      </c>
      <c r="G262" s="31">
        <f t="shared" si="32"/>
        <v>41.311500000000009</v>
      </c>
      <c r="H262" s="31">
        <f t="shared" si="32"/>
        <v>41.796461538461543</v>
      </c>
      <c r="I262" s="31">
        <f t="shared" si="32"/>
        <v>41.052384615384618</v>
      </c>
      <c r="L262" s="30"/>
      <c r="M262" s="21" t="s">
        <v>72</v>
      </c>
      <c r="N262" s="21"/>
      <c r="O262" s="22">
        <f>AVERAGE(O236:O261)</f>
        <v>44.960485576923091</v>
      </c>
      <c r="P262" s="22">
        <f t="shared" ref="P262:T262" si="33">AVERAGE(P236:P261)</f>
        <v>44.639817307692297</v>
      </c>
      <c r="Q262" s="22">
        <f t="shared" si="33"/>
        <v>44.222620192307687</v>
      </c>
      <c r="R262" s="22">
        <f t="shared" si="33"/>
        <v>44.336855769230766</v>
      </c>
      <c r="S262" s="22">
        <f t="shared" si="33"/>
        <v>45.005057692307687</v>
      </c>
      <c r="T262" s="22">
        <f t="shared" si="33"/>
        <v>44.375028846153846</v>
      </c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</row>
    <row r="263" spans="1:47" s="22" customFormat="1" x14ac:dyDescent="0.2">
      <c r="A263" s="30"/>
      <c r="B263" s="32" t="s">
        <v>94</v>
      </c>
      <c r="C263" s="21"/>
      <c r="D263" s="31">
        <f>AVERAGE(D236:D245)</f>
        <v>43.340299999999999</v>
      </c>
      <c r="E263" s="31">
        <f t="shared" ref="E263:I263" si="34">AVERAGE(E236:E245)</f>
        <v>42.946600000000004</v>
      </c>
      <c r="F263" s="31">
        <f t="shared" si="34"/>
        <v>42.797699999999999</v>
      </c>
      <c r="G263" s="31">
        <f t="shared" si="34"/>
        <v>42.105500000000013</v>
      </c>
      <c r="H263" s="31">
        <f t="shared" si="34"/>
        <v>42.669899999999998</v>
      </c>
      <c r="I263" s="31">
        <f t="shared" si="34"/>
        <v>41.825299999999999</v>
      </c>
      <c r="L263" s="30"/>
      <c r="M263" s="21"/>
      <c r="N263" s="21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</row>
    <row r="264" spans="1:47" s="22" customFormat="1" x14ac:dyDescent="0.2">
      <c r="A264" s="30"/>
      <c r="B264" s="32" t="s">
        <v>95</v>
      </c>
      <c r="C264" s="21"/>
      <c r="D264" s="31">
        <f>AVERAGE(D237:D240,D243,D244,D245)</f>
        <v>44.126285714285714</v>
      </c>
      <c r="E264" s="31">
        <f t="shared" ref="E264:I264" si="35">AVERAGE(E237:E240,E243,E244,E245)</f>
        <v>43.673857142857138</v>
      </c>
      <c r="F264" s="31">
        <f t="shared" si="35"/>
        <v>43.386571428571429</v>
      </c>
      <c r="G264" s="31">
        <f t="shared" si="35"/>
        <v>42.347285714285711</v>
      </c>
      <c r="H264" s="31">
        <f t="shared" si="35"/>
        <v>42.68871428571429</v>
      </c>
      <c r="I264" s="31">
        <f t="shared" si="35"/>
        <v>41.709714285714291</v>
      </c>
      <c r="L264" s="30"/>
      <c r="M264" s="21"/>
      <c r="N264" s="21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</row>
    <row r="265" spans="1:47" s="22" customFormat="1" x14ac:dyDescent="0.2">
      <c r="A265" s="28" t="s">
        <v>47</v>
      </c>
      <c r="B265" s="21" t="s">
        <v>9</v>
      </c>
      <c r="C265" s="21" t="s">
        <v>79</v>
      </c>
      <c r="D265" s="22">
        <v>46.363999999999997</v>
      </c>
      <c r="E265" s="22">
        <v>46.189</v>
      </c>
      <c r="F265" s="22">
        <v>45.484999999999999</v>
      </c>
      <c r="G265" s="22">
        <v>46.462000000000003</v>
      </c>
      <c r="H265" s="22">
        <v>46.932000000000002</v>
      </c>
      <c r="I265" s="22">
        <v>47.256999999999998</v>
      </c>
      <c r="L265" s="28" t="s">
        <v>47</v>
      </c>
      <c r="M265" s="21" t="s">
        <v>9</v>
      </c>
      <c r="N265" s="21" t="s">
        <v>79</v>
      </c>
      <c r="O265" s="22">
        <v>47.625249999999994</v>
      </c>
      <c r="P265" s="22">
        <v>47.401000000000003</v>
      </c>
      <c r="Q265" s="22">
        <v>47.244500000000002</v>
      </c>
      <c r="R265" s="22">
        <v>48.081375000000008</v>
      </c>
      <c r="S265" s="22">
        <v>48.681249999999999</v>
      </c>
      <c r="T265" s="22">
        <v>51.507499999999993</v>
      </c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</row>
    <row r="266" spans="1:47" s="22" customFormat="1" x14ac:dyDescent="0.2">
      <c r="A266" s="29"/>
      <c r="B266" s="21" t="s">
        <v>10</v>
      </c>
      <c r="C266" s="21" t="s">
        <v>80</v>
      </c>
      <c r="D266" s="22">
        <v>44.784999999999997</v>
      </c>
      <c r="E266" s="22">
        <v>44.249000000000002</v>
      </c>
      <c r="F266" s="22">
        <v>44.286999999999999</v>
      </c>
      <c r="G266" s="22">
        <v>43.067999999999998</v>
      </c>
      <c r="H266" s="22">
        <v>43.267000000000003</v>
      </c>
      <c r="I266" s="22">
        <v>42.706000000000003</v>
      </c>
      <c r="L266" s="29"/>
      <c r="M266" s="21" t="s">
        <v>10</v>
      </c>
      <c r="N266" s="21" t="s">
        <v>80</v>
      </c>
      <c r="O266" s="22">
        <v>46.492249999999999</v>
      </c>
      <c r="P266" s="22">
        <v>45.992500000000007</v>
      </c>
      <c r="Q266" s="22">
        <v>46.427124999999997</v>
      </c>
      <c r="R266" s="22">
        <v>45.615625000000001</v>
      </c>
      <c r="S266" s="22">
        <v>45.974000000000004</v>
      </c>
      <c r="T266" s="22">
        <v>47.352374999999995</v>
      </c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</row>
    <row r="267" spans="1:47" s="22" customFormat="1" x14ac:dyDescent="0.2">
      <c r="A267" s="29"/>
      <c r="B267" s="21" t="s">
        <v>11</v>
      </c>
      <c r="C267" s="21" t="s">
        <v>81</v>
      </c>
      <c r="D267" s="22">
        <v>44.258000000000003</v>
      </c>
      <c r="E267" s="22">
        <v>43.610999999999997</v>
      </c>
      <c r="F267" s="22">
        <v>43.512</v>
      </c>
      <c r="G267" s="22">
        <v>42.271999999999998</v>
      </c>
      <c r="H267" s="22">
        <v>42.076999999999998</v>
      </c>
      <c r="I267" s="22">
        <v>41.651000000000003</v>
      </c>
      <c r="L267" s="29"/>
      <c r="M267" s="21" t="s">
        <v>11</v>
      </c>
      <c r="N267" s="21" t="s">
        <v>81</v>
      </c>
      <c r="O267" s="22">
        <v>46.0685</v>
      </c>
      <c r="P267" s="22">
        <v>45.490124999999999</v>
      </c>
      <c r="Q267" s="22">
        <v>45.805374999999998</v>
      </c>
      <c r="R267" s="22">
        <v>44.990625000000001</v>
      </c>
      <c r="S267" s="22">
        <v>45.039625000000001</v>
      </c>
      <c r="T267" s="22">
        <v>46.426000000000002</v>
      </c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</row>
    <row r="268" spans="1:47" s="22" customFormat="1" x14ac:dyDescent="0.2">
      <c r="A268" s="29"/>
      <c r="B268" s="21" t="s">
        <v>12</v>
      </c>
      <c r="C268" s="21" t="s">
        <v>80</v>
      </c>
      <c r="D268" s="22">
        <v>45.905999999999999</v>
      </c>
      <c r="E268" s="22">
        <v>45.171999999999997</v>
      </c>
      <c r="F268" s="22">
        <v>44.805999999999997</v>
      </c>
      <c r="G268" s="22">
        <v>43.493000000000002</v>
      </c>
      <c r="H268" s="22">
        <v>43.261000000000003</v>
      </c>
      <c r="I268" s="22">
        <v>42.716000000000001</v>
      </c>
      <c r="L268" s="29"/>
      <c r="M268" s="21" t="s">
        <v>12</v>
      </c>
      <c r="N268" s="21" t="s">
        <v>80</v>
      </c>
      <c r="O268" s="22">
        <v>47.324374999999996</v>
      </c>
      <c r="P268" s="22">
        <v>46.679000000000002</v>
      </c>
      <c r="Q268" s="22">
        <v>46.802250000000001</v>
      </c>
      <c r="R268" s="22">
        <v>45.932125000000006</v>
      </c>
      <c r="S268" s="22">
        <v>45.961500000000008</v>
      </c>
      <c r="T268" s="22">
        <v>47.475000000000001</v>
      </c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</row>
    <row r="269" spans="1:47" s="22" customFormat="1" x14ac:dyDescent="0.2">
      <c r="A269" s="29"/>
      <c r="B269" s="21" t="s">
        <v>13</v>
      </c>
      <c r="C269" s="21" t="s">
        <v>80</v>
      </c>
      <c r="D269" s="22">
        <v>47.578000000000003</v>
      </c>
      <c r="E269" s="22">
        <v>46.905000000000001</v>
      </c>
      <c r="F269" s="22">
        <v>45.988</v>
      </c>
      <c r="G269" s="22">
        <v>45.402999999999999</v>
      </c>
      <c r="H269" s="22">
        <v>45.628</v>
      </c>
      <c r="I269" s="22">
        <v>45.067</v>
      </c>
      <c r="L269" s="29"/>
      <c r="M269" s="21" t="s">
        <v>13</v>
      </c>
      <c r="N269" s="21" t="s">
        <v>80</v>
      </c>
      <c r="O269" s="22">
        <v>48.589875000000006</v>
      </c>
      <c r="P269" s="22">
        <v>47.988124999999997</v>
      </c>
      <c r="Q269" s="22">
        <v>47.704124999999998</v>
      </c>
      <c r="R269" s="22">
        <v>47.372875000000001</v>
      </c>
      <c r="S269" s="22">
        <v>47.760249999999999</v>
      </c>
      <c r="T269" s="22">
        <v>49.610500000000002</v>
      </c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</row>
    <row r="270" spans="1:47" s="22" customFormat="1" x14ac:dyDescent="0.2">
      <c r="A270" s="29"/>
      <c r="B270" s="21" t="s">
        <v>14</v>
      </c>
      <c r="C270" s="21" t="s">
        <v>79</v>
      </c>
      <c r="D270" s="22">
        <v>39.264000000000003</v>
      </c>
      <c r="E270" s="22">
        <v>39.17</v>
      </c>
      <c r="F270" s="22">
        <v>39.537999999999997</v>
      </c>
      <c r="G270" s="22">
        <v>39.164999999999999</v>
      </c>
      <c r="H270" s="22">
        <v>39.505000000000003</v>
      </c>
      <c r="I270" s="22">
        <v>39.287999999999997</v>
      </c>
      <c r="L270" s="29"/>
      <c r="M270" s="21" t="s">
        <v>14</v>
      </c>
      <c r="N270" s="21" t="s">
        <v>79</v>
      </c>
      <c r="O270" s="22">
        <v>42.231999999999999</v>
      </c>
      <c r="P270" s="22">
        <v>42.079749999999997</v>
      </c>
      <c r="Q270" s="22">
        <v>42.739374999999995</v>
      </c>
      <c r="R270" s="22">
        <v>42.487125000000006</v>
      </c>
      <c r="S270" s="22">
        <v>42.962625000000003</v>
      </c>
      <c r="T270" s="22">
        <v>43.962374999999994</v>
      </c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</row>
    <row r="271" spans="1:47" s="22" customFormat="1" x14ac:dyDescent="0.2">
      <c r="A271" s="29"/>
      <c r="B271" s="21" t="s">
        <v>15</v>
      </c>
      <c r="C271" s="21" t="s">
        <v>79</v>
      </c>
      <c r="D271" s="22">
        <v>44.494</v>
      </c>
      <c r="E271" s="22">
        <v>44.302</v>
      </c>
      <c r="F271" s="22">
        <v>44.683</v>
      </c>
      <c r="G271" s="22">
        <v>44.148000000000003</v>
      </c>
      <c r="H271" s="22">
        <v>45.186</v>
      </c>
      <c r="I271" s="22">
        <v>44.572000000000003</v>
      </c>
      <c r="L271" s="29"/>
      <c r="M271" s="21" t="s">
        <v>15</v>
      </c>
      <c r="N271" s="21" t="s">
        <v>79</v>
      </c>
      <c r="O271" s="22">
        <v>46.205624999999998</v>
      </c>
      <c r="P271" s="22">
        <v>45.976875</v>
      </c>
      <c r="Q271" s="22">
        <v>46.645250000000004</v>
      </c>
      <c r="R271" s="22">
        <v>46.308875000000008</v>
      </c>
      <c r="S271" s="22">
        <v>47.352499999999999</v>
      </c>
      <c r="T271" s="22">
        <v>48.618375</v>
      </c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</row>
    <row r="272" spans="1:47" s="22" customFormat="1" x14ac:dyDescent="0.2">
      <c r="A272" s="29"/>
      <c r="B272" s="21" t="s">
        <v>16</v>
      </c>
      <c r="C272" s="21" t="s">
        <v>81</v>
      </c>
      <c r="D272" s="22">
        <v>46.73</v>
      </c>
      <c r="E272" s="22">
        <v>46.21</v>
      </c>
      <c r="F272" s="22">
        <v>44.604999999999997</v>
      </c>
      <c r="G272" s="22">
        <v>43.465000000000003</v>
      </c>
      <c r="H272" s="22">
        <v>42.826000000000001</v>
      </c>
      <c r="I272" s="22">
        <v>42.323999999999998</v>
      </c>
      <c r="L272" s="29"/>
      <c r="M272" s="21" t="s">
        <v>16</v>
      </c>
      <c r="N272" s="21" t="s">
        <v>81</v>
      </c>
      <c r="O272" s="22">
        <v>47.939624999999999</v>
      </c>
      <c r="P272" s="22">
        <v>47.454499999999996</v>
      </c>
      <c r="Q272" s="22">
        <v>46.647125000000003</v>
      </c>
      <c r="R272" s="22">
        <v>45.906375000000004</v>
      </c>
      <c r="S272" s="22">
        <v>45.641875000000006</v>
      </c>
      <c r="T272" s="22">
        <v>47.450499999999998</v>
      </c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</row>
    <row r="273" spans="1:47" s="22" customFormat="1" x14ac:dyDescent="0.2">
      <c r="A273" s="29"/>
      <c r="B273" s="21" t="s">
        <v>17</v>
      </c>
      <c r="C273" s="21" t="s">
        <v>80</v>
      </c>
      <c r="D273" s="22">
        <v>50.225000000000001</v>
      </c>
      <c r="E273" s="22">
        <v>49.723999999999997</v>
      </c>
      <c r="F273" s="22">
        <v>47.274999999999999</v>
      </c>
      <c r="G273" s="22">
        <v>48.631</v>
      </c>
      <c r="H273" s="22">
        <v>47.667000000000002</v>
      </c>
      <c r="I273" s="22">
        <v>47.210999999999999</v>
      </c>
      <c r="L273" s="29"/>
      <c r="M273" s="21" t="s">
        <v>17</v>
      </c>
      <c r="N273" s="21" t="s">
        <v>80</v>
      </c>
      <c r="O273" s="22">
        <v>50.576125000000005</v>
      </c>
      <c r="P273" s="22">
        <v>50.103499999999997</v>
      </c>
      <c r="Q273" s="22">
        <v>48.672375000000002</v>
      </c>
      <c r="R273" s="22">
        <v>49.792875000000002</v>
      </c>
      <c r="S273" s="22">
        <v>49.307000000000002</v>
      </c>
      <c r="T273" s="22">
        <v>51.916999999999987</v>
      </c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</row>
    <row r="274" spans="1:47" s="22" customFormat="1" x14ac:dyDescent="0.2">
      <c r="A274" s="29"/>
      <c r="B274" s="21" t="s">
        <v>18</v>
      </c>
      <c r="C274" s="21" t="s">
        <v>80</v>
      </c>
      <c r="D274" s="22">
        <v>43.567</v>
      </c>
      <c r="E274" s="22">
        <v>43.12</v>
      </c>
      <c r="F274" s="22">
        <v>43.091999999999999</v>
      </c>
      <c r="G274" s="22">
        <v>42.000999999999998</v>
      </c>
      <c r="H274" s="22">
        <v>41.930999999999997</v>
      </c>
      <c r="I274" s="22">
        <v>41.506</v>
      </c>
      <c r="L274" s="29"/>
      <c r="M274" s="21" t="s">
        <v>18</v>
      </c>
      <c r="N274" s="21" t="s">
        <v>80</v>
      </c>
      <c r="O274" s="22">
        <v>45.527999999999999</v>
      </c>
      <c r="P274" s="22">
        <v>45.100249999999996</v>
      </c>
      <c r="Q274" s="22">
        <v>45.46125</v>
      </c>
      <c r="R274" s="22">
        <v>44.752375000000001</v>
      </c>
      <c r="S274" s="22">
        <v>44.9</v>
      </c>
      <c r="T274" s="22">
        <v>46.237749999999998</v>
      </c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</row>
    <row r="275" spans="1:47" s="22" customFormat="1" x14ac:dyDescent="0.2">
      <c r="A275" s="29"/>
      <c r="B275" s="21" t="s">
        <v>19</v>
      </c>
      <c r="C275" s="21" t="s">
        <v>79</v>
      </c>
      <c r="D275" s="22">
        <v>46.74</v>
      </c>
      <c r="E275" s="22">
        <v>46.536000000000001</v>
      </c>
      <c r="F275" s="22">
        <v>45.576999999999998</v>
      </c>
      <c r="G275" s="22">
        <v>47.014000000000003</v>
      </c>
      <c r="H275" s="22">
        <v>47.173999999999999</v>
      </c>
      <c r="I275" s="22">
        <v>47.945</v>
      </c>
      <c r="L275" s="29"/>
      <c r="M275" s="21" t="s">
        <v>19</v>
      </c>
      <c r="N275" s="21" t="s">
        <v>79</v>
      </c>
      <c r="O275" s="22">
        <v>47.81</v>
      </c>
      <c r="P275" s="22">
        <v>47.609250000000003</v>
      </c>
      <c r="Q275" s="22">
        <v>47.289124999999999</v>
      </c>
      <c r="R275" s="22">
        <v>48.205750000000002</v>
      </c>
      <c r="S275" s="22">
        <v>48.730999999999995</v>
      </c>
      <c r="T275" s="22">
        <v>49.643750000000004</v>
      </c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</row>
    <row r="276" spans="1:47" s="22" customFormat="1" x14ac:dyDescent="0.2">
      <c r="A276" s="29"/>
      <c r="B276" s="21" t="s">
        <v>20</v>
      </c>
      <c r="C276" s="21" t="s">
        <v>80</v>
      </c>
      <c r="D276" s="22">
        <v>46.323999999999998</v>
      </c>
      <c r="E276" s="22">
        <v>45.969000000000001</v>
      </c>
      <c r="F276" s="22">
        <v>45.515000000000001</v>
      </c>
      <c r="G276" s="22">
        <v>44.844999999999999</v>
      </c>
      <c r="H276" s="22">
        <v>45.338000000000001</v>
      </c>
      <c r="I276" s="22">
        <v>44.655999999999999</v>
      </c>
      <c r="L276" s="29"/>
      <c r="M276" s="21" t="s">
        <v>20</v>
      </c>
      <c r="N276" s="21" t="s">
        <v>80</v>
      </c>
      <c r="O276" s="22">
        <v>47.443999999999996</v>
      </c>
      <c r="P276" s="22">
        <v>47.179875000000003</v>
      </c>
      <c r="Q276" s="22">
        <v>46.866250000000001</v>
      </c>
      <c r="R276" s="22">
        <v>46.067124999999997</v>
      </c>
      <c r="S276" s="22">
        <v>46.426500000000004</v>
      </c>
      <c r="T276" s="22">
        <v>45.290999999999997</v>
      </c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</row>
    <row r="277" spans="1:47" s="22" customFormat="1" x14ac:dyDescent="0.2">
      <c r="A277" s="29"/>
      <c r="B277" s="21" t="s">
        <v>21</v>
      </c>
      <c r="C277" s="21" t="s">
        <v>81</v>
      </c>
      <c r="D277" s="22">
        <v>46.210999999999999</v>
      </c>
      <c r="E277" s="22">
        <v>45.789000000000001</v>
      </c>
      <c r="F277" s="22">
        <v>45.142000000000003</v>
      </c>
      <c r="G277" s="22">
        <v>44.302</v>
      </c>
      <c r="H277" s="22">
        <v>44.317999999999998</v>
      </c>
      <c r="I277" s="22">
        <v>43.718000000000004</v>
      </c>
      <c r="L277" s="29"/>
      <c r="M277" s="21" t="s">
        <v>21</v>
      </c>
      <c r="N277" s="21" t="s">
        <v>81</v>
      </c>
      <c r="O277" s="22">
        <v>47.331499999999998</v>
      </c>
      <c r="P277" s="22">
        <v>47.024500000000003</v>
      </c>
      <c r="Q277" s="22">
        <v>46.389375000000001</v>
      </c>
      <c r="R277" s="22">
        <v>45.564624999999999</v>
      </c>
      <c r="S277" s="22">
        <v>45.375624999999999</v>
      </c>
      <c r="T277" s="22">
        <v>44.506874999999994</v>
      </c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</row>
    <row r="278" spans="1:47" s="22" customFormat="1" x14ac:dyDescent="0.2">
      <c r="A278" s="29"/>
      <c r="B278" s="21" t="s">
        <v>22</v>
      </c>
      <c r="C278" s="21" t="s">
        <v>81</v>
      </c>
      <c r="D278" s="22">
        <v>47.981000000000002</v>
      </c>
      <c r="E278" s="22">
        <v>47.436</v>
      </c>
      <c r="F278" s="22">
        <v>46.387999999999998</v>
      </c>
      <c r="G278" s="22">
        <v>45.652999999999999</v>
      </c>
      <c r="H278" s="22">
        <v>45.637999999999998</v>
      </c>
      <c r="I278" s="22">
        <v>44.917999999999999</v>
      </c>
      <c r="L278" s="29"/>
      <c r="M278" s="21" t="s">
        <v>22</v>
      </c>
      <c r="N278" s="21" t="s">
        <v>81</v>
      </c>
      <c r="O278" s="22">
        <v>48.787750000000003</v>
      </c>
      <c r="P278" s="22">
        <v>48.339874999999999</v>
      </c>
      <c r="Q278" s="22">
        <v>47.578624999999995</v>
      </c>
      <c r="R278" s="22">
        <v>46.84975</v>
      </c>
      <c r="S278" s="22">
        <v>46.714874999999999</v>
      </c>
      <c r="T278" s="22">
        <v>45.682749999999999</v>
      </c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</row>
    <row r="279" spans="1:47" s="22" customFormat="1" x14ac:dyDescent="0.2">
      <c r="A279" s="29"/>
      <c r="B279" s="21" t="s">
        <v>23</v>
      </c>
      <c r="C279" s="21" t="s">
        <v>80</v>
      </c>
      <c r="D279" s="22">
        <v>49.084000000000003</v>
      </c>
      <c r="E279" s="22">
        <v>48.48</v>
      </c>
      <c r="F279" s="22">
        <v>46.966999999999999</v>
      </c>
      <c r="G279" s="22">
        <v>47.271000000000001</v>
      </c>
      <c r="H279" s="22">
        <v>47.601999999999997</v>
      </c>
      <c r="I279" s="22">
        <v>47.22</v>
      </c>
      <c r="L279" s="29"/>
      <c r="M279" s="21" t="s">
        <v>23</v>
      </c>
      <c r="N279" s="21" t="s">
        <v>80</v>
      </c>
      <c r="O279" s="22">
        <v>49.670875000000002</v>
      </c>
      <c r="P279" s="22">
        <v>49.151875000000004</v>
      </c>
      <c r="Q279" s="22">
        <v>48.199250000000006</v>
      </c>
      <c r="R279" s="22">
        <v>48.377625000000002</v>
      </c>
      <c r="S279" s="22">
        <v>48.536499999999997</v>
      </c>
      <c r="T279" s="22">
        <v>47.772375000000004</v>
      </c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</row>
    <row r="280" spans="1:47" s="22" customFormat="1" x14ac:dyDescent="0.2">
      <c r="A280" s="29"/>
      <c r="B280" s="21" t="s">
        <v>24</v>
      </c>
      <c r="C280" s="21" t="s">
        <v>79</v>
      </c>
      <c r="D280" s="22">
        <v>39.781999999999996</v>
      </c>
      <c r="E280" s="22">
        <v>39.701000000000001</v>
      </c>
      <c r="F280" s="22">
        <v>39.878</v>
      </c>
      <c r="G280" s="22">
        <v>39.731999999999999</v>
      </c>
      <c r="H280" s="22">
        <v>40.031999999999996</v>
      </c>
      <c r="I280" s="22">
        <v>39.874000000000002</v>
      </c>
      <c r="L280" s="29"/>
      <c r="M280" s="21" t="s">
        <v>24</v>
      </c>
      <c r="N280" s="21" t="s">
        <v>79</v>
      </c>
      <c r="O280" s="22">
        <v>41.797499999999992</v>
      </c>
      <c r="P280" s="22">
        <v>41.732250000000001</v>
      </c>
      <c r="Q280" s="22">
        <v>42.430500000000002</v>
      </c>
      <c r="R280" s="22">
        <v>41.577624999999998</v>
      </c>
      <c r="S280" s="22">
        <v>42.562374999999996</v>
      </c>
      <c r="T280" s="22">
        <v>41.827250000000006</v>
      </c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</row>
    <row r="281" spans="1:47" s="22" customFormat="1" x14ac:dyDescent="0.2">
      <c r="A281" s="29"/>
      <c r="B281" s="21" t="s">
        <v>25</v>
      </c>
      <c r="C281" s="21" t="s">
        <v>79</v>
      </c>
      <c r="D281" s="22">
        <v>45.704000000000001</v>
      </c>
      <c r="E281" s="22">
        <v>45.542999999999999</v>
      </c>
      <c r="F281" s="22">
        <v>45.277999999999999</v>
      </c>
      <c r="G281" s="22">
        <v>45.613999999999997</v>
      </c>
      <c r="H281" s="22">
        <v>46.45</v>
      </c>
      <c r="I281" s="22">
        <v>46.241</v>
      </c>
      <c r="L281" s="29"/>
      <c r="M281" s="21" t="s">
        <v>25</v>
      </c>
      <c r="N281" s="21" t="s">
        <v>79</v>
      </c>
      <c r="O281" s="22">
        <v>46.763749999999995</v>
      </c>
      <c r="P281" s="22">
        <v>46.662750000000003</v>
      </c>
      <c r="Q281" s="22">
        <v>46.880625000000002</v>
      </c>
      <c r="R281" s="22">
        <v>46.546624999999992</v>
      </c>
      <c r="S281" s="22">
        <v>47.866250000000001</v>
      </c>
      <c r="T281" s="22">
        <v>47.206625000000003</v>
      </c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</row>
    <row r="282" spans="1:47" s="22" customFormat="1" x14ac:dyDescent="0.2">
      <c r="A282" s="29"/>
      <c r="B282" s="21" t="s">
        <v>26</v>
      </c>
      <c r="C282" s="21" t="s">
        <v>81</v>
      </c>
      <c r="D282" s="22">
        <v>48.69</v>
      </c>
      <c r="E282" s="22">
        <v>48.421999999999997</v>
      </c>
      <c r="F282" s="22">
        <v>46.284999999999997</v>
      </c>
      <c r="G282" s="22">
        <v>45.921999999999997</v>
      </c>
      <c r="H282" s="22">
        <v>45.133000000000003</v>
      </c>
      <c r="I282" s="22">
        <v>44.46</v>
      </c>
      <c r="L282" s="29"/>
      <c r="M282" s="21" t="s">
        <v>26</v>
      </c>
      <c r="N282" s="21" t="s">
        <v>81</v>
      </c>
      <c r="O282" s="22">
        <v>49.369874999999993</v>
      </c>
      <c r="P282" s="22">
        <v>49.101624999999999</v>
      </c>
      <c r="Q282" s="22">
        <v>47.729249999999993</v>
      </c>
      <c r="R282" s="22">
        <v>47.642624999999995</v>
      </c>
      <c r="S282" s="22">
        <v>46.686</v>
      </c>
      <c r="T282" s="22">
        <v>45.809249999999999</v>
      </c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</row>
    <row r="283" spans="1:47" s="22" customFormat="1" x14ac:dyDescent="0.2">
      <c r="A283" s="29"/>
      <c r="B283" s="21" t="s">
        <v>27</v>
      </c>
      <c r="C283" s="21" t="s">
        <v>80</v>
      </c>
      <c r="D283" s="22">
        <v>50.753999999999998</v>
      </c>
      <c r="E283" s="22">
        <v>50.101999999999997</v>
      </c>
      <c r="F283" s="22">
        <v>47.752000000000002</v>
      </c>
      <c r="G283" s="22">
        <v>50.223999999999997</v>
      </c>
      <c r="H283" s="22">
        <v>49.17</v>
      </c>
      <c r="I283" s="22">
        <v>49.265000000000001</v>
      </c>
      <c r="L283" s="29"/>
      <c r="M283" s="21" t="s">
        <v>27</v>
      </c>
      <c r="N283" s="21" t="s">
        <v>80</v>
      </c>
      <c r="O283" s="22">
        <v>50.96575</v>
      </c>
      <c r="P283" s="22">
        <v>50.384249999999994</v>
      </c>
      <c r="Q283" s="22">
        <v>49.018750000000004</v>
      </c>
      <c r="R283" s="22">
        <v>51.080375000000004</v>
      </c>
      <c r="S283" s="22">
        <v>50.259749999999997</v>
      </c>
      <c r="T283" s="22">
        <v>50.555625000000006</v>
      </c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</row>
    <row r="284" spans="1:47" s="22" customFormat="1" x14ac:dyDescent="0.2">
      <c r="A284" s="29"/>
      <c r="B284" s="21" t="s">
        <v>28</v>
      </c>
      <c r="C284" s="21" t="s">
        <v>81</v>
      </c>
      <c r="D284" s="22">
        <v>45.075000000000003</v>
      </c>
      <c r="E284" s="22">
        <v>44.804000000000002</v>
      </c>
      <c r="F284" s="22">
        <v>44.353999999999999</v>
      </c>
      <c r="G284" s="22">
        <v>43.676000000000002</v>
      </c>
      <c r="H284" s="22">
        <v>43.768999999999998</v>
      </c>
      <c r="I284" s="22">
        <v>43.287999999999997</v>
      </c>
      <c r="L284" s="29"/>
      <c r="M284" s="21" t="s">
        <v>28</v>
      </c>
      <c r="N284" s="21" t="s">
        <v>81</v>
      </c>
      <c r="O284" s="22">
        <v>46.509000000000007</v>
      </c>
      <c r="P284" s="22">
        <v>46.293125000000003</v>
      </c>
      <c r="Q284" s="22">
        <v>45.799500000000002</v>
      </c>
      <c r="R284" s="22">
        <v>45.104375000000005</v>
      </c>
      <c r="S284" s="22">
        <v>45.005749999999999</v>
      </c>
      <c r="T284" s="22">
        <v>44.21287499999999</v>
      </c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</row>
    <row r="285" spans="1:47" s="22" customFormat="1" x14ac:dyDescent="0.2">
      <c r="A285" s="29"/>
      <c r="B285" s="21" t="s">
        <v>29</v>
      </c>
      <c r="C285" s="21" t="s">
        <v>81</v>
      </c>
      <c r="D285" s="22">
        <v>41.015999999999998</v>
      </c>
      <c r="E285" s="22">
        <v>41.018000000000001</v>
      </c>
      <c r="F285" s="22">
        <v>40.593000000000004</v>
      </c>
      <c r="G285" s="22">
        <v>40.512999999999998</v>
      </c>
      <c r="H285" s="22">
        <v>40.067999999999998</v>
      </c>
      <c r="I285" s="22">
        <v>39.804000000000002</v>
      </c>
      <c r="L285" s="29"/>
      <c r="M285" s="21" t="s">
        <v>29</v>
      </c>
      <c r="N285" s="21" t="s">
        <v>81</v>
      </c>
      <c r="O285" s="22">
        <v>43.548999999999999</v>
      </c>
      <c r="P285" s="22">
        <v>43.458624999999998</v>
      </c>
      <c r="Q285" s="22">
        <v>43.493250000000003</v>
      </c>
      <c r="R285" s="22">
        <v>43.520875000000004</v>
      </c>
      <c r="S285" s="22">
        <v>43.351374999999997</v>
      </c>
      <c r="T285" s="22">
        <v>44.366</v>
      </c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</row>
    <row r="286" spans="1:47" s="22" customFormat="1" x14ac:dyDescent="0.2">
      <c r="A286" s="29"/>
      <c r="B286" s="21" t="s">
        <v>30</v>
      </c>
      <c r="C286" s="21" t="s">
        <v>83</v>
      </c>
      <c r="D286" s="22">
        <v>34.97</v>
      </c>
      <c r="E286" s="22">
        <v>35.058</v>
      </c>
      <c r="F286" s="22">
        <v>34.710999999999999</v>
      </c>
      <c r="G286" s="22">
        <v>34.264000000000003</v>
      </c>
      <c r="H286" s="22">
        <v>34.149000000000001</v>
      </c>
      <c r="I286" s="22">
        <v>34.076999999999998</v>
      </c>
      <c r="L286" s="29"/>
      <c r="M286" s="21" t="s">
        <v>30</v>
      </c>
      <c r="N286" s="21" t="s">
        <v>83</v>
      </c>
      <c r="O286" s="22">
        <v>38.688874999999996</v>
      </c>
      <c r="P286" s="22">
        <v>38.688250000000004</v>
      </c>
      <c r="Q286" s="22">
        <v>38.688625000000002</v>
      </c>
      <c r="R286" s="22">
        <v>38.409499999999994</v>
      </c>
      <c r="S286" s="22">
        <v>38.393625</v>
      </c>
      <c r="T286" s="22">
        <v>38.7545</v>
      </c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</row>
    <row r="287" spans="1:47" s="22" customFormat="1" x14ac:dyDescent="0.2">
      <c r="A287" s="29"/>
      <c r="B287" s="21" t="s">
        <v>31</v>
      </c>
      <c r="C287" s="21" t="s">
        <v>81</v>
      </c>
      <c r="D287" s="22">
        <v>44.951999999999998</v>
      </c>
      <c r="E287" s="22">
        <v>44.646000000000001</v>
      </c>
      <c r="F287" s="22">
        <v>43.524999999999999</v>
      </c>
      <c r="G287" s="22">
        <v>42.512</v>
      </c>
      <c r="H287" s="22">
        <v>42.262999999999998</v>
      </c>
      <c r="I287" s="22">
        <v>41.531999999999996</v>
      </c>
      <c r="L287" s="29"/>
      <c r="M287" s="21" t="s">
        <v>31</v>
      </c>
      <c r="N287" s="21" t="s">
        <v>81</v>
      </c>
      <c r="O287" s="22">
        <v>46.584874999999997</v>
      </c>
      <c r="P287" s="22">
        <v>46.261250000000004</v>
      </c>
      <c r="Q287" s="22">
        <v>45.793624999999999</v>
      </c>
      <c r="R287" s="22">
        <v>45.161249999999995</v>
      </c>
      <c r="S287" s="22">
        <v>45.192624999999992</v>
      </c>
      <c r="T287" s="22">
        <v>46.835999999999991</v>
      </c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</row>
    <row r="288" spans="1:47" s="22" customFormat="1" x14ac:dyDescent="0.2">
      <c r="A288" s="29"/>
      <c r="B288" s="21" t="s">
        <v>32</v>
      </c>
      <c r="C288" s="21" t="s">
        <v>83</v>
      </c>
      <c r="D288" s="22">
        <v>37.329000000000001</v>
      </c>
      <c r="E288" s="22">
        <v>37.052</v>
      </c>
      <c r="F288" s="22">
        <v>37.029000000000003</v>
      </c>
      <c r="G288" s="22">
        <v>35.975999999999999</v>
      </c>
      <c r="H288" s="22">
        <v>35.890999999999998</v>
      </c>
      <c r="I288" s="22">
        <v>35.673999999999999</v>
      </c>
      <c r="L288" s="29"/>
      <c r="M288" s="21" t="s">
        <v>32</v>
      </c>
      <c r="N288" s="21" t="s">
        <v>83</v>
      </c>
      <c r="O288" s="22">
        <v>40.815125000000002</v>
      </c>
      <c r="P288" s="22">
        <v>40.517625000000002</v>
      </c>
      <c r="Q288" s="22">
        <v>40.825375000000008</v>
      </c>
      <c r="R288" s="22">
        <v>40.218249999999998</v>
      </c>
      <c r="S288" s="22">
        <v>40.27825</v>
      </c>
      <c r="T288" s="22">
        <v>41.04</v>
      </c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</row>
    <row r="289" spans="1:47" s="22" customFormat="1" x14ac:dyDescent="0.2">
      <c r="A289" s="29"/>
      <c r="B289" s="21" t="s">
        <v>33</v>
      </c>
      <c r="C289" s="21" t="s">
        <v>82</v>
      </c>
      <c r="D289" s="22">
        <v>41.215000000000003</v>
      </c>
      <c r="E289" s="22">
        <v>40.789000000000001</v>
      </c>
      <c r="F289" s="22">
        <v>40.335999999999999</v>
      </c>
      <c r="G289" s="22">
        <v>39.265000000000001</v>
      </c>
      <c r="H289" s="22">
        <v>38.991999999999997</v>
      </c>
      <c r="I289" s="22">
        <v>38.734999999999999</v>
      </c>
      <c r="L289" s="29"/>
      <c r="M289" s="21" t="s">
        <v>33</v>
      </c>
      <c r="N289" s="21" t="s">
        <v>82</v>
      </c>
      <c r="O289" s="22">
        <v>43.764375000000001</v>
      </c>
      <c r="P289" s="22">
        <v>43.352874999999997</v>
      </c>
      <c r="Q289" s="22">
        <v>43.389749999999999</v>
      </c>
      <c r="R289" s="22">
        <v>42.724500000000006</v>
      </c>
      <c r="S289" s="22">
        <v>42.677624999999999</v>
      </c>
      <c r="T289" s="22">
        <v>43.797499999999999</v>
      </c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</row>
    <row r="290" spans="1:47" s="22" customFormat="1" x14ac:dyDescent="0.2">
      <c r="A290" s="29"/>
      <c r="B290" s="21" t="s">
        <v>34</v>
      </c>
      <c r="C290" s="21" t="s">
        <v>83</v>
      </c>
      <c r="D290" s="22">
        <v>33.091999999999999</v>
      </c>
      <c r="E290" s="22">
        <v>33.289000000000001</v>
      </c>
      <c r="F290" s="22">
        <v>33.255000000000003</v>
      </c>
      <c r="G290" s="22">
        <v>32.792999999999999</v>
      </c>
      <c r="H290" s="22">
        <v>32.732999999999997</v>
      </c>
      <c r="I290" s="22">
        <v>32.664999999999999</v>
      </c>
      <c r="L290" s="29"/>
      <c r="M290" s="21" t="s">
        <v>34</v>
      </c>
      <c r="N290" s="21" t="s">
        <v>83</v>
      </c>
      <c r="O290" s="22">
        <v>37.578375000000001</v>
      </c>
      <c r="P290" s="22">
        <v>37.64575</v>
      </c>
      <c r="Q290" s="22">
        <v>37.970000000000006</v>
      </c>
      <c r="R290" s="22">
        <v>37.784500000000001</v>
      </c>
      <c r="S290" s="22">
        <v>37.694374999999994</v>
      </c>
      <c r="T290" s="22">
        <v>37.638500000000001</v>
      </c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</row>
    <row r="291" spans="1:47" s="22" customFormat="1" x14ac:dyDescent="0.2">
      <c r="A291" s="30"/>
      <c r="B291" s="32" t="s">
        <v>93</v>
      </c>
      <c r="C291" s="21"/>
      <c r="D291" s="31">
        <f>AVERAGE(D265:D290)</f>
        <v>44.311153846153843</v>
      </c>
      <c r="E291" s="31">
        <f t="shared" ref="E291:I291" si="36">AVERAGE(E265:E290)</f>
        <v>43.972538461538463</v>
      </c>
      <c r="F291" s="31">
        <f t="shared" si="36"/>
        <v>43.302153846153857</v>
      </c>
      <c r="G291" s="31">
        <f t="shared" si="36"/>
        <v>42.987846153846164</v>
      </c>
      <c r="H291" s="31">
        <f t="shared" si="36"/>
        <v>42.96153846153846</v>
      </c>
      <c r="I291" s="31">
        <f t="shared" si="36"/>
        <v>42.629615384615377</v>
      </c>
      <c r="L291" s="30"/>
      <c r="M291" s="21" t="s">
        <v>72</v>
      </c>
      <c r="N291" s="21"/>
      <c r="O291" s="22">
        <f>AVERAGE(O265:O290)</f>
        <v>46.000471153846156</v>
      </c>
      <c r="P291" s="22">
        <f t="shared" ref="P291:T291" si="37">AVERAGE(P265:P290)</f>
        <v>45.679591346153842</v>
      </c>
      <c r="Q291" s="22">
        <f t="shared" si="37"/>
        <v>45.480408653846148</v>
      </c>
      <c r="R291" s="22">
        <f t="shared" si="37"/>
        <v>45.233677884615382</v>
      </c>
      <c r="S291" s="22">
        <f t="shared" si="37"/>
        <v>45.358966346153856</v>
      </c>
      <c r="T291" s="22">
        <f t="shared" si="37"/>
        <v>45.980701923076921</v>
      </c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</row>
    <row r="292" spans="1:47" s="22" customFormat="1" x14ac:dyDescent="0.2">
      <c r="A292" s="30"/>
      <c r="B292" s="32" t="s">
        <v>94</v>
      </c>
      <c r="C292" s="21"/>
      <c r="D292" s="31">
        <f>AVERAGE(D265:D274)</f>
        <v>45.317100000000003</v>
      </c>
      <c r="E292" s="31">
        <f t="shared" ref="E292:I292" si="38">AVERAGE(E265:E274)</f>
        <v>44.865200000000002</v>
      </c>
      <c r="F292" s="31">
        <f t="shared" si="38"/>
        <v>44.327099999999994</v>
      </c>
      <c r="G292" s="31">
        <f t="shared" si="38"/>
        <v>43.810799999999993</v>
      </c>
      <c r="H292" s="31">
        <f t="shared" si="38"/>
        <v>43.828000000000003</v>
      </c>
      <c r="I292" s="31">
        <f t="shared" si="38"/>
        <v>43.4298</v>
      </c>
      <c r="L292" s="30"/>
      <c r="M292" s="21"/>
      <c r="N292" s="21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</row>
    <row r="293" spans="1:47" s="22" customFormat="1" x14ac:dyDescent="0.2">
      <c r="A293" s="30"/>
      <c r="B293" s="32" t="s">
        <v>95</v>
      </c>
      <c r="C293" s="21"/>
      <c r="D293" s="31">
        <f>AVERAGE(D266:D269,D272,D273,D274)</f>
        <v>46.149857142857151</v>
      </c>
      <c r="E293" s="31">
        <f t="shared" ref="E293:I293" si="39">AVERAGE(E266:E269,E272,E273,E274)</f>
        <v>45.570142857142855</v>
      </c>
      <c r="F293" s="31">
        <f t="shared" si="39"/>
        <v>44.795000000000002</v>
      </c>
      <c r="G293" s="31">
        <f t="shared" si="39"/>
        <v>44.047571428571423</v>
      </c>
      <c r="H293" s="31">
        <f t="shared" si="39"/>
        <v>43.808142857142855</v>
      </c>
      <c r="I293" s="31">
        <f t="shared" si="39"/>
        <v>43.311571428571433</v>
      </c>
      <c r="L293" s="30"/>
      <c r="M293" s="21"/>
      <c r="N293" s="21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</row>
    <row r="294" spans="1:47" s="22" customFormat="1" x14ac:dyDescent="0.2">
      <c r="A294" s="28" t="s">
        <v>48</v>
      </c>
      <c r="B294" s="21" t="s">
        <v>9</v>
      </c>
      <c r="C294" s="21" t="s">
        <v>79</v>
      </c>
      <c r="D294" s="22">
        <v>43.779000000000003</v>
      </c>
      <c r="E294" s="22">
        <v>42.942999999999998</v>
      </c>
      <c r="F294" s="22">
        <v>43.802999999999997</v>
      </c>
      <c r="G294" s="22">
        <v>45.85</v>
      </c>
      <c r="H294" s="22">
        <v>46.238999999999997</v>
      </c>
      <c r="I294" s="22">
        <v>47.881</v>
      </c>
      <c r="L294" s="28" t="s">
        <v>48</v>
      </c>
      <c r="M294" s="21" t="s">
        <v>9</v>
      </c>
      <c r="N294" s="21" t="s">
        <v>79</v>
      </c>
      <c r="O294" s="22">
        <v>45.164500000000004</v>
      </c>
      <c r="P294" s="22">
        <v>44.400750000000002</v>
      </c>
      <c r="Q294" s="22">
        <v>45.085624999999993</v>
      </c>
      <c r="R294" s="22">
        <v>47.334625000000003</v>
      </c>
      <c r="S294" s="22">
        <v>47.217749999999995</v>
      </c>
      <c r="T294" s="22">
        <v>51.822625000000002</v>
      </c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</row>
    <row r="295" spans="1:47" s="22" customFormat="1" x14ac:dyDescent="0.2">
      <c r="A295" s="29"/>
      <c r="B295" s="21" t="s">
        <v>10</v>
      </c>
      <c r="C295" s="21" t="s">
        <v>80</v>
      </c>
      <c r="D295" s="22">
        <v>43.039000000000001</v>
      </c>
      <c r="E295" s="22">
        <v>42.276000000000003</v>
      </c>
      <c r="F295" s="22">
        <v>42.988</v>
      </c>
      <c r="G295" s="22">
        <v>43.052</v>
      </c>
      <c r="H295" s="22">
        <v>43.357999999999997</v>
      </c>
      <c r="I295" s="22">
        <v>43.323</v>
      </c>
      <c r="L295" s="29"/>
      <c r="M295" s="21" t="s">
        <v>10</v>
      </c>
      <c r="N295" s="21" t="s">
        <v>80</v>
      </c>
      <c r="O295" s="22">
        <v>44.644000000000005</v>
      </c>
      <c r="P295" s="22">
        <v>43.928750000000001</v>
      </c>
      <c r="Q295" s="22">
        <v>44.498249999999999</v>
      </c>
      <c r="R295" s="22">
        <v>45.293125000000003</v>
      </c>
      <c r="S295" s="22">
        <v>45.098374999999997</v>
      </c>
      <c r="T295" s="22">
        <v>47.675249999999998</v>
      </c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</row>
    <row r="296" spans="1:47" s="22" customFormat="1" x14ac:dyDescent="0.2">
      <c r="A296" s="29"/>
      <c r="B296" s="21" t="s">
        <v>11</v>
      </c>
      <c r="C296" s="21" t="s">
        <v>81</v>
      </c>
      <c r="D296" s="22">
        <v>42.756</v>
      </c>
      <c r="E296" s="22">
        <v>41.960999999999999</v>
      </c>
      <c r="F296" s="22">
        <v>42.585999999999999</v>
      </c>
      <c r="G296" s="22">
        <v>42.244</v>
      </c>
      <c r="H296" s="22">
        <v>42.332000000000001</v>
      </c>
      <c r="I296" s="22">
        <v>42.267000000000003</v>
      </c>
      <c r="L296" s="29"/>
      <c r="M296" s="21" t="s">
        <v>11</v>
      </c>
      <c r="N296" s="21" t="s">
        <v>81</v>
      </c>
      <c r="O296" s="22">
        <v>44.414625000000001</v>
      </c>
      <c r="P296" s="22">
        <v>43.678999999999995</v>
      </c>
      <c r="Q296" s="22">
        <v>44.1875</v>
      </c>
      <c r="R296" s="22">
        <v>44.66225</v>
      </c>
      <c r="S296" s="22">
        <v>44.297250000000005</v>
      </c>
      <c r="T296" s="22">
        <v>46.733250000000005</v>
      </c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</row>
    <row r="297" spans="1:47" s="22" customFormat="1" x14ac:dyDescent="0.2">
      <c r="A297" s="29"/>
      <c r="B297" s="21" t="s">
        <v>12</v>
      </c>
      <c r="C297" s="21" t="s">
        <v>81</v>
      </c>
      <c r="D297" s="22">
        <v>43.709000000000003</v>
      </c>
      <c r="E297" s="22">
        <v>42.804000000000002</v>
      </c>
      <c r="F297" s="22">
        <v>43.348999999999997</v>
      </c>
      <c r="G297" s="22">
        <v>43.314</v>
      </c>
      <c r="H297" s="22">
        <v>43.347999999999999</v>
      </c>
      <c r="I297" s="22">
        <v>43.344000000000001</v>
      </c>
      <c r="L297" s="29"/>
      <c r="M297" s="21" t="s">
        <v>12</v>
      </c>
      <c r="N297" s="21" t="s">
        <v>81</v>
      </c>
      <c r="O297" s="22">
        <v>45.142375000000001</v>
      </c>
      <c r="P297" s="22">
        <v>44.321750000000002</v>
      </c>
      <c r="Q297" s="22">
        <v>44.769375000000004</v>
      </c>
      <c r="R297" s="22">
        <v>45.488124999999997</v>
      </c>
      <c r="S297" s="22">
        <v>45.076499999999996</v>
      </c>
      <c r="T297" s="22">
        <v>47.799000000000007</v>
      </c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</row>
    <row r="298" spans="1:47" s="22" customFormat="1" x14ac:dyDescent="0.2">
      <c r="A298" s="29"/>
      <c r="B298" s="21" t="s">
        <v>13</v>
      </c>
      <c r="C298" s="21" t="s">
        <v>80</v>
      </c>
      <c r="D298" s="22">
        <v>44.39</v>
      </c>
      <c r="E298" s="22">
        <v>43.436999999999998</v>
      </c>
      <c r="F298" s="22">
        <v>43.968000000000004</v>
      </c>
      <c r="G298" s="22">
        <v>44.991</v>
      </c>
      <c r="H298" s="22">
        <v>45.253999999999998</v>
      </c>
      <c r="I298" s="22">
        <v>45.66</v>
      </c>
      <c r="L298" s="29"/>
      <c r="M298" s="21" t="s">
        <v>13</v>
      </c>
      <c r="N298" s="21" t="s">
        <v>80</v>
      </c>
      <c r="O298" s="22">
        <v>45.660375000000002</v>
      </c>
      <c r="P298" s="22">
        <v>44.802</v>
      </c>
      <c r="Q298" s="22">
        <v>45.237625000000001</v>
      </c>
      <c r="R298" s="22">
        <v>46.756500000000003</v>
      </c>
      <c r="S298" s="22">
        <v>46.519999999999996</v>
      </c>
      <c r="T298" s="22">
        <v>49.905874999999995</v>
      </c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</row>
    <row r="299" spans="1:47" s="22" customFormat="1" x14ac:dyDescent="0.2">
      <c r="A299" s="29"/>
      <c r="B299" s="21" t="s">
        <v>14</v>
      </c>
      <c r="C299" s="21" t="s">
        <v>80</v>
      </c>
      <c r="D299" s="22">
        <v>39.072000000000003</v>
      </c>
      <c r="E299" s="22">
        <v>38.764000000000003</v>
      </c>
      <c r="F299" s="22">
        <v>39.348999999999997</v>
      </c>
      <c r="G299" s="22">
        <v>39.582000000000001</v>
      </c>
      <c r="H299" s="22">
        <v>39.878</v>
      </c>
      <c r="I299" s="22">
        <v>39.908999999999999</v>
      </c>
      <c r="L299" s="29"/>
      <c r="M299" s="21" t="s">
        <v>14</v>
      </c>
      <c r="N299" s="21" t="s">
        <v>80</v>
      </c>
      <c r="O299" s="22">
        <v>41.581875000000004</v>
      </c>
      <c r="P299" s="22">
        <v>41.220375000000004</v>
      </c>
      <c r="Q299" s="22">
        <v>41.685875000000003</v>
      </c>
      <c r="R299" s="22">
        <v>42.512625000000007</v>
      </c>
      <c r="S299" s="22">
        <v>42.408374999999999</v>
      </c>
      <c r="T299" s="22">
        <v>44.298999999999999</v>
      </c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</row>
    <row r="300" spans="1:47" s="22" customFormat="1" x14ac:dyDescent="0.2">
      <c r="A300" s="29"/>
      <c r="B300" s="21" t="s">
        <v>15</v>
      </c>
      <c r="C300" s="21" t="s">
        <v>79</v>
      </c>
      <c r="D300" s="22">
        <v>42.744999999999997</v>
      </c>
      <c r="E300" s="22">
        <v>42.067</v>
      </c>
      <c r="F300" s="22">
        <v>43.277000000000001</v>
      </c>
      <c r="G300" s="22">
        <v>44.005000000000003</v>
      </c>
      <c r="H300" s="22">
        <v>44.886000000000003</v>
      </c>
      <c r="I300" s="22">
        <v>45.186</v>
      </c>
      <c r="L300" s="29"/>
      <c r="M300" s="21" t="s">
        <v>15</v>
      </c>
      <c r="N300" s="21" t="s">
        <v>79</v>
      </c>
      <c r="O300" s="22">
        <v>44.379374999999996</v>
      </c>
      <c r="P300" s="22">
        <v>43.738999999999997</v>
      </c>
      <c r="Q300" s="22">
        <v>44.688000000000009</v>
      </c>
      <c r="R300" s="22">
        <v>45.924999999999997</v>
      </c>
      <c r="S300" s="22">
        <v>46.198750000000004</v>
      </c>
      <c r="T300" s="22">
        <v>49.066250000000004</v>
      </c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</row>
    <row r="301" spans="1:47" s="22" customFormat="1" x14ac:dyDescent="0.2">
      <c r="A301" s="29"/>
      <c r="B301" s="21" t="s">
        <v>16</v>
      </c>
      <c r="C301" s="21" t="s">
        <v>81</v>
      </c>
      <c r="D301" s="22">
        <v>44.173000000000002</v>
      </c>
      <c r="E301" s="22">
        <v>43.347000000000001</v>
      </c>
      <c r="F301" s="22">
        <v>43.283000000000001</v>
      </c>
      <c r="G301" s="22">
        <v>43.3</v>
      </c>
      <c r="H301" s="22">
        <v>42.969000000000001</v>
      </c>
      <c r="I301" s="22">
        <v>42.947000000000003</v>
      </c>
      <c r="L301" s="29"/>
      <c r="M301" s="21" t="s">
        <v>16</v>
      </c>
      <c r="N301" s="21" t="s">
        <v>81</v>
      </c>
      <c r="O301" s="22">
        <v>45.488750000000003</v>
      </c>
      <c r="P301" s="22">
        <v>44.727125000000001</v>
      </c>
      <c r="Q301" s="22">
        <v>44.719749999999998</v>
      </c>
      <c r="R301" s="22">
        <v>45.471624999999996</v>
      </c>
      <c r="S301" s="22">
        <v>44.793875000000007</v>
      </c>
      <c r="T301" s="22">
        <v>47.772874999999999</v>
      </c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</row>
    <row r="302" spans="1:47" s="22" customFormat="1" x14ac:dyDescent="0.2">
      <c r="A302" s="29"/>
      <c r="B302" s="21" t="s">
        <v>17</v>
      </c>
      <c r="C302" s="21" t="s">
        <v>80</v>
      </c>
      <c r="D302" s="22">
        <v>45.375</v>
      </c>
      <c r="E302" s="22">
        <v>44.311999999999998</v>
      </c>
      <c r="F302" s="22">
        <v>44.703000000000003</v>
      </c>
      <c r="G302" s="22">
        <v>47.216999999999999</v>
      </c>
      <c r="H302" s="22">
        <v>46.834000000000003</v>
      </c>
      <c r="I302" s="22">
        <v>47.822000000000003</v>
      </c>
      <c r="L302" s="29"/>
      <c r="M302" s="21" t="s">
        <v>17</v>
      </c>
      <c r="N302" s="21" t="s">
        <v>80</v>
      </c>
      <c r="O302" s="22">
        <v>46.398875000000004</v>
      </c>
      <c r="P302" s="22">
        <v>45.458249999999992</v>
      </c>
      <c r="Q302" s="22">
        <v>45.792000000000002</v>
      </c>
      <c r="R302" s="22">
        <v>48.423500000000004</v>
      </c>
      <c r="S302" s="22">
        <v>47.711500000000001</v>
      </c>
      <c r="T302" s="22">
        <v>52.234999999999999</v>
      </c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</row>
    <row r="303" spans="1:47" s="22" customFormat="1" x14ac:dyDescent="0.2">
      <c r="A303" s="29"/>
      <c r="B303" s="21" t="s">
        <v>18</v>
      </c>
      <c r="C303" s="21" t="s">
        <v>81</v>
      </c>
      <c r="D303" s="22">
        <v>42.314</v>
      </c>
      <c r="E303" s="22">
        <v>41.634</v>
      </c>
      <c r="F303" s="22">
        <v>42.189</v>
      </c>
      <c r="G303" s="22">
        <v>42.029000000000003</v>
      </c>
      <c r="H303" s="22">
        <v>42.112000000000002</v>
      </c>
      <c r="I303" s="22">
        <v>42.124000000000002</v>
      </c>
      <c r="L303" s="29"/>
      <c r="M303" s="21" t="s">
        <v>18</v>
      </c>
      <c r="N303" s="21" t="s">
        <v>81</v>
      </c>
      <c r="O303" s="22">
        <v>44.067999999999998</v>
      </c>
      <c r="P303" s="22">
        <v>43.420874999999995</v>
      </c>
      <c r="Q303" s="22">
        <v>43.877124999999999</v>
      </c>
      <c r="R303" s="22">
        <v>44.477750000000007</v>
      </c>
      <c r="S303" s="22">
        <v>44.110375000000005</v>
      </c>
      <c r="T303" s="22">
        <v>46.545124999999999</v>
      </c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</row>
    <row r="304" spans="1:47" s="22" customFormat="1" x14ac:dyDescent="0.2">
      <c r="A304" s="29"/>
      <c r="B304" s="21" t="s">
        <v>19</v>
      </c>
      <c r="C304" s="21" t="s">
        <v>79</v>
      </c>
      <c r="D304" s="22">
        <v>43.970999999999997</v>
      </c>
      <c r="E304" s="22">
        <v>43.088000000000001</v>
      </c>
      <c r="F304" s="22">
        <v>43.875</v>
      </c>
      <c r="G304" s="22">
        <v>46.262999999999998</v>
      </c>
      <c r="H304" s="22">
        <v>46.436999999999998</v>
      </c>
      <c r="I304" s="22">
        <v>48.579000000000001</v>
      </c>
      <c r="L304" s="29"/>
      <c r="M304" s="21" t="s">
        <v>19</v>
      </c>
      <c r="N304" s="21" t="s">
        <v>79</v>
      </c>
      <c r="O304" s="22">
        <v>45.257499999999993</v>
      </c>
      <c r="P304" s="22">
        <v>44.484875000000002</v>
      </c>
      <c r="Q304" s="22">
        <v>45.128374999999998</v>
      </c>
      <c r="R304" s="22">
        <v>47.478624999999994</v>
      </c>
      <c r="S304" s="22">
        <v>47.331874999999989</v>
      </c>
      <c r="T304" s="22">
        <v>50.204999999999998</v>
      </c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</row>
    <row r="305" spans="1:47" s="22" customFormat="1" x14ac:dyDescent="0.2">
      <c r="A305" s="29"/>
      <c r="B305" s="21" t="s">
        <v>20</v>
      </c>
      <c r="C305" s="21" t="s">
        <v>81</v>
      </c>
      <c r="D305" s="22">
        <v>43.822000000000003</v>
      </c>
      <c r="E305" s="22">
        <v>43.042999999999999</v>
      </c>
      <c r="F305" s="22">
        <v>43.704000000000001</v>
      </c>
      <c r="G305" s="22">
        <v>44.62</v>
      </c>
      <c r="H305" s="22">
        <v>45.06</v>
      </c>
      <c r="I305" s="22">
        <v>45.293999999999997</v>
      </c>
      <c r="L305" s="29"/>
      <c r="M305" s="21" t="s">
        <v>20</v>
      </c>
      <c r="N305" s="21" t="s">
        <v>81</v>
      </c>
      <c r="O305" s="22">
        <v>45.146625</v>
      </c>
      <c r="P305" s="22">
        <v>44.469374999999999</v>
      </c>
      <c r="Q305" s="22">
        <v>44.911124999999998</v>
      </c>
      <c r="R305" s="22">
        <v>45.879749999999994</v>
      </c>
      <c r="S305" s="22">
        <v>45.897750000000002</v>
      </c>
      <c r="T305" s="22">
        <v>45.893750000000004</v>
      </c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</row>
    <row r="306" spans="1:47" s="22" customFormat="1" x14ac:dyDescent="0.2">
      <c r="A306" s="29"/>
      <c r="B306" s="21" t="s">
        <v>21</v>
      </c>
      <c r="C306" s="21" t="s">
        <v>81</v>
      </c>
      <c r="D306" s="22">
        <v>43.753999999999998</v>
      </c>
      <c r="E306" s="22">
        <v>42.973999999999997</v>
      </c>
      <c r="F306" s="22">
        <v>43.523000000000003</v>
      </c>
      <c r="G306" s="22">
        <v>44.012999999999998</v>
      </c>
      <c r="H306" s="22">
        <v>44.195</v>
      </c>
      <c r="I306" s="22">
        <v>44.338999999999999</v>
      </c>
      <c r="L306" s="29"/>
      <c r="M306" s="21" t="s">
        <v>21</v>
      </c>
      <c r="N306" s="21" t="s">
        <v>81</v>
      </c>
      <c r="O306" s="22">
        <v>45.08175</v>
      </c>
      <c r="P306" s="22">
        <v>44.40625</v>
      </c>
      <c r="Q306" s="22">
        <v>44.679875000000003</v>
      </c>
      <c r="R306" s="22">
        <v>45.377624999999995</v>
      </c>
      <c r="S306" s="22">
        <v>45.053375000000003</v>
      </c>
      <c r="T306" s="22">
        <v>45.128999999999998</v>
      </c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</row>
    <row r="307" spans="1:47" s="22" customFormat="1" x14ac:dyDescent="0.2">
      <c r="A307" s="29"/>
      <c r="B307" s="21" t="s">
        <v>22</v>
      </c>
      <c r="C307" s="21" t="s">
        <v>83</v>
      </c>
      <c r="D307" s="22">
        <v>44.545999999999999</v>
      </c>
      <c r="E307" s="22">
        <v>43.625999999999998</v>
      </c>
      <c r="F307" s="22">
        <v>44.125999999999998</v>
      </c>
      <c r="G307" s="22">
        <v>45.076999999999998</v>
      </c>
      <c r="H307" s="22">
        <v>45.179000000000002</v>
      </c>
      <c r="I307" s="22">
        <v>45.497999999999998</v>
      </c>
      <c r="L307" s="29"/>
      <c r="M307" s="21" t="s">
        <v>22</v>
      </c>
      <c r="N307" s="21" t="s">
        <v>83</v>
      </c>
      <c r="O307" s="22">
        <v>45.750750000000004</v>
      </c>
      <c r="P307" s="22">
        <v>44.939374999999998</v>
      </c>
      <c r="Q307" s="22">
        <v>45.281374999999997</v>
      </c>
      <c r="R307" s="22">
        <v>46.414999999999992</v>
      </c>
      <c r="S307" s="22">
        <v>46.008750000000006</v>
      </c>
      <c r="T307" s="22">
        <v>46.287125000000003</v>
      </c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</row>
    <row r="308" spans="1:47" s="22" customFormat="1" x14ac:dyDescent="0.2">
      <c r="A308" s="29"/>
      <c r="B308" s="21" t="s">
        <v>23</v>
      </c>
      <c r="C308" s="21" t="s">
        <v>81</v>
      </c>
      <c r="D308" s="22">
        <v>44.933</v>
      </c>
      <c r="E308" s="22">
        <v>43.918999999999997</v>
      </c>
      <c r="F308" s="22">
        <v>44.502000000000002</v>
      </c>
      <c r="G308" s="22">
        <v>46.478999999999999</v>
      </c>
      <c r="H308" s="22">
        <v>46.741</v>
      </c>
      <c r="I308" s="22">
        <v>47.841000000000001</v>
      </c>
      <c r="L308" s="29"/>
      <c r="M308" s="21" t="s">
        <v>23</v>
      </c>
      <c r="N308" s="21" t="s">
        <v>81</v>
      </c>
      <c r="O308" s="22">
        <v>46.064</v>
      </c>
      <c r="P308" s="22">
        <v>45.168375000000005</v>
      </c>
      <c r="Q308" s="22">
        <v>45.597499999999997</v>
      </c>
      <c r="R308" s="22">
        <v>47.681125000000002</v>
      </c>
      <c r="S308" s="22">
        <v>47.365375</v>
      </c>
      <c r="T308" s="22">
        <v>48.375250000000001</v>
      </c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</row>
    <row r="309" spans="1:47" s="22" customFormat="1" x14ac:dyDescent="0.2">
      <c r="A309" s="29"/>
      <c r="B309" s="21" t="s">
        <v>24</v>
      </c>
      <c r="C309" s="21" t="s">
        <v>80</v>
      </c>
      <c r="D309" s="22">
        <v>39.500999999999998</v>
      </c>
      <c r="E309" s="22">
        <v>39.174999999999997</v>
      </c>
      <c r="F309" s="22">
        <v>39.628</v>
      </c>
      <c r="G309" s="22">
        <v>40.118000000000002</v>
      </c>
      <c r="H309" s="22">
        <v>40.356000000000002</v>
      </c>
      <c r="I309" s="22">
        <v>40.491999999999997</v>
      </c>
      <c r="L309" s="29"/>
      <c r="M309" s="21" t="s">
        <v>24</v>
      </c>
      <c r="N309" s="21" t="s">
        <v>80</v>
      </c>
      <c r="O309" s="22">
        <v>41.36699999999999</v>
      </c>
      <c r="P309" s="22">
        <v>41.070624999999993</v>
      </c>
      <c r="Q309" s="22">
        <v>41.663499999999999</v>
      </c>
      <c r="R309" s="22">
        <v>41.869625000000006</v>
      </c>
      <c r="S309" s="22">
        <v>42.408625000000008</v>
      </c>
      <c r="T309" s="22">
        <v>42.3825</v>
      </c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</row>
    <row r="310" spans="1:47" s="22" customFormat="1" x14ac:dyDescent="0.2">
      <c r="A310" s="29"/>
      <c r="B310" s="21" t="s">
        <v>25</v>
      </c>
      <c r="C310" s="21" t="s">
        <v>80</v>
      </c>
      <c r="D310" s="22">
        <v>43.445999999999998</v>
      </c>
      <c r="E310" s="22">
        <v>42.673000000000002</v>
      </c>
      <c r="F310" s="22">
        <v>43.670999999999999</v>
      </c>
      <c r="G310" s="22">
        <v>45.22</v>
      </c>
      <c r="H310" s="22">
        <v>45.884999999999998</v>
      </c>
      <c r="I310" s="22">
        <v>46.896000000000001</v>
      </c>
      <c r="L310" s="29"/>
      <c r="M310" s="21" t="s">
        <v>25</v>
      </c>
      <c r="N310" s="21" t="s">
        <v>80</v>
      </c>
      <c r="O310" s="22">
        <v>44.704874999999994</v>
      </c>
      <c r="P310" s="22">
        <v>44.063875000000003</v>
      </c>
      <c r="Q310" s="22">
        <v>44.913750000000007</v>
      </c>
      <c r="R310" s="22">
        <v>46.247375000000005</v>
      </c>
      <c r="S310" s="22">
        <v>46.805250000000001</v>
      </c>
      <c r="T310" s="22">
        <v>47.799250000000001</v>
      </c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</row>
    <row r="311" spans="1:47" s="22" customFormat="1" x14ac:dyDescent="0.2">
      <c r="A311" s="29"/>
      <c r="B311" s="21" t="s">
        <v>26</v>
      </c>
      <c r="C311" s="21" t="s">
        <v>81</v>
      </c>
      <c r="D311" s="22">
        <v>44.924999999999997</v>
      </c>
      <c r="E311" s="22">
        <v>44.027000000000001</v>
      </c>
      <c r="F311" s="22">
        <v>44.23</v>
      </c>
      <c r="G311" s="22">
        <v>45.246000000000002</v>
      </c>
      <c r="H311" s="22">
        <v>44.936999999999998</v>
      </c>
      <c r="I311" s="22">
        <v>45.107999999999997</v>
      </c>
      <c r="L311" s="29"/>
      <c r="M311" s="21" t="s">
        <v>26</v>
      </c>
      <c r="N311" s="21" t="s">
        <v>81</v>
      </c>
      <c r="O311" s="22">
        <v>46.045249999999996</v>
      </c>
      <c r="P311" s="22">
        <v>45.234625000000001</v>
      </c>
      <c r="Q311" s="22">
        <v>45.427499999999995</v>
      </c>
      <c r="R311" s="22">
        <v>46.86</v>
      </c>
      <c r="S311" s="22">
        <v>46.024499999999996</v>
      </c>
      <c r="T311" s="22">
        <v>46.415749999999996</v>
      </c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</row>
    <row r="312" spans="1:47" s="22" customFormat="1" x14ac:dyDescent="0.2">
      <c r="A312" s="29"/>
      <c r="B312" s="21" t="s">
        <v>27</v>
      </c>
      <c r="C312" s="21" t="s">
        <v>83</v>
      </c>
      <c r="D312" s="22">
        <v>45.49</v>
      </c>
      <c r="E312" s="22">
        <v>44.35</v>
      </c>
      <c r="F312" s="22">
        <v>44.908999999999999</v>
      </c>
      <c r="G312" s="22">
        <v>48.24</v>
      </c>
      <c r="H312" s="22">
        <v>47.723999999999997</v>
      </c>
      <c r="I312" s="22">
        <v>49.828000000000003</v>
      </c>
      <c r="L312" s="29"/>
      <c r="M312" s="21" t="s">
        <v>27</v>
      </c>
      <c r="N312" s="21" t="s">
        <v>83</v>
      </c>
      <c r="O312" s="22">
        <v>46.485749999999996</v>
      </c>
      <c r="P312" s="22">
        <v>45.485875</v>
      </c>
      <c r="Q312" s="22">
        <v>45.961625000000005</v>
      </c>
      <c r="R312" s="22">
        <v>49.192</v>
      </c>
      <c r="S312" s="22">
        <v>48.323625</v>
      </c>
      <c r="T312" s="22">
        <v>51.120875000000005</v>
      </c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</row>
    <row r="313" spans="1:47" s="22" customFormat="1" x14ac:dyDescent="0.2">
      <c r="A313" s="29"/>
      <c r="B313" s="21" t="s">
        <v>28</v>
      </c>
      <c r="C313" s="21" t="s">
        <v>81</v>
      </c>
      <c r="D313" s="22">
        <v>43.127000000000002</v>
      </c>
      <c r="E313" s="22">
        <v>42.453000000000003</v>
      </c>
      <c r="F313" s="22">
        <v>43.04</v>
      </c>
      <c r="G313" s="22">
        <v>43.496000000000002</v>
      </c>
      <c r="H313" s="22">
        <v>43.737000000000002</v>
      </c>
      <c r="I313" s="22">
        <v>43.886000000000003</v>
      </c>
      <c r="L313" s="29"/>
      <c r="M313" s="21" t="s">
        <v>28</v>
      </c>
      <c r="N313" s="21" t="s">
        <v>81</v>
      </c>
      <c r="O313" s="22">
        <v>44.627875000000003</v>
      </c>
      <c r="P313" s="22">
        <v>44.021499999999996</v>
      </c>
      <c r="Q313" s="22">
        <v>44.331249999999997</v>
      </c>
      <c r="R313" s="22">
        <v>45.017124999999993</v>
      </c>
      <c r="S313" s="22">
        <v>44.725500000000004</v>
      </c>
      <c r="T313" s="22">
        <v>44.776250000000005</v>
      </c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</row>
    <row r="314" spans="1:47" s="22" customFormat="1" x14ac:dyDescent="0.2">
      <c r="A314" s="29"/>
      <c r="B314" s="21" t="s">
        <v>29</v>
      </c>
      <c r="C314" s="21" t="s">
        <v>81</v>
      </c>
      <c r="D314" s="22">
        <v>40.540999999999997</v>
      </c>
      <c r="E314" s="22">
        <v>40.219000000000001</v>
      </c>
      <c r="F314" s="22">
        <v>40.258000000000003</v>
      </c>
      <c r="G314" s="22">
        <v>40.69</v>
      </c>
      <c r="H314" s="22">
        <v>40.399000000000001</v>
      </c>
      <c r="I314" s="22">
        <v>40.405000000000001</v>
      </c>
      <c r="L314" s="29"/>
      <c r="M314" s="21" t="s">
        <v>29</v>
      </c>
      <c r="N314" s="21" t="s">
        <v>81</v>
      </c>
      <c r="O314" s="22">
        <v>42.686250000000001</v>
      </c>
      <c r="P314" s="22">
        <v>42.308000000000007</v>
      </c>
      <c r="Q314" s="22">
        <v>42.355375000000002</v>
      </c>
      <c r="R314" s="22">
        <v>43.366124999999997</v>
      </c>
      <c r="S314" s="22">
        <v>42.77675</v>
      </c>
      <c r="T314" s="22">
        <v>44.713374999999999</v>
      </c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</row>
    <row r="315" spans="1:47" s="22" customFormat="1" x14ac:dyDescent="0.2">
      <c r="A315" s="29"/>
      <c r="B315" s="21" t="s">
        <v>30</v>
      </c>
      <c r="C315" s="21" t="s">
        <v>83</v>
      </c>
      <c r="D315" s="22">
        <v>35.396000000000001</v>
      </c>
      <c r="E315" s="22">
        <v>35.399000000000001</v>
      </c>
      <c r="F315" s="22">
        <v>35.152999999999999</v>
      </c>
      <c r="G315" s="22">
        <v>34.856999999999999</v>
      </c>
      <c r="H315" s="22">
        <v>34.743000000000002</v>
      </c>
      <c r="I315" s="22">
        <v>34.716999999999999</v>
      </c>
      <c r="L315" s="29"/>
      <c r="M315" s="21" t="s">
        <v>30</v>
      </c>
      <c r="N315" s="21" t="s">
        <v>83</v>
      </c>
      <c r="O315" s="22">
        <v>38.587375000000002</v>
      </c>
      <c r="P315" s="22">
        <v>38.477874999999997</v>
      </c>
      <c r="Q315" s="22">
        <v>38.301375</v>
      </c>
      <c r="R315" s="22">
        <v>38.607875</v>
      </c>
      <c r="S315" s="22">
        <v>38.249125000000006</v>
      </c>
      <c r="T315" s="22">
        <v>39.138625000000005</v>
      </c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</row>
    <row r="316" spans="1:47" s="22" customFormat="1" x14ac:dyDescent="0.2">
      <c r="A316" s="29"/>
      <c r="B316" s="21" t="s">
        <v>31</v>
      </c>
      <c r="C316" s="21" t="s">
        <v>81</v>
      </c>
      <c r="D316" s="22">
        <v>43.05</v>
      </c>
      <c r="E316" s="22">
        <v>42.423999999999999</v>
      </c>
      <c r="F316" s="22">
        <v>42.295999999999999</v>
      </c>
      <c r="G316" s="22">
        <v>42.003</v>
      </c>
      <c r="H316" s="22">
        <v>41.997999999999998</v>
      </c>
      <c r="I316" s="22">
        <v>41.66</v>
      </c>
      <c r="L316" s="29"/>
      <c r="M316" s="21" t="s">
        <v>31</v>
      </c>
      <c r="N316" s="21" t="s">
        <v>81</v>
      </c>
      <c r="O316" s="22">
        <v>44.633499999999998</v>
      </c>
      <c r="P316" s="22">
        <v>44.024000000000001</v>
      </c>
      <c r="Q316" s="22">
        <v>43.961874999999999</v>
      </c>
      <c r="R316" s="22">
        <v>44.480375000000002</v>
      </c>
      <c r="S316" s="22">
        <v>44.047125000000001</v>
      </c>
      <c r="T316" s="22">
        <v>46.810624999999995</v>
      </c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</row>
    <row r="317" spans="1:47" s="22" customFormat="1" x14ac:dyDescent="0.2">
      <c r="A317" s="29"/>
      <c r="B317" s="21" t="s">
        <v>32</v>
      </c>
      <c r="C317" s="21" t="s">
        <v>83</v>
      </c>
      <c r="D317" s="22">
        <v>37.085999999999999</v>
      </c>
      <c r="E317" s="22">
        <v>36.771999999999998</v>
      </c>
      <c r="F317" s="22">
        <v>36.875999999999998</v>
      </c>
      <c r="G317" s="22">
        <v>35.923999999999999</v>
      </c>
      <c r="H317" s="22">
        <v>35.932000000000002</v>
      </c>
      <c r="I317" s="22">
        <v>35.755000000000003</v>
      </c>
      <c r="L317" s="29"/>
      <c r="M317" s="21" t="s">
        <v>32</v>
      </c>
      <c r="N317" s="21" t="s">
        <v>83</v>
      </c>
      <c r="O317" s="22">
        <v>40.130375000000001</v>
      </c>
      <c r="P317" s="22">
        <v>39.757750000000001</v>
      </c>
      <c r="Q317" s="22">
        <v>39.866249999999994</v>
      </c>
      <c r="R317" s="22">
        <v>39.877999999999993</v>
      </c>
      <c r="S317" s="22">
        <v>39.432500000000005</v>
      </c>
      <c r="T317" s="22">
        <v>40.965500000000006</v>
      </c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</row>
    <row r="318" spans="1:47" s="22" customFormat="1" x14ac:dyDescent="0.2">
      <c r="A318" s="29"/>
      <c r="B318" s="21" t="s">
        <v>33</v>
      </c>
      <c r="C318" s="21" t="s">
        <v>82</v>
      </c>
      <c r="D318" s="22">
        <v>40.82</v>
      </c>
      <c r="E318" s="22">
        <v>40.244999999999997</v>
      </c>
      <c r="F318" s="22">
        <v>40.265000000000001</v>
      </c>
      <c r="G318" s="22">
        <v>39.603000000000002</v>
      </c>
      <c r="H318" s="22">
        <v>39.454999999999998</v>
      </c>
      <c r="I318" s="22">
        <v>39.362000000000002</v>
      </c>
      <c r="L318" s="29"/>
      <c r="M318" s="21" t="s">
        <v>33</v>
      </c>
      <c r="N318" s="21" t="s">
        <v>82</v>
      </c>
      <c r="O318" s="22">
        <v>42.947125</v>
      </c>
      <c r="P318" s="22">
        <v>42.377749999999992</v>
      </c>
      <c r="Q318" s="22">
        <v>42.432875000000003</v>
      </c>
      <c r="R318" s="22">
        <v>42.657749999999993</v>
      </c>
      <c r="S318" s="22">
        <v>42.114874999999998</v>
      </c>
      <c r="T318" s="22">
        <v>44.126624999999997</v>
      </c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</row>
    <row r="319" spans="1:47" s="22" customFormat="1" x14ac:dyDescent="0.2">
      <c r="A319" s="29"/>
      <c r="B319" s="21" t="s">
        <v>34</v>
      </c>
      <c r="C319" s="21" t="s">
        <v>83</v>
      </c>
      <c r="D319" s="22">
        <v>33.655000000000001</v>
      </c>
      <c r="E319" s="22">
        <v>33.761000000000003</v>
      </c>
      <c r="F319" s="22">
        <v>33.828000000000003</v>
      </c>
      <c r="G319" s="22">
        <v>33.365000000000002</v>
      </c>
      <c r="H319" s="22">
        <v>33.334000000000003</v>
      </c>
      <c r="I319" s="22">
        <v>33.284999999999997</v>
      </c>
      <c r="L319" s="29"/>
      <c r="M319" s="21" t="s">
        <v>34</v>
      </c>
      <c r="N319" s="21" t="s">
        <v>83</v>
      </c>
      <c r="O319" s="22">
        <v>37.512625</v>
      </c>
      <c r="P319" s="22">
        <v>37.462250000000004</v>
      </c>
      <c r="Q319" s="22">
        <v>37.564500000000002</v>
      </c>
      <c r="R319" s="22">
        <v>37.878875000000001</v>
      </c>
      <c r="S319" s="22">
        <v>37.380125</v>
      </c>
      <c r="T319" s="22">
        <v>37.948374999999999</v>
      </c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</row>
    <row r="320" spans="1:47" s="22" customFormat="1" x14ac:dyDescent="0.2">
      <c r="A320" s="30"/>
      <c r="B320" s="32" t="s">
        <v>93</v>
      </c>
      <c r="C320" s="21"/>
      <c r="D320" s="31">
        <f>AVERAGE(D294:D319)</f>
        <v>42.285192307692299</v>
      </c>
      <c r="E320" s="31">
        <f t="shared" ref="E320:I320" si="40">AVERAGE(E294:E319)</f>
        <v>41.603576923076922</v>
      </c>
      <c r="F320" s="31">
        <f t="shared" si="40"/>
        <v>42.053038461538463</v>
      </c>
      <c r="G320" s="31">
        <f t="shared" si="40"/>
        <v>42.723000000000006</v>
      </c>
      <c r="H320" s="31">
        <f t="shared" si="40"/>
        <v>42.820076923076925</v>
      </c>
      <c r="I320" s="31">
        <f t="shared" si="40"/>
        <v>43.207999999999998</v>
      </c>
      <c r="L320" s="30"/>
      <c r="M320" s="21" t="s">
        <v>72</v>
      </c>
      <c r="N320" s="21"/>
      <c r="O320" s="22">
        <f>AVERAGE(O294:O319)</f>
        <v>43.998899038461545</v>
      </c>
      <c r="P320" s="22">
        <f t="shared" ref="P320:T320" si="41">AVERAGE(P294:P319)</f>
        <v>43.363471153846149</v>
      </c>
      <c r="Q320" s="22">
        <f t="shared" si="41"/>
        <v>43.727663461538455</v>
      </c>
      <c r="R320" s="22">
        <f t="shared" si="41"/>
        <v>44.816629807692308</v>
      </c>
      <c r="S320" s="22">
        <f t="shared" si="41"/>
        <v>44.514533653846144</v>
      </c>
      <c r="T320" s="22">
        <f t="shared" si="41"/>
        <v>46.38238942307693</v>
      </c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</row>
    <row r="321" spans="1:47" s="22" customFormat="1" x14ac:dyDescent="0.2">
      <c r="A321" s="30"/>
      <c r="B321" s="32" t="s">
        <v>94</v>
      </c>
      <c r="C321" s="21"/>
      <c r="D321" s="31">
        <f>AVERAGE(D294:D303)</f>
        <v>43.135200000000005</v>
      </c>
      <c r="E321" s="31">
        <f t="shared" ref="E321:I321" si="42">AVERAGE(E294:E303)</f>
        <v>42.354500000000002</v>
      </c>
      <c r="F321" s="31">
        <f t="shared" si="42"/>
        <v>42.949500000000008</v>
      </c>
      <c r="G321" s="31">
        <f t="shared" si="42"/>
        <v>43.558399999999999</v>
      </c>
      <c r="H321" s="31">
        <f t="shared" si="42"/>
        <v>43.721000000000004</v>
      </c>
      <c r="I321" s="31">
        <f t="shared" si="42"/>
        <v>44.046300000000002</v>
      </c>
      <c r="L321" s="30"/>
      <c r="M321" s="21"/>
      <c r="N321" s="21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</row>
    <row r="322" spans="1:47" s="22" customFormat="1" x14ac:dyDescent="0.2">
      <c r="A322" s="30"/>
      <c r="B322" s="32" t="s">
        <v>95</v>
      </c>
      <c r="C322" s="21"/>
      <c r="D322" s="31">
        <f>AVERAGE(D295:D298,D301,D302,D303)</f>
        <v>43.679428571428573</v>
      </c>
      <c r="E322" s="31">
        <f t="shared" ref="E322:I322" si="43">AVERAGE(E295:E298,E301,E302,E303)</f>
        <v>42.824428571428577</v>
      </c>
      <c r="F322" s="31">
        <f t="shared" si="43"/>
        <v>43.295142857142871</v>
      </c>
      <c r="G322" s="31">
        <f t="shared" si="43"/>
        <v>43.735285714285716</v>
      </c>
      <c r="H322" s="31">
        <f t="shared" si="43"/>
        <v>43.743857142857152</v>
      </c>
      <c r="I322" s="31">
        <f t="shared" si="43"/>
        <v>43.92671428571429</v>
      </c>
      <c r="L322" s="30"/>
      <c r="M322" s="21"/>
      <c r="N322" s="21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</row>
    <row r="323" spans="1:47" s="22" customFormat="1" x14ac:dyDescent="0.2">
      <c r="A323" s="28" t="s">
        <v>49</v>
      </c>
      <c r="B323" s="21" t="s">
        <v>9</v>
      </c>
      <c r="C323" s="21" t="s">
        <v>79</v>
      </c>
      <c r="D323" s="22">
        <v>47.183</v>
      </c>
      <c r="E323" s="22">
        <v>46.582999999999998</v>
      </c>
      <c r="F323" s="22">
        <v>43.54</v>
      </c>
      <c r="G323" s="22">
        <v>47.887</v>
      </c>
      <c r="H323" s="22">
        <v>46.762999999999998</v>
      </c>
      <c r="I323" s="22">
        <v>49.265000000000001</v>
      </c>
      <c r="L323" s="28" t="s">
        <v>49</v>
      </c>
      <c r="M323" s="21" t="s">
        <v>9</v>
      </c>
      <c r="N323" s="21" t="s">
        <v>79</v>
      </c>
      <c r="O323" s="22">
        <v>48.377749999999999</v>
      </c>
      <c r="P323" s="22">
        <v>47.743625000000002</v>
      </c>
      <c r="Q323" s="22">
        <v>44.969750000000005</v>
      </c>
      <c r="R323" s="22">
        <v>49.495499999999993</v>
      </c>
      <c r="S323" s="22">
        <v>47.431749999999994</v>
      </c>
      <c r="T323" s="22">
        <v>53.329125000000005</v>
      </c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</row>
    <row r="324" spans="1:47" s="22" customFormat="1" x14ac:dyDescent="0.2">
      <c r="A324" s="29"/>
      <c r="B324" s="21" t="s">
        <v>10</v>
      </c>
      <c r="C324" s="21" t="s">
        <v>80</v>
      </c>
      <c r="D324" s="22">
        <v>45.728000000000002</v>
      </c>
      <c r="E324" s="22">
        <v>45.353999999999999</v>
      </c>
      <c r="F324" s="22">
        <v>42.835999999999999</v>
      </c>
      <c r="G324" s="22">
        <v>45.264000000000003</v>
      </c>
      <c r="H324" s="22">
        <v>43.936</v>
      </c>
      <c r="I324" s="22">
        <v>44.774000000000001</v>
      </c>
      <c r="L324" s="29"/>
      <c r="M324" s="21" t="s">
        <v>10</v>
      </c>
      <c r="N324" s="21" t="s">
        <v>80</v>
      </c>
      <c r="O324" s="22">
        <v>47.323500000000003</v>
      </c>
      <c r="P324" s="22">
        <v>46.854750000000003</v>
      </c>
      <c r="Q324" s="22">
        <v>44.47999999999999</v>
      </c>
      <c r="R324" s="22">
        <v>47.574874999999999</v>
      </c>
      <c r="S324" s="22">
        <v>45.349999999999994</v>
      </c>
      <c r="T324" s="22">
        <v>49.414875000000002</v>
      </c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</row>
    <row r="325" spans="1:47" s="22" customFormat="1" x14ac:dyDescent="0.2">
      <c r="A325" s="29"/>
      <c r="B325" s="21" t="s">
        <v>11</v>
      </c>
      <c r="C325" s="21" t="s">
        <v>81</v>
      </c>
      <c r="D325" s="22">
        <v>45.298000000000002</v>
      </c>
      <c r="E325" s="22">
        <v>45.04</v>
      </c>
      <c r="F325" s="22">
        <v>42.484999999999999</v>
      </c>
      <c r="G325" s="22">
        <v>44.615000000000002</v>
      </c>
      <c r="H325" s="22">
        <v>43.084000000000003</v>
      </c>
      <c r="I325" s="22">
        <v>43.723999999999997</v>
      </c>
      <c r="L325" s="29"/>
      <c r="M325" s="21" t="s">
        <v>11</v>
      </c>
      <c r="N325" s="21" t="s">
        <v>81</v>
      </c>
      <c r="O325" s="22">
        <v>46.978999999999999</v>
      </c>
      <c r="P325" s="22">
        <v>46.6</v>
      </c>
      <c r="Q325" s="22">
        <v>44.192</v>
      </c>
      <c r="R325" s="22">
        <v>47.063250000000004</v>
      </c>
      <c r="S325" s="22">
        <v>44.679875000000003</v>
      </c>
      <c r="T325" s="22">
        <v>48.496749999999992</v>
      </c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</row>
    <row r="326" spans="1:47" s="22" customFormat="1" x14ac:dyDescent="0.2">
      <c r="A326" s="29"/>
      <c r="B326" s="21" t="s">
        <v>12</v>
      </c>
      <c r="C326" s="21" t="s">
        <v>81</v>
      </c>
      <c r="D326" s="22">
        <v>46.564</v>
      </c>
      <c r="E326" s="22">
        <v>46.219000000000001</v>
      </c>
      <c r="F326" s="22">
        <v>43.113</v>
      </c>
      <c r="G326" s="22">
        <v>45.878</v>
      </c>
      <c r="H326" s="22">
        <v>43.960999999999999</v>
      </c>
      <c r="I326" s="22">
        <v>44.786999999999999</v>
      </c>
      <c r="L326" s="29"/>
      <c r="M326" s="21" t="s">
        <v>12</v>
      </c>
      <c r="N326" s="21" t="s">
        <v>81</v>
      </c>
      <c r="O326" s="22">
        <v>47.941625000000002</v>
      </c>
      <c r="P326" s="22">
        <v>47.494749999999996</v>
      </c>
      <c r="Q326" s="22">
        <v>44.674250000000001</v>
      </c>
      <c r="R326" s="22">
        <v>48.03</v>
      </c>
      <c r="S326" s="22">
        <v>45.350624999999994</v>
      </c>
      <c r="T326" s="22">
        <v>49.502000000000002</v>
      </c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</row>
    <row r="327" spans="1:47" s="22" customFormat="1" x14ac:dyDescent="0.2">
      <c r="A327" s="29"/>
      <c r="B327" s="21" t="s">
        <v>13</v>
      </c>
      <c r="C327" s="21" t="s">
        <v>80</v>
      </c>
      <c r="D327" s="22">
        <v>47.777999999999999</v>
      </c>
      <c r="E327" s="22">
        <v>47.198999999999998</v>
      </c>
      <c r="F327" s="22">
        <v>43.7</v>
      </c>
      <c r="G327" s="22">
        <v>47.557000000000002</v>
      </c>
      <c r="H327" s="22">
        <v>45.62</v>
      </c>
      <c r="I327" s="22">
        <v>47.122</v>
      </c>
      <c r="L327" s="29"/>
      <c r="M327" s="21" t="s">
        <v>13</v>
      </c>
      <c r="N327" s="21" t="s">
        <v>80</v>
      </c>
      <c r="O327" s="22">
        <v>48.861125000000001</v>
      </c>
      <c r="P327" s="22">
        <v>48.237375</v>
      </c>
      <c r="Q327" s="22">
        <v>45.124500000000012</v>
      </c>
      <c r="R327" s="22">
        <v>49.300249999999991</v>
      </c>
      <c r="S327" s="22">
        <v>46.608125000000001</v>
      </c>
      <c r="T327" s="22">
        <v>51.563999999999993</v>
      </c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</row>
    <row r="328" spans="1:47" s="22" customFormat="1" x14ac:dyDescent="0.2">
      <c r="A328" s="29"/>
      <c r="B328" s="21" t="s">
        <v>14</v>
      </c>
      <c r="C328" s="21" t="s">
        <v>79</v>
      </c>
      <c r="D328" s="22">
        <v>41.097000000000001</v>
      </c>
      <c r="E328" s="22">
        <v>40.887</v>
      </c>
      <c r="F328" s="22">
        <v>40.008000000000003</v>
      </c>
      <c r="G328" s="22">
        <v>41.134999999999998</v>
      </c>
      <c r="H328" s="22">
        <v>40.953000000000003</v>
      </c>
      <c r="I328" s="22">
        <v>41.378999999999998</v>
      </c>
      <c r="L328" s="29"/>
      <c r="M328" s="21" t="s">
        <v>14</v>
      </c>
      <c r="N328" s="21" t="s">
        <v>79</v>
      </c>
      <c r="O328" s="22">
        <v>43.790875</v>
      </c>
      <c r="P328" s="22">
        <v>43.458999999999996</v>
      </c>
      <c r="Q328" s="22">
        <v>42.342624999999998</v>
      </c>
      <c r="R328" s="22">
        <v>44.352125000000001</v>
      </c>
      <c r="S328" s="22">
        <v>43.107624999999999</v>
      </c>
      <c r="T328" s="22">
        <v>46.193125000000002</v>
      </c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</row>
    <row r="329" spans="1:47" s="22" customFormat="1" x14ac:dyDescent="0.2">
      <c r="A329" s="29"/>
      <c r="B329" s="21" t="s">
        <v>15</v>
      </c>
      <c r="C329" s="21" t="s">
        <v>79</v>
      </c>
      <c r="D329" s="22">
        <v>45.540999999999997</v>
      </c>
      <c r="E329" s="22">
        <v>45.122999999999998</v>
      </c>
      <c r="F329" s="22">
        <v>42.881999999999998</v>
      </c>
      <c r="G329" s="22">
        <v>45.893999999999998</v>
      </c>
      <c r="H329" s="22">
        <v>45.228000000000002</v>
      </c>
      <c r="I329" s="22">
        <v>46.633000000000003</v>
      </c>
      <c r="L329" s="29"/>
      <c r="M329" s="21" t="s">
        <v>15</v>
      </c>
      <c r="N329" s="21" t="s">
        <v>79</v>
      </c>
      <c r="O329" s="22">
        <v>47.136874999999996</v>
      </c>
      <c r="P329" s="22">
        <v>46.644374999999997</v>
      </c>
      <c r="Q329" s="22">
        <v>44.473124999999996</v>
      </c>
      <c r="R329" s="22">
        <v>47.976749999999996</v>
      </c>
      <c r="S329" s="22">
        <v>46.277374999999999</v>
      </c>
      <c r="T329" s="22">
        <v>50.708499999999994</v>
      </c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</row>
    <row r="330" spans="1:47" s="22" customFormat="1" x14ac:dyDescent="0.2">
      <c r="A330" s="29"/>
      <c r="B330" s="21" t="s">
        <v>16</v>
      </c>
      <c r="C330" s="21" t="s">
        <v>81</v>
      </c>
      <c r="D330" s="22">
        <v>47.331000000000003</v>
      </c>
      <c r="E330" s="22">
        <v>47.165999999999997</v>
      </c>
      <c r="F330" s="22">
        <v>43.207000000000001</v>
      </c>
      <c r="G330" s="22">
        <v>46.384</v>
      </c>
      <c r="H330" s="22">
        <v>43.654000000000003</v>
      </c>
      <c r="I330" s="22">
        <v>44.398000000000003</v>
      </c>
      <c r="L330" s="29"/>
      <c r="M330" s="21" t="s">
        <v>16</v>
      </c>
      <c r="N330" s="21" t="s">
        <v>81</v>
      </c>
      <c r="O330" s="22">
        <v>48.514875000000004</v>
      </c>
      <c r="P330" s="22">
        <v>48.203375000000001</v>
      </c>
      <c r="Q330" s="22">
        <v>44.743625000000002</v>
      </c>
      <c r="R330" s="22">
        <v>48.40625</v>
      </c>
      <c r="S330" s="22">
        <v>45.120000000000005</v>
      </c>
      <c r="T330" s="22">
        <v>49.40762500000001</v>
      </c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</row>
    <row r="331" spans="1:47" s="22" customFormat="1" x14ac:dyDescent="0.2">
      <c r="A331" s="29"/>
      <c r="B331" s="21" t="s">
        <v>17</v>
      </c>
      <c r="C331" s="21" t="s">
        <v>80</v>
      </c>
      <c r="D331" s="22">
        <v>49.92</v>
      </c>
      <c r="E331" s="22">
        <v>49.08</v>
      </c>
      <c r="F331" s="22">
        <v>44.393000000000001</v>
      </c>
      <c r="G331" s="22">
        <v>50.884</v>
      </c>
      <c r="H331" s="22">
        <v>46.915999999999997</v>
      </c>
      <c r="I331" s="22">
        <v>49.271999999999998</v>
      </c>
      <c r="L331" s="29"/>
      <c r="M331" s="21" t="s">
        <v>17</v>
      </c>
      <c r="N331" s="21" t="s">
        <v>80</v>
      </c>
      <c r="O331" s="22">
        <v>50.467374999999997</v>
      </c>
      <c r="P331" s="22">
        <v>49.648000000000003</v>
      </c>
      <c r="Q331" s="22">
        <v>45.644874999999999</v>
      </c>
      <c r="R331" s="22">
        <v>51.795874999999995</v>
      </c>
      <c r="S331" s="22">
        <v>47.582250000000002</v>
      </c>
      <c r="T331" s="22">
        <v>53.668875</v>
      </c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</row>
    <row r="332" spans="1:47" s="22" customFormat="1" x14ac:dyDescent="0.2">
      <c r="A332" s="29"/>
      <c r="B332" s="21" t="s">
        <v>18</v>
      </c>
      <c r="C332" s="21" t="s">
        <v>81</v>
      </c>
      <c r="D332" s="22">
        <v>44.737000000000002</v>
      </c>
      <c r="E332" s="22">
        <v>44.542000000000002</v>
      </c>
      <c r="F332" s="22">
        <v>42.231999999999999</v>
      </c>
      <c r="G332" s="22">
        <v>44.247999999999998</v>
      </c>
      <c r="H332" s="22">
        <v>42.924999999999997</v>
      </c>
      <c r="I332" s="22">
        <v>43.573</v>
      </c>
      <c r="L332" s="29"/>
      <c r="M332" s="21" t="s">
        <v>18</v>
      </c>
      <c r="N332" s="21" t="s">
        <v>81</v>
      </c>
      <c r="O332" s="22">
        <v>46.543875</v>
      </c>
      <c r="P332" s="22">
        <v>46.213375000000006</v>
      </c>
      <c r="Q332" s="22">
        <v>43.990124999999999</v>
      </c>
      <c r="R332" s="22">
        <v>46.767125</v>
      </c>
      <c r="S332" s="22">
        <v>44.546499999999995</v>
      </c>
      <c r="T332" s="22">
        <v>48.316375000000001</v>
      </c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</row>
    <row r="333" spans="1:47" s="22" customFormat="1" x14ac:dyDescent="0.2">
      <c r="A333" s="29"/>
      <c r="B333" s="21" t="s">
        <v>19</v>
      </c>
      <c r="C333" s="21" t="s">
        <v>79</v>
      </c>
      <c r="D333" s="22">
        <v>47.533999999999999</v>
      </c>
      <c r="E333" s="22">
        <v>46.884999999999998</v>
      </c>
      <c r="F333" s="22">
        <v>43.661000000000001</v>
      </c>
      <c r="G333" s="22">
        <v>48.341000000000001</v>
      </c>
      <c r="H333" s="22">
        <v>47.09</v>
      </c>
      <c r="I333" s="22">
        <v>49.939</v>
      </c>
      <c r="L333" s="29"/>
      <c r="M333" s="21" t="s">
        <v>19</v>
      </c>
      <c r="N333" s="21" t="s">
        <v>79</v>
      </c>
      <c r="O333" s="22">
        <v>48.570375000000006</v>
      </c>
      <c r="P333" s="22">
        <v>47.939124999999997</v>
      </c>
      <c r="Q333" s="22">
        <v>45.044750000000001</v>
      </c>
      <c r="R333" s="22">
        <v>49.652874999999995</v>
      </c>
      <c r="S333" s="22">
        <v>47.647375000000004</v>
      </c>
      <c r="T333" s="22">
        <v>51.564374999999998</v>
      </c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</row>
    <row r="334" spans="1:47" s="22" customFormat="1" x14ac:dyDescent="0.2">
      <c r="A334" s="29"/>
      <c r="B334" s="21" t="s">
        <v>20</v>
      </c>
      <c r="C334" s="21" t="s">
        <v>81</v>
      </c>
      <c r="D334" s="22">
        <v>46.993000000000002</v>
      </c>
      <c r="E334" s="22">
        <v>46.512</v>
      </c>
      <c r="F334" s="22">
        <v>43.473999999999997</v>
      </c>
      <c r="G334" s="22">
        <v>46.996000000000002</v>
      </c>
      <c r="H334" s="22">
        <v>45.372999999999998</v>
      </c>
      <c r="I334" s="22">
        <v>46.765999999999998</v>
      </c>
      <c r="L334" s="29"/>
      <c r="M334" s="21" t="s">
        <v>20</v>
      </c>
      <c r="N334" s="21" t="s">
        <v>81</v>
      </c>
      <c r="O334" s="22">
        <v>48.15</v>
      </c>
      <c r="P334" s="22">
        <v>47.672624999999996</v>
      </c>
      <c r="Q334" s="22">
        <v>44.884999999999998</v>
      </c>
      <c r="R334" s="22">
        <v>48.351124999999996</v>
      </c>
      <c r="S334" s="22">
        <v>46.116624999999999</v>
      </c>
      <c r="T334" s="22">
        <v>47.316125</v>
      </c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</row>
    <row r="335" spans="1:47" s="22" customFormat="1" x14ac:dyDescent="0.2">
      <c r="A335" s="29"/>
      <c r="B335" s="21" t="s">
        <v>21</v>
      </c>
      <c r="C335" s="21" t="s">
        <v>81</v>
      </c>
      <c r="D335" s="22">
        <v>46.716000000000001</v>
      </c>
      <c r="E335" s="22">
        <v>46.424999999999997</v>
      </c>
      <c r="F335" s="22">
        <v>43.277999999999999</v>
      </c>
      <c r="G335" s="22">
        <v>46.534999999999997</v>
      </c>
      <c r="H335" s="22">
        <v>44.661000000000001</v>
      </c>
      <c r="I335" s="22">
        <v>45.765999999999998</v>
      </c>
      <c r="L335" s="29"/>
      <c r="M335" s="21" t="s">
        <v>21</v>
      </c>
      <c r="N335" s="21" t="s">
        <v>81</v>
      </c>
      <c r="O335" s="22">
        <v>47.932749999999999</v>
      </c>
      <c r="P335" s="22">
        <v>47.595749999999988</v>
      </c>
      <c r="Q335" s="22">
        <v>44.686</v>
      </c>
      <c r="R335" s="22">
        <v>47.986374999999995</v>
      </c>
      <c r="S335" s="22">
        <v>45.4895</v>
      </c>
      <c r="T335" s="22">
        <v>46.555374999999998</v>
      </c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</row>
    <row r="336" spans="1:47" s="22" customFormat="1" x14ac:dyDescent="0.2">
      <c r="A336" s="29"/>
      <c r="B336" s="21" t="s">
        <v>22</v>
      </c>
      <c r="C336" s="21" t="s">
        <v>81</v>
      </c>
      <c r="D336" s="22">
        <v>47.984000000000002</v>
      </c>
      <c r="E336" s="22">
        <v>47.534999999999997</v>
      </c>
      <c r="F336" s="22">
        <v>43.802999999999997</v>
      </c>
      <c r="G336" s="22">
        <v>47.905000000000001</v>
      </c>
      <c r="H336" s="22">
        <v>45.523000000000003</v>
      </c>
      <c r="I336" s="22">
        <v>46.970999999999997</v>
      </c>
      <c r="L336" s="29"/>
      <c r="M336" s="21" t="s">
        <v>22</v>
      </c>
      <c r="N336" s="21" t="s">
        <v>81</v>
      </c>
      <c r="O336" s="22">
        <v>48.971249999999998</v>
      </c>
      <c r="P336" s="22">
        <v>48.476374999999997</v>
      </c>
      <c r="Q336" s="22">
        <v>45.148499999999999</v>
      </c>
      <c r="R336" s="22">
        <v>49.274374999999999</v>
      </c>
      <c r="S336" s="22">
        <v>46.246625000000002</v>
      </c>
      <c r="T336" s="22">
        <v>47.709999999999994</v>
      </c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</row>
    <row r="337" spans="1:47" s="22" customFormat="1" x14ac:dyDescent="0.2">
      <c r="A337" s="29"/>
      <c r="B337" s="21" t="s">
        <v>23</v>
      </c>
      <c r="C337" s="21" t="s">
        <v>80</v>
      </c>
      <c r="D337" s="22">
        <v>48.835999999999999</v>
      </c>
      <c r="E337" s="22">
        <v>48.094000000000001</v>
      </c>
      <c r="F337" s="22">
        <v>44.15</v>
      </c>
      <c r="G337" s="22">
        <v>49.180999999999997</v>
      </c>
      <c r="H337" s="22">
        <v>46.851999999999997</v>
      </c>
      <c r="I337" s="22">
        <v>49.183</v>
      </c>
      <c r="L337" s="29"/>
      <c r="M337" s="21" t="s">
        <v>23</v>
      </c>
      <c r="N337" s="21" t="s">
        <v>80</v>
      </c>
      <c r="O337" s="22">
        <v>49.640874999999994</v>
      </c>
      <c r="P337" s="22">
        <v>48.909000000000006</v>
      </c>
      <c r="Q337" s="22">
        <v>45.443374999999996</v>
      </c>
      <c r="R337" s="22">
        <v>50.403374999999997</v>
      </c>
      <c r="S337" s="22">
        <v>47.364749999999994</v>
      </c>
      <c r="T337" s="22">
        <v>49.881625000000007</v>
      </c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</row>
    <row r="338" spans="1:47" s="22" customFormat="1" x14ac:dyDescent="0.2">
      <c r="A338" s="29"/>
      <c r="B338" s="21" t="s">
        <v>24</v>
      </c>
      <c r="C338" s="21" t="s">
        <v>79</v>
      </c>
      <c r="D338" s="22">
        <v>41.610999999999997</v>
      </c>
      <c r="E338" s="22">
        <v>41.38</v>
      </c>
      <c r="F338" s="22">
        <v>40.335000000000001</v>
      </c>
      <c r="G338" s="22">
        <v>41.677</v>
      </c>
      <c r="H338" s="22">
        <v>41.432000000000002</v>
      </c>
      <c r="I338" s="22">
        <v>41.957000000000001</v>
      </c>
      <c r="L338" s="29"/>
      <c r="M338" s="21" t="s">
        <v>24</v>
      </c>
      <c r="N338" s="21" t="s">
        <v>79</v>
      </c>
      <c r="O338" s="22">
        <v>43.485124999999996</v>
      </c>
      <c r="P338" s="22">
        <v>43.280625000000008</v>
      </c>
      <c r="Q338" s="22">
        <v>42.386499999999998</v>
      </c>
      <c r="R338" s="22">
        <v>43.513374999999996</v>
      </c>
      <c r="S338" s="22">
        <v>43.208500000000001</v>
      </c>
      <c r="T338" s="22">
        <v>43.836125000000003</v>
      </c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</row>
    <row r="339" spans="1:47" s="22" customFormat="1" x14ac:dyDescent="0.2">
      <c r="A339" s="29"/>
      <c r="B339" s="21" t="s">
        <v>25</v>
      </c>
      <c r="C339" s="21" t="s">
        <v>79</v>
      </c>
      <c r="D339" s="22">
        <v>46.622999999999998</v>
      </c>
      <c r="E339" s="22">
        <v>46.091999999999999</v>
      </c>
      <c r="F339" s="22">
        <v>43.332000000000001</v>
      </c>
      <c r="G339" s="22">
        <v>47.191000000000003</v>
      </c>
      <c r="H339" s="22">
        <v>46.250999999999998</v>
      </c>
      <c r="I339" s="22">
        <v>48.3</v>
      </c>
      <c r="L339" s="29"/>
      <c r="M339" s="21" t="s">
        <v>25</v>
      </c>
      <c r="N339" s="21" t="s">
        <v>79</v>
      </c>
      <c r="O339" s="22">
        <v>47.685375000000008</v>
      </c>
      <c r="P339" s="22">
        <v>47.216499999999996</v>
      </c>
      <c r="Q339" s="22">
        <v>44.753</v>
      </c>
      <c r="R339" s="22">
        <v>48.307875000000003</v>
      </c>
      <c r="S339" s="22">
        <v>46.932749999999999</v>
      </c>
      <c r="T339" s="22">
        <v>49.191749999999992</v>
      </c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</row>
    <row r="340" spans="1:47" s="22" customFormat="1" x14ac:dyDescent="0.2">
      <c r="A340" s="29"/>
      <c r="B340" s="21" t="s">
        <v>26</v>
      </c>
      <c r="C340" s="21" t="s">
        <v>81</v>
      </c>
      <c r="D340" s="22">
        <v>48.694000000000003</v>
      </c>
      <c r="E340" s="22">
        <v>48.323999999999998</v>
      </c>
      <c r="F340" s="22">
        <v>43.906999999999996</v>
      </c>
      <c r="G340" s="22">
        <v>48.761000000000003</v>
      </c>
      <c r="H340" s="22">
        <v>45.235999999999997</v>
      </c>
      <c r="I340" s="22">
        <v>46.558</v>
      </c>
      <c r="L340" s="29"/>
      <c r="M340" s="21" t="s">
        <v>26</v>
      </c>
      <c r="N340" s="21" t="s">
        <v>81</v>
      </c>
      <c r="O340" s="22">
        <v>49.518000000000001</v>
      </c>
      <c r="P340" s="22">
        <v>49.065624999999997</v>
      </c>
      <c r="Q340" s="22">
        <v>45.277999999999999</v>
      </c>
      <c r="R340" s="22">
        <v>50.115125000000006</v>
      </c>
      <c r="S340" s="22">
        <v>46.134124999999997</v>
      </c>
      <c r="T340" s="22">
        <v>47.786875000000002</v>
      </c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</row>
    <row r="341" spans="1:47" s="22" customFormat="1" x14ac:dyDescent="0.2">
      <c r="A341" s="29"/>
      <c r="B341" s="21" t="s">
        <v>27</v>
      </c>
      <c r="C341" s="21" t="s">
        <v>80</v>
      </c>
      <c r="D341" s="22">
        <v>50.328000000000003</v>
      </c>
      <c r="E341" s="22">
        <v>49.28</v>
      </c>
      <c r="F341" s="22">
        <v>44.575000000000003</v>
      </c>
      <c r="G341" s="22">
        <v>51.704999999999998</v>
      </c>
      <c r="H341" s="22">
        <v>47.792999999999999</v>
      </c>
      <c r="I341" s="22">
        <v>51.085000000000001</v>
      </c>
      <c r="L341" s="29"/>
      <c r="M341" s="21" t="s">
        <v>27</v>
      </c>
      <c r="N341" s="21" t="s">
        <v>80</v>
      </c>
      <c r="O341" s="22">
        <v>50.770250000000004</v>
      </c>
      <c r="P341" s="22">
        <v>49.796499999999995</v>
      </c>
      <c r="Q341" s="22">
        <v>45.795875000000002</v>
      </c>
      <c r="R341" s="22">
        <v>52.394624999999998</v>
      </c>
      <c r="S341" s="22">
        <v>48.201374999999999</v>
      </c>
      <c r="T341" s="22">
        <v>52.561499999999995</v>
      </c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</row>
    <row r="342" spans="1:47" s="22" customFormat="1" x14ac:dyDescent="0.2">
      <c r="A342" s="29"/>
      <c r="B342" s="21" t="s">
        <v>28</v>
      </c>
      <c r="C342" s="21" t="s">
        <v>81</v>
      </c>
      <c r="D342" s="22">
        <v>45.915999999999997</v>
      </c>
      <c r="E342" s="22">
        <v>45.686</v>
      </c>
      <c r="F342" s="22">
        <v>42.927999999999997</v>
      </c>
      <c r="G342" s="22">
        <v>45.89</v>
      </c>
      <c r="H342" s="22">
        <v>44.347999999999999</v>
      </c>
      <c r="I342" s="22">
        <v>45.396000000000001</v>
      </c>
      <c r="L342" s="29"/>
      <c r="M342" s="21" t="s">
        <v>28</v>
      </c>
      <c r="N342" s="21" t="s">
        <v>81</v>
      </c>
      <c r="O342" s="22">
        <v>47.353000000000002</v>
      </c>
      <c r="P342" s="22">
        <v>47.048749999999998</v>
      </c>
      <c r="Q342" s="22">
        <v>44.408500000000004</v>
      </c>
      <c r="R342" s="22">
        <v>47.533374999999999</v>
      </c>
      <c r="S342" s="22">
        <v>45.234875000000002</v>
      </c>
      <c r="T342" s="22">
        <v>46.199124999999995</v>
      </c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</row>
    <row r="343" spans="1:47" s="22" customFormat="1" x14ac:dyDescent="0.2">
      <c r="A343" s="29"/>
      <c r="B343" s="21" t="s">
        <v>29</v>
      </c>
      <c r="C343" s="21" t="s">
        <v>81</v>
      </c>
      <c r="D343" s="22">
        <v>42.814</v>
      </c>
      <c r="E343" s="22">
        <v>42.621000000000002</v>
      </c>
      <c r="F343" s="22">
        <v>40.978999999999999</v>
      </c>
      <c r="G343" s="22">
        <v>42.835000000000001</v>
      </c>
      <c r="H343" s="22">
        <v>41.421999999999997</v>
      </c>
      <c r="I343" s="22">
        <v>41.893000000000001</v>
      </c>
      <c r="L343" s="29"/>
      <c r="M343" s="21" t="s">
        <v>29</v>
      </c>
      <c r="N343" s="21" t="s">
        <v>81</v>
      </c>
      <c r="O343" s="22">
        <v>45.106000000000002</v>
      </c>
      <c r="P343" s="22">
        <v>44.777875000000002</v>
      </c>
      <c r="Q343" s="22">
        <v>43.079499999999996</v>
      </c>
      <c r="R343" s="22">
        <v>45.680624999999999</v>
      </c>
      <c r="S343" s="22">
        <v>43.463374999999999</v>
      </c>
      <c r="T343" s="22">
        <v>46.815874999999998</v>
      </c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</row>
    <row r="344" spans="1:47" s="22" customFormat="1" x14ac:dyDescent="0.2">
      <c r="A344" s="29"/>
      <c r="B344" s="21" t="s">
        <v>30</v>
      </c>
      <c r="C344" s="21" t="s">
        <v>83</v>
      </c>
      <c r="D344" s="22">
        <v>37.131999999999998</v>
      </c>
      <c r="E344" s="22">
        <v>37.216999999999999</v>
      </c>
      <c r="F344" s="22">
        <v>36.378</v>
      </c>
      <c r="G344" s="22">
        <v>36.597000000000001</v>
      </c>
      <c r="H344" s="22">
        <v>36.087000000000003</v>
      </c>
      <c r="I344" s="22">
        <v>36.164999999999999</v>
      </c>
      <c r="L344" s="29"/>
      <c r="M344" s="21" t="s">
        <v>30</v>
      </c>
      <c r="N344" s="21" t="s">
        <v>83</v>
      </c>
      <c r="O344" s="22">
        <v>40.705999999999996</v>
      </c>
      <c r="P344" s="22">
        <v>40.606749999999998</v>
      </c>
      <c r="Q344" s="22">
        <v>39.564875000000001</v>
      </c>
      <c r="R344" s="22">
        <v>40.758375000000001</v>
      </c>
      <c r="S344" s="22">
        <v>39.39575</v>
      </c>
      <c r="T344" s="22">
        <v>41.351125000000003</v>
      </c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</row>
    <row r="345" spans="1:47" s="22" customFormat="1" x14ac:dyDescent="0.2">
      <c r="A345" s="29"/>
      <c r="B345" s="21" t="s">
        <v>31</v>
      </c>
      <c r="C345" s="21" t="s">
        <v>82</v>
      </c>
      <c r="D345" s="22">
        <v>44.738</v>
      </c>
      <c r="E345" s="22">
        <v>44.59</v>
      </c>
      <c r="F345" s="22">
        <v>41.654000000000003</v>
      </c>
      <c r="G345" s="22">
        <v>42.716000000000001</v>
      </c>
      <c r="H345" s="22">
        <v>41.207000000000001</v>
      </c>
      <c r="I345" s="22">
        <v>41.360999999999997</v>
      </c>
      <c r="L345" s="29"/>
      <c r="M345" s="21" t="s">
        <v>31</v>
      </c>
      <c r="N345" s="21" t="s">
        <v>82</v>
      </c>
      <c r="O345" s="22">
        <v>46.551124999999999</v>
      </c>
      <c r="P345" s="22">
        <v>46.254375000000003</v>
      </c>
      <c r="Q345" s="22">
        <v>43.555125000000004</v>
      </c>
      <c r="R345" s="22">
        <v>45.629124999999995</v>
      </c>
      <c r="S345" s="22">
        <v>43.261875000000003</v>
      </c>
      <c r="T345" s="22">
        <v>46.854500000000002</v>
      </c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</row>
    <row r="346" spans="1:47" s="22" customFormat="1" x14ac:dyDescent="0.2">
      <c r="A346" s="29"/>
      <c r="B346" s="21" t="s">
        <v>32</v>
      </c>
      <c r="C346" s="21" t="s">
        <v>83</v>
      </c>
      <c r="D346" s="22">
        <v>37.219000000000001</v>
      </c>
      <c r="E346" s="22">
        <v>36.993000000000002</v>
      </c>
      <c r="F346" s="22">
        <v>36.276000000000003</v>
      </c>
      <c r="G346" s="22">
        <v>35.786999999999999</v>
      </c>
      <c r="H346" s="22">
        <v>35.484999999999999</v>
      </c>
      <c r="I346" s="22">
        <v>35.436</v>
      </c>
      <c r="L346" s="29"/>
      <c r="M346" s="21" t="s">
        <v>32</v>
      </c>
      <c r="N346" s="21" t="s">
        <v>83</v>
      </c>
      <c r="O346" s="22">
        <v>40.869250000000001</v>
      </c>
      <c r="P346" s="22">
        <v>40.519000000000005</v>
      </c>
      <c r="Q346" s="22">
        <v>39.486375000000002</v>
      </c>
      <c r="R346" s="22">
        <v>40.370499999999993</v>
      </c>
      <c r="S346" s="22">
        <v>38.923999999999999</v>
      </c>
      <c r="T346" s="22">
        <v>41.180624999999999</v>
      </c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</row>
    <row r="347" spans="1:47" s="22" customFormat="1" x14ac:dyDescent="0.2">
      <c r="A347" s="29"/>
      <c r="B347" s="21" t="s">
        <v>33</v>
      </c>
      <c r="C347" s="21" t="s">
        <v>82</v>
      </c>
      <c r="D347" s="22">
        <v>42.936</v>
      </c>
      <c r="E347" s="22">
        <v>42.853999999999999</v>
      </c>
      <c r="F347" s="22">
        <v>40.729999999999997</v>
      </c>
      <c r="G347" s="22">
        <v>41.695</v>
      </c>
      <c r="H347" s="22">
        <v>40.462000000000003</v>
      </c>
      <c r="I347" s="22">
        <v>40.712000000000003</v>
      </c>
      <c r="L347" s="29"/>
      <c r="M347" s="21" t="s">
        <v>33</v>
      </c>
      <c r="N347" s="21" t="s">
        <v>82</v>
      </c>
      <c r="O347" s="22">
        <v>45.193375000000003</v>
      </c>
      <c r="P347" s="22">
        <v>44.947499999999998</v>
      </c>
      <c r="Q347" s="22">
        <v>42.862249999999996</v>
      </c>
      <c r="R347" s="22">
        <v>44.852000000000004</v>
      </c>
      <c r="S347" s="22">
        <v>42.695125000000004</v>
      </c>
      <c r="T347" s="22">
        <v>45.853875000000002</v>
      </c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</row>
    <row r="348" spans="1:47" s="22" customFormat="1" x14ac:dyDescent="0.2">
      <c r="A348" s="29"/>
      <c r="B348" s="21" t="s">
        <v>34</v>
      </c>
      <c r="C348" s="21" t="s">
        <v>83</v>
      </c>
      <c r="D348" s="22">
        <v>35.648000000000003</v>
      </c>
      <c r="E348" s="22">
        <v>35.691000000000003</v>
      </c>
      <c r="F348" s="22">
        <v>35.201000000000001</v>
      </c>
      <c r="G348" s="22">
        <v>34.959000000000003</v>
      </c>
      <c r="H348" s="22">
        <v>34.716999999999999</v>
      </c>
      <c r="I348" s="22">
        <v>34.707999999999998</v>
      </c>
      <c r="L348" s="29"/>
      <c r="M348" s="21" t="s">
        <v>34</v>
      </c>
      <c r="N348" s="21" t="s">
        <v>83</v>
      </c>
      <c r="O348" s="22">
        <v>39.671375000000005</v>
      </c>
      <c r="P348" s="22">
        <v>39.528500000000001</v>
      </c>
      <c r="Q348" s="22">
        <v>38.690000000000005</v>
      </c>
      <c r="R348" s="22">
        <v>39.716500000000003</v>
      </c>
      <c r="S348" s="22">
        <v>38.314624999999999</v>
      </c>
      <c r="T348" s="22">
        <v>39.890374999999999</v>
      </c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</row>
    <row r="349" spans="1:47" s="22" customFormat="1" x14ac:dyDescent="0.2">
      <c r="A349" s="30"/>
      <c r="B349" s="32" t="s">
        <v>93</v>
      </c>
      <c r="C349" s="21"/>
      <c r="D349" s="31">
        <f>AVERAGE(D323:D348)</f>
        <v>45.111499999999992</v>
      </c>
      <c r="E349" s="31">
        <f t="shared" ref="E349:I349" si="44">AVERAGE(E323:E348)</f>
        <v>44.745076923076915</v>
      </c>
      <c r="F349" s="31">
        <f t="shared" si="44"/>
        <v>42.040653846153845</v>
      </c>
      <c r="G349" s="31">
        <f t="shared" si="44"/>
        <v>44.942961538461539</v>
      </c>
      <c r="H349" s="31">
        <f t="shared" si="44"/>
        <v>43.345346153846158</v>
      </c>
      <c r="I349" s="31">
        <f t="shared" si="44"/>
        <v>44.504730769230768</v>
      </c>
      <c r="L349" s="30"/>
      <c r="M349" s="21" t="s">
        <v>72</v>
      </c>
      <c r="N349" s="21"/>
      <c r="O349" s="22">
        <f>AVERAGE(O323:O348)</f>
        <v>46.773499999999999</v>
      </c>
      <c r="P349" s="22">
        <f t="shared" ref="P349:S349" si="45">AVERAGE(P323:P348)</f>
        <v>46.33590384615384</v>
      </c>
      <c r="Q349" s="22">
        <f t="shared" si="45"/>
        <v>43.834711538461541</v>
      </c>
      <c r="R349" s="22">
        <f t="shared" si="45"/>
        <v>47.126985576923069</v>
      </c>
      <c r="S349" s="22">
        <f t="shared" si="45"/>
        <v>44.795591346153849</v>
      </c>
      <c r="T349" s="22">
        <f>AVERAGE(T323:T348)</f>
        <v>47.890403846153838</v>
      </c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</row>
    <row r="350" spans="1:47" s="22" customFormat="1" x14ac:dyDescent="0.2">
      <c r="A350" s="30"/>
      <c r="B350" s="32" t="s">
        <v>94</v>
      </c>
      <c r="C350" s="21"/>
      <c r="D350" s="31">
        <f>AVERAGE(D323:D332)</f>
        <v>46.117699999999999</v>
      </c>
      <c r="E350" s="31">
        <f t="shared" ref="E350:I350" si="46">AVERAGE(E323:E332)</f>
        <v>45.719299999999997</v>
      </c>
      <c r="F350" s="31">
        <f t="shared" si="46"/>
        <v>42.839599999999997</v>
      </c>
      <c r="G350" s="31">
        <f t="shared" si="46"/>
        <v>45.974600000000002</v>
      </c>
      <c r="H350" s="31">
        <f t="shared" si="46"/>
        <v>44.304000000000002</v>
      </c>
      <c r="I350" s="31">
        <f t="shared" si="46"/>
        <v>45.492699999999999</v>
      </c>
      <c r="L350" s="30"/>
      <c r="M350" s="21"/>
      <c r="N350" s="21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</row>
    <row r="351" spans="1:47" s="22" customFormat="1" x14ac:dyDescent="0.2">
      <c r="A351" s="30"/>
      <c r="B351" s="32" t="s">
        <v>95</v>
      </c>
      <c r="C351" s="21"/>
      <c r="D351" s="31">
        <f>AVERAGE(D324:D327,D330,D331,D332)</f>
        <v>46.765142857142862</v>
      </c>
      <c r="E351" s="31">
        <f t="shared" ref="E351:I351" si="47">AVERAGE(E324:E327,E330,E331,E332)</f>
        <v>46.371428571428574</v>
      </c>
      <c r="F351" s="31">
        <f t="shared" si="47"/>
        <v>43.137999999999998</v>
      </c>
      <c r="G351" s="31">
        <f t="shared" si="47"/>
        <v>46.40428571428572</v>
      </c>
      <c r="H351" s="31">
        <f t="shared" si="47"/>
        <v>44.299428571428571</v>
      </c>
      <c r="I351" s="31">
        <f t="shared" si="47"/>
        <v>45.378571428571426</v>
      </c>
      <c r="L351" s="30"/>
      <c r="M351" s="21"/>
      <c r="N351" s="21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</row>
    <row r="352" spans="1:47" s="22" customFormat="1" x14ac:dyDescent="0.2">
      <c r="A352" s="28" t="s">
        <v>50</v>
      </c>
      <c r="B352" s="21" t="s">
        <v>9</v>
      </c>
      <c r="C352" s="21" t="s">
        <v>79</v>
      </c>
      <c r="D352" s="22">
        <v>46.39</v>
      </c>
      <c r="E352" s="22">
        <v>45.969000000000001</v>
      </c>
      <c r="F352" s="22">
        <v>45.573</v>
      </c>
      <c r="G352" s="22">
        <v>46.527000000000001</v>
      </c>
      <c r="H352" s="22">
        <v>46.898000000000003</v>
      </c>
      <c r="I352" s="22">
        <v>47.59</v>
      </c>
      <c r="L352" s="28" t="s">
        <v>50</v>
      </c>
      <c r="M352" s="21" t="s">
        <v>9</v>
      </c>
      <c r="N352" s="21" t="s">
        <v>79</v>
      </c>
      <c r="O352" s="22">
        <v>48.139625000000002</v>
      </c>
      <c r="P352" s="22">
        <v>47.796374999999998</v>
      </c>
      <c r="Q352" s="22">
        <v>47.510750000000002</v>
      </c>
      <c r="R352" s="22">
        <v>48.724250000000005</v>
      </c>
      <c r="S352" s="22">
        <v>49.151375000000002</v>
      </c>
      <c r="T352" s="22">
        <v>51.272250000000007</v>
      </c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</row>
    <row r="353" spans="1:47" s="22" customFormat="1" x14ac:dyDescent="0.2">
      <c r="A353" s="29"/>
      <c r="B353" s="21" t="s">
        <v>10</v>
      </c>
      <c r="C353" s="21" t="s">
        <v>80</v>
      </c>
      <c r="D353" s="22">
        <v>44.981999999999999</v>
      </c>
      <c r="E353" s="22">
        <v>44.546999999999997</v>
      </c>
      <c r="F353" s="22">
        <v>44.789000000000001</v>
      </c>
      <c r="G353" s="22">
        <v>43.515999999999998</v>
      </c>
      <c r="H353" s="22">
        <v>43.805</v>
      </c>
      <c r="I353" s="22">
        <v>43.075000000000003</v>
      </c>
      <c r="L353" s="29"/>
      <c r="M353" s="21" t="s">
        <v>10</v>
      </c>
      <c r="N353" s="21" t="s">
        <v>80</v>
      </c>
      <c r="O353" s="22">
        <v>47.158749999999998</v>
      </c>
      <c r="P353" s="22">
        <v>46.803249999999998</v>
      </c>
      <c r="Q353" s="22">
        <v>47.012500000000003</v>
      </c>
      <c r="R353" s="22">
        <v>46.532249999999998</v>
      </c>
      <c r="S353" s="22">
        <v>46.885874999999999</v>
      </c>
      <c r="T353" s="22">
        <v>47.083250000000007</v>
      </c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</row>
    <row r="354" spans="1:47" s="22" customFormat="1" x14ac:dyDescent="0.2">
      <c r="A354" s="29"/>
      <c r="B354" s="21" t="s">
        <v>11</v>
      </c>
      <c r="C354" s="21" t="s">
        <v>81</v>
      </c>
      <c r="D354" s="22">
        <v>44.607999999999997</v>
      </c>
      <c r="E354" s="22">
        <v>44.052999999999997</v>
      </c>
      <c r="F354" s="22">
        <v>44.128</v>
      </c>
      <c r="G354" s="22">
        <v>42.771999999999998</v>
      </c>
      <c r="H354" s="22">
        <v>42.631999999999998</v>
      </c>
      <c r="I354" s="22">
        <v>42.017000000000003</v>
      </c>
      <c r="L354" s="29"/>
      <c r="M354" s="21" t="s">
        <v>11</v>
      </c>
      <c r="N354" s="21" t="s">
        <v>81</v>
      </c>
      <c r="O354" s="22">
        <v>46.849499999999992</v>
      </c>
      <c r="P354" s="22">
        <v>46.409374999999997</v>
      </c>
      <c r="Q354" s="22">
        <v>46.507375000000003</v>
      </c>
      <c r="R354" s="22">
        <v>45.964624999999998</v>
      </c>
      <c r="S354" s="22">
        <v>45.942499999999995</v>
      </c>
      <c r="T354" s="22">
        <v>46.131875000000008</v>
      </c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</row>
    <row r="355" spans="1:47" s="22" customFormat="1" x14ac:dyDescent="0.2">
      <c r="A355" s="29"/>
      <c r="B355" s="21" t="s">
        <v>12</v>
      </c>
      <c r="C355" s="21" t="s">
        <v>81</v>
      </c>
      <c r="D355" s="22">
        <v>46.226999999999997</v>
      </c>
      <c r="E355" s="22">
        <v>45.552</v>
      </c>
      <c r="F355" s="22">
        <v>45.466999999999999</v>
      </c>
      <c r="G355" s="22">
        <v>44.036000000000001</v>
      </c>
      <c r="H355" s="22">
        <v>43.856000000000002</v>
      </c>
      <c r="I355" s="22">
        <v>43.085000000000001</v>
      </c>
      <c r="L355" s="29"/>
      <c r="M355" s="21" t="s">
        <v>12</v>
      </c>
      <c r="N355" s="21" t="s">
        <v>81</v>
      </c>
      <c r="O355" s="22">
        <v>48.107749999999996</v>
      </c>
      <c r="P355" s="22">
        <v>47.572375000000001</v>
      </c>
      <c r="Q355" s="22">
        <v>47.541875000000005</v>
      </c>
      <c r="R355" s="22">
        <v>46.981999999999999</v>
      </c>
      <c r="S355" s="22">
        <v>46.950375000000001</v>
      </c>
      <c r="T355" s="22">
        <v>47.208624999999998</v>
      </c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</row>
    <row r="356" spans="1:47" s="22" customFormat="1" x14ac:dyDescent="0.2">
      <c r="A356" s="29"/>
      <c r="B356" s="21" t="s">
        <v>13</v>
      </c>
      <c r="C356" s="21" t="s">
        <v>80</v>
      </c>
      <c r="D356" s="22">
        <v>47.606999999999999</v>
      </c>
      <c r="E356" s="22">
        <v>46.95</v>
      </c>
      <c r="F356" s="22">
        <v>46.414999999999999</v>
      </c>
      <c r="G356" s="22">
        <v>45.875999999999998</v>
      </c>
      <c r="H356" s="22">
        <v>46.119</v>
      </c>
      <c r="I356" s="22">
        <v>45.44</v>
      </c>
      <c r="L356" s="29"/>
      <c r="M356" s="21" t="s">
        <v>13</v>
      </c>
      <c r="N356" s="21" t="s">
        <v>80</v>
      </c>
      <c r="O356" s="22">
        <v>49.158750000000005</v>
      </c>
      <c r="P356" s="22">
        <v>48.633000000000003</v>
      </c>
      <c r="Q356" s="22">
        <v>48.248125000000002</v>
      </c>
      <c r="R356" s="22">
        <v>48.377624999999995</v>
      </c>
      <c r="S356" s="22">
        <v>48.692124999999997</v>
      </c>
      <c r="T356" s="22">
        <v>49.379249999999999</v>
      </c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</row>
    <row r="357" spans="1:47" s="22" customFormat="1" x14ac:dyDescent="0.2">
      <c r="A357" s="29"/>
      <c r="B357" s="21" t="s">
        <v>14</v>
      </c>
      <c r="C357" s="21" t="s">
        <v>79</v>
      </c>
      <c r="D357" s="22">
        <v>39.508000000000003</v>
      </c>
      <c r="E357" s="22">
        <v>39.439</v>
      </c>
      <c r="F357" s="22">
        <v>39.859000000000002</v>
      </c>
      <c r="G357" s="22">
        <v>39.494</v>
      </c>
      <c r="H357" s="22">
        <v>39.935000000000002</v>
      </c>
      <c r="I357" s="22">
        <v>39.673999999999999</v>
      </c>
      <c r="L357" s="29"/>
      <c r="M357" s="21" t="s">
        <v>14</v>
      </c>
      <c r="N357" s="21" t="s">
        <v>79</v>
      </c>
      <c r="O357" s="22">
        <v>42.686499999999995</v>
      </c>
      <c r="P357" s="22">
        <v>42.623750000000001</v>
      </c>
      <c r="Q357" s="22">
        <v>42.969125000000005</v>
      </c>
      <c r="R357" s="22">
        <v>42.933124999999997</v>
      </c>
      <c r="S357" s="22">
        <v>43.444749999999999</v>
      </c>
      <c r="T357" s="22">
        <v>43.683500000000002</v>
      </c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</row>
    <row r="358" spans="1:47" s="22" customFormat="1" x14ac:dyDescent="0.2">
      <c r="A358" s="29"/>
      <c r="B358" s="21" t="s">
        <v>15</v>
      </c>
      <c r="C358" s="21" t="s">
        <v>79</v>
      </c>
      <c r="D358" s="22">
        <v>44.622</v>
      </c>
      <c r="E358" s="22">
        <v>44.32</v>
      </c>
      <c r="F358" s="22">
        <v>44.938000000000002</v>
      </c>
      <c r="G358" s="22">
        <v>44.384999999999998</v>
      </c>
      <c r="H358" s="22">
        <v>45.505000000000003</v>
      </c>
      <c r="I358" s="22">
        <v>44.94</v>
      </c>
      <c r="L358" s="29"/>
      <c r="M358" s="21" t="s">
        <v>15</v>
      </c>
      <c r="N358" s="21" t="s">
        <v>79</v>
      </c>
      <c r="O358" s="22">
        <v>46.774875000000002</v>
      </c>
      <c r="P358" s="22">
        <v>46.535874999999997</v>
      </c>
      <c r="Q358" s="22">
        <v>47.04075000000001</v>
      </c>
      <c r="R358" s="22">
        <v>47.030874999999995</v>
      </c>
      <c r="S358" s="22">
        <v>48.073000000000008</v>
      </c>
      <c r="T358" s="22">
        <v>48.541624999999996</v>
      </c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</row>
    <row r="359" spans="1:47" s="22" customFormat="1" x14ac:dyDescent="0.2">
      <c r="A359" s="29"/>
      <c r="B359" s="21" t="s">
        <v>16</v>
      </c>
      <c r="C359" s="21" t="s">
        <v>81</v>
      </c>
      <c r="D359" s="22">
        <v>47.097000000000001</v>
      </c>
      <c r="E359" s="22">
        <v>46.531999999999996</v>
      </c>
      <c r="F359" s="22">
        <v>45.256999999999998</v>
      </c>
      <c r="G359" s="22">
        <v>44.116</v>
      </c>
      <c r="H359" s="22">
        <v>43.365000000000002</v>
      </c>
      <c r="I359" s="22">
        <v>42.686</v>
      </c>
      <c r="L359" s="29"/>
      <c r="M359" s="21" t="s">
        <v>16</v>
      </c>
      <c r="N359" s="21" t="s">
        <v>81</v>
      </c>
      <c r="O359" s="22">
        <v>48.759</v>
      </c>
      <c r="P359" s="22">
        <v>48.304375000000007</v>
      </c>
      <c r="Q359" s="22">
        <v>47.377624999999995</v>
      </c>
      <c r="R359" s="22">
        <v>47.043374999999997</v>
      </c>
      <c r="S359" s="22">
        <v>46.598624999999998</v>
      </c>
      <c r="T359" s="22">
        <v>47.205749999999995</v>
      </c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</row>
    <row r="360" spans="1:47" s="22" customFormat="1" x14ac:dyDescent="0.2">
      <c r="A360" s="29"/>
      <c r="B360" s="21" t="s">
        <v>17</v>
      </c>
      <c r="C360" s="21" t="s">
        <v>80</v>
      </c>
      <c r="D360" s="22">
        <v>49.881</v>
      </c>
      <c r="E360" s="22">
        <v>49.167999999999999</v>
      </c>
      <c r="F360" s="22">
        <v>47.540999999999997</v>
      </c>
      <c r="G360" s="22">
        <v>49.3</v>
      </c>
      <c r="H360" s="22">
        <v>47.972000000000001</v>
      </c>
      <c r="I360" s="22">
        <v>47.573999999999998</v>
      </c>
      <c r="L360" s="29"/>
      <c r="M360" s="21" t="s">
        <v>17</v>
      </c>
      <c r="N360" s="21" t="s">
        <v>80</v>
      </c>
      <c r="O360" s="22">
        <v>50.868125000000006</v>
      </c>
      <c r="P360" s="22">
        <v>50.298874999999995</v>
      </c>
      <c r="Q360" s="22">
        <v>49.085499999999996</v>
      </c>
      <c r="R360" s="22">
        <v>50.955624999999991</v>
      </c>
      <c r="S360" s="22">
        <v>50.123750000000001</v>
      </c>
      <c r="T360" s="22">
        <v>51.770874999999997</v>
      </c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</row>
    <row r="361" spans="1:47" s="22" customFormat="1" x14ac:dyDescent="0.2">
      <c r="A361" s="29"/>
      <c r="B361" s="21" t="s">
        <v>18</v>
      </c>
      <c r="C361" s="21" t="s">
        <v>81</v>
      </c>
      <c r="D361" s="22">
        <v>43.921999999999997</v>
      </c>
      <c r="E361" s="22">
        <v>43.52</v>
      </c>
      <c r="F361" s="22">
        <v>43.622</v>
      </c>
      <c r="G361" s="22">
        <v>42.466999999999999</v>
      </c>
      <c r="H361" s="22">
        <v>42.42</v>
      </c>
      <c r="I361" s="22">
        <v>41.869</v>
      </c>
      <c r="L361" s="29"/>
      <c r="M361" s="21" t="s">
        <v>18</v>
      </c>
      <c r="N361" s="21" t="s">
        <v>81</v>
      </c>
      <c r="O361" s="22">
        <v>46.285999999999994</v>
      </c>
      <c r="P361" s="22">
        <v>45.960999999999999</v>
      </c>
      <c r="Q361" s="22">
        <v>46.081374999999994</v>
      </c>
      <c r="R361" s="22">
        <v>45.672249999999998</v>
      </c>
      <c r="S361" s="22">
        <v>45.709500000000006</v>
      </c>
      <c r="T361" s="22">
        <v>45.937125000000002</v>
      </c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</row>
    <row r="362" spans="1:47" s="22" customFormat="1" x14ac:dyDescent="0.2">
      <c r="A362" s="29"/>
      <c r="B362" s="21" t="s">
        <v>19</v>
      </c>
      <c r="C362" s="21" t="s">
        <v>79</v>
      </c>
      <c r="D362" s="22">
        <v>46.76</v>
      </c>
      <c r="E362" s="22">
        <v>46.29</v>
      </c>
      <c r="F362" s="22">
        <v>45.639000000000003</v>
      </c>
      <c r="G362" s="22">
        <v>47.036000000000001</v>
      </c>
      <c r="H362" s="22">
        <v>47.076000000000001</v>
      </c>
      <c r="I362" s="22">
        <v>48.289000000000001</v>
      </c>
      <c r="L362" s="29"/>
      <c r="M362" s="21" t="s">
        <v>19</v>
      </c>
      <c r="N362" s="21" t="s">
        <v>79</v>
      </c>
      <c r="O362" s="22">
        <v>48.281750000000002</v>
      </c>
      <c r="P362" s="22">
        <v>47.958125000000003</v>
      </c>
      <c r="Q362" s="22">
        <v>47.567500000000003</v>
      </c>
      <c r="R362" s="22">
        <v>48.746625000000002</v>
      </c>
      <c r="S362" s="22">
        <v>49.136875000000003</v>
      </c>
      <c r="T362" s="22">
        <v>49.948750000000004</v>
      </c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</row>
    <row r="363" spans="1:47" s="22" customFormat="1" x14ac:dyDescent="0.2">
      <c r="A363" s="29"/>
      <c r="B363" s="21" t="s">
        <v>20</v>
      </c>
      <c r="C363" s="21" t="s">
        <v>81</v>
      </c>
      <c r="D363" s="22">
        <v>46.338999999999999</v>
      </c>
      <c r="E363" s="22">
        <v>46.002000000000002</v>
      </c>
      <c r="F363" s="22">
        <v>45.884999999999998</v>
      </c>
      <c r="G363" s="22">
        <v>45.323</v>
      </c>
      <c r="H363" s="22">
        <v>45.807000000000002</v>
      </c>
      <c r="I363" s="22">
        <v>45.087000000000003</v>
      </c>
      <c r="L363" s="29"/>
      <c r="M363" s="21" t="s">
        <v>20</v>
      </c>
      <c r="N363" s="21" t="s">
        <v>81</v>
      </c>
      <c r="O363" s="22">
        <v>47.893749999999997</v>
      </c>
      <c r="P363" s="22">
        <v>47.733499999999999</v>
      </c>
      <c r="Q363" s="22">
        <v>47.471625000000003</v>
      </c>
      <c r="R363" s="22">
        <v>46.845500000000001</v>
      </c>
      <c r="S363" s="22">
        <v>47.149749999999997</v>
      </c>
      <c r="T363" s="22">
        <v>45.706875000000004</v>
      </c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</row>
    <row r="364" spans="1:47" s="22" customFormat="1" x14ac:dyDescent="0.2">
      <c r="A364" s="29"/>
      <c r="B364" s="21" t="s">
        <v>21</v>
      </c>
      <c r="C364" s="21" t="s">
        <v>81</v>
      </c>
      <c r="D364" s="22">
        <v>46.412999999999997</v>
      </c>
      <c r="E364" s="22">
        <v>46.008000000000003</v>
      </c>
      <c r="F364" s="22">
        <v>45.665999999999997</v>
      </c>
      <c r="G364" s="22">
        <v>44.911000000000001</v>
      </c>
      <c r="H364" s="22">
        <v>44.917999999999999</v>
      </c>
      <c r="I364" s="22">
        <v>44.213999999999999</v>
      </c>
      <c r="L364" s="29"/>
      <c r="M364" s="21" t="s">
        <v>21</v>
      </c>
      <c r="N364" s="21" t="s">
        <v>81</v>
      </c>
      <c r="O364" s="22">
        <v>47.927249999999994</v>
      </c>
      <c r="P364" s="22">
        <v>47.723500000000001</v>
      </c>
      <c r="Q364" s="22">
        <v>47.121499999999997</v>
      </c>
      <c r="R364" s="22">
        <v>46.483125000000001</v>
      </c>
      <c r="S364" s="22">
        <v>46.171624999999999</v>
      </c>
      <c r="T364" s="22">
        <v>44.906874999999999</v>
      </c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</row>
    <row r="365" spans="1:47" s="22" customFormat="1" x14ac:dyDescent="0.2">
      <c r="A365" s="29"/>
      <c r="B365" s="21" t="s">
        <v>22</v>
      </c>
      <c r="C365" s="21" t="s">
        <v>81</v>
      </c>
      <c r="D365" s="22">
        <v>48.048999999999999</v>
      </c>
      <c r="E365" s="22">
        <v>47.481000000000002</v>
      </c>
      <c r="F365" s="22">
        <v>46.784999999999997</v>
      </c>
      <c r="G365" s="22">
        <v>46.28</v>
      </c>
      <c r="H365" s="22">
        <v>46.137</v>
      </c>
      <c r="I365" s="22">
        <v>45.399000000000001</v>
      </c>
      <c r="L365" s="29"/>
      <c r="M365" s="21" t="s">
        <v>22</v>
      </c>
      <c r="N365" s="21" t="s">
        <v>81</v>
      </c>
      <c r="O365" s="22">
        <v>49.340499999999999</v>
      </c>
      <c r="P365" s="22">
        <v>48.961750000000009</v>
      </c>
      <c r="Q365" s="22">
        <v>48.223749999999995</v>
      </c>
      <c r="R365" s="22">
        <v>47.894625000000005</v>
      </c>
      <c r="S365" s="22">
        <v>47.401500000000006</v>
      </c>
      <c r="T365" s="22">
        <v>46.026374999999994</v>
      </c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</row>
    <row r="366" spans="1:47" s="22" customFormat="1" x14ac:dyDescent="0.2">
      <c r="A366" s="29"/>
      <c r="B366" s="21" t="s">
        <v>23</v>
      </c>
      <c r="C366" s="21" t="s">
        <v>80</v>
      </c>
      <c r="D366" s="22">
        <v>48.741</v>
      </c>
      <c r="E366" s="22">
        <v>48.09</v>
      </c>
      <c r="F366" s="22">
        <v>47.161999999999999</v>
      </c>
      <c r="G366" s="22">
        <v>47.579000000000001</v>
      </c>
      <c r="H366" s="22">
        <v>47.728000000000002</v>
      </c>
      <c r="I366" s="22">
        <v>47.475999999999999</v>
      </c>
      <c r="L366" s="29"/>
      <c r="M366" s="21" t="s">
        <v>23</v>
      </c>
      <c r="N366" s="21" t="s">
        <v>80</v>
      </c>
      <c r="O366" s="22">
        <v>49.943750000000009</v>
      </c>
      <c r="P366" s="22">
        <v>49.46125</v>
      </c>
      <c r="Q366" s="22">
        <v>48.681874999999998</v>
      </c>
      <c r="R366" s="22">
        <v>49.259499999999996</v>
      </c>
      <c r="S366" s="22">
        <v>49.131250000000001</v>
      </c>
      <c r="T366" s="22">
        <v>48.284124999999996</v>
      </c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</row>
    <row r="367" spans="1:47" s="22" customFormat="1" x14ac:dyDescent="0.2">
      <c r="A367" s="29"/>
      <c r="B367" s="21" t="s">
        <v>24</v>
      </c>
      <c r="C367" s="21" t="s">
        <v>79</v>
      </c>
      <c r="D367" s="22">
        <v>40.006999999999998</v>
      </c>
      <c r="E367" s="22">
        <v>39.941000000000003</v>
      </c>
      <c r="F367" s="22">
        <v>40.159999999999997</v>
      </c>
      <c r="G367" s="22">
        <v>40.048999999999999</v>
      </c>
      <c r="H367" s="22">
        <v>40.402999999999999</v>
      </c>
      <c r="I367" s="22">
        <v>40.256999999999998</v>
      </c>
      <c r="L367" s="29"/>
      <c r="M367" s="21" t="s">
        <v>24</v>
      </c>
      <c r="N367" s="21" t="s">
        <v>79</v>
      </c>
      <c r="O367" s="22">
        <v>42.15175</v>
      </c>
      <c r="P367" s="22">
        <v>42.150500000000008</v>
      </c>
      <c r="Q367" s="22">
        <v>42.772624999999991</v>
      </c>
      <c r="R367" s="22">
        <v>41.983874999999998</v>
      </c>
      <c r="S367" s="22">
        <v>43.08475</v>
      </c>
      <c r="T367" s="22">
        <v>42.146999999999998</v>
      </c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</row>
    <row r="368" spans="1:47" s="22" customFormat="1" x14ac:dyDescent="0.2">
      <c r="A368" s="29"/>
      <c r="B368" s="21" t="s">
        <v>25</v>
      </c>
      <c r="C368" s="21" t="s">
        <v>79</v>
      </c>
      <c r="D368" s="22">
        <v>45.795999999999999</v>
      </c>
      <c r="E368" s="22">
        <v>45.429000000000002</v>
      </c>
      <c r="F368" s="22">
        <v>45.44</v>
      </c>
      <c r="G368" s="22">
        <v>45.790999999999997</v>
      </c>
      <c r="H368" s="22">
        <v>46.576999999999998</v>
      </c>
      <c r="I368" s="22">
        <v>46.642000000000003</v>
      </c>
      <c r="L368" s="29"/>
      <c r="M368" s="21" t="s">
        <v>25</v>
      </c>
      <c r="N368" s="21" t="s">
        <v>79</v>
      </c>
      <c r="O368" s="22">
        <v>47.200874999999996</v>
      </c>
      <c r="P368" s="22">
        <v>47.026625000000003</v>
      </c>
      <c r="Q368" s="22">
        <v>47.280250000000002</v>
      </c>
      <c r="R368" s="22">
        <v>47.062749999999994</v>
      </c>
      <c r="S368" s="22">
        <v>48.406874999999999</v>
      </c>
      <c r="T368" s="22">
        <v>47.585000000000001</v>
      </c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</row>
    <row r="369" spans="1:47" s="22" customFormat="1" x14ac:dyDescent="0.2">
      <c r="A369" s="29"/>
      <c r="B369" s="21" t="s">
        <v>26</v>
      </c>
      <c r="C369" s="21" t="s">
        <v>81</v>
      </c>
      <c r="D369" s="22">
        <v>48.773000000000003</v>
      </c>
      <c r="E369" s="22">
        <v>48.271000000000001</v>
      </c>
      <c r="F369" s="22">
        <v>46.795000000000002</v>
      </c>
      <c r="G369" s="22">
        <v>46.74</v>
      </c>
      <c r="H369" s="22">
        <v>45.744</v>
      </c>
      <c r="I369" s="22">
        <v>44.911999999999999</v>
      </c>
      <c r="L369" s="29"/>
      <c r="M369" s="21" t="s">
        <v>26</v>
      </c>
      <c r="N369" s="21" t="s">
        <v>81</v>
      </c>
      <c r="O369" s="22">
        <v>49.950125</v>
      </c>
      <c r="P369" s="22">
        <v>49.578999999999994</v>
      </c>
      <c r="Q369" s="22">
        <v>48.469749999999998</v>
      </c>
      <c r="R369" s="22">
        <v>48.848500000000001</v>
      </c>
      <c r="S369" s="22">
        <v>47.578874999999996</v>
      </c>
      <c r="T369" s="22">
        <v>46.185124999999999</v>
      </c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</row>
    <row r="370" spans="1:47" s="22" customFormat="1" x14ac:dyDescent="0.2">
      <c r="A370" s="29"/>
      <c r="B370" s="21" t="s">
        <v>27</v>
      </c>
      <c r="C370" s="21" t="s">
        <v>80</v>
      </c>
      <c r="D370" s="22">
        <v>50.231999999999999</v>
      </c>
      <c r="E370" s="22">
        <v>49.390999999999998</v>
      </c>
      <c r="F370" s="22">
        <v>47.868000000000002</v>
      </c>
      <c r="G370" s="22">
        <v>50.61</v>
      </c>
      <c r="H370" s="22">
        <v>49.084000000000003</v>
      </c>
      <c r="I370" s="22">
        <v>49.631999999999998</v>
      </c>
      <c r="L370" s="29"/>
      <c r="M370" s="21" t="s">
        <v>27</v>
      </c>
      <c r="N370" s="21" t="s">
        <v>80</v>
      </c>
      <c r="O370" s="22">
        <v>51.117750000000001</v>
      </c>
      <c r="P370" s="22">
        <v>50.459125</v>
      </c>
      <c r="Q370" s="22">
        <v>49.388375000000003</v>
      </c>
      <c r="R370" s="22">
        <v>51.904374999999995</v>
      </c>
      <c r="S370" s="22">
        <v>50.719500000000004</v>
      </c>
      <c r="T370" s="22">
        <v>50.945875000000001</v>
      </c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</row>
    <row r="371" spans="1:47" s="22" customFormat="1" x14ac:dyDescent="0.2">
      <c r="A371" s="29"/>
      <c r="B371" s="21" t="s">
        <v>28</v>
      </c>
      <c r="C371" s="21" t="s">
        <v>81</v>
      </c>
      <c r="D371" s="22">
        <v>45.22</v>
      </c>
      <c r="E371" s="22">
        <v>44.92</v>
      </c>
      <c r="F371" s="22">
        <v>44.713999999999999</v>
      </c>
      <c r="G371" s="22">
        <v>44.082999999999998</v>
      </c>
      <c r="H371" s="22">
        <v>44.136000000000003</v>
      </c>
      <c r="I371" s="22">
        <v>43.607999999999997</v>
      </c>
      <c r="L371" s="29"/>
      <c r="M371" s="21" t="s">
        <v>28</v>
      </c>
      <c r="N371" s="21" t="s">
        <v>81</v>
      </c>
      <c r="O371" s="22">
        <v>47.060374999999993</v>
      </c>
      <c r="P371" s="22">
        <v>46.909875</v>
      </c>
      <c r="Q371" s="22">
        <v>46.402625</v>
      </c>
      <c r="R371" s="22">
        <v>45.914624999999994</v>
      </c>
      <c r="S371" s="22">
        <v>45.647000000000006</v>
      </c>
      <c r="T371" s="22">
        <v>44.5685</v>
      </c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</row>
    <row r="372" spans="1:47" s="22" customFormat="1" x14ac:dyDescent="0.2">
      <c r="A372" s="29"/>
      <c r="B372" s="21" t="s">
        <v>29</v>
      </c>
      <c r="C372" s="21" t="s">
        <v>81</v>
      </c>
      <c r="D372" s="22">
        <v>41.256999999999998</v>
      </c>
      <c r="E372" s="22">
        <v>41.219000000000001</v>
      </c>
      <c r="F372" s="22">
        <v>40.981999999999999</v>
      </c>
      <c r="G372" s="22">
        <v>40.957999999999998</v>
      </c>
      <c r="H372" s="22">
        <v>40.466999999999999</v>
      </c>
      <c r="I372" s="22">
        <v>40.134999999999998</v>
      </c>
      <c r="L372" s="29"/>
      <c r="M372" s="21" t="s">
        <v>29</v>
      </c>
      <c r="N372" s="21" t="s">
        <v>81</v>
      </c>
      <c r="O372" s="22">
        <v>44.104749999999996</v>
      </c>
      <c r="P372" s="22">
        <v>44.045750000000005</v>
      </c>
      <c r="Q372" s="22">
        <v>43.860374999999998</v>
      </c>
      <c r="R372" s="22">
        <v>44.204875000000001</v>
      </c>
      <c r="S372" s="22">
        <v>43.900874999999999</v>
      </c>
      <c r="T372" s="22">
        <v>44.275750000000002</v>
      </c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</row>
    <row r="373" spans="1:47" s="22" customFormat="1" x14ac:dyDescent="0.2">
      <c r="A373" s="29"/>
      <c r="B373" s="21" t="s">
        <v>30</v>
      </c>
      <c r="C373" s="21" t="s">
        <v>83</v>
      </c>
      <c r="D373" s="22">
        <v>35.393999999999998</v>
      </c>
      <c r="E373" s="22">
        <v>35.460999999999999</v>
      </c>
      <c r="F373" s="22">
        <v>35.173999999999999</v>
      </c>
      <c r="G373" s="22">
        <v>34.655000000000001</v>
      </c>
      <c r="H373" s="22">
        <v>34.542000000000002</v>
      </c>
      <c r="I373" s="22">
        <v>34.414999999999999</v>
      </c>
      <c r="L373" s="29"/>
      <c r="M373" s="21" t="s">
        <v>30</v>
      </c>
      <c r="N373" s="21" t="s">
        <v>83</v>
      </c>
      <c r="O373" s="22">
        <v>39.10275</v>
      </c>
      <c r="P373" s="22">
        <v>39.135249999999999</v>
      </c>
      <c r="Q373" s="22">
        <v>38.932625000000002</v>
      </c>
      <c r="R373" s="22">
        <v>38.694000000000003</v>
      </c>
      <c r="S373" s="22">
        <v>38.621000000000002</v>
      </c>
      <c r="T373" s="22">
        <v>38.639750000000006</v>
      </c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</row>
    <row r="374" spans="1:47" s="22" customFormat="1" x14ac:dyDescent="0.2">
      <c r="A374" s="29"/>
      <c r="B374" s="21" t="s">
        <v>31</v>
      </c>
      <c r="C374" s="21" t="s">
        <v>82</v>
      </c>
      <c r="D374" s="22">
        <v>45.276000000000003</v>
      </c>
      <c r="E374" s="22">
        <v>44.86</v>
      </c>
      <c r="F374" s="22">
        <v>43.960999999999999</v>
      </c>
      <c r="G374" s="22">
        <v>42.484000000000002</v>
      </c>
      <c r="H374" s="22">
        <v>42.255000000000003</v>
      </c>
      <c r="I374" s="22">
        <v>41.311999999999998</v>
      </c>
      <c r="L374" s="29"/>
      <c r="M374" s="21" t="s">
        <v>31</v>
      </c>
      <c r="N374" s="21" t="s">
        <v>82</v>
      </c>
      <c r="O374" s="22">
        <v>47.341250000000002</v>
      </c>
      <c r="P374" s="22">
        <v>47.000374999999998</v>
      </c>
      <c r="Q374" s="22">
        <v>46.332499999999996</v>
      </c>
      <c r="R374" s="22">
        <v>45.752000000000002</v>
      </c>
      <c r="S374" s="22">
        <v>45.682500000000005</v>
      </c>
      <c r="T374" s="22">
        <v>46.130375000000001</v>
      </c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</row>
    <row r="375" spans="1:47" s="22" customFormat="1" x14ac:dyDescent="0.2">
      <c r="A375" s="29"/>
      <c r="B375" s="21" t="s">
        <v>32</v>
      </c>
      <c r="C375" s="21" t="s">
        <v>83</v>
      </c>
      <c r="D375" s="22">
        <v>37.165999999999997</v>
      </c>
      <c r="E375" s="22">
        <v>36.848999999999997</v>
      </c>
      <c r="F375" s="22">
        <v>36.939</v>
      </c>
      <c r="G375" s="22">
        <v>35.656999999999996</v>
      </c>
      <c r="H375" s="22">
        <v>35.603999999999999</v>
      </c>
      <c r="I375" s="22">
        <v>35.341999999999999</v>
      </c>
      <c r="L375" s="29"/>
      <c r="M375" s="21" t="s">
        <v>32</v>
      </c>
      <c r="N375" s="21" t="s">
        <v>83</v>
      </c>
      <c r="O375" s="22">
        <v>41.107374999999998</v>
      </c>
      <c r="P375" s="22">
        <v>40.849375000000002</v>
      </c>
      <c r="Q375" s="22">
        <v>40.930250000000001</v>
      </c>
      <c r="R375" s="22">
        <v>40.40325</v>
      </c>
      <c r="S375" s="22">
        <v>40.336500000000001</v>
      </c>
      <c r="T375" s="22">
        <v>40.16825</v>
      </c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</row>
    <row r="376" spans="1:47" s="22" customFormat="1" x14ac:dyDescent="0.2">
      <c r="A376" s="29"/>
      <c r="B376" s="21" t="s">
        <v>33</v>
      </c>
      <c r="C376" s="21" t="s">
        <v>82</v>
      </c>
      <c r="D376" s="22">
        <v>41.91</v>
      </c>
      <c r="E376" s="22">
        <v>41.442999999999998</v>
      </c>
      <c r="F376" s="22">
        <v>41.107999999999997</v>
      </c>
      <c r="G376" s="22">
        <v>39.798999999999999</v>
      </c>
      <c r="H376" s="22">
        <v>39.548999999999999</v>
      </c>
      <c r="I376" s="22">
        <v>39.136000000000003</v>
      </c>
      <c r="L376" s="29"/>
      <c r="M376" s="21" t="s">
        <v>33</v>
      </c>
      <c r="N376" s="21" t="s">
        <v>82</v>
      </c>
      <c r="O376" s="22">
        <v>44.782874999999997</v>
      </c>
      <c r="P376" s="22">
        <v>44.408374999999999</v>
      </c>
      <c r="Q376" s="22">
        <v>44.200499999999991</v>
      </c>
      <c r="R376" s="22">
        <v>43.679874999999996</v>
      </c>
      <c r="S376" s="22">
        <v>43.525750000000002</v>
      </c>
      <c r="T376" s="22">
        <v>43.530750000000005</v>
      </c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</row>
    <row r="377" spans="1:47" s="22" customFormat="1" x14ac:dyDescent="0.2">
      <c r="A377" s="29"/>
      <c r="B377" s="21" t="s">
        <v>34</v>
      </c>
      <c r="C377" s="21" t="s">
        <v>83</v>
      </c>
      <c r="D377" s="22">
        <v>33.654000000000003</v>
      </c>
      <c r="E377" s="22">
        <v>33.777999999999999</v>
      </c>
      <c r="F377" s="22">
        <v>33.823</v>
      </c>
      <c r="G377" s="22">
        <v>33.185000000000002</v>
      </c>
      <c r="H377" s="22">
        <v>33.149000000000001</v>
      </c>
      <c r="I377" s="22">
        <v>33.031999999999996</v>
      </c>
      <c r="L377" s="29"/>
      <c r="M377" s="21" t="s">
        <v>34</v>
      </c>
      <c r="N377" s="21" t="s">
        <v>83</v>
      </c>
      <c r="O377" s="22">
        <v>38.340750000000007</v>
      </c>
      <c r="P377" s="22">
        <v>38.447749999999999</v>
      </c>
      <c r="Q377" s="22">
        <v>38.468374999999995</v>
      </c>
      <c r="R377" s="22">
        <v>38.309750000000001</v>
      </c>
      <c r="S377" s="22">
        <v>37.961375000000004</v>
      </c>
      <c r="T377" s="22">
        <v>37.302374999999998</v>
      </c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</row>
    <row r="378" spans="1:47" s="22" customFormat="1" x14ac:dyDescent="0.2">
      <c r="A378" s="30"/>
      <c r="B378" s="32" t="s">
        <v>93</v>
      </c>
      <c r="C378" s="21"/>
      <c r="D378" s="31">
        <f>AVERAGE(D352:D377)</f>
        <v>44.455038461538457</v>
      </c>
      <c r="E378" s="31">
        <f t="shared" ref="E378:I378" si="48">AVERAGE(E352:E377)</f>
        <v>44.057038461538461</v>
      </c>
      <c r="F378" s="31">
        <f t="shared" si="48"/>
        <v>43.680384615384618</v>
      </c>
      <c r="G378" s="31">
        <f t="shared" si="48"/>
        <v>43.370346153846143</v>
      </c>
      <c r="H378" s="31">
        <f t="shared" si="48"/>
        <v>43.295499999999997</v>
      </c>
      <c r="I378" s="31">
        <f t="shared" si="48"/>
        <v>42.955307692307684</v>
      </c>
      <c r="L378" s="30"/>
      <c r="M378" s="21" t="s">
        <v>72</v>
      </c>
      <c r="N378" s="21"/>
      <c r="O378" s="22">
        <f>AVERAGE(O352:O377)</f>
        <v>46.555250000000001</v>
      </c>
      <c r="P378" s="22">
        <f t="shared" ref="P378:T378" si="49">AVERAGE(P352:P377)</f>
        <v>46.261091346153847</v>
      </c>
      <c r="Q378" s="22">
        <f t="shared" si="49"/>
        <v>45.97998076923075</v>
      </c>
      <c r="R378" s="22">
        <f t="shared" si="49"/>
        <v>46.007817307692306</v>
      </c>
      <c r="S378" s="22">
        <f t="shared" si="49"/>
        <v>46.001072115384623</v>
      </c>
      <c r="T378" s="22">
        <f t="shared" si="49"/>
        <v>45.944841346153837</v>
      </c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</row>
    <row r="379" spans="1:47" s="22" customFormat="1" x14ac:dyDescent="0.2">
      <c r="A379" s="30"/>
      <c r="B379" s="32" t="s">
        <v>94</v>
      </c>
      <c r="C379" s="21"/>
      <c r="D379" s="31">
        <f>AVERAGE(D352:D361)</f>
        <v>45.484400000000008</v>
      </c>
      <c r="E379" s="31">
        <f t="shared" ref="E379:I379" si="50">AVERAGE(E352:E361)</f>
        <v>45.004999999999995</v>
      </c>
      <c r="F379" s="31">
        <f t="shared" si="50"/>
        <v>44.758899999999997</v>
      </c>
      <c r="G379" s="31">
        <f t="shared" si="50"/>
        <v>44.248899999999999</v>
      </c>
      <c r="H379" s="31">
        <f t="shared" si="50"/>
        <v>44.250700000000002</v>
      </c>
      <c r="I379" s="31">
        <f t="shared" si="50"/>
        <v>43.795000000000002</v>
      </c>
      <c r="L379" s="30"/>
      <c r="M379" s="21"/>
      <c r="N379" s="21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</row>
    <row r="380" spans="1:47" s="22" customFormat="1" x14ac:dyDescent="0.2">
      <c r="A380" s="30"/>
      <c r="B380" s="32" t="s">
        <v>95</v>
      </c>
      <c r="C380" s="21"/>
      <c r="D380" s="31">
        <f>AVERAGE(D353:D356,D359,D360,D361)</f>
        <v>46.332000000000008</v>
      </c>
      <c r="E380" s="31">
        <f t="shared" ref="E380:I380" si="51">AVERAGE(E353:E356,E359,E360,E361)</f>
        <v>45.760285714285708</v>
      </c>
      <c r="F380" s="31">
        <f t="shared" si="51"/>
        <v>45.317</v>
      </c>
      <c r="G380" s="31">
        <f t="shared" si="51"/>
        <v>44.583285714285715</v>
      </c>
      <c r="H380" s="31">
        <f t="shared" si="51"/>
        <v>44.309857142857147</v>
      </c>
      <c r="I380" s="31">
        <f t="shared" si="51"/>
        <v>43.677999999999997</v>
      </c>
      <c r="L380" s="30"/>
      <c r="M380" s="21"/>
      <c r="N380" s="21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</row>
    <row r="381" spans="1:47" s="22" customFormat="1" x14ac:dyDescent="0.2">
      <c r="A381" s="28" t="s">
        <v>51</v>
      </c>
      <c r="B381" s="21" t="s">
        <v>9</v>
      </c>
      <c r="C381" s="21" t="s">
        <v>79</v>
      </c>
      <c r="D381" s="22">
        <v>44.451000000000001</v>
      </c>
      <c r="E381" s="22">
        <v>43.892000000000003</v>
      </c>
      <c r="F381" s="22">
        <v>43.432000000000002</v>
      </c>
      <c r="G381" s="22">
        <v>45.292000000000002</v>
      </c>
      <c r="H381" s="22">
        <v>45.843000000000004</v>
      </c>
      <c r="I381" s="22">
        <v>47.713999999999999</v>
      </c>
      <c r="L381" s="28" t="s">
        <v>51</v>
      </c>
      <c r="M381" s="21" t="s">
        <v>9</v>
      </c>
      <c r="N381" s="21" t="s">
        <v>79</v>
      </c>
      <c r="O381" s="22">
        <v>46.436875000000001</v>
      </c>
      <c r="P381" s="22">
        <v>45.7545</v>
      </c>
      <c r="Q381" s="22">
        <v>45.002374999999994</v>
      </c>
      <c r="R381" s="22">
        <v>47.479374999999997</v>
      </c>
      <c r="S381" s="22">
        <v>47.656999999999996</v>
      </c>
      <c r="T381" s="22">
        <v>51.230125000000001</v>
      </c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</row>
    <row r="382" spans="1:47" s="22" customFormat="1" x14ac:dyDescent="0.2">
      <c r="A382" s="29"/>
      <c r="B382" s="21" t="s">
        <v>10</v>
      </c>
      <c r="C382" s="21" t="s">
        <v>80</v>
      </c>
      <c r="D382" s="22">
        <v>43.591000000000001</v>
      </c>
      <c r="E382" s="22">
        <v>43.094999999999999</v>
      </c>
      <c r="F382" s="22">
        <v>42.902000000000001</v>
      </c>
      <c r="G382" s="22">
        <v>42.917000000000002</v>
      </c>
      <c r="H382" s="22">
        <v>43.484000000000002</v>
      </c>
      <c r="I382" s="22">
        <v>43.209000000000003</v>
      </c>
      <c r="L382" s="29"/>
      <c r="M382" s="21" t="s">
        <v>10</v>
      </c>
      <c r="N382" s="21" t="s">
        <v>80</v>
      </c>
      <c r="O382" s="22">
        <v>45.852375000000002</v>
      </c>
      <c r="P382" s="22">
        <v>45.212375000000002</v>
      </c>
      <c r="Q382" s="22">
        <v>44.656625000000005</v>
      </c>
      <c r="R382" s="22">
        <v>45.762125000000005</v>
      </c>
      <c r="S382" s="22">
        <v>45.916374999999995</v>
      </c>
      <c r="T382" s="22">
        <v>47.052875</v>
      </c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</row>
    <row r="383" spans="1:47" s="22" customFormat="1" x14ac:dyDescent="0.2">
      <c r="A383" s="29"/>
      <c r="B383" s="21" t="s">
        <v>11</v>
      </c>
      <c r="C383" s="21" t="s">
        <v>81</v>
      </c>
      <c r="D383" s="22">
        <v>43.356999999999999</v>
      </c>
      <c r="E383" s="22">
        <v>42.85</v>
      </c>
      <c r="F383" s="22">
        <v>42.622</v>
      </c>
      <c r="G383" s="22">
        <v>42.27</v>
      </c>
      <c r="H383" s="22">
        <v>42.468000000000004</v>
      </c>
      <c r="I383" s="22">
        <v>42.146999999999998</v>
      </c>
      <c r="L383" s="29"/>
      <c r="M383" s="21" t="s">
        <v>11</v>
      </c>
      <c r="N383" s="21" t="s">
        <v>81</v>
      </c>
      <c r="O383" s="22">
        <v>45.65175</v>
      </c>
      <c r="P383" s="22">
        <v>45.006250000000001</v>
      </c>
      <c r="Q383" s="22">
        <v>44.437125000000002</v>
      </c>
      <c r="R383" s="22">
        <v>45.270499999999998</v>
      </c>
      <c r="S383" s="22">
        <v>45.097625000000001</v>
      </c>
      <c r="T383" s="22">
        <v>46.091374999999999</v>
      </c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</row>
    <row r="384" spans="1:47" s="22" customFormat="1" x14ac:dyDescent="0.2">
      <c r="A384" s="29"/>
      <c r="B384" s="21" t="s">
        <v>12</v>
      </c>
      <c r="C384" s="21" t="s">
        <v>81</v>
      </c>
      <c r="D384" s="22">
        <v>44.453000000000003</v>
      </c>
      <c r="E384" s="22">
        <v>43.837000000000003</v>
      </c>
      <c r="F384" s="22">
        <v>43.328000000000003</v>
      </c>
      <c r="G384" s="22">
        <v>43.350999999999999</v>
      </c>
      <c r="H384" s="22">
        <v>43.482999999999997</v>
      </c>
      <c r="I384" s="22">
        <v>43.225000000000001</v>
      </c>
      <c r="L384" s="29"/>
      <c r="M384" s="21" t="s">
        <v>12</v>
      </c>
      <c r="N384" s="21" t="s">
        <v>81</v>
      </c>
      <c r="O384" s="22">
        <v>46.516250000000007</v>
      </c>
      <c r="P384" s="22">
        <v>45.778500000000001</v>
      </c>
      <c r="Q384" s="22">
        <v>44.983375000000002</v>
      </c>
      <c r="R384" s="22">
        <v>46.143000000000001</v>
      </c>
      <c r="S384" s="22">
        <v>45.912875</v>
      </c>
      <c r="T384" s="22">
        <v>47.181375000000003</v>
      </c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</row>
    <row r="385" spans="1:47" s="22" customFormat="1" x14ac:dyDescent="0.2">
      <c r="A385" s="29"/>
      <c r="B385" s="21" t="s">
        <v>13</v>
      </c>
      <c r="C385" s="21" t="s">
        <v>80</v>
      </c>
      <c r="D385" s="22">
        <v>45.21</v>
      </c>
      <c r="E385" s="22">
        <v>44.527999999999999</v>
      </c>
      <c r="F385" s="22">
        <v>43.835999999999999</v>
      </c>
      <c r="G385" s="22">
        <v>44.787999999999997</v>
      </c>
      <c r="H385" s="22">
        <v>45.287999999999997</v>
      </c>
      <c r="I385" s="22">
        <v>45.569000000000003</v>
      </c>
      <c r="L385" s="29"/>
      <c r="M385" s="21" t="s">
        <v>13</v>
      </c>
      <c r="N385" s="21" t="s">
        <v>80</v>
      </c>
      <c r="O385" s="22">
        <v>47.099624999999996</v>
      </c>
      <c r="P385" s="22">
        <v>46.308750000000003</v>
      </c>
      <c r="Q385" s="22">
        <v>45.366749999999996</v>
      </c>
      <c r="R385" s="22">
        <v>47.229624999999992</v>
      </c>
      <c r="S385" s="22">
        <v>47.309749999999994</v>
      </c>
      <c r="T385" s="22">
        <v>49.338875000000002</v>
      </c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</row>
    <row r="386" spans="1:47" s="22" customFormat="1" x14ac:dyDescent="0.2">
      <c r="A386" s="29"/>
      <c r="B386" s="21" t="s">
        <v>14</v>
      </c>
      <c r="C386" s="21" t="s">
        <v>79</v>
      </c>
      <c r="D386" s="22">
        <v>39.186</v>
      </c>
      <c r="E386" s="22">
        <v>38.991999999999997</v>
      </c>
      <c r="F386" s="22">
        <v>39.195</v>
      </c>
      <c r="G386" s="22">
        <v>39.341999999999999</v>
      </c>
      <c r="H386" s="22">
        <v>39.840000000000003</v>
      </c>
      <c r="I386" s="22">
        <v>39.808</v>
      </c>
      <c r="L386" s="29"/>
      <c r="M386" s="21" t="s">
        <v>14</v>
      </c>
      <c r="N386" s="21" t="s">
        <v>79</v>
      </c>
      <c r="O386" s="22">
        <v>42.208624999999998</v>
      </c>
      <c r="P386" s="22">
        <v>41.873249999999999</v>
      </c>
      <c r="Q386" s="22">
        <v>41.697125</v>
      </c>
      <c r="R386" s="22">
        <v>42.566375000000001</v>
      </c>
      <c r="S386" s="22">
        <v>42.869250000000008</v>
      </c>
      <c r="T386" s="22">
        <v>43.654250000000005</v>
      </c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</row>
    <row r="387" spans="1:47" s="22" customFormat="1" x14ac:dyDescent="0.2">
      <c r="A387" s="29"/>
      <c r="B387" s="21" t="s">
        <v>15</v>
      </c>
      <c r="C387" s="21" t="s">
        <v>79</v>
      </c>
      <c r="D387" s="22">
        <v>43.234999999999999</v>
      </c>
      <c r="E387" s="22">
        <v>42.808999999999997</v>
      </c>
      <c r="F387" s="22">
        <v>42.981999999999999</v>
      </c>
      <c r="G387" s="22">
        <v>43.606000000000002</v>
      </c>
      <c r="H387" s="22">
        <v>44.755000000000003</v>
      </c>
      <c r="I387" s="22">
        <v>45.046999999999997</v>
      </c>
      <c r="L387" s="29"/>
      <c r="M387" s="21" t="s">
        <v>15</v>
      </c>
      <c r="N387" s="21" t="s">
        <v>79</v>
      </c>
      <c r="O387" s="22">
        <v>45.487124999999999</v>
      </c>
      <c r="P387" s="22">
        <v>44.920374999999993</v>
      </c>
      <c r="Q387" s="22">
        <v>44.666375000000002</v>
      </c>
      <c r="R387" s="22">
        <v>46.137625000000007</v>
      </c>
      <c r="S387" s="22">
        <v>46.815375000000003</v>
      </c>
      <c r="T387" s="22">
        <v>48.523125</v>
      </c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</row>
    <row r="388" spans="1:47" s="22" customFormat="1" x14ac:dyDescent="0.2">
      <c r="A388" s="29"/>
      <c r="B388" s="21" t="s">
        <v>16</v>
      </c>
      <c r="C388" s="21" t="s">
        <v>81</v>
      </c>
      <c r="D388" s="22">
        <v>45.081000000000003</v>
      </c>
      <c r="E388" s="22">
        <v>44.511000000000003</v>
      </c>
      <c r="F388" s="22">
        <v>43.406999999999996</v>
      </c>
      <c r="G388" s="22">
        <v>43.531999999999996</v>
      </c>
      <c r="H388" s="22">
        <v>43.13</v>
      </c>
      <c r="I388" s="22">
        <v>42.820999999999998</v>
      </c>
      <c r="L388" s="29"/>
      <c r="M388" s="21" t="s">
        <v>16</v>
      </c>
      <c r="N388" s="21" t="s">
        <v>81</v>
      </c>
      <c r="O388" s="22">
        <v>46.988624999999999</v>
      </c>
      <c r="P388" s="22">
        <v>46.283375000000007</v>
      </c>
      <c r="Q388" s="22">
        <v>45.040875</v>
      </c>
      <c r="R388" s="22">
        <v>46.278374999999997</v>
      </c>
      <c r="S388" s="22">
        <v>45.667750000000005</v>
      </c>
      <c r="T388" s="22">
        <v>47.175124999999994</v>
      </c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</row>
    <row r="389" spans="1:47" s="22" customFormat="1" x14ac:dyDescent="0.2">
      <c r="A389" s="29"/>
      <c r="B389" s="21" t="s">
        <v>17</v>
      </c>
      <c r="C389" s="21" t="s">
        <v>80</v>
      </c>
      <c r="D389" s="22">
        <v>46.411999999999999</v>
      </c>
      <c r="E389" s="22">
        <v>45.591999999999999</v>
      </c>
      <c r="F389" s="22">
        <v>44.405000000000001</v>
      </c>
      <c r="G389" s="22">
        <v>47.095999999999997</v>
      </c>
      <c r="H389" s="22">
        <v>46.572000000000003</v>
      </c>
      <c r="I389" s="22">
        <v>47.7</v>
      </c>
      <c r="L389" s="29"/>
      <c r="M389" s="21" t="s">
        <v>17</v>
      </c>
      <c r="N389" s="21" t="s">
        <v>80</v>
      </c>
      <c r="O389" s="22">
        <v>48.008124999999993</v>
      </c>
      <c r="P389" s="22">
        <v>47.110250000000001</v>
      </c>
      <c r="Q389" s="22">
        <v>45.793000000000006</v>
      </c>
      <c r="R389" s="22">
        <v>48.965624999999996</v>
      </c>
      <c r="S389" s="22">
        <v>48.305875</v>
      </c>
      <c r="T389" s="22">
        <v>51.72912500000001</v>
      </c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</row>
    <row r="390" spans="1:47" s="22" customFormat="1" x14ac:dyDescent="0.2">
      <c r="A390" s="29"/>
      <c r="B390" s="21" t="s">
        <v>18</v>
      </c>
      <c r="C390" s="21" t="s">
        <v>81</v>
      </c>
      <c r="D390" s="22">
        <v>42.825000000000003</v>
      </c>
      <c r="E390" s="22">
        <v>42.412999999999997</v>
      </c>
      <c r="F390" s="22">
        <v>42.238999999999997</v>
      </c>
      <c r="G390" s="22">
        <v>41.994</v>
      </c>
      <c r="H390" s="22">
        <v>42.235999999999997</v>
      </c>
      <c r="I390" s="22">
        <v>41.996000000000002</v>
      </c>
      <c r="L390" s="29"/>
      <c r="M390" s="21" t="s">
        <v>18</v>
      </c>
      <c r="N390" s="21" t="s">
        <v>81</v>
      </c>
      <c r="O390" s="22">
        <v>45.209000000000003</v>
      </c>
      <c r="P390" s="22">
        <v>44.642625000000002</v>
      </c>
      <c r="Q390" s="22">
        <v>44.123249999999999</v>
      </c>
      <c r="R390" s="22">
        <v>45.010750000000002</v>
      </c>
      <c r="S390" s="22">
        <v>44.875749999999996</v>
      </c>
      <c r="T390" s="22">
        <v>45.891750000000002</v>
      </c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</row>
    <row r="391" spans="1:47" s="22" customFormat="1" x14ac:dyDescent="0.2">
      <c r="A391" s="29"/>
      <c r="B391" s="21" t="s">
        <v>19</v>
      </c>
      <c r="C391" s="21" t="s">
        <v>79</v>
      </c>
      <c r="D391" s="22">
        <v>44.685000000000002</v>
      </c>
      <c r="E391" s="22">
        <v>44.088999999999999</v>
      </c>
      <c r="F391" s="22">
        <v>43.491</v>
      </c>
      <c r="G391" s="22">
        <v>45.662999999999997</v>
      </c>
      <c r="H391" s="22">
        <v>46.002000000000002</v>
      </c>
      <c r="I391" s="22">
        <v>48.405999999999999</v>
      </c>
      <c r="L391" s="29"/>
      <c r="M391" s="21" t="s">
        <v>19</v>
      </c>
      <c r="N391" s="21" t="s">
        <v>79</v>
      </c>
      <c r="O391" s="22">
        <v>46.493125000000006</v>
      </c>
      <c r="P391" s="22">
        <v>45.835249999999995</v>
      </c>
      <c r="Q391" s="22">
        <v>45.061250000000001</v>
      </c>
      <c r="R391" s="22">
        <v>47.466749999999998</v>
      </c>
      <c r="S391" s="22">
        <v>47.6815</v>
      </c>
      <c r="T391" s="22">
        <v>50.040624999999999</v>
      </c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</row>
    <row r="392" spans="1:47" s="22" customFormat="1" x14ac:dyDescent="0.2">
      <c r="A392" s="29"/>
      <c r="B392" s="21" t="s">
        <v>20</v>
      </c>
      <c r="C392" s="21" t="s">
        <v>81</v>
      </c>
      <c r="D392" s="22">
        <v>44.5</v>
      </c>
      <c r="E392" s="22">
        <v>43.975999999999999</v>
      </c>
      <c r="F392" s="22">
        <v>43.488999999999997</v>
      </c>
      <c r="G392" s="22">
        <v>44.411000000000001</v>
      </c>
      <c r="H392" s="22">
        <v>45.064</v>
      </c>
      <c r="I392" s="22">
        <v>45.262</v>
      </c>
      <c r="L392" s="29"/>
      <c r="M392" s="21" t="s">
        <v>20</v>
      </c>
      <c r="N392" s="21" t="s">
        <v>81</v>
      </c>
      <c r="O392" s="22">
        <v>46.285125000000001</v>
      </c>
      <c r="P392" s="22">
        <v>45.74</v>
      </c>
      <c r="Q392" s="22">
        <v>45.052124999999997</v>
      </c>
      <c r="R392" s="22">
        <v>46.0745</v>
      </c>
      <c r="S392" s="22">
        <v>46.364249999999998</v>
      </c>
      <c r="T392" s="22">
        <v>45.860875</v>
      </c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</row>
    <row r="393" spans="1:47" s="22" customFormat="1" x14ac:dyDescent="0.2">
      <c r="A393" s="29"/>
      <c r="B393" s="21" t="s">
        <v>21</v>
      </c>
      <c r="C393" s="21" t="s">
        <v>81</v>
      </c>
      <c r="D393" s="22">
        <v>44.433999999999997</v>
      </c>
      <c r="E393" s="22">
        <v>43.942</v>
      </c>
      <c r="F393" s="22">
        <v>43.448999999999998</v>
      </c>
      <c r="G393" s="22">
        <v>43.942999999999998</v>
      </c>
      <c r="H393" s="22">
        <v>44.241999999999997</v>
      </c>
      <c r="I393" s="22">
        <v>44.225999999999999</v>
      </c>
      <c r="L393" s="29"/>
      <c r="M393" s="21" t="s">
        <v>21</v>
      </c>
      <c r="N393" s="21" t="s">
        <v>81</v>
      </c>
      <c r="O393" s="22">
        <v>46.226374999999997</v>
      </c>
      <c r="P393" s="22">
        <v>45.705999999999996</v>
      </c>
      <c r="Q393" s="22">
        <v>44.945499999999996</v>
      </c>
      <c r="R393" s="22">
        <v>45.713125000000005</v>
      </c>
      <c r="S393" s="22">
        <v>45.553749999999994</v>
      </c>
      <c r="T393" s="22">
        <v>45.065624999999997</v>
      </c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</row>
    <row r="394" spans="1:47" s="22" customFormat="1" x14ac:dyDescent="0.2">
      <c r="A394" s="29"/>
      <c r="B394" s="21" t="s">
        <v>22</v>
      </c>
      <c r="C394" s="21" t="s">
        <v>81</v>
      </c>
      <c r="D394" s="22">
        <v>45.453000000000003</v>
      </c>
      <c r="E394" s="22">
        <v>44.819000000000003</v>
      </c>
      <c r="F394" s="22">
        <v>44.075000000000003</v>
      </c>
      <c r="G394" s="22">
        <v>45.107999999999997</v>
      </c>
      <c r="H394" s="22">
        <v>45.381</v>
      </c>
      <c r="I394" s="22">
        <v>45.558</v>
      </c>
      <c r="L394" s="29"/>
      <c r="M394" s="21" t="s">
        <v>22</v>
      </c>
      <c r="N394" s="21" t="s">
        <v>81</v>
      </c>
      <c r="O394" s="22">
        <v>47.14725</v>
      </c>
      <c r="P394" s="22">
        <v>46.466124999999998</v>
      </c>
      <c r="Q394" s="22">
        <v>45.542375000000007</v>
      </c>
      <c r="R394" s="22">
        <v>46.913749999999993</v>
      </c>
      <c r="S394" s="22">
        <v>46.610624999999999</v>
      </c>
      <c r="T394" s="22">
        <v>46.262625</v>
      </c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</row>
    <row r="395" spans="1:47" s="22" customFormat="1" x14ac:dyDescent="0.2">
      <c r="A395" s="29"/>
      <c r="B395" s="21" t="s">
        <v>23</v>
      </c>
      <c r="C395" s="21" t="s">
        <v>80</v>
      </c>
      <c r="D395" s="22">
        <v>45.816000000000003</v>
      </c>
      <c r="E395" s="22">
        <v>45.082000000000001</v>
      </c>
      <c r="F395" s="22">
        <v>44.192</v>
      </c>
      <c r="G395" s="22">
        <v>46.030999999999999</v>
      </c>
      <c r="H395" s="22">
        <v>46.453000000000003</v>
      </c>
      <c r="I395" s="22">
        <v>47.643000000000001</v>
      </c>
      <c r="L395" s="29"/>
      <c r="M395" s="21" t="s">
        <v>23</v>
      </c>
      <c r="N395" s="21" t="s">
        <v>80</v>
      </c>
      <c r="O395" s="22">
        <v>47.491</v>
      </c>
      <c r="P395" s="22">
        <v>46.698750000000004</v>
      </c>
      <c r="Q395" s="22">
        <v>45.649250000000002</v>
      </c>
      <c r="R395" s="22">
        <v>47.896374999999999</v>
      </c>
      <c r="S395" s="22">
        <v>47.715875000000004</v>
      </c>
      <c r="T395" s="22">
        <v>48.407125000000001</v>
      </c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</row>
    <row r="396" spans="1:47" s="22" customFormat="1" x14ac:dyDescent="0.2">
      <c r="A396" s="29"/>
      <c r="B396" s="21" t="s">
        <v>24</v>
      </c>
      <c r="C396" s="21" t="s">
        <v>80</v>
      </c>
      <c r="D396" s="22">
        <v>39.649000000000001</v>
      </c>
      <c r="E396" s="22">
        <v>39.442</v>
      </c>
      <c r="F396" s="22">
        <v>39.433</v>
      </c>
      <c r="G396" s="22">
        <v>39.872999999999998</v>
      </c>
      <c r="H396" s="22">
        <v>40.244999999999997</v>
      </c>
      <c r="I396" s="22">
        <v>40.405999999999999</v>
      </c>
      <c r="L396" s="29"/>
      <c r="M396" s="21" t="s">
        <v>24</v>
      </c>
      <c r="N396" s="21" t="s">
        <v>80</v>
      </c>
      <c r="O396" s="22">
        <v>41.786749999999998</v>
      </c>
      <c r="P396" s="22">
        <v>41.576625</v>
      </c>
      <c r="Q396" s="22">
        <v>41.708250000000007</v>
      </c>
      <c r="R396" s="22">
        <v>41.797874999999998</v>
      </c>
      <c r="S396" s="22">
        <v>42.697749999999999</v>
      </c>
      <c r="T396" s="22">
        <v>42.276374999999994</v>
      </c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</row>
    <row r="397" spans="1:47" s="22" customFormat="1" x14ac:dyDescent="0.2">
      <c r="A397" s="29"/>
      <c r="B397" s="21" t="s">
        <v>25</v>
      </c>
      <c r="C397" s="21" t="s">
        <v>79</v>
      </c>
      <c r="D397" s="22">
        <v>44.064999999999998</v>
      </c>
      <c r="E397" s="22">
        <v>43.557000000000002</v>
      </c>
      <c r="F397" s="22">
        <v>43.323</v>
      </c>
      <c r="G397" s="22">
        <v>44.741999999999997</v>
      </c>
      <c r="H397" s="22">
        <v>45.567999999999998</v>
      </c>
      <c r="I397" s="22">
        <v>46.773000000000003</v>
      </c>
      <c r="L397" s="29"/>
      <c r="M397" s="21" t="s">
        <v>25</v>
      </c>
      <c r="N397" s="21" t="s">
        <v>79</v>
      </c>
      <c r="O397" s="22">
        <v>45.720750000000002</v>
      </c>
      <c r="P397" s="22">
        <v>45.224874999999997</v>
      </c>
      <c r="Q397" s="22">
        <v>44.901874999999997</v>
      </c>
      <c r="R397" s="22">
        <v>46.159375000000004</v>
      </c>
      <c r="S397" s="22">
        <v>47.128750000000004</v>
      </c>
      <c r="T397" s="22">
        <v>47.703749999999999</v>
      </c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</row>
    <row r="398" spans="1:47" s="22" customFormat="1" x14ac:dyDescent="0.2">
      <c r="A398" s="29"/>
      <c r="B398" s="21" t="s">
        <v>26</v>
      </c>
      <c r="C398" s="21" t="s">
        <v>81</v>
      </c>
      <c r="D398" s="22">
        <v>45.920999999999999</v>
      </c>
      <c r="E398" s="22">
        <v>45.262999999999998</v>
      </c>
      <c r="F398" s="22">
        <v>44.139000000000003</v>
      </c>
      <c r="G398" s="22">
        <v>45.554000000000002</v>
      </c>
      <c r="H398" s="22">
        <v>45.064</v>
      </c>
      <c r="I398" s="22">
        <v>45.14</v>
      </c>
      <c r="L398" s="29"/>
      <c r="M398" s="21" t="s">
        <v>26</v>
      </c>
      <c r="N398" s="21" t="s">
        <v>81</v>
      </c>
      <c r="O398" s="22">
        <v>47.556375000000003</v>
      </c>
      <c r="P398" s="22">
        <v>46.821249999999999</v>
      </c>
      <c r="Q398" s="22">
        <v>45.667375</v>
      </c>
      <c r="R398" s="22">
        <v>47.686624999999999</v>
      </c>
      <c r="S398" s="22">
        <v>46.670375000000007</v>
      </c>
      <c r="T398" s="22">
        <v>46.326625000000007</v>
      </c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</row>
    <row r="399" spans="1:47" s="22" customFormat="1" x14ac:dyDescent="0.2">
      <c r="A399" s="29"/>
      <c r="B399" s="21" t="s">
        <v>27</v>
      </c>
      <c r="C399" s="21" t="s">
        <v>80</v>
      </c>
      <c r="D399" s="22">
        <v>46.576000000000001</v>
      </c>
      <c r="E399" s="22">
        <v>45.689</v>
      </c>
      <c r="F399" s="22">
        <v>44.55</v>
      </c>
      <c r="G399" s="22">
        <v>47.860999999999997</v>
      </c>
      <c r="H399" s="22">
        <v>47.404000000000003</v>
      </c>
      <c r="I399" s="22">
        <v>49.896999999999998</v>
      </c>
      <c r="L399" s="29"/>
      <c r="M399" s="21" t="s">
        <v>27</v>
      </c>
      <c r="N399" s="21" t="s">
        <v>80</v>
      </c>
      <c r="O399" s="22">
        <v>48.117625000000004</v>
      </c>
      <c r="P399" s="22">
        <v>47.177</v>
      </c>
      <c r="Q399" s="22">
        <v>45.957374999999992</v>
      </c>
      <c r="R399" s="22">
        <v>49.5745</v>
      </c>
      <c r="S399" s="22">
        <v>48.787750000000003</v>
      </c>
      <c r="T399" s="22">
        <v>51.085374999999999</v>
      </c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</row>
    <row r="400" spans="1:47" s="22" customFormat="1" x14ac:dyDescent="0.2">
      <c r="A400" s="29"/>
      <c r="B400" s="21" t="s">
        <v>28</v>
      </c>
      <c r="C400" s="21" t="s">
        <v>81</v>
      </c>
      <c r="D400" s="22">
        <v>43.726999999999997</v>
      </c>
      <c r="E400" s="22">
        <v>43.323</v>
      </c>
      <c r="F400" s="22">
        <v>42.93</v>
      </c>
      <c r="G400" s="22">
        <v>43.411000000000001</v>
      </c>
      <c r="H400" s="22">
        <v>43.734000000000002</v>
      </c>
      <c r="I400" s="22">
        <v>43.807000000000002</v>
      </c>
      <c r="L400" s="29"/>
      <c r="M400" s="21" t="s">
        <v>28</v>
      </c>
      <c r="N400" s="21" t="s">
        <v>81</v>
      </c>
      <c r="O400" s="22">
        <v>45.707624999999993</v>
      </c>
      <c r="P400" s="22">
        <v>45.242374999999996</v>
      </c>
      <c r="Q400" s="22">
        <v>44.54025</v>
      </c>
      <c r="R400" s="22">
        <v>45.324874999999999</v>
      </c>
      <c r="S400" s="22">
        <v>45.153374999999997</v>
      </c>
      <c r="T400" s="22">
        <v>44.690124999999995</v>
      </c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</row>
    <row r="401" spans="1:47" s="22" customFormat="1" x14ac:dyDescent="0.2">
      <c r="A401" s="29"/>
      <c r="B401" s="21" t="s">
        <v>29</v>
      </c>
      <c r="C401" s="21" t="s">
        <v>81</v>
      </c>
      <c r="D401" s="22">
        <v>40.795000000000002</v>
      </c>
      <c r="E401" s="22">
        <v>40.557000000000002</v>
      </c>
      <c r="F401" s="22">
        <v>40.110999999999997</v>
      </c>
      <c r="G401" s="22">
        <v>40.744999999999997</v>
      </c>
      <c r="H401" s="22">
        <v>40.369999999999997</v>
      </c>
      <c r="I401" s="22">
        <v>40.299999999999997</v>
      </c>
      <c r="L401" s="29"/>
      <c r="M401" s="21" t="s">
        <v>29</v>
      </c>
      <c r="N401" s="21" t="s">
        <v>81</v>
      </c>
      <c r="O401" s="22">
        <v>43.516125000000002</v>
      </c>
      <c r="P401" s="22">
        <v>43.120000000000005</v>
      </c>
      <c r="Q401" s="22">
        <v>42.410249999999998</v>
      </c>
      <c r="R401" s="22">
        <v>43.781999999999996</v>
      </c>
      <c r="S401" s="22">
        <v>43.306624999999997</v>
      </c>
      <c r="T401" s="22">
        <v>44.27375</v>
      </c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</row>
    <row r="402" spans="1:47" s="22" customFormat="1" x14ac:dyDescent="0.2">
      <c r="A402" s="29"/>
      <c r="B402" s="21" t="s">
        <v>30</v>
      </c>
      <c r="C402" s="21" t="s">
        <v>83</v>
      </c>
      <c r="D402" s="22">
        <v>35.485999999999997</v>
      </c>
      <c r="E402" s="22">
        <v>35.503</v>
      </c>
      <c r="F402" s="22">
        <v>35.143000000000001</v>
      </c>
      <c r="G402" s="22">
        <v>34.777999999999999</v>
      </c>
      <c r="H402" s="22">
        <v>34.662999999999997</v>
      </c>
      <c r="I402" s="22">
        <v>34.558</v>
      </c>
      <c r="L402" s="29"/>
      <c r="M402" s="21" t="s">
        <v>30</v>
      </c>
      <c r="N402" s="21" t="s">
        <v>83</v>
      </c>
      <c r="O402" s="22">
        <v>38.960625</v>
      </c>
      <c r="P402" s="22">
        <v>38.844999999999999</v>
      </c>
      <c r="Q402" s="22">
        <v>38.323</v>
      </c>
      <c r="R402" s="22">
        <v>38.589375000000004</v>
      </c>
      <c r="S402" s="22">
        <v>38.377874999999996</v>
      </c>
      <c r="T402" s="22">
        <v>38.614500000000007</v>
      </c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</row>
    <row r="403" spans="1:47" s="22" customFormat="1" x14ac:dyDescent="0.2">
      <c r="A403" s="29"/>
      <c r="B403" s="21" t="s">
        <v>31</v>
      </c>
      <c r="C403" s="21" t="s">
        <v>82</v>
      </c>
      <c r="D403" s="22">
        <v>43.613</v>
      </c>
      <c r="E403" s="22">
        <v>43.082999999999998</v>
      </c>
      <c r="F403" s="22">
        <v>42.188000000000002</v>
      </c>
      <c r="G403" s="22">
        <v>41.351999999999997</v>
      </c>
      <c r="H403" s="22">
        <v>41.253999999999998</v>
      </c>
      <c r="I403" s="22">
        <v>40.710999999999999</v>
      </c>
      <c r="L403" s="29"/>
      <c r="M403" s="21" t="s">
        <v>31</v>
      </c>
      <c r="N403" s="21" t="s">
        <v>82</v>
      </c>
      <c r="O403" s="22">
        <v>45.831249999999997</v>
      </c>
      <c r="P403" s="22">
        <v>45.166999999999994</v>
      </c>
      <c r="Q403" s="22">
        <v>44.073875000000001</v>
      </c>
      <c r="R403" s="22">
        <v>44.571624999999997</v>
      </c>
      <c r="S403" s="22">
        <v>44.192374999999998</v>
      </c>
      <c r="T403" s="22">
        <v>45.367375000000003</v>
      </c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</row>
    <row r="404" spans="1:47" s="22" customFormat="1" x14ac:dyDescent="0.2">
      <c r="A404" s="29"/>
      <c r="B404" s="21" t="s">
        <v>32</v>
      </c>
      <c r="C404" s="21" t="s">
        <v>83</v>
      </c>
      <c r="D404" s="22">
        <v>36.109000000000002</v>
      </c>
      <c r="E404" s="22">
        <v>35.825000000000003</v>
      </c>
      <c r="F404" s="22">
        <v>35.896000000000001</v>
      </c>
      <c r="G404" s="22">
        <v>34.807000000000002</v>
      </c>
      <c r="H404" s="22">
        <v>34.777999999999999</v>
      </c>
      <c r="I404" s="22">
        <v>34.610999999999997</v>
      </c>
      <c r="L404" s="29"/>
      <c r="M404" s="21" t="s">
        <v>32</v>
      </c>
      <c r="N404" s="21" t="s">
        <v>83</v>
      </c>
      <c r="O404" s="22">
        <v>40.041875000000005</v>
      </c>
      <c r="P404" s="22">
        <v>39.599000000000004</v>
      </c>
      <c r="Q404" s="22">
        <v>39.285499999999999</v>
      </c>
      <c r="R404" s="22">
        <v>39.473750000000003</v>
      </c>
      <c r="S404" s="22">
        <v>39.061875000000001</v>
      </c>
      <c r="T404" s="22">
        <v>39.315125000000002</v>
      </c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</row>
    <row r="405" spans="1:47" s="22" customFormat="1" x14ac:dyDescent="0.2">
      <c r="A405" s="29"/>
      <c r="B405" s="21" t="s">
        <v>33</v>
      </c>
      <c r="C405" s="21" t="s">
        <v>82</v>
      </c>
      <c r="D405" s="22">
        <v>41.67</v>
      </c>
      <c r="E405" s="22">
        <v>41.191000000000003</v>
      </c>
      <c r="F405" s="22">
        <v>40.686999999999998</v>
      </c>
      <c r="G405" s="22">
        <v>39.808999999999997</v>
      </c>
      <c r="H405" s="22">
        <v>39.689</v>
      </c>
      <c r="I405" s="22">
        <v>39.35</v>
      </c>
      <c r="L405" s="29"/>
      <c r="M405" s="21" t="s">
        <v>33</v>
      </c>
      <c r="N405" s="21" t="s">
        <v>82</v>
      </c>
      <c r="O405" s="22">
        <v>44.346125000000001</v>
      </c>
      <c r="P405" s="22">
        <v>43.731000000000002</v>
      </c>
      <c r="Q405" s="22">
        <v>42.959874999999997</v>
      </c>
      <c r="R405" s="22">
        <v>43.402374999999999</v>
      </c>
      <c r="S405" s="22">
        <v>42.919625000000003</v>
      </c>
      <c r="T405" s="22">
        <v>43.517625000000002</v>
      </c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</row>
    <row r="406" spans="1:47" s="22" customFormat="1" x14ac:dyDescent="0.2">
      <c r="A406" s="29"/>
      <c r="B406" s="21" t="s">
        <v>34</v>
      </c>
      <c r="C406" s="21" t="s">
        <v>83</v>
      </c>
      <c r="D406" s="22">
        <v>33.97</v>
      </c>
      <c r="E406" s="22">
        <v>33.965000000000003</v>
      </c>
      <c r="F406" s="22">
        <v>34.024999999999999</v>
      </c>
      <c r="G406" s="22">
        <v>33.302999999999997</v>
      </c>
      <c r="H406" s="22">
        <v>33.286000000000001</v>
      </c>
      <c r="I406" s="22">
        <v>33.179000000000002</v>
      </c>
      <c r="L406" s="29"/>
      <c r="M406" s="21" t="s">
        <v>34</v>
      </c>
      <c r="N406" s="21" t="s">
        <v>83</v>
      </c>
      <c r="O406" s="22">
        <v>38.299999999999997</v>
      </c>
      <c r="P406" s="22">
        <v>38.126750000000001</v>
      </c>
      <c r="Q406" s="22">
        <v>37.835874999999994</v>
      </c>
      <c r="R406" s="22">
        <v>38.138624999999998</v>
      </c>
      <c r="S406" s="22">
        <v>37.566749999999999</v>
      </c>
      <c r="T406" s="22">
        <v>37.263500000000001</v>
      </c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</row>
    <row r="407" spans="1:47" s="22" customFormat="1" x14ac:dyDescent="0.2">
      <c r="A407" s="30"/>
      <c r="B407" s="32" t="s">
        <v>93</v>
      </c>
      <c r="C407" s="21"/>
      <c r="D407" s="31">
        <f>AVERAGE(D381:D406)</f>
        <v>42.856538461538463</v>
      </c>
      <c r="E407" s="31">
        <f t="shared" ref="E407:I407" si="52">AVERAGE(E381:E406)</f>
        <v>42.377884615384609</v>
      </c>
      <c r="F407" s="31">
        <f t="shared" si="52"/>
        <v>41.902653846153839</v>
      </c>
      <c r="G407" s="31">
        <f t="shared" si="52"/>
        <v>42.522269230769218</v>
      </c>
      <c r="H407" s="31">
        <f t="shared" si="52"/>
        <v>42.703692307692307</v>
      </c>
      <c r="I407" s="31">
        <f t="shared" si="52"/>
        <v>43.04088461538462</v>
      </c>
      <c r="L407" s="30"/>
      <c r="M407" s="21" t="s">
        <v>72</v>
      </c>
      <c r="N407" s="21"/>
      <c r="O407" s="22">
        <f>AVERAGE(O381:O406)</f>
        <v>45.114860576923085</v>
      </c>
      <c r="P407" s="22">
        <f t="shared" ref="P407:S407" si="53">AVERAGE(P381:P406)</f>
        <v>44.537201923076921</v>
      </c>
      <c r="Q407" s="22">
        <f t="shared" si="53"/>
        <v>43.83387980769232</v>
      </c>
      <c r="R407" s="22">
        <f t="shared" si="53"/>
        <v>45.131110576923078</v>
      </c>
      <c r="S407" s="22">
        <f t="shared" si="53"/>
        <v>45.008336538461542</v>
      </c>
      <c r="T407" s="22">
        <f>AVERAGE(T381:T406)</f>
        <v>45.920730769230765</v>
      </c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</row>
    <row r="408" spans="1:47" s="22" customFormat="1" x14ac:dyDescent="0.2">
      <c r="A408" s="30"/>
      <c r="B408" s="32" t="s">
        <v>94</v>
      </c>
      <c r="C408" s="21"/>
      <c r="D408" s="31">
        <f>AVERAGE(D381:D390)</f>
        <v>43.780099999999997</v>
      </c>
      <c r="E408" s="31">
        <f t="shared" ref="E408:I408" si="54">AVERAGE(E381:E390)</f>
        <v>43.251899999999992</v>
      </c>
      <c r="F408" s="31">
        <f t="shared" si="54"/>
        <v>42.834800000000001</v>
      </c>
      <c r="G408" s="31">
        <f t="shared" si="54"/>
        <v>43.418799999999997</v>
      </c>
      <c r="H408" s="31">
        <f t="shared" si="54"/>
        <v>43.709900000000005</v>
      </c>
      <c r="I408" s="31">
        <f t="shared" si="54"/>
        <v>43.923599999999993</v>
      </c>
      <c r="L408" s="30"/>
      <c r="M408" s="21"/>
      <c r="N408" s="21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</row>
    <row r="409" spans="1:47" s="22" customFormat="1" x14ac:dyDescent="0.2">
      <c r="A409" s="30"/>
      <c r="B409" s="32" t="s">
        <v>95</v>
      </c>
      <c r="C409" s="21"/>
      <c r="D409" s="31">
        <f>AVERAGE(D382:D385,D388,D389,D390)</f>
        <v>44.418428571428571</v>
      </c>
      <c r="E409" s="31">
        <f t="shared" ref="E409:I409" si="55">AVERAGE(E382:E385,E388,E389,E390)</f>
        <v>43.83228571428571</v>
      </c>
      <c r="F409" s="31">
        <f t="shared" si="55"/>
        <v>43.248428571428569</v>
      </c>
      <c r="G409" s="31">
        <f t="shared" si="55"/>
        <v>43.706857142857139</v>
      </c>
      <c r="H409" s="31">
        <f t="shared" si="55"/>
        <v>43.808714285714288</v>
      </c>
      <c r="I409" s="31">
        <f t="shared" si="55"/>
        <v>43.809571428571424</v>
      </c>
      <c r="L409" s="30"/>
      <c r="M409" s="21"/>
      <c r="N409" s="21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</row>
    <row r="410" spans="1:47" s="22" customFormat="1" x14ac:dyDescent="0.2">
      <c r="A410" s="28" t="s">
        <v>52</v>
      </c>
      <c r="B410" s="21" t="s">
        <v>9</v>
      </c>
      <c r="C410" s="21" t="s">
        <v>79</v>
      </c>
      <c r="D410" s="22">
        <v>44.854999999999997</v>
      </c>
      <c r="E410" s="22">
        <v>44.536999999999999</v>
      </c>
      <c r="F410" s="22">
        <v>42.792999999999999</v>
      </c>
      <c r="G410" s="22">
        <v>45.151000000000003</v>
      </c>
      <c r="H410" s="22">
        <v>44.999000000000002</v>
      </c>
      <c r="I410" s="22">
        <v>46.542000000000002</v>
      </c>
      <c r="L410" s="28" t="s">
        <v>52</v>
      </c>
      <c r="M410" s="21" t="s">
        <v>9</v>
      </c>
      <c r="N410" s="21" t="s">
        <v>79</v>
      </c>
      <c r="O410" s="22">
        <v>47.247749999999996</v>
      </c>
      <c r="P410" s="22">
        <v>46.955124999999995</v>
      </c>
      <c r="Q410" s="22">
        <v>44.088625</v>
      </c>
      <c r="R410" s="22">
        <v>47.893499999999996</v>
      </c>
      <c r="S410" s="22">
        <v>45.999875000000003</v>
      </c>
      <c r="T410" s="22">
        <v>50.831125</v>
      </c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</row>
    <row r="411" spans="1:47" s="22" customFormat="1" x14ac:dyDescent="0.2">
      <c r="A411" s="29"/>
      <c r="B411" s="21" t="s">
        <v>10</v>
      </c>
      <c r="C411" s="21" t="s">
        <v>81</v>
      </c>
      <c r="D411" s="22">
        <v>43.445</v>
      </c>
      <c r="E411" s="22">
        <v>43.167999999999999</v>
      </c>
      <c r="F411" s="22">
        <v>41.731999999999999</v>
      </c>
      <c r="G411" s="22">
        <v>42.276000000000003</v>
      </c>
      <c r="H411" s="22">
        <v>41.59</v>
      </c>
      <c r="I411" s="22">
        <v>42.024000000000001</v>
      </c>
      <c r="L411" s="29"/>
      <c r="M411" s="21" t="s">
        <v>10</v>
      </c>
      <c r="N411" s="21" t="s">
        <v>81</v>
      </c>
      <c r="O411" s="22">
        <v>46.265500000000003</v>
      </c>
      <c r="P411" s="22">
        <v>45.997749999999996</v>
      </c>
      <c r="Q411" s="22">
        <v>43.35425</v>
      </c>
      <c r="R411" s="22">
        <v>45.805624999999999</v>
      </c>
      <c r="S411" s="22">
        <v>43.497500000000002</v>
      </c>
      <c r="T411" s="22">
        <v>46.686624999999999</v>
      </c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</row>
    <row r="412" spans="1:47" s="22" customFormat="1" x14ac:dyDescent="0.2">
      <c r="A412" s="29"/>
      <c r="B412" s="21" t="s">
        <v>11</v>
      </c>
      <c r="C412" s="21" t="s">
        <v>81</v>
      </c>
      <c r="D412" s="22">
        <v>43.098999999999997</v>
      </c>
      <c r="E412" s="22">
        <v>42.713999999999999</v>
      </c>
      <c r="F412" s="22">
        <v>41.093000000000004</v>
      </c>
      <c r="G412" s="22">
        <v>41.499000000000002</v>
      </c>
      <c r="H412" s="22">
        <v>40.640999999999998</v>
      </c>
      <c r="I412" s="22">
        <v>40.966000000000001</v>
      </c>
      <c r="L412" s="29"/>
      <c r="M412" s="21" t="s">
        <v>11</v>
      </c>
      <c r="N412" s="21" t="s">
        <v>81</v>
      </c>
      <c r="O412" s="22">
        <v>45.965249999999997</v>
      </c>
      <c r="P412" s="22">
        <v>45.626749999999994</v>
      </c>
      <c r="Q412" s="22">
        <v>42.844625000000001</v>
      </c>
      <c r="R412" s="22">
        <v>45.208125000000003</v>
      </c>
      <c r="S412" s="22">
        <v>42.726624999999999</v>
      </c>
      <c r="T412" s="22">
        <v>45.737375</v>
      </c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</row>
    <row r="413" spans="1:47" s="22" customFormat="1" x14ac:dyDescent="0.2">
      <c r="A413" s="29"/>
      <c r="B413" s="21" t="s">
        <v>12</v>
      </c>
      <c r="C413" s="21" t="s">
        <v>81</v>
      </c>
      <c r="D413" s="22">
        <v>44.518999999999998</v>
      </c>
      <c r="E413" s="22">
        <v>44.085000000000001</v>
      </c>
      <c r="F413" s="22">
        <v>42.014000000000003</v>
      </c>
      <c r="G413" s="22">
        <v>42.706000000000003</v>
      </c>
      <c r="H413" s="22">
        <v>41.591999999999999</v>
      </c>
      <c r="I413" s="22">
        <v>42.033000000000001</v>
      </c>
      <c r="L413" s="29"/>
      <c r="M413" s="21" t="s">
        <v>12</v>
      </c>
      <c r="N413" s="21" t="s">
        <v>81</v>
      </c>
      <c r="O413" s="22">
        <v>47.075249999999997</v>
      </c>
      <c r="P413" s="22">
        <v>46.693874999999998</v>
      </c>
      <c r="Q413" s="22">
        <v>43.550625000000004</v>
      </c>
      <c r="R413" s="22">
        <v>46.16675</v>
      </c>
      <c r="S413" s="22">
        <v>43.466999999999999</v>
      </c>
      <c r="T413" s="22">
        <v>46.801874999999995</v>
      </c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</row>
    <row r="414" spans="1:47" s="22" customFormat="1" x14ac:dyDescent="0.2">
      <c r="A414" s="29"/>
      <c r="B414" s="21" t="s">
        <v>13</v>
      </c>
      <c r="C414" s="21" t="s">
        <v>80</v>
      </c>
      <c r="D414" s="22">
        <v>45.744999999999997</v>
      </c>
      <c r="E414" s="22">
        <v>45.35</v>
      </c>
      <c r="F414" s="22">
        <v>43.084000000000003</v>
      </c>
      <c r="G414" s="22">
        <v>44.531999999999996</v>
      </c>
      <c r="H414" s="22">
        <v>43.545999999999999</v>
      </c>
      <c r="I414" s="22">
        <v>44.392000000000003</v>
      </c>
      <c r="L414" s="29"/>
      <c r="M414" s="21" t="s">
        <v>13</v>
      </c>
      <c r="N414" s="21" t="s">
        <v>80</v>
      </c>
      <c r="O414" s="22">
        <v>48.015999999999998</v>
      </c>
      <c r="P414" s="22">
        <v>47.658000000000008</v>
      </c>
      <c r="Q414" s="22">
        <v>44.363624999999999</v>
      </c>
      <c r="R414" s="22">
        <v>47.548874999999995</v>
      </c>
      <c r="S414" s="22">
        <v>44.963499999999996</v>
      </c>
      <c r="T414" s="22">
        <v>48.956500000000005</v>
      </c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</row>
    <row r="415" spans="1:47" s="22" customFormat="1" x14ac:dyDescent="0.2">
      <c r="A415" s="29"/>
      <c r="B415" s="21" t="s">
        <v>14</v>
      </c>
      <c r="C415" s="21" t="s">
        <v>79</v>
      </c>
      <c r="D415" s="22">
        <v>38.335999999999999</v>
      </c>
      <c r="E415" s="22">
        <v>38.274000000000001</v>
      </c>
      <c r="F415" s="22">
        <v>38.078000000000003</v>
      </c>
      <c r="G415" s="22">
        <v>38.357999999999997</v>
      </c>
      <c r="H415" s="22">
        <v>38.393999999999998</v>
      </c>
      <c r="I415" s="22">
        <v>38.61</v>
      </c>
      <c r="L415" s="29"/>
      <c r="M415" s="21" t="s">
        <v>14</v>
      </c>
      <c r="N415" s="21" t="s">
        <v>79</v>
      </c>
      <c r="O415" s="22">
        <v>42.134250000000002</v>
      </c>
      <c r="P415" s="22">
        <v>42.04</v>
      </c>
      <c r="Q415" s="22">
        <v>40.564875000000001</v>
      </c>
      <c r="R415" s="22">
        <v>42.388749999999995</v>
      </c>
      <c r="S415" s="22">
        <v>41.080999999999996</v>
      </c>
      <c r="T415" s="22">
        <v>43.309874999999998</v>
      </c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</row>
    <row r="416" spans="1:47" s="22" customFormat="1" x14ac:dyDescent="0.2">
      <c r="A416" s="29"/>
      <c r="B416" s="21" t="s">
        <v>15</v>
      </c>
      <c r="C416" s="21" t="s">
        <v>79</v>
      </c>
      <c r="D416" s="22">
        <v>43.17</v>
      </c>
      <c r="E416" s="22">
        <v>42.966999999999999</v>
      </c>
      <c r="F416" s="22">
        <v>41.863</v>
      </c>
      <c r="G416" s="22">
        <v>43.13</v>
      </c>
      <c r="H416" s="22">
        <v>43.097000000000001</v>
      </c>
      <c r="I416" s="22">
        <v>43.866999999999997</v>
      </c>
      <c r="L416" s="29"/>
      <c r="M416" s="21" t="s">
        <v>15</v>
      </c>
      <c r="N416" s="21" t="s">
        <v>79</v>
      </c>
      <c r="O416" s="22">
        <v>45.920374999999993</v>
      </c>
      <c r="P416" s="22">
        <v>45.731875000000002</v>
      </c>
      <c r="Q416" s="22">
        <v>43.391124999999995</v>
      </c>
      <c r="R416" s="22">
        <v>46.269125000000003</v>
      </c>
      <c r="S416" s="22">
        <v>44.553125000000001</v>
      </c>
      <c r="T416" s="22">
        <v>47.846874999999997</v>
      </c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</row>
    <row r="417" spans="1:47" s="22" customFormat="1" x14ac:dyDescent="0.2">
      <c r="A417" s="29"/>
      <c r="B417" s="21" t="s">
        <v>16</v>
      </c>
      <c r="C417" s="21" t="s">
        <v>81</v>
      </c>
      <c r="D417" s="22">
        <v>45.307000000000002</v>
      </c>
      <c r="E417" s="22">
        <v>44.978000000000002</v>
      </c>
      <c r="F417" s="22">
        <v>42.003999999999998</v>
      </c>
      <c r="G417" s="22">
        <v>42.704000000000001</v>
      </c>
      <c r="H417" s="22">
        <v>41.255000000000003</v>
      </c>
      <c r="I417" s="22">
        <v>41.645000000000003</v>
      </c>
      <c r="L417" s="29"/>
      <c r="M417" s="21" t="s">
        <v>16</v>
      </c>
      <c r="N417" s="21" t="s">
        <v>81</v>
      </c>
      <c r="O417" s="22">
        <v>47.666874999999997</v>
      </c>
      <c r="P417" s="22">
        <v>47.362000000000002</v>
      </c>
      <c r="Q417" s="22">
        <v>43.541499999999999</v>
      </c>
      <c r="R417" s="22">
        <v>46.163249999999998</v>
      </c>
      <c r="S417" s="22">
        <v>43.219500000000004</v>
      </c>
      <c r="T417" s="22">
        <v>46.785499999999999</v>
      </c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</row>
    <row r="418" spans="1:47" s="22" customFormat="1" x14ac:dyDescent="0.2">
      <c r="A418" s="29"/>
      <c r="B418" s="21" t="s">
        <v>17</v>
      </c>
      <c r="C418" s="21" t="s">
        <v>80</v>
      </c>
      <c r="D418" s="22">
        <v>47.811</v>
      </c>
      <c r="E418" s="22">
        <v>47.404000000000003</v>
      </c>
      <c r="F418" s="22">
        <v>44.207999999999998</v>
      </c>
      <c r="G418" s="22">
        <v>47.481000000000002</v>
      </c>
      <c r="H418" s="22">
        <v>45.139000000000003</v>
      </c>
      <c r="I418" s="22">
        <v>46.53</v>
      </c>
      <c r="L418" s="29"/>
      <c r="M418" s="21" t="s">
        <v>17</v>
      </c>
      <c r="N418" s="21" t="s">
        <v>80</v>
      </c>
      <c r="O418" s="22">
        <v>49.572499999999998</v>
      </c>
      <c r="P418" s="22">
        <v>49.201875000000008</v>
      </c>
      <c r="Q418" s="22">
        <v>45.205500000000001</v>
      </c>
      <c r="R418" s="22">
        <v>49.767125000000007</v>
      </c>
      <c r="S418" s="22">
        <v>46.170124999999999</v>
      </c>
      <c r="T418" s="22">
        <v>51.269375000000004</v>
      </c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</row>
    <row r="419" spans="1:47" s="22" customFormat="1" x14ac:dyDescent="0.2">
      <c r="A419" s="29"/>
      <c r="B419" s="21" t="s">
        <v>18</v>
      </c>
      <c r="C419" s="21" t="s">
        <v>81</v>
      </c>
      <c r="D419" s="22">
        <v>42.468000000000004</v>
      </c>
      <c r="E419" s="22">
        <v>42.207999999999998</v>
      </c>
      <c r="F419" s="22">
        <v>40.789000000000001</v>
      </c>
      <c r="G419" s="22">
        <v>41.228999999999999</v>
      </c>
      <c r="H419" s="22">
        <v>40.491999999999997</v>
      </c>
      <c r="I419" s="22">
        <v>40.816000000000003</v>
      </c>
      <c r="L419" s="29"/>
      <c r="M419" s="21" t="s">
        <v>18</v>
      </c>
      <c r="N419" s="21" t="s">
        <v>81</v>
      </c>
      <c r="O419" s="22">
        <v>45.447000000000003</v>
      </c>
      <c r="P419" s="22">
        <v>45.205500000000001</v>
      </c>
      <c r="Q419" s="22">
        <v>42.597500000000004</v>
      </c>
      <c r="R419" s="22">
        <v>44.949249999999999</v>
      </c>
      <c r="S419" s="22">
        <v>42.591875000000002</v>
      </c>
      <c r="T419" s="22">
        <v>45.543500000000002</v>
      </c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</row>
    <row r="420" spans="1:47" s="22" customFormat="1" x14ac:dyDescent="0.2">
      <c r="A420" s="29"/>
      <c r="B420" s="21" t="s">
        <v>19</v>
      </c>
      <c r="C420" s="21" t="s">
        <v>79</v>
      </c>
      <c r="D420" s="22">
        <v>45.183999999999997</v>
      </c>
      <c r="E420" s="22">
        <v>44.829000000000001</v>
      </c>
      <c r="F420" s="22">
        <v>42.948</v>
      </c>
      <c r="G420" s="22">
        <v>45.585000000000001</v>
      </c>
      <c r="H420" s="22">
        <v>45.396999999999998</v>
      </c>
      <c r="I420" s="22">
        <v>47.191000000000003</v>
      </c>
      <c r="L420" s="29"/>
      <c r="M420" s="21" t="s">
        <v>19</v>
      </c>
      <c r="N420" s="21" t="s">
        <v>79</v>
      </c>
      <c r="O420" s="22">
        <v>47.256624999999993</v>
      </c>
      <c r="P420" s="22">
        <v>47.017124999999993</v>
      </c>
      <c r="Q420" s="22">
        <v>44.211249999999993</v>
      </c>
      <c r="R420" s="22">
        <v>47.728000000000002</v>
      </c>
      <c r="S420" s="22">
        <v>46.209499999999998</v>
      </c>
      <c r="T420" s="22">
        <v>48.950624999999995</v>
      </c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</row>
    <row r="421" spans="1:47" s="22" customFormat="1" x14ac:dyDescent="0.2">
      <c r="A421" s="29"/>
      <c r="B421" s="21" t="s">
        <v>20</v>
      </c>
      <c r="C421" s="21" t="s">
        <v>81</v>
      </c>
      <c r="D421" s="22">
        <v>44.637999999999998</v>
      </c>
      <c r="E421" s="22">
        <v>44.472999999999999</v>
      </c>
      <c r="F421" s="22">
        <v>42.719000000000001</v>
      </c>
      <c r="G421" s="22">
        <v>43.917000000000002</v>
      </c>
      <c r="H421" s="22">
        <v>43.161000000000001</v>
      </c>
      <c r="I421" s="22">
        <v>43.89</v>
      </c>
      <c r="L421" s="29"/>
      <c r="M421" s="21" t="s">
        <v>20</v>
      </c>
      <c r="N421" s="21" t="s">
        <v>81</v>
      </c>
      <c r="O421" s="22">
        <v>46.656624999999998</v>
      </c>
      <c r="P421" s="22">
        <v>46.65187499999999</v>
      </c>
      <c r="Q421" s="22">
        <v>43.951375000000006</v>
      </c>
      <c r="R421" s="22">
        <v>45.675874999999998</v>
      </c>
      <c r="S421" s="22">
        <v>44.015749999999997</v>
      </c>
      <c r="T421" s="22">
        <v>44.584125000000007</v>
      </c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</row>
    <row r="422" spans="1:47" s="22" customFormat="1" x14ac:dyDescent="0.2">
      <c r="A422" s="29"/>
      <c r="B422" s="21" t="s">
        <v>21</v>
      </c>
      <c r="C422" s="21" t="s">
        <v>82</v>
      </c>
      <c r="D422" s="22">
        <v>44.636000000000003</v>
      </c>
      <c r="E422" s="22">
        <v>44.436</v>
      </c>
      <c r="F422" s="22">
        <v>42.345999999999997</v>
      </c>
      <c r="G422" s="22">
        <v>43.404000000000003</v>
      </c>
      <c r="H422" s="22">
        <v>42.377000000000002</v>
      </c>
      <c r="I422" s="22">
        <v>42.948</v>
      </c>
      <c r="L422" s="29"/>
      <c r="M422" s="21" t="s">
        <v>21</v>
      </c>
      <c r="N422" s="21" t="s">
        <v>82</v>
      </c>
      <c r="O422" s="22">
        <v>46.629875000000006</v>
      </c>
      <c r="P422" s="22">
        <v>46.607375000000005</v>
      </c>
      <c r="Q422" s="22">
        <v>43.56924999999999</v>
      </c>
      <c r="R422" s="22">
        <v>45.208000000000006</v>
      </c>
      <c r="S422" s="22">
        <v>43.269624999999998</v>
      </c>
      <c r="T422" s="22">
        <v>43.771625</v>
      </c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</row>
    <row r="423" spans="1:47" s="22" customFormat="1" x14ac:dyDescent="0.2">
      <c r="A423" s="29"/>
      <c r="B423" s="21" t="s">
        <v>22</v>
      </c>
      <c r="C423" s="21" t="s">
        <v>82</v>
      </c>
      <c r="D423" s="22">
        <v>46.045999999999999</v>
      </c>
      <c r="E423" s="22">
        <v>45.768999999999998</v>
      </c>
      <c r="F423" s="22">
        <v>43.185000000000002</v>
      </c>
      <c r="G423" s="22">
        <v>44.715000000000003</v>
      </c>
      <c r="H423" s="22">
        <v>43.375</v>
      </c>
      <c r="I423" s="22">
        <v>44.154000000000003</v>
      </c>
      <c r="L423" s="29"/>
      <c r="M423" s="21" t="s">
        <v>22</v>
      </c>
      <c r="N423" s="21" t="s">
        <v>82</v>
      </c>
      <c r="O423" s="22">
        <v>47.952250000000006</v>
      </c>
      <c r="P423" s="22">
        <v>47.816749999999999</v>
      </c>
      <c r="Q423" s="22">
        <v>44.353000000000002</v>
      </c>
      <c r="R423" s="22">
        <v>46.644250000000007</v>
      </c>
      <c r="S423" s="22">
        <v>44.200875000000003</v>
      </c>
      <c r="T423" s="22">
        <v>44.990125000000006</v>
      </c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</row>
    <row r="424" spans="1:47" s="22" customFormat="1" x14ac:dyDescent="0.2">
      <c r="A424" s="29"/>
      <c r="B424" s="21" t="s">
        <v>23</v>
      </c>
      <c r="C424" s="21" t="s">
        <v>81</v>
      </c>
      <c r="D424" s="22">
        <v>46.764000000000003</v>
      </c>
      <c r="E424" s="22">
        <v>46.401000000000003</v>
      </c>
      <c r="F424" s="22">
        <v>43.811</v>
      </c>
      <c r="G424" s="22">
        <v>46.101999999999997</v>
      </c>
      <c r="H424" s="22">
        <v>45.018999999999998</v>
      </c>
      <c r="I424" s="22">
        <v>46.378</v>
      </c>
      <c r="L424" s="29"/>
      <c r="M424" s="21" t="s">
        <v>23</v>
      </c>
      <c r="N424" s="21" t="s">
        <v>81</v>
      </c>
      <c r="O424" s="22">
        <v>48.619624999999999</v>
      </c>
      <c r="P424" s="22">
        <v>48.368624999999994</v>
      </c>
      <c r="Q424" s="22">
        <v>44.911249999999995</v>
      </c>
      <c r="R424" s="22">
        <v>48.153124999999989</v>
      </c>
      <c r="S424" s="22">
        <v>45.668875</v>
      </c>
      <c r="T424" s="22">
        <v>47.106375000000007</v>
      </c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</row>
    <row r="425" spans="1:47" s="22" customFormat="1" x14ac:dyDescent="0.2">
      <c r="A425" s="29"/>
      <c r="B425" s="21" t="s">
        <v>24</v>
      </c>
      <c r="C425" s="21" t="s">
        <v>80</v>
      </c>
      <c r="D425" s="22">
        <v>38.819000000000003</v>
      </c>
      <c r="E425" s="22">
        <v>38.756</v>
      </c>
      <c r="F425" s="22">
        <v>38.47</v>
      </c>
      <c r="G425" s="22">
        <v>38.886000000000003</v>
      </c>
      <c r="H425" s="22">
        <v>38.905000000000001</v>
      </c>
      <c r="I425" s="22">
        <v>39.174999999999997</v>
      </c>
      <c r="L425" s="29"/>
      <c r="M425" s="21" t="s">
        <v>24</v>
      </c>
      <c r="N425" s="21" t="s">
        <v>80</v>
      </c>
      <c r="O425" s="22">
        <v>41.191000000000003</v>
      </c>
      <c r="P425" s="22">
        <v>41.179375</v>
      </c>
      <c r="Q425" s="22">
        <v>40.585124999999998</v>
      </c>
      <c r="R425" s="22">
        <v>40.992249999999999</v>
      </c>
      <c r="S425" s="22">
        <v>40.90475</v>
      </c>
      <c r="T425" s="22">
        <v>41.164249999999996</v>
      </c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</row>
    <row r="426" spans="1:47" s="22" customFormat="1" x14ac:dyDescent="0.2">
      <c r="A426" s="29"/>
      <c r="B426" s="21" t="s">
        <v>25</v>
      </c>
      <c r="C426" s="21" t="s">
        <v>80</v>
      </c>
      <c r="D426" s="22">
        <v>44.223999999999997</v>
      </c>
      <c r="E426" s="22">
        <v>43.962000000000003</v>
      </c>
      <c r="F426" s="22">
        <v>42.475000000000001</v>
      </c>
      <c r="G426" s="22">
        <v>44.38</v>
      </c>
      <c r="H426" s="22">
        <v>44.290999999999997</v>
      </c>
      <c r="I426" s="22">
        <v>45.466999999999999</v>
      </c>
      <c r="L426" s="29"/>
      <c r="M426" s="21" t="s">
        <v>25</v>
      </c>
      <c r="N426" s="21" t="s">
        <v>80</v>
      </c>
      <c r="O426" s="22">
        <v>46.021250000000002</v>
      </c>
      <c r="P426" s="22">
        <v>45.923000000000002</v>
      </c>
      <c r="Q426" s="22">
        <v>43.78125</v>
      </c>
      <c r="R426" s="22">
        <v>45.925000000000004</v>
      </c>
      <c r="S426" s="22">
        <v>45.172125000000001</v>
      </c>
      <c r="T426" s="22">
        <v>46.495125000000002</v>
      </c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</row>
    <row r="427" spans="1:47" s="22" customFormat="1" x14ac:dyDescent="0.2">
      <c r="A427" s="29"/>
      <c r="B427" s="21" t="s">
        <v>26</v>
      </c>
      <c r="C427" s="21" t="s">
        <v>82</v>
      </c>
      <c r="D427" s="22">
        <v>46.774999999999999</v>
      </c>
      <c r="E427" s="22">
        <v>46.561</v>
      </c>
      <c r="F427" s="22">
        <v>43.267000000000003</v>
      </c>
      <c r="G427" s="22">
        <v>45.027000000000001</v>
      </c>
      <c r="H427" s="22">
        <v>43.029000000000003</v>
      </c>
      <c r="I427" s="22">
        <v>43.720999999999997</v>
      </c>
      <c r="L427" s="29"/>
      <c r="M427" s="21" t="s">
        <v>26</v>
      </c>
      <c r="N427" s="21" t="s">
        <v>82</v>
      </c>
      <c r="O427" s="22">
        <v>48.625250000000001</v>
      </c>
      <c r="P427" s="22">
        <v>48.477625000000003</v>
      </c>
      <c r="Q427" s="22">
        <v>44.503625</v>
      </c>
      <c r="R427" s="22">
        <v>47.670000000000009</v>
      </c>
      <c r="S427" s="22">
        <v>44.123125000000002</v>
      </c>
      <c r="T427" s="22">
        <v>45.019124999999995</v>
      </c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</row>
    <row r="428" spans="1:47" s="22" customFormat="1" x14ac:dyDescent="0.2">
      <c r="A428" s="29"/>
      <c r="B428" s="21" t="s">
        <v>27</v>
      </c>
      <c r="C428" s="21" t="s">
        <v>80</v>
      </c>
      <c r="D428" s="22">
        <v>48.121000000000002</v>
      </c>
      <c r="E428" s="22">
        <v>47.601999999999997</v>
      </c>
      <c r="F428" s="22">
        <v>44.56</v>
      </c>
      <c r="G428" s="22">
        <v>48.572000000000003</v>
      </c>
      <c r="H428" s="22">
        <v>46.289000000000001</v>
      </c>
      <c r="I428" s="22">
        <v>48.368000000000002</v>
      </c>
      <c r="L428" s="29"/>
      <c r="M428" s="21" t="s">
        <v>27</v>
      </c>
      <c r="N428" s="21" t="s">
        <v>80</v>
      </c>
      <c r="O428" s="22">
        <v>49.772374999999997</v>
      </c>
      <c r="P428" s="22">
        <v>49.334499999999998</v>
      </c>
      <c r="Q428" s="22">
        <v>45.533000000000001</v>
      </c>
      <c r="R428" s="22">
        <v>50.567125000000004</v>
      </c>
      <c r="S428" s="22">
        <v>46.913125000000001</v>
      </c>
      <c r="T428" s="22">
        <v>49.853375000000007</v>
      </c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</row>
    <row r="429" spans="1:47" s="22" customFormat="1" x14ac:dyDescent="0.2">
      <c r="A429" s="29"/>
      <c r="B429" s="21" t="s">
        <v>28</v>
      </c>
      <c r="C429" s="21" t="s">
        <v>82</v>
      </c>
      <c r="D429" s="22">
        <v>43.677999999999997</v>
      </c>
      <c r="E429" s="22">
        <v>43.539000000000001</v>
      </c>
      <c r="F429" s="22">
        <v>41.795999999999999</v>
      </c>
      <c r="G429" s="22">
        <v>42.780999999999999</v>
      </c>
      <c r="H429" s="22">
        <v>41.96</v>
      </c>
      <c r="I429" s="22">
        <v>42.5</v>
      </c>
      <c r="L429" s="29"/>
      <c r="M429" s="21" t="s">
        <v>28</v>
      </c>
      <c r="N429" s="21" t="s">
        <v>82</v>
      </c>
      <c r="O429" s="22">
        <v>45.981375</v>
      </c>
      <c r="P429" s="22">
        <v>45.979875000000007</v>
      </c>
      <c r="Q429" s="22">
        <v>43.153500000000001</v>
      </c>
      <c r="R429" s="22">
        <v>44.801374999999993</v>
      </c>
      <c r="S429" s="22">
        <v>42.985250000000001</v>
      </c>
      <c r="T429" s="22">
        <v>43.508000000000003</v>
      </c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</row>
    <row r="430" spans="1:47" s="22" customFormat="1" x14ac:dyDescent="0.2">
      <c r="A430" s="29"/>
      <c r="B430" s="21" t="s">
        <v>29</v>
      </c>
      <c r="C430" s="21" t="s">
        <v>81</v>
      </c>
      <c r="D430" s="22">
        <v>40.085000000000001</v>
      </c>
      <c r="E430" s="22">
        <v>40.057000000000002</v>
      </c>
      <c r="F430" s="22">
        <v>39.206000000000003</v>
      </c>
      <c r="G430" s="22">
        <v>39.762999999999998</v>
      </c>
      <c r="H430" s="22">
        <v>38.887999999999998</v>
      </c>
      <c r="I430" s="22">
        <v>39.127000000000002</v>
      </c>
      <c r="L430" s="29"/>
      <c r="M430" s="21" t="s">
        <v>29</v>
      </c>
      <c r="N430" s="21" t="s">
        <v>81</v>
      </c>
      <c r="O430" s="22">
        <v>43.564374999999998</v>
      </c>
      <c r="P430" s="22">
        <v>43.481750000000005</v>
      </c>
      <c r="Q430" s="22">
        <v>41.429375</v>
      </c>
      <c r="R430" s="22">
        <v>43.620124999999994</v>
      </c>
      <c r="S430" s="22">
        <v>41.468624999999996</v>
      </c>
      <c r="T430" s="22">
        <v>44.006999999999998</v>
      </c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</row>
    <row r="431" spans="1:47" s="22" customFormat="1" x14ac:dyDescent="0.2">
      <c r="A431" s="29"/>
      <c r="B431" s="21" t="s">
        <v>30</v>
      </c>
      <c r="C431" s="21" t="s">
        <v>83</v>
      </c>
      <c r="D431" s="22">
        <v>34.335999999999999</v>
      </c>
      <c r="E431" s="22">
        <v>34.433</v>
      </c>
      <c r="F431" s="22">
        <v>33.826000000000001</v>
      </c>
      <c r="G431" s="22">
        <v>33.624000000000002</v>
      </c>
      <c r="H431" s="22">
        <v>33.396999999999998</v>
      </c>
      <c r="I431" s="22">
        <v>33.438000000000002</v>
      </c>
      <c r="L431" s="29"/>
      <c r="M431" s="21" t="s">
        <v>30</v>
      </c>
      <c r="N431" s="21" t="s">
        <v>83</v>
      </c>
      <c r="O431" s="22">
        <v>38.746249999999996</v>
      </c>
      <c r="P431" s="22">
        <v>38.774000000000001</v>
      </c>
      <c r="Q431" s="22">
        <v>37.276125000000008</v>
      </c>
      <c r="R431" s="22">
        <v>38.356125000000006</v>
      </c>
      <c r="S431" s="22">
        <v>37.186624999999999</v>
      </c>
      <c r="T431" s="22">
        <v>38.436125000000004</v>
      </c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</row>
    <row r="432" spans="1:47" s="22" customFormat="1" x14ac:dyDescent="0.2">
      <c r="A432" s="29"/>
      <c r="B432" s="21" t="s">
        <v>31</v>
      </c>
      <c r="C432" s="21" t="s">
        <v>82</v>
      </c>
      <c r="D432" s="22">
        <v>44.584000000000003</v>
      </c>
      <c r="E432" s="22">
        <v>44.301000000000002</v>
      </c>
      <c r="F432" s="22">
        <v>41.366999999999997</v>
      </c>
      <c r="G432" s="22">
        <v>41.594000000000001</v>
      </c>
      <c r="H432" s="22">
        <v>40.414999999999999</v>
      </c>
      <c r="I432" s="22">
        <v>40.616</v>
      </c>
      <c r="L432" s="29"/>
      <c r="M432" s="21" t="s">
        <v>31</v>
      </c>
      <c r="N432" s="21" t="s">
        <v>82</v>
      </c>
      <c r="O432" s="22">
        <v>47.069000000000003</v>
      </c>
      <c r="P432" s="22">
        <v>46.803500000000007</v>
      </c>
      <c r="Q432" s="22">
        <v>43.032999999999994</v>
      </c>
      <c r="R432" s="22">
        <v>45.267125</v>
      </c>
      <c r="S432" s="22">
        <v>42.559625000000004</v>
      </c>
      <c r="T432" s="22">
        <v>45.765249999999995</v>
      </c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</row>
    <row r="433" spans="1:47" s="22" customFormat="1" x14ac:dyDescent="0.2">
      <c r="A433" s="29"/>
      <c r="B433" s="21" t="s">
        <v>32</v>
      </c>
      <c r="C433" s="21" t="s">
        <v>83</v>
      </c>
      <c r="D433" s="22">
        <v>36.109000000000002</v>
      </c>
      <c r="E433" s="22">
        <v>35.79</v>
      </c>
      <c r="F433" s="22">
        <v>35.212000000000003</v>
      </c>
      <c r="G433" s="22">
        <v>34.658000000000001</v>
      </c>
      <c r="H433" s="22">
        <v>34.43</v>
      </c>
      <c r="I433" s="22">
        <v>34.421999999999997</v>
      </c>
      <c r="L433" s="29"/>
      <c r="M433" s="21" t="s">
        <v>32</v>
      </c>
      <c r="N433" s="21" t="s">
        <v>83</v>
      </c>
      <c r="O433" s="22">
        <v>40.566000000000003</v>
      </c>
      <c r="P433" s="22">
        <v>40.290625000000006</v>
      </c>
      <c r="Q433" s="22">
        <v>38.367500000000007</v>
      </c>
      <c r="R433" s="22">
        <v>39.90625</v>
      </c>
      <c r="S433" s="22">
        <v>37.962874999999997</v>
      </c>
      <c r="T433" s="22">
        <v>39.697874999999996</v>
      </c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</row>
    <row r="434" spans="1:47" s="22" customFormat="1" x14ac:dyDescent="0.2">
      <c r="A434" s="29"/>
      <c r="B434" s="21" t="s">
        <v>33</v>
      </c>
      <c r="C434" s="21" t="s">
        <v>82</v>
      </c>
      <c r="D434" s="22">
        <v>40.866</v>
      </c>
      <c r="E434" s="22">
        <v>40.524000000000001</v>
      </c>
      <c r="F434" s="22">
        <v>38.939</v>
      </c>
      <c r="G434" s="22">
        <v>38.793999999999997</v>
      </c>
      <c r="H434" s="22">
        <v>38.137</v>
      </c>
      <c r="I434" s="22">
        <v>38.265000000000001</v>
      </c>
      <c r="L434" s="29"/>
      <c r="M434" s="21" t="s">
        <v>33</v>
      </c>
      <c r="N434" s="21" t="s">
        <v>82</v>
      </c>
      <c r="O434" s="22">
        <v>44.25</v>
      </c>
      <c r="P434" s="22">
        <v>43.947749999999999</v>
      </c>
      <c r="Q434" s="22">
        <v>41.214625000000005</v>
      </c>
      <c r="R434" s="22">
        <v>43.132375000000003</v>
      </c>
      <c r="S434" s="22">
        <v>40.807124999999999</v>
      </c>
      <c r="T434" s="22">
        <v>43.262</v>
      </c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</row>
    <row r="435" spans="1:47" s="22" customFormat="1" x14ac:dyDescent="0.2">
      <c r="A435" s="29"/>
      <c r="B435" s="21" t="s">
        <v>34</v>
      </c>
      <c r="C435" s="21" t="s">
        <v>83</v>
      </c>
      <c r="D435" s="22">
        <v>32.628999999999998</v>
      </c>
      <c r="E435" s="22">
        <v>32.75</v>
      </c>
      <c r="F435" s="22">
        <v>32.450000000000003</v>
      </c>
      <c r="G435" s="22">
        <v>32.134</v>
      </c>
      <c r="H435" s="22">
        <v>32.023000000000003</v>
      </c>
      <c r="I435" s="22">
        <v>32.020000000000003</v>
      </c>
      <c r="L435" s="29"/>
      <c r="M435" s="21" t="s">
        <v>34</v>
      </c>
      <c r="N435" s="21" t="s">
        <v>83</v>
      </c>
      <c r="O435" s="22">
        <v>37.812625000000004</v>
      </c>
      <c r="P435" s="22">
        <v>37.912875</v>
      </c>
      <c r="Q435" s="22">
        <v>36.266000000000005</v>
      </c>
      <c r="R435" s="22">
        <v>37.867750000000001</v>
      </c>
      <c r="S435" s="22">
        <v>35.982000000000006</v>
      </c>
      <c r="T435" s="22">
        <v>36.978250000000003</v>
      </c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</row>
    <row r="436" spans="1:47" s="22" customFormat="1" x14ac:dyDescent="0.2">
      <c r="B436" s="32" t="s">
        <v>93</v>
      </c>
      <c r="C436" s="21"/>
      <c r="D436" s="31">
        <f>AVERAGE(D410:D435)</f>
        <v>42.932653846153848</v>
      </c>
      <c r="E436" s="31">
        <f t="shared" ref="E436:I436" si="56">AVERAGE(E410:E435)</f>
        <v>42.687230769230766</v>
      </c>
      <c r="F436" s="31">
        <f t="shared" si="56"/>
        <v>40.932115384615386</v>
      </c>
      <c r="G436" s="31">
        <f t="shared" si="56"/>
        <v>42.038538461538465</v>
      </c>
      <c r="H436" s="31">
        <f t="shared" si="56"/>
        <v>41.224538461538458</v>
      </c>
      <c r="I436" s="31">
        <f t="shared" si="56"/>
        <v>41.888653846153844</v>
      </c>
      <c r="M436" s="21" t="s">
        <v>72</v>
      </c>
      <c r="N436" s="21"/>
      <c r="O436" s="22">
        <f>AVERAGE(O410:O435)</f>
        <v>45.616355769230772</v>
      </c>
      <c r="P436" s="22">
        <f t="shared" ref="P436:S436" si="57">AVERAGE(P410:P435)</f>
        <v>45.424591346153861</v>
      </c>
      <c r="Q436" s="22">
        <f t="shared" si="57"/>
        <v>42.678519230769226</v>
      </c>
      <c r="R436" s="22">
        <f t="shared" si="57"/>
        <v>45.141350961538471</v>
      </c>
      <c r="S436" s="22">
        <f t="shared" si="57"/>
        <v>42.988461538461543</v>
      </c>
      <c r="T436" s="22">
        <f>AVERAGE(T410:T435)</f>
        <v>45.282995192307695</v>
      </c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</row>
    <row r="437" spans="1:47" s="22" customFormat="1" x14ac:dyDescent="0.2">
      <c r="A437" s="30"/>
      <c r="B437" s="32" t="s">
        <v>94</v>
      </c>
      <c r="C437" s="21"/>
      <c r="D437" s="31">
        <f>AVERAGE(D410:D419)</f>
        <v>43.875500000000002</v>
      </c>
      <c r="E437" s="31">
        <f t="shared" ref="E437:I437" si="58">AVERAGE(E410:E419)</f>
        <v>43.568499999999993</v>
      </c>
      <c r="F437" s="31">
        <f t="shared" si="58"/>
        <v>41.765799999999999</v>
      </c>
      <c r="G437" s="31">
        <f t="shared" si="58"/>
        <v>42.906599999999997</v>
      </c>
      <c r="H437" s="31">
        <f t="shared" si="58"/>
        <v>42.0745</v>
      </c>
      <c r="I437" s="31">
        <f t="shared" si="58"/>
        <v>42.742500000000007</v>
      </c>
      <c r="L437" s="30"/>
      <c r="M437" s="21"/>
      <c r="N437" s="21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</row>
    <row r="438" spans="1:47" s="22" customFormat="1" x14ac:dyDescent="0.2">
      <c r="A438" s="30"/>
      <c r="B438" s="32" t="s">
        <v>95</v>
      </c>
      <c r="C438" s="21"/>
      <c r="D438" s="31">
        <f>AVERAGE(D411:D414,D417,D418,D419)</f>
        <v>44.627714285714283</v>
      </c>
      <c r="E438" s="31">
        <f t="shared" ref="E438:I438" si="59">AVERAGE(E411:E414,E417,E418,E419)</f>
        <v>44.272428571428577</v>
      </c>
      <c r="F438" s="31">
        <f t="shared" si="59"/>
        <v>42.131999999999998</v>
      </c>
      <c r="G438" s="31">
        <f t="shared" si="59"/>
        <v>43.203857142857146</v>
      </c>
      <c r="H438" s="31">
        <f t="shared" si="59"/>
        <v>42.036428571428573</v>
      </c>
      <c r="I438" s="31">
        <f t="shared" si="59"/>
        <v>42.629428571428583</v>
      </c>
      <c r="L438" s="30"/>
      <c r="M438" s="21"/>
      <c r="N438" s="21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</row>
    <row r="439" spans="1:47" s="22" customFormat="1" x14ac:dyDescent="0.2">
      <c r="A439" s="28" t="s">
        <v>53</v>
      </c>
      <c r="B439" s="21" t="s">
        <v>9</v>
      </c>
      <c r="C439" s="21" t="s">
        <v>79</v>
      </c>
      <c r="D439" s="22">
        <v>48.079000000000001</v>
      </c>
      <c r="E439" s="22">
        <v>47.875</v>
      </c>
      <c r="F439" s="22">
        <v>44.786999999999999</v>
      </c>
      <c r="G439" s="22">
        <v>48.31</v>
      </c>
      <c r="H439" s="22">
        <v>46.884</v>
      </c>
      <c r="I439" s="22">
        <v>48.668999999999997</v>
      </c>
      <c r="L439" s="28" t="s">
        <v>53</v>
      </c>
      <c r="M439" s="21" t="s">
        <v>9</v>
      </c>
      <c r="N439" s="21" t="s">
        <v>79</v>
      </c>
      <c r="O439" s="22">
        <v>49.65775</v>
      </c>
      <c r="P439" s="22">
        <v>49.661749999999998</v>
      </c>
      <c r="Q439" s="22">
        <v>46.099624999999996</v>
      </c>
      <c r="R439" s="22">
        <v>50.453125</v>
      </c>
      <c r="S439" s="22">
        <v>47.955249999999999</v>
      </c>
      <c r="T439" s="22">
        <v>52.727375000000002</v>
      </c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</row>
    <row r="440" spans="1:47" s="22" customFormat="1" x14ac:dyDescent="0.2">
      <c r="A440" s="29"/>
      <c r="B440" s="21" t="s">
        <v>10</v>
      </c>
      <c r="C440" s="21" t="s">
        <v>80</v>
      </c>
      <c r="D440" s="22">
        <v>46.16</v>
      </c>
      <c r="E440" s="22">
        <v>46.067</v>
      </c>
      <c r="F440" s="22">
        <v>43.728999999999999</v>
      </c>
      <c r="G440" s="22">
        <v>45.005000000000003</v>
      </c>
      <c r="H440" s="22">
        <v>43.658999999999999</v>
      </c>
      <c r="I440" s="22">
        <v>44.08</v>
      </c>
      <c r="L440" s="29"/>
      <c r="M440" s="21" t="s">
        <v>10</v>
      </c>
      <c r="N440" s="21" t="s">
        <v>80</v>
      </c>
      <c r="O440" s="22">
        <v>48.208749999999995</v>
      </c>
      <c r="P440" s="22">
        <v>48.309249999999999</v>
      </c>
      <c r="Q440" s="22">
        <v>45.320125000000004</v>
      </c>
      <c r="R440" s="22">
        <v>47.990375000000007</v>
      </c>
      <c r="S440" s="22">
        <v>45.529000000000003</v>
      </c>
      <c r="T440" s="22">
        <v>48.537500000000001</v>
      </c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</row>
    <row r="441" spans="1:47" s="22" customFormat="1" x14ac:dyDescent="0.2">
      <c r="A441" s="29"/>
      <c r="B441" s="21" t="s">
        <v>11</v>
      </c>
      <c r="C441" s="21" t="s">
        <v>81</v>
      </c>
      <c r="D441" s="22">
        <v>45.820999999999998</v>
      </c>
      <c r="E441" s="22">
        <v>45.597000000000001</v>
      </c>
      <c r="F441" s="22">
        <v>43.311999999999998</v>
      </c>
      <c r="G441" s="22">
        <v>44.234999999999999</v>
      </c>
      <c r="H441" s="22">
        <v>42.761000000000003</v>
      </c>
      <c r="I441" s="22">
        <v>43.034999999999997</v>
      </c>
      <c r="L441" s="29"/>
      <c r="M441" s="21" t="s">
        <v>11</v>
      </c>
      <c r="N441" s="21" t="s">
        <v>81</v>
      </c>
      <c r="O441" s="22">
        <v>47.980874999999997</v>
      </c>
      <c r="P441" s="22">
        <v>47.978999999999999</v>
      </c>
      <c r="Q441" s="22">
        <v>45.014499999999998</v>
      </c>
      <c r="R441" s="22">
        <v>47.434999999999995</v>
      </c>
      <c r="S441" s="22">
        <v>44.849250000000005</v>
      </c>
      <c r="T441" s="22">
        <v>47.598374999999997</v>
      </c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</row>
    <row r="442" spans="1:47" s="22" customFormat="1" x14ac:dyDescent="0.2">
      <c r="A442" s="29"/>
      <c r="B442" s="21" t="s">
        <v>12</v>
      </c>
      <c r="C442" s="21" t="s">
        <v>81</v>
      </c>
      <c r="D442" s="22">
        <v>47.493000000000002</v>
      </c>
      <c r="E442" s="22">
        <v>47.296999999999997</v>
      </c>
      <c r="F442" s="22">
        <v>44.164000000000001</v>
      </c>
      <c r="G442" s="22">
        <v>45.664999999999999</v>
      </c>
      <c r="H442" s="22">
        <v>43.71</v>
      </c>
      <c r="I442" s="22">
        <v>44.11</v>
      </c>
      <c r="L442" s="29"/>
      <c r="M442" s="21" t="s">
        <v>12</v>
      </c>
      <c r="N442" s="21" t="s">
        <v>81</v>
      </c>
      <c r="O442" s="22">
        <v>49.248375000000003</v>
      </c>
      <c r="P442" s="22">
        <v>49.272624999999998</v>
      </c>
      <c r="Q442" s="22">
        <v>45.659250000000007</v>
      </c>
      <c r="R442" s="22">
        <v>48.546500000000002</v>
      </c>
      <c r="S442" s="22">
        <v>45.573625</v>
      </c>
      <c r="T442" s="22">
        <v>48.669624999999996</v>
      </c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</row>
    <row r="443" spans="1:47" s="22" customFormat="1" x14ac:dyDescent="0.2">
      <c r="A443" s="29"/>
      <c r="B443" s="21" t="s">
        <v>13</v>
      </c>
      <c r="C443" s="21" t="s">
        <v>80</v>
      </c>
      <c r="D443" s="22">
        <v>49.03</v>
      </c>
      <c r="E443" s="22">
        <v>48.875</v>
      </c>
      <c r="F443" s="22">
        <v>44.966000000000001</v>
      </c>
      <c r="G443" s="22">
        <v>47.725999999999999</v>
      </c>
      <c r="H443" s="22">
        <v>45.542999999999999</v>
      </c>
      <c r="I443" s="22">
        <v>46.424999999999997</v>
      </c>
      <c r="L443" s="29"/>
      <c r="M443" s="21" t="s">
        <v>13</v>
      </c>
      <c r="N443" s="21" t="s">
        <v>80</v>
      </c>
      <c r="O443" s="22">
        <v>50.393124999999998</v>
      </c>
      <c r="P443" s="22">
        <v>50.449874999999999</v>
      </c>
      <c r="Q443" s="22">
        <v>46.255625000000002</v>
      </c>
      <c r="R443" s="22">
        <v>50.090125</v>
      </c>
      <c r="S443" s="22">
        <v>46.957749999999997</v>
      </c>
      <c r="T443" s="22">
        <v>50.796124999999996</v>
      </c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</row>
    <row r="444" spans="1:47" s="22" customFormat="1" x14ac:dyDescent="0.2">
      <c r="A444" s="29"/>
      <c r="B444" s="21" t="s">
        <v>14</v>
      </c>
      <c r="C444" s="21" t="s">
        <v>79</v>
      </c>
      <c r="D444" s="22">
        <v>40.610999999999997</v>
      </c>
      <c r="E444" s="22">
        <v>40.579000000000001</v>
      </c>
      <c r="F444" s="22">
        <v>40.018000000000001</v>
      </c>
      <c r="G444" s="22">
        <v>40.601999999999997</v>
      </c>
      <c r="H444" s="22">
        <v>40.435000000000002</v>
      </c>
      <c r="I444" s="22">
        <v>40.670999999999999</v>
      </c>
      <c r="L444" s="29"/>
      <c r="M444" s="21" t="s">
        <v>14</v>
      </c>
      <c r="N444" s="21" t="s">
        <v>79</v>
      </c>
      <c r="O444" s="22">
        <v>43.771875000000001</v>
      </c>
      <c r="P444" s="22">
        <v>43.882625000000004</v>
      </c>
      <c r="Q444" s="22">
        <v>42.424500000000002</v>
      </c>
      <c r="R444" s="22">
        <v>44.216749999999998</v>
      </c>
      <c r="S444" s="22">
        <v>43.004375000000003</v>
      </c>
      <c r="T444" s="22">
        <v>45.145249999999997</v>
      </c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</row>
    <row r="445" spans="1:47" s="22" customFormat="1" x14ac:dyDescent="0.2">
      <c r="A445" s="29"/>
      <c r="B445" s="21" t="s">
        <v>15</v>
      </c>
      <c r="C445" s="21" t="s">
        <v>79</v>
      </c>
      <c r="D445" s="22">
        <v>45.988</v>
      </c>
      <c r="E445" s="22">
        <v>45.865000000000002</v>
      </c>
      <c r="F445" s="22">
        <v>43.984999999999999</v>
      </c>
      <c r="G445" s="22">
        <v>45.884999999999998</v>
      </c>
      <c r="H445" s="22">
        <v>45.164999999999999</v>
      </c>
      <c r="I445" s="22">
        <v>45.97</v>
      </c>
      <c r="L445" s="29"/>
      <c r="M445" s="21" t="s">
        <v>15</v>
      </c>
      <c r="N445" s="21" t="s">
        <v>79</v>
      </c>
      <c r="O445" s="22">
        <v>48.0565</v>
      </c>
      <c r="P445" s="22">
        <v>48.124124999999999</v>
      </c>
      <c r="Q445" s="22">
        <v>45.494749999999996</v>
      </c>
      <c r="R445" s="22">
        <v>48.559375000000003</v>
      </c>
      <c r="S445" s="22">
        <v>46.648625000000003</v>
      </c>
      <c r="T445" s="22">
        <v>49.886250000000004</v>
      </c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</row>
    <row r="446" spans="1:47" s="22" customFormat="1" x14ac:dyDescent="0.2">
      <c r="A446" s="29"/>
      <c r="B446" s="21" t="s">
        <v>16</v>
      </c>
      <c r="C446" s="21" t="s">
        <v>81</v>
      </c>
      <c r="D446" s="22">
        <v>48.439</v>
      </c>
      <c r="E446" s="22">
        <v>48.536999999999999</v>
      </c>
      <c r="F446" s="22">
        <v>44.143000000000001</v>
      </c>
      <c r="G446" s="22">
        <v>45.953000000000003</v>
      </c>
      <c r="H446" s="22">
        <v>43.356999999999999</v>
      </c>
      <c r="I446" s="22">
        <v>43.713999999999999</v>
      </c>
      <c r="L446" s="29"/>
      <c r="M446" s="21" t="s">
        <v>16</v>
      </c>
      <c r="N446" s="21" t="s">
        <v>81</v>
      </c>
      <c r="O446" s="22">
        <v>49.958500000000008</v>
      </c>
      <c r="P446" s="22">
        <v>50.202249999999999</v>
      </c>
      <c r="Q446" s="22">
        <v>45.643375000000006</v>
      </c>
      <c r="R446" s="22">
        <v>48.760625000000005</v>
      </c>
      <c r="S446" s="22">
        <v>45.315249999999999</v>
      </c>
      <c r="T446" s="22">
        <v>48.643374999999999</v>
      </c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</row>
    <row r="447" spans="1:47" s="22" customFormat="1" x14ac:dyDescent="0.2">
      <c r="A447" s="29"/>
      <c r="B447" s="21" t="s">
        <v>17</v>
      </c>
      <c r="C447" s="21" t="s">
        <v>80</v>
      </c>
      <c r="D447" s="22">
        <v>52.082999999999998</v>
      </c>
      <c r="E447" s="22">
        <v>52.13</v>
      </c>
      <c r="F447" s="22">
        <v>45.869</v>
      </c>
      <c r="G447" s="22">
        <v>52.21</v>
      </c>
      <c r="H447" s="22">
        <v>46.972999999999999</v>
      </c>
      <c r="I447" s="22">
        <v>48.585000000000001</v>
      </c>
      <c r="L447" s="29"/>
      <c r="M447" s="21" t="s">
        <v>17</v>
      </c>
      <c r="N447" s="21" t="s">
        <v>80</v>
      </c>
      <c r="O447" s="22">
        <v>52.686</v>
      </c>
      <c r="P447" s="22">
        <v>52.894500000000008</v>
      </c>
      <c r="Q447" s="22">
        <v>46.933250000000001</v>
      </c>
      <c r="R447" s="22">
        <v>53.458874999999999</v>
      </c>
      <c r="S447" s="22">
        <v>48.040874999999993</v>
      </c>
      <c r="T447" s="22">
        <v>53.169750000000001</v>
      </c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</row>
    <row r="448" spans="1:47" s="22" customFormat="1" x14ac:dyDescent="0.2">
      <c r="A448" s="29"/>
      <c r="B448" s="21" t="s">
        <v>18</v>
      </c>
      <c r="C448" s="21" t="s">
        <v>81</v>
      </c>
      <c r="D448" s="22">
        <v>45.146000000000001</v>
      </c>
      <c r="E448" s="22">
        <v>45.009</v>
      </c>
      <c r="F448" s="22">
        <v>42.97</v>
      </c>
      <c r="G448" s="22">
        <v>43.887</v>
      </c>
      <c r="H448" s="22">
        <v>42.570999999999998</v>
      </c>
      <c r="I448" s="22">
        <v>42.893000000000001</v>
      </c>
      <c r="L448" s="29"/>
      <c r="M448" s="21" t="s">
        <v>18</v>
      </c>
      <c r="N448" s="21" t="s">
        <v>81</v>
      </c>
      <c r="O448" s="22">
        <v>47.458499999999994</v>
      </c>
      <c r="P448" s="22">
        <v>47.512749999999997</v>
      </c>
      <c r="Q448" s="22">
        <v>44.747749999999996</v>
      </c>
      <c r="R448" s="22">
        <v>47.1355</v>
      </c>
      <c r="S448" s="22">
        <v>44.692250000000001</v>
      </c>
      <c r="T448" s="22">
        <v>47.408875000000002</v>
      </c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</row>
    <row r="449" spans="1:47" s="22" customFormat="1" x14ac:dyDescent="0.2">
      <c r="A449" s="29"/>
      <c r="B449" s="21" t="s">
        <v>19</v>
      </c>
      <c r="C449" s="21" t="s">
        <v>79</v>
      </c>
      <c r="D449" s="22">
        <v>48.524999999999999</v>
      </c>
      <c r="E449" s="22">
        <v>48.28</v>
      </c>
      <c r="F449" s="22">
        <v>44.917000000000002</v>
      </c>
      <c r="G449" s="22">
        <v>48.877000000000002</v>
      </c>
      <c r="H449" s="22">
        <v>47.23</v>
      </c>
      <c r="I449" s="22">
        <v>49.351999999999997</v>
      </c>
      <c r="L449" s="29"/>
      <c r="M449" s="21" t="s">
        <v>19</v>
      </c>
      <c r="N449" s="21" t="s">
        <v>79</v>
      </c>
      <c r="O449" s="22">
        <v>49.827500000000001</v>
      </c>
      <c r="P449" s="22">
        <v>49.828500000000005</v>
      </c>
      <c r="Q449" s="22">
        <v>46.187000000000005</v>
      </c>
      <c r="R449" s="22">
        <v>50.506</v>
      </c>
      <c r="S449" s="22">
        <v>48.109124999999999</v>
      </c>
      <c r="T449" s="22">
        <v>50.988124999999997</v>
      </c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</row>
    <row r="450" spans="1:47" s="22" customFormat="1" x14ac:dyDescent="0.2">
      <c r="A450" s="29"/>
      <c r="B450" s="21" t="s">
        <v>20</v>
      </c>
      <c r="C450" s="21" t="s">
        <v>80</v>
      </c>
      <c r="D450" s="22">
        <v>47.664000000000001</v>
      </c>
      <c r="E450" s="22">
        <v>47.713999999999999</v>
      </c>
      <c r="F450" s="22">
        <v>44.573999999999998</v>
      </c>
      <c r="G450" s="22">
        <v>47.009</v>
      </c>
      <c r="H450" s="22">
        <v>45.218000000000004</v>
      </c>
      <c r="I450" s="22">
        <v>46.024000000000001</v>
      </c>
      <c r="L450" s="29"/>
      <c r="M450" s="21" t="s">
        <v>20</v>
      </c>
      <c r="N450" s="21" t="s">
        <v>80</v>
      </c>
      <c r="O450" s="22">
        <v>49.016000000000005</v>
      </c>
      <c r="P450" s="22">
        <v>49.295499999999997</v>
      </c>
      <c r="Q450" s="22">
        <v>45.801624999999994</v>
      </c>
      <c r="R450" s="22">
        <v>48.505374999999994</v>
      </c>
      <c r="S450" s="22">
        <v>46.019500000000001</v>
      </c>
      <c r="T450" s="22">
        <v>46.6205</v>
      </c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</row>
    <row r="451" spans="1:47" s="22" customFormat="1" x14ac:dyDescent="0.2">
      <c r="A451" s="29"/>
      <c r="B451" s="21" t="s">
        <v>21</v>
      </c>
      <c r="C451" s="21" t="s">
        <v>81</v>
      </c>
      <c r="D451" s="22">
        <v>47.728000000000002</v>
      </c>
      <c r="E451" s="22">
        <v>47.750999999999998</v>
      </c>
      <c r="F451" s="22">
        <v>44.465000000000003</v>
      </c>
      <c r="G451" s="22">
        <v>46.487000000000002</v>
      </c>
      <c r="H451" s="22">
        <v>44.515000000000001</v>
      </c>
      <c r="I451" s="22">
        <v>45.103000000000002</v>
      </c>
      <c r="L451" s="29"/>
      <c r="M451" s="21" t="s">
        <v>21</v>
      </c>
      <c r="N451" s="21" t="s">
        <v>81</v>
      </c>
      <c r="O451" s="22">
        <v>49.076250000000002</v>
      </c>
      <c r="P451" s="22">
        <v>49.33625</v>
      </c>
      <c r="Q451" s="22">
        <v>45.635250000000006</v>
      </c>
      <c r="R451" s="22">
        <v>48.069500000000005</v>
      </c>
      <c r="S451" s="22">
        <v>45.351000000000006</v>
      </c>
      <c r="T451" s="22">
        <v>45.840874999999997</v>
      </c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</row>
    <row r="452" spans="1:47" s="22" customFormat="1" x14ac:dyDescent="0.2">
      <c r="A452" s="29"/>
      <c r="B452" s="21" t="s">
        <v>22</v>
      </c>
      <c r="C452" s="21" t="s">
        <v>81</v>
      </c>
      <c r="D452" s="22">
        <v>49.531999999999996</v>
      </c>
      <c r="E452" s="22">
        <v>49.581000000000003</v>
      </c>
      <c r="F452" s="22">
        <v>45.209000000000003</v>
      </c>
      <c r="G452" s="22">
        <v>48.156999999999996</v>
      </c>
      <c r="H452" s="22">
        <v>45.485999999999997</v>
      </c>
      <c r="I452" s="22">
        <v>46.31</v>
      </c>
      <c r="L452" s="29"/>
      <c r="M452" s="21" t="s">
        <v>22</v>
      </c>
      <c r="N452" s="21" t="s">
        <v>81</v>
      </c>
      <c r="O452" s="22">
        <v>50.611375000000002</v>
      </c>
      <c r="P452" s="22">
        <v>50.877625000000002</v>
      </c>
      <c r="Q452" s="22">
        <v>46.326500000000003</v>
      </c>
      <c r="R452" s="22">
        <v>49.756</v>
      </c>
      <c r="S452" s="22">
        <v>46.255250000000004</v>
      </c>
      <c r="T452" s="22">
        <v>47.024749999999997</v>
      </c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</row>
    <row r="453" spans="1:47" s="22" customFormat="1" x14ac:dyDescent="0.2">
      <c r="A453" s="29"/>
      <c r="B453" s="21" t="s">
        <v>23</v>
      </c>
      <c r="C453" s="21" t="s">
        <v>80</v>
      </c>
      <c r="D453" s="22">
        <v>50.512999999999998</v>
      </c>
      <c r="E453" s="22">
        <v>50.426000000000002</v>
      </c>
      <c r="F453" s="22">
        <v>45.566000000000003</v>
      </c>
      <c r="G453" s="22">
        <v>49.798000000000002</v>
      </c>
      <c r="H453" s="22">
        <v>46.902999999999999</v>
      </c>
      <c r="I453" s="22">
        <v>48.472999999999999</v>
      </c>
      <c r="L453" s="29"/>
      <c r="M453" s="21" t="s">
        <v>23</v>
      </c>
      <c r="N453" s="21" t="s">
        <v>80</v>
      </c>
      <c r="O453" s="22">
        <v>51.417249999999996</v>
      </c>
      <c r="P453" s="22">
        <v>51.558750000000011</v>
      </c>
      <c r="Q453" s="22">
        <v>46.669499999999999</v>
      </c>
      <c r="R453" s="22">
        <v>51.334125</v>
      </c>
      <c r="S453" s="22">
        <v>47.555624999999999</v>
      </c>
      <c r="T453" s="22">
        <v>49.171249999999993</v>
      </c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</row>
    <row r="454" spans="1:47" s="22" customFormat="1" x14ac:dyDescent="0.2">
      <c r="A454" s="29"/>
      <c r="B454" s="21" t="s">
        <v>24</v>
      </c>
      <c r="C454" s="21" t="s">
        <v>79</v>
      </c>
      <c r="D454" s="22">
        <v>41.139000000000003</v>
      </c>
      <c r="E454" s="22">
        <v>41.11</v>
      </c>
      <c r="F454" s="22">
        <v>40.35</v>
      </c>
      <c r="G454" s="22">
        <v>41.171999999999997</v>
      </c>
      <c r="H454" s="22">
        <v>40.927999999999997</v>
      </c>
      <c r="I454" s="22">
        <v>41.255000000000003</v>
      </c>
      <c r="L454" s="29"/>
      <c r="M454" s="21" t="s">
        <v>24</v>
      </c>
      <c r="N454" s="21" t="s">
        <v>79</v>
      </c>
      <c r="O454" s="22">
        <v>43.21</v>
      </c>
      <c r="P454" s="22">
        <v>43.287500000000001</v>
      </c>
      <c r="Q454" s="22">
        <v>42.408250000000002</v>
      </c>
      <c r="R454" s="22">
        <v>43.125749999999996</v>
      </c>
      <c r="S454" s="22">
        <v>42.858125000000001</v>
      </c>
      <c r="T454" s="22">
        <v>43.164875000000002</v>
      </c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</row>
    <row r="455" spans="1:47" s="22" customFormat="1" x14ac:dyDescent="0.2">
      <c r="A455" s="29"/>
      <c r="B455" s="21" t="s">
        <v>25</v>
      </c>
      <c r="C455" s="21" t="s">
        <v>79</v>
      </c>
      <c r="D455" s="22">
        <v>47.323999999999998</v>
      </c>
      <c r="E455" s="22">
        <v>47.164000000000001</v>
      </c>
      <c r="F455" s="22">
        <v>44.536999999999999</v>
      </c>
      <c r="G455" s="22">
        <v>47.420999999999999</v>
      </c>
      <c r="H455" s="22">
        <v>46.305</v>
      </c>
      <c r="I455" s="22">
        <v>47.654000000000003</v>
      </c>
      <c r="L455" s="29"/>
      <c r="M455" s="21" t="s">
        <v>25</v>
      </c>
      <c r="N455" s="21" t="s">
        <v>79</v>
      </c>
      <c r="O455" s="22">
        <v>48.53587499999999</v>
      </c>
      <c r="P455" s="22">
        <v>48.607875000000007</v>
      </c>
      <c r="Q455" s="22">
        <v>45.811</v>
      </c>
      <c r="R455" s="22">
        <v>48.618750000000006</v>
      </c>
      <c r="S455" s="22">
        <v>47.183250000000001</v>
      </c>
      <c r="T455" s="22">
        <v>48.563375000000008</v>
      </c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</row>
    <row r="456" spans="1:47" s="22" customFormat="1" x14ac:dyDescent="0.2">
      <c r="A456" s="29"/>
      <c r="B456" s="21" t="s">
        <v>26</v>
      </c>
      <c r="C456" s="21" t="s">
        <v>81</v>
      </c>
      <c r="D456" s="22">
        <v>50.414000000000001</v>
      </c>
      <c r="E456" s="22">
        <v>50.725999999999999</v>
      </c>
      <c r="F456" s="22">
        <v>45.213000000000001</v>
      </c>
      <c r="G456" s="22">
        <v>48.850999999999999</v>
      </c>
      <c r="H456" s="22">
        <v>45.052999999999997</v>
      </c>
      <c r="I456" s="22">
        <v>45.768000000000001</v>
      </c>
      <c r="L456" s="29"/>
      <c r="M456" s="21" t="s">
        <v>26</v>
      </c>
      <c r="N456" s="21" t="s">
        <v>81</v>
      </c>
      <c r="O456" s="22">
        <v>51.355874999999997</v>
      </c>
      <c r="P456" s="22">
        <v>51.790750000000003</v>
      </c>
      <c r="Q456" s="22">
        <v>46.446375000000003</v>
      </c>
      <c r="R456" s="22">
        <v>50.813499999999998</v>
      </c>
      <c r="S456" s="22">
        <v>46.154874999999997</v>
      </c>
      <c r="T456" s="22">
        <v>47.09975</v>
      </c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</row>
    <row r="457" spans="1:47" s="22" customFormat="1" x14ac:dyDescent="0.2">
      <c r="A457" s="29"/>
      <c r="B457" s="21" t="s">
        <v>27</v>
      </c>
      <c r="C457" s="21" t="s">
        <v>80</v>
      </c>
      <c r="D457" s="22">
        <v>52.688000000000002</v>
      </c>
      <c r="E457" s="22">
        <v>52.484000000000002</v>
      </c>
      <c r="F457" s="22">
        <v>46.15</v>
      </c>
      <c r="G457" s="22">
        <v>53.661000000000001</v>
      </c>
      <c r="H457" s="22">
        <v>48.042000000000002</v>
      </c>
      <c r="I457" s="22">
        <v>50.470999999999997</v>
      </c>
      <c r="L457" s="29"/>
      <c r="M457" s="21" t="s">
        <v>27</v>
      </c>
      <c r="N457" s="21" t="s">
        <v>80</v>
      </c>
      <c r="O457" s="22">
        <v>53.121875000000003</v>
      </c>
      <c r="P457" s="22">
        <v>53.147750000000002</v>
      </c>
      <c r="Q457" s="22">
        <v>47.186999999999998</v>
      </c>
      <c r="R457" s="22">
        <v>54.522375000000004</v>
      </c>
      <c r="S457" s="22">
        <v>48.713374999999999</v>
      </c>
      <c r="T457" s="22">
        <v>51.90025</v>
      </c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</row>
    <row r="458" spans="1:47" s="22" customFormat="1" x14ac:dyDescent="0.2">
      <c r="A458" s="29"/>
      <c r="B458" s="21" t="s">
        <v>28</v>
      </c>
      <c r="C458" s="21" t="s">
        <v>81</v>
      </c>
      <c r="D458" s="22">
        <v>46.625999999999998</v>
      </c>
      <c r="E458" s="22">
        <v>46.654000000000003</v>
      </c>
      <c r="F458" s="22">
        <v>43.984999999999999</v>
      </c>
      <c r="G458" s="22">
        <v>45.768999999999998</v>
      </c>
      <c r="H458" s="22">
        <v>44.145000000000003</v>
      </c>
      <c r="I458" s="22">
        <v>44.712000000000003</v>
      </c>
      <c r="L458" s="29"/>
      <c r="M458" s="21" t="s">
        <v>28</v>
      </c>
      <c r="N458" s="21" t="s">
        <v>81</v>
      </c>
      <c r="O458" s="22">
        <v>48.300374999999995</v>
      </c>
      <c r="P458" s="22">
        <v>48.552375000000005</v>
      </c>
      <c r="Q458" s="22">
        <v>45.274499999999996</v>
      </c>
      <c r="R458" s="22">
        <v>47.566624999999995</v>
      </c>
      <c r="S458" s="22">
        <v>45.074250000000006</v>
      </c>
      <c r="T458" s="22">
        <v>45.524250000000002</v>
      </c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</row>
    <row r="459" spans="1:47" s="22" customFormat="1" x14ac:dyDescent="0.2">
      <c r="A459" s="29"/>
      <c r="B459" s="21" t="s">
        <v>29</v>
      </c>
      <c r="C459" s="21" t="s">
        <v>81</v>
      </c>
      <c r="D459" s="22">
        <v>42.484999999999999</v>
      </c>
      <c r="E459" s="22">
        <v>42.573</v>
      </c>
      <c r="F459" s="22">
        <v>41.151000000000003</v>
      </c>
      <c r="G459" s="22">
        <v>42.433</v>
      </c>
      <c r="H459" s="22">
        <v>41.012</v>
      </c>
      <c r="I459" s="22">
        <v>41.271999999999998</v>
      </c>
      <c r="L459" s="29"/>
      <c r="M459" s="21" t="s">
        <v>29</v>
      </c>
      <c r="N459" s="21" t="s">
        <v>81</v>
      </c>
      <c r="O459" s="22">
        <v>45.222499999999997</v>
      </c>
      <c r="P459" s="22">
        <v>45.422125000000001</v>
      </c>
      <c r="Q459" s="22">
        <v>43.28275</v>
      </c>
      <c r="R459" s="22">
        <v>45.692999999999998</v>
      </c>
      <c r="S459" s="22">
        <v>43.443749999999994</v>
      </c>
      <c r="T459" s="22">
        <v>45.785499999999999</v>
      </c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</row>
    <row r="460" spans="1:47" s="22" customFormat="1" x14ac:dyDescent="0.2">
      <c r="A460" s="29"/>
      <c r="B460" s="21" t="s">
        <v>30</v>
      </c>
      <c r="C460" s="21" t="s">
        <v>83</v>
      </c>
      <c r="D460" s="22">
        <v>36.512999999999998</v>
      </c>
      <c r="E460" s="22">
        <v>36.673000000000002</v>
      </c>
      <c r="F460" s="22">
        <v>35.948999999999998</v>
      </c>
      <c r="G460" s="22">
        <v>35.901000000000003</v>
      </c>
      <c r="H460" s="22">
        <v>35.518999999999998</v>
      </c>
      <c r="I460" s="22">
        <v>35.552</v>
      </c>
      <c r="L460" s="29"/>
      <c r="M460" s="21" t="s">
        <v>30</v>
      </c>
      <c r="N460" s="21" t="s">
        <v>83</v>
      </c>
      <c r="O460" s="22">
        <v>40.302250000000001</v>
      </c>
      <c r="P460" s="22">
        <v>40.508499999999998</v>
      </c>
      <c r="Q460" s="22">
        <v>39.184124999999995</v>
      </c>
      <c r="R460" s="22">
        <v>40.159875</v>
      </c>
      <c r="S460" s="22">
        <v>39.055125000000004</v>
      </c>
      <c r="T460" s="22">
        <v>40.203250000000004</v>
      </c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</row>
    <row r="461" spans="1:47" s="22" customFormat="1" x14ac:dyDescent="0.2">
      <c r="A461" s="29"/>
      <c r="B461" s="21" t="s">
        <v>31</v>
      </c>
      <c r="C461" s="21" t="s">
        <v>81</v>
      </c>
      <c r="D461" s="22">
        <v>45.77</v>
      </c>
      <c r="E461" s="22">
        <v>45.735999999999997</v>
      </c>
      <c r="F461" s="22">
        <v>42.878999999999998</v>
      </c>
      <c r="G461" s="22">
        <v>43.656999999999996</v>
      </c>
      <c r="H461" s="22">
        <v>42.026000000000003</v>
      </c>
      <c r="I461" s="22">
        <v>42.125999999999998</v>
      </c>
      <c r="L461" s="29"/>
      <c r="M461" s="21" t="s">
        <v>31</v>
      </c>
      <c r="N461" s="21" t="s">
        <v>81</v>
      </c>
      <c r="O461" s="22">
        <v>47.924125000000004</v>
      </c>
      <c r="P461" s="22">
        <v>48.059874999999998</v>
      </c>
      <c r="Q461" s="22">
        <v>44.669375000000002</v>
      </c>
      <c r="R461" s="22">
        <v>46.992750000000001</v>
      </c>
      <c r="S461" s="22">
        <v>44.3</v>
      </c>
      <c r="T461" s="22">
        <v>47.393000000000001</v>
      </c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</row>
    <row r="462" spans="1:47" s="22" customFormat="1" x14ac:dyDescent="0.2">
      <c r="A462" s="29"/>
      <c r="B462" s="21" t="s">
        <v>32</v>
      </c>
      <c r="C462" s="21" t="s">
        <v>83</v>
      </c>
      <c r="D462" s="22">
        <v>38.271000000000001</v>
      </c>
      <c r="E462" s="22">
        <v>37.975000000000001</v>
      </c>
      <c r="F462" s="22">
        <v>37.371000000000002</v>
      </c>
      <c r="G462" s="22">
        <v>36.851999999999997</v>
      </c>
      <c r="H462" s="22">
        <v>36.484000000000002</v>
      </c>
      <c r="I462" s="22">
        <v>36.433999999999997</v>
      </c>
      <c r="L462" s="29"/>
      <c r="M462" s="21" t="s">
        <v>32</v>
      </c>
      <c r="N462" s="21" t="s">
        <v>83</v>
      </c>
      <c r="O462" s="22">
        <v>42.256</v>
      </c>
      <c r="P462" s="22">
        <v>42.177000000000007</v>
      </c>
      <c r="Q462" s="22">
        <v>40.520499999999998</v>
      </c>
      <c r="R462" s="22">
        <v>41.799124999999997</v>
      </c>
      <c r="S462" s="22">
        <v>40.067625</v>
      </c>
      <c r="T462" s="22">
        <v>41.763625000000005</v>
      </c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</row>
    <row r="463" spans="1:47" s="22" customFormat="1" x14ac:dyDescent="0.2">
      <c r="A463" s="29"/>
      <c r="B463" s="21" t="s">
        <v>33</v>
      </c>
      <c r="C463" s="21" t="s">
        <v>82</v>
      </c>
      <c r="D463" s="22">
        <v>42.637999999999998</v>
      </c>
      <c r="E463" s="22">
        <v>42.448</v>
      </c>
      <c r="F463" s="22">
        <v>40.747</v>
      </c>
      <c r="G463" s="22">
        <v>40.856000000000002</v>
      </c>
      <c r="H463" s="22">
        <v>39.883000000000003</v>
      </c>
      <c r="I463" s="22">
        <v>39.963999999999999</v>
      </c>
      <c r="L463" s="29"/>
      <c r="M463" s="21" t="s">
        <v>33</v>
      </c>
      <c r="N463" s="21" t="s">
        <v>82</v>
      </c>
      <c r="O463" s="22">
        <v>45.568374999999996</v>
      </c>
      <c r="P463" s="22">
        <v>45.578874999999996</v>
      </c>
      <c r="Q463" s="22">
        <v>43.084499999999998</v>
      </c>
      <c r="R463" s="22">
        <v>44.849250000000005</v>
      </c>
      <c r="S463" s="22">
        <v>42.660125000000001</v>
      </c>
      <c r="T463" s="22">
        <v>44.826250000000002</v>
      </c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</row>
    <row r="464" spans="1:47" s="22" customFormat="1" x14ac:dyDescent="0.2">
      <c r="A464" s="29"/>
      <c r="B464" s="21" t="s">
        <v>34</v>
      </c>
      <c r="C464" s="21" t="s">
        <v>83</v>
      </c>
      <c r="D464" s="22">
        <v>34.701000000000001</v>
      </c>
      <c r="E464" s="22">
        <v>34.823</v>
      </c>
      <c r="F464" s="22">
        <v>34.527000000000001</v>
      </c>
      <c r="G464" s="22">
        <v>34.209000000000003</v>
      </c>
      <c r="H464" s="22">
        <v>34.026000000000003</v>
      </c>
      <c r="I464" s="22">
        <v>34.015000000000001</v>
      </c>
      <c r="L464" s="29"/>
      <c r="M464" s="21" t="s">
        <v>34</v>
      </c>
      <c r="N464" s="21" t="s">
        <v>83</v>
      </c>
      <c r="O464" s="22">
        <v>39.479125000000003</v>
      </c>
      <c r="P464" s="22">
        <v>39.698500000000003</v>
      </c>
      <c r="Q464" s="22">
        <v>38.322375000000001</v>
      </c>
      <c r="R464" s="22">
        <v>39.580375000000004</v>
      </c>
      <c r="S464" s="22">
        <v>37.973124999999996</v>
      </c>
      <c r="T464" s="22">
        <v>38.783124999999998</v>
      </c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</row>
    <row r="465" spans="1:47" s="22" customFormat="1" x14ac:dyDescent="0.2">
      <c r="A465" s="30"/>
      <c r="B465" s="32" t="s">
        <v>93</v>
      </c>
      <c r="C465" s="21"/>
      <c r="D465" s="31">
        <f>AVERAGE(D439:D464)</f>
        <v>45.822346153846148</v>
      </c>
      <c r="E465" s="31">
        <f t="shared" ref="E465:I465" si="60">AVERAGE(E439:E464)</f>
        <v>45.767269230769244</v>
      </c>
      <c r="F465" s="31">
        <f t="shared" si="60"/>
        <v>42.905115384615399</v>
      </c>
      <c r="G465" s="31">
        <f t="shared" si="60"/>
        <v>45.022615384615392</v>
      </c>
      <c r="H465" s="31">
        <f t="shared" si="60"/>
        <v>43.224346153846156</v>
      </c>
      <c r="I465" s="31">
        <f t="shared" si="60"/>
        <v>43.94757692307693</v>
      </c>
      <c r="L465" s="30"/>
      <c r="M465" s="21" t="s">
        <v>72</v>
      </c>
      <c r="N465" s="21"/>
      <c r="O465" s="22">
        <f>AVERAGE(O439:O464)</f>
        <v>47.79403846153847</v>
      </c>
      <c r="P465" s="22">
        <f t="shared" ref="P465:S465" si="61">AVERAGE(P439:P464)</f>
        <v>47.923711538461518</v>
      </c>
      <c r="Q465" s="22">
        <f t="shared" si="61"/>
        <v>44.630899038461536</v>
      </c>
      <c r="R465" s="22">
        <f t="shared" si="61"/>
        <v>47.63610096153846</v>
      </c>
      <c r="S465" s="22">
        <f t="shared" si="61"/>
        <v>44.97462980769231</v>
      </c>
      <c r="T465" s="22">
        <f>AVERAGE(T439:T464)</f>
        <v>47.201355769230773</v>
      </c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</row>
    <row r="466" spans="1:47" s="22" customFormat="1" x14ac:dyDescent="0.2">
      <c r="A466" s="30"/>
      <c r="B466" s="32" t="s">
        <v>94</v>
      </c>
      <c r="C466" s="21"/>
      <c r="D466" s="31">
        <f>AVERAGE(D439:D448)</f>
        <v>46.885000000000005</v>
      </c>
      <c r="E466" s="31">
        <f t="shared" ref="E466:I466" si="62">AVERAGE(E439:E448)</f>
        <v>46.783100000000005</v>
      </c>
      <c r="F466" s="31">
        <f t="shared" si="62"/>
        <v>43.794300000000007</v>
      </c>
      <c r="G466" s="31">
        <f t="shared" si="62"/>
        <v>45.947799999999994</v>
      </c>
      <c r="H466" s="31">
        <f t="shared" si="62"/>
        <v>44.105800000000002</v>
      </c>
      <c r="I466" s="31">
        <f t="shared" si="62"/>
        <v>44.815200000000004</v>
      </c>
      <c r="L466" s="30"/>
      <c r="M466" s="21"/>
      <c r="N466" s="21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</row>
    <row r="467" spans="1:47" s="22" customFormat="1" x14ac:dyDescent="0.2">
      <c r="A467" s="30"/>
      <c r="B467" s="32" t="s">
        <v>95</v>
      </c>
      <c r="C467" s="21"/>
      <c r="D467" s="31">
        <f>AVERAGE(D440:D443,D446,D447,D448)</f>
        <v>47.738857142857135</v>
      </c>
      <c r="E467" s="31">
        <f t="shared" ref="E467:I467" si="63">AVERAGE(E440:E443,E446,E447,E448)</f>
        <v>47.644571428571439</v>
      </c>
      <c r="F467" s="31">
        <f t="shared" si="63"/>
        <v>44.16471428571429</v>
      </c>
      <c r="G467" s="31">
        <f t="shared" si="63"/>
        <v>46.382999999999996</v>
      </c>
      <c r="H467" s="31">
        <f t="shared" si="63"/>
        <v>44.081999999999994</v>
      </c>
      <c r="I467" s="31">
        <f t="shared" si="63"/>
        <v>44.691714285714284</v>
      </c>
      <c r="L467" s="30"/>
      <c r="M467" s="21"/>
      <c r="N467" s="21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</row>
    <row r="468" spans="1:47" s="22" customFormat="1" x14ac:dyDescent="0.2">
      <c r="A468" s="28" t="s">
        <v>54</v>
      </c>
      <c r="B468" s="21" t="s">
        <v>9</v>
      </c>
      <c r="C468" s="21" t="s">
        <v>79</v>
      </c>
      <c r="D468" s="22">
        <v>49.951999999999998</v>
      </c>
      <c r="E468" s="22">
        <v>49.851999999999997</v>
      </c>
      <c r="F468" s="22">
        <v>45.686999999999998</v>
      </c>
      <c r="G468" s="22">
        <v>50.24</v>
      </c>
      <c r="H468" s="22">
        <v>48.103999999999999</v>
      </c>
      <c r="I468" s="22">
        <v>50.634999999999998</v>
      </c>
      <c r="L468" s="28" t="s">
        <v>54</v>
      </c>
      <c r="M468" s="21" t="s">
        <v>9</v>
      </c>
      <c r="N468" s="21" t="s">
        <v>79</v>
      </c>
      <c r="O468" s="22">
        <v>51.694000000000003</v>
      </c>
      <c r="P468" s="22">
        <v>52.031125000000003</v>
      </c>
      <c r="Q468" s="22">
        <v>47.022624999999998</v>
      </c>
      <c r="R468" s="22">
        <v>52.656749999999995</v>
      </c>
      <c r="S468" s="22">
        <v>48.947375000000001</v>
      </c>
      <c r="T468" s="22">
        <v>54.902500000000003</v>
      </c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</row>
    <row r="469" spans="1:47" s="22" customFormat="1" x14ac:dyDescent="0.2">
      <c r="A469" s="29"/>
      <c r="B469" s="21" t="s">
        <v>10</v>
      </c>
      <c r="C469" s="21" t="s">
        <v>79</v>
      </c>
      <c r="D469" s="22">
        <v>48.526000000000003</v>
      </c>
      <c r="E469" s="22">
        <v>48.408000000000001</v>
      </c>
      <c r="F469" s="22">
        <v>45.249000000000002</v>
      </c>
      <c r="G469" s="22">
        <v>47.494</v>
      </c>
      <c r="H469" s="22">
        <v>45.375</v>
      </c>
      <c r="I469" s="22">
        <v>46.128</v>
      </c>
      <c r="L469" s="29"/>
      <c r="M469" s="21" t="s">
        <v>10</v>
      </c>
      <c r="N469" s="21" t="s">
        <v>79</v>
      </c>
      <c r="O469" s="22">
        <v>50.65325</v>
      </c>
      <c r="P469" s="22">
        <v>50.991249999999994</v>
      </c>
      <c r="Q469" s="22">
        <v>46.73575000000001</v>
      </c>
      <c r="R469" s="22">
        <v>50.634875000000001</v>
      </c>
      <c r="S469" s="22">
        <v>46.941374999999994</v>
      </c>
      <c r="T469" s="22">
        <v>50.900625000000005</v>
      </c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</row>
    <row r="470" spans="1:47" s="22" customFormat="1" x14ac:dyDescent="0.2">
      <c r="A470" s="29"/>
      <c r="B470" s="21" t="s">
        <v>11</v>
      </c>
      <c r="C470" s="21" t="s">
        <v>79</v>
      </c>
      <c r="D470" s="22">
        <v>48.197000000000003</v>
      </c>
      <c r="E470" s="22">
        <v>47.944000000000003</v>
      </c>
      <c r="F470" s="22">
        <v>44.725000000000001</v>
      </c>
      <c r="G470" s="22">
        <v>46.680999999999997</v>
      </c>
      <c r="H470" s="22">
        <v>44.499000000000002</v>
      </c>
      <c r="I470" s="22">
        <v>45.082000000000001</v>
      </c>
      <c r="L470" s="29"/>
      <c r="M470" s="21" t="s">
        <v>11</v>
      </c>
      <c r="N470" s="21" t="s">
        <v>79</v>
      </c>
      <c r="O470" s="22">
        <v>50.396124999999998</v>
      </c>
      <c r="P470" s="22">
        <v>50.632625000000004</v>
      </c>
      <c r="Q470" s="22">
        <v>46.320375000000006</v>
      </c>
      <c r="R470" s="22">
        <v>50.025500000000001</v>
      </c>
      <c r="S470" s="22">
        <v>46.248500000000007</v>
      </c>
      <c r="T470" s="22">
        <v>50.023624999999996</v>
      </c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</row>
    <row r="471" spans="1:47" s="22" customFormat="1" x14ac:dyDescent="0.2">
      <c r="A471" s="29"/>
      <c r="B471" s="21" t="s">
        <v>12</v>
      </c>
      <c r="C471" s="21" t="s">
        <v>79</v>
      </c>
      <c r="D471" s="22">
        <v>49.951000000000001</v>
      </c>
      <c r="E471" s="22">
        <v>49.694000000000003</v>
      </c>
      <c r="F471" s="22">
        <v>45.509</v>
      </c>
      <c r="G471" s="22">
        <v>48.195999999999998</v>
      </c>
      <c r="H471" s="22">
        <v>45.366999999999997</v>
      </c>
      <c r="I471" s="22">
        <v>46.128999999999998</v>
      </c>
      <c r="L471" s="29"/>
      <c r="M471" s="21" t="s">
        <v>12</v>
      </c>
      <c r="N471" s="21" t="s">
        <v>79</v>
      </c>
      <c r="O471" s="22">
        <v>51.726375000000004</v>
      </c>
      <c r="P471" s="22">
        <v>51.970874999999999</v>
      </c>
      <c r="Q471" s="22">
        <v>46.919249999999998</v>
      </c>
      <c r="R471" s="22">
        <v>51.188624999999995</v>
      </c>
      <c r="S471" s="22">
        <v>46.914124999999999</v>
      </c>
      <c r="T471" s="22">
        <v>50.999250000000004</v>
      </c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</row>
    <row r="472" spans="1:47" s="22" customFormat="1" x14ac:dyDescent="0.2">
      <c r="A472" s="29"/>
      <c r="B472" s="21" t="s">
        <v>13</v>
      </c>
      <c r="C472" s="21" t="s">
        <v>79</v>
      </c>
      <c r="D472" s="22">
        <v>51.438000000000002</v>
      </c>
      <c r="E472" s="22">
        <v>51.29</v>
      </c>
      <c r="F472" s="22">
        <v>46.216999999999999</v>
      </c>
      <c r="G472" s="22">
        <v>50.396999999999998</v>
      </c>
      <c r="H472" s="22">
        <v>47.027000000000001</v>
      </c>
      <c r="I472" s="22">
        <v>48.453000000000003</v>
      </c>
      <c r="L472" s="29"/>
      <c r="M472" s="21" t="s">
        <v>13</v>
      </c>
      <c r="N472" s="21" t="s">
        <v>79</v>
      </c>
      <c r="O472" s="22">
        <v>52.847625000000008</v>
      </c>
      <c r="P472" s="22">
        <v>53.177</v>
      </c>
      <c r="Q472" s="22">
        <v>47.458750000000009</v>
      </c>
      <c r="R472" s="22">
        <v>52.84825</v>
      </c>
      <c r="S472" s="22">
        <v>48.176625000000001</v>
      </c>
      <c r="T472" s="22">
        <v>53.064000000000007</v>
      </c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</row>
    <row r="473" spans="1:47" s="22" customFormat="1" x14ac:dyDescent="0.2">
      <c r="A473" s="29"/>
      <c r="B473" s="21" t="s">
        <v>14</v>
      </c>
      <c r="C473" s="21" t="s">
        <v>79</v>
      </c>
      <c r="D473" s="22">
        <v>42.683999999999997</v>
      </c>
      <c r="E473" s="22">
        <v>42.655999999999999</v>
      </c>
      <c r="F473" s="22">
        <v>41.93</v>
      </c>
      <c r="G473" s="22">
        <v>42.649000000000001</v>
      </c>
      <c r="H473" s="22">
        <v>42.348999999999997</v>
      </c>
      <c r="I473" s="22">
        <v>42.718000000000004</v>
      </c>
      <c r="L473" s="29"/>
      <c r="M473" s="21" t="s">
        <v>14</v>
      </c>
      <c r="N473" s="21" t="s">
        <v>79</v>
      </c>
      <c r="O473" s="22">
        <v>46.127124999999992</v>
      </c>
      <c r="P473" s="22">
        <v>46.451625</v>
      </c>
      <c r="Q473" s="22">
        <v>44.219875000000002</v>
      </c>
      <c r="R473" s="22">
        <v>46.678250000000006</v>
      </c>
      <c r="S473" s="22">
        <v>44.669250000000005</v>
      </c>
      <c r="T473" s="22">
        <v>47.628500000000003</v>
      </c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</row>
    <row r="474" spans="1:47" s="22" customFormat="1" x14ac:dyDescent="0.2">
      <c r="A474" s="29"/>
      <c r="B474" s="21" t="s">
        <v>15</v>
      </c>
      <c r="C474" s="21" t="s">
        <v>80</v>
      </c>
      <c r="D474" s="22">
        <v>47.996000000000002</v>
      </c>
      <c r="E474" s="22">
        <v>47.945999999999998</v>
      </c>
      <c r="F474" s="22">
        <v>45.085000000000001</v>
      </c>
      <c r="G474" s="22">
        <v>47.927</v>
      </c>
      <c r="H474" s="22">
        <v>46.609000000000002</v>
      </c>
      <c r="I474" s="22">
        <v>47.981000000000002</v>
      </c>
      <c r="L474" s="29"/>
      <c r="M474" s="21" t="s">
        <v>15</v>
      </c>
      <c r="N474" s="21" t="s">
        <v>80</v>
      </c>
      <c r="O474" s="22">
        <v>50.202125000000002</v>
      </c>
      <c r="P474" s="22">
        <v>50.576000000000001</v>
      </c>
      <c r="Q474" s="22">
        <v>46.574749999999995</v>
      </c>
      <c r="R474" s="22">
        <v>50.883499999999998</v>
      </c>
      <c r="S474" s="22">
        <v>47.818374999999996</v>
      </c>
      <c r="T474" s="22">
        <v>52.058750000000003</v>
      </c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</row>
    <row r="475" spans="1:47" s="22" customFormat="1" x14ac:dyDescent="0.2">
      <c r="A475" s="29"/>
      <c r="B475" s="21" t="s">
        <v>16</v>
      </c>
      <c r="C475" s="21" t="s">
        <v>80</v>
      </c>
      <c r="D475" s="22">
        <v>51.064</v>
      </c>
      <c r="E475" s="22">
        <v>50.966999999999999</v>
      </c>
      <c r="F475" s="22">
        <v>45.518000000000001</v>
      </c>
      <c r="G475" s="22">
        <v>48.930999999999997</v>
      </c>
      <c r="H475" s="22">
        <v>45.061999999999998</v>
      </c>
      <c r="I475" s="22">
        <v>45.759</v>
      </c>
      <c r="L475" s="29"/>
      <c r="M475" s="21" t="s">
        <v>16</v>
      </c>
      <c r="N475" s="21" t="s">
        <v>80</v>
      </c>
      <c r="O475" s="22">
        <v>52.56</v>
      </c>
      <c r="P475" s="22">
        <v>52.923250000000003</v>
      </c>
      <c r="Q475" s="22">
        <v>46.924124999999997</v>
      </c>
      <c r="R475" s="22">
        <v>51.735500000000002</v>
      </c>
      <c r="S475" s="22">
        <v>46.685374999999993</v>
      </c>
      <c r="T475" s="22">
        <v>50.92</v>
      </c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</row>
    <row r="476" spans="1:47" s="22" customFormat="1" x14ac:dyDescent="0.2">
      <c r="A476" s="29"/>
      <c r="B476" s="21" t="s">
        <v>17</v>
      </c>
      <c r="C476" s="21" t="s">
        <v>80</v>
      </c>
      <c r="D476" s="22">
        <v>54.283999999999999</v>
      </c>
      <c r="E476" s="22">
        <v>54.305999999999997</v>
      </c>
      <c r="F476" s="22">
        <v>46.994</v>
      </c>
      <c r="G476" s="22">
        <v>55.384</v>
      </c>
      <c r="H476" s="22">
        <v>48.335000000000001</v>
      </c>
      <c r="I476" s="22">
        <v>50.610999999999997</v>
      </c>
      <c r="L476" s="29"/>
      <c r="M476" s="21" t="s">
        <v>17</v>
      </c>
      <c r="N476" s="21" t="s">
        <v>80</v>
      </c>
      <c r="O476" s="22">
        <v>54.983000000000004</v>
      </c>
      <c r="P476" s="22">
        <v>55.440249999999999</v>
      </c>
      <c r="Q476" s="22">
        <v>48.040749999999996</v>
      </c>
      <c r="R476" s="22">
        <v>56.592500000000001</v>
      </c>
      <c r="S476" s="22">
        <v>49.161000000000001</v>
      </c>
      <c r="T476" s="22">
        <v>55.218999999999994</v>
      </c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</row>
    <row r="477" spans="1:47" s="22" customFormat="1" x14ac:dyDescent="0.2">
      <c r="A477" s="29"/>
      <c r="B477" s="21" t="s">
        <v>18</v>
      </c>
      <c r="C477" s="21" t="s">
        <v>80</v>
      </c>
      <c r="D477" s="22">
        <v>47.381</v>
      </c>
      <c r="E477" s="22">
        <v>47.261000000000003</v>
      </c>
      <c r="F477" s="22">
        <v>44.4</v>
      </c>
      <c r="G477" s="22">
        <v>46.241</v>
      </c>
      <c r="H477" s="22">
        <v>44.317</v>
      </c>
      <c r="I477" s="22">
        <v>44.915999999999997</v>
      </c>
      <c r="L477" s="29"/>
      <c r="M477" s="21" t="s">
        <v>18</v>
      </c>
      <c r="N477" s="21" t="s">
        <v>80</v>
      </c>
      <c r="O477" s="22">
        <v>49.767125</v>
      </c>
      <c r="P477" s="22">
        <v>50.086625000000005</v>
      </c>
      <c r="Q477" s="22">
        <v>46.064500000000002</v>
      </c>
      <c r="R477" s="22">
        <v>49.653500000000001</v>
      </c>
      <c r="S477" s="22">
        <v>46.097625000000001</v>
      </c>
      <c r="T477" s="22">
        <v>49.836375000000004</v>
      </c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</row>
    <row r="478" spans="1:47" s="22" customFormat="1" x14ac:dyDescent="0.2">
      <c r="A478" s="29"/>
      <c r="B478" s="21" t="s">
        <v>19</v>
      </c>
      <c r="C478" s="21" t="s">
        <v>80</v>
      </c>
      <c r="D478" s="22">
        <v>50.368000000000002</v>
      </c>
      <c r="E478" s="22">
        <v>50.238</v>
      </c>
      <c r="F478" s="22">
        <v>45.781999999999996</v>
      </c>
      <c r="G478" s="22">
        <v>50.77</v>
      </c>
      <c r="H478" s="22">
        <v>48.414999999999999</v>
      </c>
      <c r="I478" s="22">
        <v>51.319000000000003</v>
      </c>
      <c r="L478" s="29"/>
      <c r="M478" s="21" t="s">
        <v>19</v>
      </c>
      <c r="N478" s="21" t="s">
        <v>80</v>
      </c>
      <c r="O478" s="22">
        <v>51.852000000000004</v>
      </c>
      <c r="P478" s="22">
        <v>52.168750000000003</v>
      </c>
      <c r="Q478" s="22">
        <v>47.107125000000003</v>
      </c>
      <c r="R478" s="22">
        <v>52.79</v>
      </c>
      <c r="S478" s="22">
        <v>49.124124999999999</v>
      </c>
      <c r="T478" s="22">
        <v>53.01</v>
      </c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</row>
    <row r="479" spans="1:47" s="22" customFormat="1" x14ac:dyDescent="0.2">
      <c r="A479" s="29"/>
      <c r="B479" s="21" t="s">
        <v>20</v>
      </c>
      <c r="C479" s="21" t="s">
        <v>80</v>
      </c>
      <c r="D479" s="22">
        <v>49.994999999999997</v>
      </c>
      <c r="E479" s="22">
        <v>50.064</v>
      </c>
      <c r="F479" s="22">
        <v>46.000999999999998</v>
      </c>
      <c r="G479" s="22">
        <v>49.695999999999998</v>
      </c>
      <c r="H479" s="22">
        <v>46.835000000000001</v>
      </c>
      <c r="I479" s="22">
        <v>48.137</v>
      </c>
      <c r="L479" s="29"/>
      <c r="M479" s="21" t="s">
        <v>20</v>
      </c>
      <c r="N479" s="21" t="s">
        <v>80</v>
      </c>
      <c r="O479" s="22">
        <v>51.450624999999995</v>
      </c>
      <c r="P479" s="22">
        <v>51.952374999999996</v>
      </c>
      <c r="Q479" s="22">
        <v>47.225249999999996</v>
      </c>
      <c r="R479" s="22">
        <v>51.59675</v>
      </c>
      <c r="S479" s="22">
        <v>47.591125000000005</v>
      </c>
      <c r="T479" s="22">
        <v>48.762250000000002</v>
      </c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</row>
    <row r="480" spans="1:47" s="22" customFormat="1" x14ac:dyDescent="0.2">
      <c r="A480" s="29"/>
      <c r="B480" s="21" t="s">
        <v>21</v>
      </c>
      <c r="C480" s="21" t="s">
        <v>80</v>
      </c>
      <c r="D480" s="22">
        <v>50.052999999999997</v>
      </c>
      <c r="E480" s="22">
        <v>50.133000000000003</v>
      </c>
      <c r="F480" s="22">
        <v>45.703000000000003</v>
      </c>
      <c r="G480" s="22">
        <v>49.192999999999998</v>
      </c>
      <c r="H480" s="22">
        <v>46.134</v>
      </c>
      <c r="I480" s="22">
        <v>47.204000000000001</v>
      </c>
      <c r="L480" s="29"/>
      <c r="M480" s="21" t="s">
        <v>21</v>
      </c>
      <c r="N480" s="21" t="s">
        <v>80</v>
      </c>
      <c r="O480" s="22">
        <v>51.487625000000001</v>
      </c>
      <c r="P480" s="22">
        <v>52.000250000000001</v>
      </c>
      <c r="Q480" s="22">
        <v>46.922750000000008</v>
      </c>
      <c r="R480" s="22">
        <v>51.181124999999994</v>
      </c>
      <c r="S480" s="22">
        <v>46.947249999999997</v>
      </c>
      <c r="T480" s="22">
        <v>48.007749999999994</v>
      </c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</row>
    <row r="481" spans="1:47" s="22" customFormat="1" x14ac:dyDescent="0.2">
      <c r="A481" s="29"/>
      <c r="B481" s="21" t="s">
        <v>22</v>
      </c>
      <c r="C481" s="21" t="s">
        <v>80</v>
      </c>
      <c r="D481" s="22">
        <v>52.015000000000001</v>
      </c>
      <c r="E481" s="22">
        <v>52.14</v>
      </c>
      <c r="F481" s="22">
        <v>46.4</v>
      </c>
      <c r="G481" s="22">
        <v>51.167999999999999</v>
      </c>
      <c r="H481" s="22">
        <v>47.048999999999999</v>
      </c>
      <c r="I481" s="22">
        <v>48.481000000000002</v>
      </c>
      <c r="L481" s="29"/>
      <c r="M481" s="21" t="s">
        <v>22</v>
      </c>
      <c r="N481" s="21" t="s">
        <v>80</v>
      </c>
      <c r="O481" s="22">
        <v>53.124000000000002</v>
      </c>
      <c r="P481" s="22">
        <v>53.684375000000003</v>
      </c>
      <c r="Q481" s="22">
        <v>47.539874999999995</v>
      </c>
      <c r="R481" s="22">
        <v>53.117124999999994</v>
      </c>
      <c r="S481" s="22">
        <v>47.746749999999999</v>
      </c>
      <c r="T481" s="22">
        <v>49.120750000000001</v>
      </c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</row>
    <row r="482" spans="1:47" s="22" customFormat="1" x14ac:dyDescent="0.2">
      <c r="A482" s="29"/>
      <c r="B482" s="21" t="s">
        <v>23</v>
      </c>
      <c r="C482" s="21" t="s">
        <v>81</v>
      </c>
      <c r="D482" s="22">
        <v>52.91</v>
      </c>
      <c r="E482" s="22">
        <v>52.908999999999999</v>
      </c>
      <c r="F482" s="22">
        <v>46.77</v>
      </c>
      <c r="G482" s="22">
        <v>52.866</v>
      </c>
      <c r="H482" s="22">
        <v>48.345999999999997</v>
      </c>
      <c r="I482" s="22">
        <v>50.658999999999999</v>
      </c>
      <c r="L482" s="29"/>
      <c r="M482" s="21" t="s">
        <v>23</v>
      </c>
      <c r="N482" s="21" t="s">
        <v>81</v>
      </c>
      <c r="O482" s="22">
        <v>53.872124999999997</v>
      </c>
      <c r="P482" s="22">
        <v>54.328500000000005</v>
      </c>
      <c r="Q482" s="22">
        <v>47.872250000000001</v>
      </c>
      <c r="R482" s="22">
        <v>54.645750000000007</v>
      </c>
      <c r="S482" s="22">
        <v>48.893874999999994</v>
      </c>
      <c r="T482" s="22">
        <v>51.315750000000001</v>
      </c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</row>
    <row r="483" spans="1:47" s="22" customFormat="1" x14ac:dyDescent="0.2">
      <c r="A483" s="29"/>
      <c r="B483" s="21" t="s">
        <v>24</v>
      </c>
      <c r="C483" s="21" t="s">
        <v>81</v>
      </c>
      <c r="D483" s="22">
        <v>43.206000000000003</v>
      </c>
      <c r="E483" s="22">
        <v>43.182000000000002</v>
      </c>
      <c r="F483" s="22">
        <v>42.267000000000003</v>
      </c>
      <c r="G483" s="22">
        <v>43.218000000000004</v>
      </c>
      <c r="H483" s="22">
        <v>42.838999999999999</v>
      </c>
      <c r="I483" s="22">
        <v>43.305999999999997</v>
      </c>
      <c r="L483" s="29"/>
      <c r="M483" s="21" t="s">
        <v>24</v>
      </c>
      <c r="N483" s="21" t="s">
        <v>81</v>
      </c>
      <c r="O483" s="22">
        <v>45.433875</v>
      </c>
      <c r="P483" s="22">
        <v>45.593374999999995</v>
      </c>
      <c r="Q483" s="22">
        <v>44.298625000000008</v>
      </c>
      <c r="R483" s="22">
        <v>45.357875</v>
      </c>
      <c r="S483" s="22">
        <v>44.665249999999993</v>
      </c>
      <c r="T483" s="22">
        <v>45.269874999999999</v>
      </c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</row>
    <row r="484" spans="1:47" s="22" customFormat="1" x14ac:dyDescent="0.2">
      <c r="A484" s="29"/>
      <c r="B484" s="21" t="s">
        <v>25</v>
      </c>
      <c r="C484" s="21" t="s">
        <v>81</v>
      </c>
      <c r="D484" s="22">
        <v>49.289000000000001</v>
      </c>
      <c r="E484" s="22">
        <v>49.215000000000003</v>
      </c>
      <c r="F484" s="22">
        <v>45.521000000000001</v>
      </c>
      <c r="G484" s="22">
        <v>49.442</v>
      </c>
      <c r="H484" s="22">
        <v>47.63</v>
      </c>
      <c r="I484" s="22">
        <v>49.689</v>
      </c>
      <c r="L484" s="29"/>
      <c r="M484" s="21" t="s">
        <v>25</v>
      </c>
      <c r="N484" s="21" t="s">
        <v>81</v>
      </c>
      <c r="O484" s="22">
        <v>50.663375000000002</v>
      </c>
      <c r="P484" s="22">
        <v>50.973125000000003</v>
      </c>
      <c r="Q484" s="22">
        <v>46.867624999999997</v>
      </c>
      <c r="R484" s="22">
        <v>50.986499999999999</v>
      </c>
      <c r="S484" s="22">
        <v>48.39862500000001</v>
      </c>
      <c r="T484" s="22">
        <v>50.646250000000002</v>
      </c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</row>
    <row r="485" spans="1:47" s="22" customFormat="1" x14ac:dyDescent="0.2">
      <c r="A485" s="29"/>
      <c r="B485" s="21" t="s">
        <v>26</v>
      </c>
      <c r="C485" s="21" t="s">
        <v>81</v>
      </c>
      <c r="D485" s="22">
        <v>52.831000000000003</v>
      </c>
      <c r="E485" s="22">
        <v>53.093000000000004</v>
      </c>
      <c r="F485" s="22">
        <v>46.405999999999999</v>
      </c>
      <c r="G485" s="22">
        <v>52.131</v>
      </c>
      <c r="H485" s="22">
        <v>46.604999999999997</v>
      </c>
      <c r="I485" s="22">
        <v>47.863999999999997</v>
      </c>
      <c r="L485" s="29"/>
      <c r="M485" s="21" t="s">
        <v>26</v>
      </c>
      <c r="N485" s="21" t="s">
        <v>81</v>
      </c>
      <c r="O485" s="22">
        <v>53.811500000000002</v>
      </c>
      <c r="P485" s="22">
        <v>54.454625</v>
      </c>
      <c r="Q485" s="22">
        <v>47.609124999999992</v>
      </c>
      <c r="R485" s="22">
        <v>54.038125000000008</v>
      </c>
      <c r="S485" s="22">
        <v>47.584249999999997</v>
      </c>
      <c r="T485" s="22">
        <v>49.353874999999995</v>
      </c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</row>
    <row r="486" spans="1:47" s="22" customFormat="1" x14ac:dyDescent="0.2">
      <c r="A486" s="29"/>
      <c r="B486" s="21" t="s">
        <v>27</v>
      </c>
      <c r="C486" s="21" t="s">
        <v>81</v>
      </c>
      <c r="D486" s="22">
        <v>54.737000000000002</v>
      </c>
      <c r="E486" s="22">
        <v>54.591000000000001</v>
      </c>
      <c r="F486" s="22">
        <v>47.192</v>
      </c>
      <c r="G486" s="22">
        <v>56.558</v>
      </c>
      <c r="H486" s="22">
        <v>49.238999999999997</v>
      </c>
      <c r="I486" s="22">
        <v>52.567</v>
      </c>
      <c r="L486" s="29"/>
      <c r="M486" s="21" t="s">
        <v>27</v>
      </c>
      <c r="N486" s="21" t="s">
        <v>81</v>
      </c>
      <c r="O486" s="22">
        <v>55.305374999999998</v>
      </c>
      <c r="P486" s="22">
        <v>55.637749999999997</v>
      </c>
      <c r="Q486" s="22">
        <v>48.234250000000003</v>
      </c>
      <c r="R486" s="22">
        <v>57.428625000000004</v>
      </c>
      <c r="S486" s="22">
        <v>49.769124999999995</v>
      </c>
      <c r="T486" s="22">
        <v>54.011749999999999</v>
      </c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</row>
    <row r="487" spans="1:47" s="22" customFormat="1" x14ac:dyDescent="0.2">
      <c r="A487" s="29"/>
      <c r="B487" s="21" t="s">
        <v>28</v>
      </c>
      <c r="C487" s="21" t="s">
        <v>81</v>
      </c>
      <c r="D487" s="22">
        <v>48.798999999999999</v>
      </c>
      <c r="E487" s="22">
        <v>48.893999999999998</v>
      </c>
      <c r="F487" s="22">
        <v>45.192999999999998</v>
      </c>
      <c r="G487" s="22">
        <v>48.268999999999998</v>
      </c>
      <c r="H487" s="22">
        <v>45.718000000000004</v>
      </c>
      <c r="I487" s="22">
        <v>46.753</v>
      </c>
      <c r="L487" s="29"/>
      <c r="M487" s="21" t="s">
        <v>28</v>
      </c>
      <c r="N487" s="21" t="s">
        <v>81</v>
      </c>
      <c r="O487" s="22">
        <v>50.602375000000002</v>
      </c>
      <c r="P487" s="22">
        <v>51.117874999999998</v>
      </c>
      <c r="Q487" s="22">
        <v>46.538875000000004</v>
      </c>
      <c r="R487" s="22">
        <v>50.590499999999999</v>
      </c>
      <c r="S487" s="22">
        <v>46.635249999999999</v>
      </c>
      <c r="T487" s="22">
        <v>47.702125000000002</v>
      </c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</row>
    <row r="488" spans="1:47" s="22" customFormat="1" x14ac:dyDescent="0.2">
      <c r="A488" s="29"/>
      <c r="B488" s="21" t="s">
        <v>29</v>
      </c>
      <c r="C488" s="21" t="s">
        <v>81</v>
      </c>
      <c r="D488" s="22">
        <v>44.515000000000001</v>
      </c>
      <c r="E488" s="22">
        <v>44.546999999999997</v>
      </c>
      <c r="F488" s="22">
        <v>42.932000000000002</v>
      </c>
      <c r="G488" s="22">
        <v>44.555</v>
      </c>
      <c r="H488" s="22">
        <v>42.786999999999999</v>
      </c>
      <c r="I488" s="22">
        <v>43.188000000000002</v>
      </c>
      <c r="L488" s="29"/>
      <c r="M488" s="21" t="s">
        <v>29</v>
      </c>
      <c r="N488" s="21" t="s">
        <v>81</v>
      </c>
      <c r="O488" s="22">
        <v>47.533375000000007</v>
      </c>
      <c r="P488" s="22">
        <v>47.908874999999995</v>
      </c>
      <c r="Q488" s="22">
        <v>44.974374999999995</v>
      </c>
      <c r="R488" s="22">
        <v>48.168374999999997</v>
      </c>
      <c r="S488" s="22">
        <v>44.994</v>
      </c>
      <c r="T488" s="22">
        <v>48.146625000000007</v>
      </c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</row>
    <row r="489" spans="1:47" s="22" customFormat="1" x14ac:dyDescent="0.2">
      <c r="A489" s="29"/>
      <c r="B489" s="21" t="s">
        <v>30</v>
      </c>
      <c r="C489" s="21" t="s">
        <v>81</v>
      </c>
      <c r="D489" s="22">
        <v>38.618000000000002</v>
      </c>
      <c r="E489" s="22">
        <v>38.680999999999997</v>
      </c>
      <c r="F489" s="22">
        <v>37.901000000000003</v>
      </c>
      <c r="G489" s="22">
        <v>38.052</v>
      </c>
      <c r="H489" s="22">
        <v>37.456000000000003</v>
      </c>
      <c r="I489" s="22">
        <v>37.500999999999998</v>
      </c>
      <c r="L489" s="29"/>
      <c r="M489" s="21" t="s">
        <v>30</v>
      </c>
      <c r="N489" s="21" t="s">
        <v>81</v>
      </c>
      <c r="O489" s="22">
        <v>42.820375000000006</v>
      </c>
      <c r="P489" s="22">
        <v>43.109000000000002</v>
      </c>
      <c r="Q489" s="22">
        <v>41.140999999999998</v>
      </c>
      <c r="R489" s="22">
        <v>42.796875</v>
      </c>
      <c r="S489" s="22">
        <v>40.920124999999999</v>
      </c>
      <c r="T489" s="22">
        <v>42.764749999999992</v>
      </c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</row>
    <row r="490" spans="1:47" s="22" customFormat="1" x14ac:dyDescent="0.2">
      <c r="A490" s="29"/>
      <c r="B490" s="21" t="s">
        <v>31</v>
      </c>
      <c r="C490" s="21" t="s">
        <v>82</v>
      </c>
      <c r="D490" s="22">
        <v>46.439</v>
      </c>
      <c r="E490" s="22">
        <v>46.414999999999999</v>
      </c>
      <c r="F490" s="22">
        <v>43.356000000000002</v>
      </c>
      <c r="G490" s="22">
        <v>44.412999999999997</v>
      </c>
      <c r="H490" s="22">
        <v>42.612000000000002</v>
      </c>
      <c r="I490" s="22">
        <v>42.648000000000003</v>
      </c>
      <c r="L490" s="29"/>
      <c r="M490" s="21" t="s">
        <v>31</v>
      </c>
      <c r="N490" s="21" t="s">
        <v>82</v>
      </c>
      <c r="O490" s="22">
        <v>49.074375000000003</v>
      </c>
      <c r="P490" s="22">
        <v>49.475625000000001</v>
      </c>
      <c r="Q490" s="22">
        <v>45.27975</v>
      </c>
      <c r="R490" s="22">
        <v>48.300249999999991</v>
      </c>
      <c r="S490" s="22">
        <v>44.826000000000001</v>
      </c>
      <c r="T490" s="22">
        <v>48.010750000000002</v>
      </c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</row>
    <row r="491" spans="1:47" s="22" customFormat="1" x14ac:dyDescent="0.2">
      <c r="A491" s="29"/>
      <c r="B491" s="21" t="s">
        <v>32</v>
      </c>
      <c r="C491" s="21" t="s">
        <v>83</v>
      </c>
      <c r="D491" s="22">
        <v>39.393999999999998</v>
      </c>
      <c r="E491" s="22">
        <v>39.055999999999997</v>
      </c>
      <c r="F491" s="22">
        <v>38.234999999999999</v>
      </c>
      <c r="G491" s="22">
        <v>37.694000000000003</v>
      </c>
      <c r="H491" s="22">
        <v>37.328000000000003</v>
      </c>
      <c r="I491" s="22">
        <v>37.165999999999997</v>
      </c>
      <c r="L491" s="29"/>
      <c r="M491" s="21" t="s">
        <v>32</v>
      </c>
      <c r="N491" s="21" t="s">
        <v>83</v>
      </c>
      <c r="O491" s="22">
        <v>43.747124999999997</v>
      </c>
      <c r="P491" s="22">
        <v>43.841749999999998</v>
      </c>
      <c r="Q491" s="22">
        <v>41.406374999999997</v>
      </c>
      <c r="R491" s="22">
        <v>43.151250000000005</v>
      </c>
      <c r="S491" s="22">
        <v>40.802250000000001</v>
      </c>
      <c r="T491" s="22">
        <v>42.5535</v>
      </c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</row>
    <row r="492" spans="1:47" s="22" customFormat="1" x14ac:dyDescent="0.2">
      <c r="A492" s="29"/>
      <c r="B492" s="21" t="s">
        <v>33</v>
      </c>
      <c r="C492" s="21" t="s">
        <v>83</v>
      </c>
      <c r="D492" s="22">
        <v>44.332000000000001</v>
      </c>
      <c r="E492" s="22">
        <v>44.048000000000002</v>
      </c>
      <c r="F492" s="22">
        <v>42.055999999999997</v>
      </c>
      <c r="G492" s="22">
        <v>42.8</v>
      </c>
      <c r="H492" s="22">
        <v>41.441000000000003</v>
      </c>
      <c r="I492" s="22">
        <v>41.628999999999998</v>
      </c>
      <c r="L492" s="29"/>
      <c r="M492" s="21" t="s">
        <v>33</v>
      </c>
      <c r="N492" s="21" t="s">
        <v>83</v>
      </c>
      <c r="O492" s="22">
        <v>47.47775</v>
      </c>
      <c r="P492" s="22">
        <v>47.676875000000003</v>
      </c>
      <c r="Q492" s="22">
        <v>44.310874999999996</v>
      </c>
      <c r="R492" s="22">
        <v>47.070249999999994</v>
      </c>
      <c r="S492" s="22">
        <v>43.936374999999998</v>
      </c>
      <c r="T492" s="22">
        <v>47.071875000000006</v>
      </c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</row>
    <row r="493" spans="1:47" s="22" customFormat="1" x14ac:dyDescent="0.2">
      <c r="A493" s="29"/>
      <c r="B493" s="21" t="s">
        <v>34</v>
      </c>
      <c r="C493" s="21" t="s">
        <v>83</v>
      </c>
      <c r="D493" s="22">
        <v>36.835999999999999</v>
      </c>
      <c r="E493" s="22">
        <v>36.915999999999997</v>
      </c>
      <c r="F493" s="22">
        <v>36.485999999999997</v>
      </c>
      <c r="G493" s="22">
        <v>36.258000000000003</v>
      </c>
      <c r="H493" s="22">
        <v>35.99</v>
      </c>
      <c r="I493" s="22">
        <v>35.96</v>
      </c>
      <c r="L493" s="29"/>
      <c r="M493" s="21" t="s">
        <v>34</v>
      </c>
      <c r="N493" s="21" t="s">
        <v>83</v>
      </c>
      <c r="O493" s="22">
        <v>41.765499999999996</v>
      </c>
      <c r="P493" s="22">
        <v>42.197749999999999</v>
      </c>
      <c r="Q493" s="22">
        <v>40.109625000000001</v>
      </c>
      <c r="R493" s="22">
        <v>42.02225</v>
      </c>
      <c r="S493" s="22">
        <v>39.745624999999997</v>
      </c>
      <c r="T493" s="22">
        <v>41.399625</v>
      </c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</row>
    <row r="494" spans="1:47" s="22" customFormat="1" x14ac:dyDescent="0.2">
      <c r="A494" s="30"/>
      <c r="B494" s="32" t="s">
        <v>93</v>
      </c>
      <c r="C494" s="21"/>
      <c r="D494" s="31">
        <f>AVERAGE(D468:D493)</f>
        <v>47.915769230769236</v>
      </c>
      <c r="E494" s="31">
        <f t="shared" ref="E494:I494" si="64">AVERAGE(E468:E493)</f>
        <v>47.863307692307686</v>
      </c>
      <c r="F494" s="31">
        <f t="shared" si="64"/>
        <v>44.21211538461538</v>
      </c>
      <c r="G494" s="31">
        <f t="shared" si="64"/>
        <v>47.35473076923077</v>
      </c>
      <c r="H494" s="31">
        <f t="shared" si="64"/>
        <v>44.748769230769234</v>
      </c>
      <c r="I494" s="31">
        <f t="shared" si="64"/>
        <v>45.864730769230761</v>
      </c>
      <c r="L494" s="30"/>
      <c r="M494" s="21" t="s">
        <v>72</v>
      </c>
      <c r="N494" s="21"/>
      <c r="O494" s="22">
        <f>AVERAGE(O468:O493)</f>
        <v>50.037620192307685</v>
      </c>
      <c r="P494" s="22">
        <f t="shared" ref="P494:T494" si="65">AVERAGE(P468:P493)</f>
        <v>50.400057692307698</v>
      </c>
      <c r="Q494" s="22">
        <f t="shared" si="65"/>
        <v>45.912249999999986</v>
      </c>
      <c r="R494" s="22">
        <f t="shared" si="65"/>
        <v>50.236110576923075</v>
      </c>
      <c r="S494" s="22">
        <f t="shared" si="65"/>
        <v>46.316908653846163</v>
      </c>
      <c r="T494" s="22">
        <f t="shared" si="65"/>
        <v>49.334620192307696</v>
      </c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</row>
    <row r="495" spans="1:47" s="22" customFormat="1" x14ac:dyDescent="0.2">
      <c r="A495" s="30"/>
      <c r="B495" s="32" t="s">
        <v>94</v>
      </c>
      <c r="C495" s="21"/>
      <c r="D495" s="31">
        <f>AVERAGE(D468:D477)</f>
        <v>49.147300000000008</v>
      </c>
      <c r="E495" s="31">
        <f t="shared" ref="E495:I495" si="66">AVERAGE(E468:E477)</f>
        <v>49.032399999999996</v>
      </c>
      <c r="F495" s="31">
        <f t="shared" si="66"/>
        <v>45.131399999999999</v>
      </c>
      <c r="G495" s="31">
        <f t="shared" si="66"/>
        <v>48.414000000000001</v>
      </c>
      <c r="H495" s="31">
        <f t="shared" si="66"/>
        <v>45.7044</v>
      </c>
      <c r="I495" s="31">
        <f t="shared" si="66"/>
        <v>46.841200000000001</v>
      </c>
      <c r="L495" s="30"/>
      <c r="M495" s="21"/>
      <c r="N495" s="21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</row>
    <row r="496" spans="1:47" s="22" customFormat="1" x14ac:dyDescent="0.2">
      <c r="A496" s="30"/>
      <c r="B496" s="32" t="s">
        <v>95</v>
      </c>
      <c r="C496" s="21"/>
      <c r="D496" s="31">
        <f>AVERAGE(D469:D472,D475,D476,D477)</f>
        <v>50.120142857142859</v>
      </c>
      <c r="E496" s="31">
        <f t="shared" ref="E496:I496" si="67">AVERAGE(E469:E472,E475,E476,E477)</f>
        <v>49.981428571428573</v>
      </c>
      <c r="F496" s="31">
        <f t="shared" si="67"/>
        <v>45.515999999999998</v>
      </c>
      <c r="G496" s="31">
        <f t="shared" si="67"/>
        <v>49.046285714285709</v>
      </c>
      <c r="H496" s="31">
        <f t="shared" si="67"/>
        <v>45.71171428571428</v>
      </c>
      <c r="I496" s="31">
        <f t="shared" si="67"/>
        <v>46.725428571428566</v>
      </c>
      <c r="L496" s="30"/>
      <c r="M496" s="21"/>
      <c r="N496" s="21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</row>
    <row r="497" spans="1:47" s="22" customFormat="1" x14ac:dyDescent="0.2">
      <c r="A497" s="28" t="s">
        <v>55</v>
      </c>
      <c r="B497" s="21" t="s">
        <v>9</v>
      </c>
      <c r="C497" s="21" t="s">
        <v>79</v>
      </c>
      <c r="D497" s="22">
        <v>45.814999999999998</v>
      </c>
      <c r="E497" s="22">
        <v>44.984999999999999</v>
      </c>
      <c r="F497" s="22">
        <v>43.191000000000003</v>
      </c>
      <c r="G497" s="22">
        <v>46.722999999999999</v>
      </c>
      <c r="H497" s="22">
        <v>46.735999999999997</v>
      </c>
      <c r="I497" s="22">
        <v>48.375</v>
      </c>
      <c r="L497" s="28" t="s">
        <v>55</v>
      </c>
      <c r="M497" s="21" t="s">
        <v>9</v>
      </c>
      <c r="N497" s="21" t="s">
        <v>79</v>
      </c>
      <c r="O497" s="22">
        <v>47.031874999999999</v>
      </c>
      <c r="P497" s="22">
        <v>46.072625000000002</v>
      </c>
      <c r="Q497" s="22">
        <v>44.315750000000008</v>
      </c>
      <c r="R497" s="22">
        <v>48.041874999999997</v>
      </c>
      <c r="S497" s="22">
        <v>48.191749999999999</v>
      </c>
      <c r="T497" s="22">
        <v>51.399749999999997</v>
      </c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</row>
    <row r="498" spans="1:47" s="22" customFormat="1" x14ac:dyDescent="0.2">
      <c r="A498" s="29"/>
      <c r="B498" s="21" t="s">
        <v>10</v>
      </c>
      <c r="C498" s="21" t="s">
        <v>82</v>
      </c>
      <c r="D498" s="22">
        <v>44.521999999999998</v>
      </c>
      <c r="E498" s="22">
        <v>43.872999999999998</v>
      </c>
      <c r="F498" s="22">
        <v>42.72</v>
      </c>
      <c r="G498" s="22">
        <v>43.780999999999999</v>
      </c>
      <c r="H498" s="22">
        <v>44.064</v>
      </c>
      <c r="I498" s="22">
        <v>43.845999999999997</v>
      </c>
      <c r="L498" s="29"/>
      <c r="M498" s="21" t="s">
        <v>10</v>
      </c>
      <c r="N498" s="21" t="s">
        <v>82</v>
      </c>
      <c r="O498" s="22">
        <v>46.157125000000001</v>
      </c>
      <c r="P498" s="22">
        <v>45.314124999999997</v>
      </c>
      <c r="Q498" s="22">
        <v>44.030374999999999</v>
      </c>
      <c r="R498" s="22">
        <v>45.925249999999991</v>
      </c>
      <c r="S498" s="22">
        <v>46.253125000000004</v>
      </c>
      <c r="T498" s="22">
        <v>47.136624999999995</v>
      </c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</row>
    <row r="499" spans="1:47" s="22" customFormat="1" x14ac:dyDescent="0.2">
      <c r="A499" s="29"/>
      <c r="B499" s="21" t="s">
        <v>11</v>
      </c>
      <c r="C499" s="21" t="s">
        <v>82</v>
      </c>
      <c r="D499" s="22">
        <v>44.164999999999999</v>
      </c>
      <c r="E499" s="22">
        <v>43.536000000000001</v>
      </c>
      <c r="F499" s="22">
        <v>42.514000000000003</v>
      </c>
      <c r="G499" s="22">
        <v>43.045000000000002</v>
      </c>
      <c r="H499" s="22">
        <v>43.061</v>
      </c>
      <c r="I499" s="22">
        <v>42.8</v>
      </c>
      <c r="L499" s="29"/>
      <c r="M499" s="21" t="s">
        <v>11</v>
      </c>
      <c r="N499" s="21" t="s">
        <v>82</v>
      </c>
      <c r="O499" s="22">
        <v>45.838625</v>
      </c>
      <c r="P499" s="22">
        <v>45.02375</v>
      </c>
      <c r="Q499" s="22">
        <v>43.863249999999994</v>
      </c>
      <c r="R499" s="22">
        <v>45.359250000000003</v>
      </c>
      <c r="S499" s="22">
        <v>45.419874999999998</v>
      </c>
      <c r="T499" s="22">
        <v>46.189374999999991</v>
      </c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</row>
    <row r="500" spans="1:47" s="22" customFormat="1" x14ac:dyDescent="0.2">
      <c r="A500" s="29"/>
      <c r="B500" s="21" t="s">
        <v>12</v>
      </c>
      <c r="C500" s="21" t="s">
        <v>82</v>
      </c>
      <c r="D500" s="22">
        <v>45.371000000000002</v>
      </c>
      <c r="E500" s="22">
        <v>44.594000000000001</v>
      </c>
      <c r="F500" s="22">
        <v>43.088000000000001</v>
      </c>
      <c r="G500" s="22">
        <v>44.165999999999997</v>
      </c>
      <c r="H500" s="22">
        <v>44.081000000000003</v>
      </c>
      <c r="I500" s="22">
        <v>43.877000000000002</v>
      </c>
      <c r="L500" s="29"/>
      <c r="M500" s="21" t="s">
        <v>12</v>
      </c>
      <c r="N500" s="21" t="s">
        <v>82</v>
      </c>
      <c r="O500" s="22">
        <v>46.792999999999999</v>
      </c>
      <c r="P500" s="22">
        <v>45.852000000000004</v>
      </c>
      <c r="Q500" s="22">
        <v>44.308375000000005</v>
      </c>
      <c r="R500" s="22">
        <v>46.267124999999993</v>
      </c>
      <c r="S500" s="22">
        <v>46.252749999999999</v>
      </c>
      <c r="T500" s="22">
        <v>47.292750000000005</v>
      </c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</row>
    <row r="501" spans="1:47" s="22" customFormat="1" x14ac:dyDescent="0.2">
      <c r="A501" s="29"/>
      <c r="B501" s="21" t="s">
        <v>13</v>
      </c>
      <c r="C501" s="21" t="s">
        <v>81</v>
      </c>
      <c r="D501" s="22">
        <v>46.411000000000001</v>
      </c>
      <c r="E501" s="22">
        <v>45.475000000000001</v>
      </c>
      <c r="F501" s="22">
        <v>43.473999999999997</v>
      </c>
      <c r="G501" s="22">
        <v>45.838999999999999</v>
      </c>
      <c r="H501" s="22">
        <v>45.930999999999997</v>
      </c>
      <c r="I501" s="22">
        <v>46.213999999999999</v>
      </c>
      <c r="L501" s="29"/>
      <c r="M501" s="21" t="s">
        <v>13</v>
      </c>
      <c r="N501" s="21" t="s">
        <v>81</v>
      </c>
      <c r="O501" s="22">
        <v>47.59825</v>
      </c>
      <c r="P501" s="22">
        <v>46.529875000000004</v>
      </c>
      <c r="Q501" s="22">
        <v>44.599249999999998</v>
      </c>
      <c r="R501" s="22">
        <v>47.531750000000002</v>
      </c>
      <c r="S501" s="22">
        <v>47.694000000000003</v>
      </c>
      <c r="T501" s="22">
        <v>49.463249999999995</v>
      </c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</row>
    <row r="502" spans="1:47" s="22" customFormat="1" x14ac:dyDescent="0.2">
      <c r="A502" s="29"/>
      <c r="B502" s="21" t="s">
        <v>14</v>
      </c>
      <c r="C502" s="21" t="s">
        <v>80</v>
      </c>
      <c r="D502" s="22">
        <v>39.988</v>
      </c>
      <c r="E502" s="22">
        <v>39.768999999999998</v>
      </c>
      <c r="F502" s="22">
        <v>39.439</v>
      </c>
      <c r="G502" s="22">
        <v>40.154000000000003</v>
      </c>
      <c r="H502" s="22">
        <v>40.457000000000001</v>
      </c>
      <c r="I502" s="22">
        <v>40.436</v>
      </c>
      <c r="L502" s="29"/>
      <c r="M502" s="21" t="s">
        <v>14</v>
      </c>
      <c r="N502" s="21" t="s">
        <v>80</v>
      </c>
      <c r="O502" s="22">
        <v>42.432875000000003</v>
      </c>
      <c r="P502" s="22">
        <v>42.003124999999997</v>
      </c>
      <c r="Q502" s="22">
        <v>41.399875000000002</v>
      </c>
      <c r="R502" s="22">
        <v>42.712625000000003</v>
      </c>
      <c r="S502" s="22">
        <v>43.152875000000002</v>
      </c>
      <c r="T502" s="22">
        <v>43.692374999999998</v>
      </c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</row>
    <row r="503" spans="1:47" s="22" customFormat="1" x14ac:dyDescent="0.2">
      <c r="A503" s="29"/>
      <c r="B503" s="21" t="s">
        <v>15</v>
      </c>
      <c r="C503" s="21" t="s">
        <v>80</v>
      </c>
      <c r="D503" s="22">
        <v>44.371000000000002</v>
      </c>
      <c r="E503" s="22">
        <v>43.747999999999998</v>
      </c>
      <c r="F503" s="22">
        <v>42.843000000000004</v>
      </c>
      <c r="G503" s="22">
        <v>44.753999999999998</v>
      </c>
      <c r="H503" s="22">
        <v>45.465000000000003</v>
      </c>
      <c r="I503" s="22">
        <v>45.713000000000001</v>
      </c>
      <c r="L503" s="29"/>
      <c r="M503" s="21" t="s">
        <v>15</v>
      </c>
      <c r="N503" s="21" t="s">
        <v>80</v>
      </c>
      <c r="O503" s="22">
        <v>45.91525</v>
      </c>
      <c r="P503" s="22">
        <v>45.125999999999998</v>
      </c>
      <c r="Q503" s="22">
        <v>44.057499999999997</v>
      </c>
      <c r="R503" s="22">
        <v>46.483875000000005</v>
      </c>
      <c r="S503" s="22">
        <v>47.212500000000006</v>
      </c>
      <c r="T503" s="22">
        <v>48.745249999999999</v>
      </c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</row>
    <row r="504" spans="1:47" s="22" customFormat="1" x14ac:dyDescent="0.2">
      <c r="A504" s="29"/>
      <c r="B504" s="21" t="s">
        <v>16</v>
      </c>
      <c r="C504" s="21" t="s">
        <v>82</v>
      </c>
      <c r="D504" s="22">
        <v>45.95</v>
      </c>
      <c r="E504" s="22">
        <v>45.301000000000002</v>
      </c>
      <c r="F504" s="22">
        <v>43.156999999999996</v>
      </c>
      <c r="G504" s="22">
        <v>44.274000000000001</v>
      </c>
      <c r="H504" s="22">
        <v>43.738999999999997</v>
      </c>
      <c r="I504" s="22">
        <v>43.478000000000002</v>
      </c>
      <c r="L504" s="29"/>
      <c r="M504" s="21" t="s">
        <v>16</v>
      </c>
      <c r="N504" s="21" t="s">
        <v>82</v>
      </c>
      <c r="O504" s="22">
        <v>47.225999999999999</v>
      </c>
      <c r="P504" s="22">
        <v>46.379500000000007</v>
      </c>
      <c r="Q504" s="22">
        <v>44.357750000000003</v>
      </c>
      <c r="R504" s="22">
        <v>46.356250000000003</v>
      </c>
      <c r="S504" s="22">
        <v>46.018874999999994</v>
      </c>
      <c r="T504" s="22">
        <v>47.306624999999997</v>
      </c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</row>
    <row r="505" spans="1:47" s="22" customFormat="1" x14ac:dyDescent="0.2">
      <c r="A505" s="29"/>
      <c r="B505" s="21" t="s">
        <v>17</v>
      </c>
      <c r="C505" s="21" t="s">
        <v>81</v>
      </c>
      <c r="D505" s="22">
        <v>47.985999999999997</v>
      </c>
      <c r="E505" s="22">
        <v>46.874000000000002</v>
      </c>
      <c r="F505" s="22">
        <v>43.982999999999997</v>
      </c>
      <c r="G505" s="22">
        <v>48.362000000000002</v>
      </c>
      <c r="H505" s="22">
        <v>47.396000000000001</v>
      </c>
      <c r="I505" s="22">
        <v>48.347000000000001</v>
      </c>
      <c r="L505" s="29"/>
      <c r="M505" s="21" t="s">
        <v>17</v>
      </c>
      <c r="N505" s="21" t="s">
        <v>81</v>
      </c>
      <c r="O505" s="22">
        <v>48.784500000000001</v>
      </c>
      <c r="P505" s="22">
        <v>47.581125</v>
      </c>
      <c r="Q505" s="22">
        <v>44.978249999999996</v>
      </c>
      <c r="R505" s="22">
        <v>49.429500000000004</v>
      </c>
      <c r="S505" s="22">
        <v>48.834249999999997</v>
      </c>
      <c r="T505" s="22">
        <v>51.927749999999996</v>
      </c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</row>
    <row r="506" spans="1:47" s="22" customFormat="1" x14ac:dyDescent="0.2">
      <c r="A506" s="29"/>
      <c r="B506" s="21" t="s">
        <v>18</v>
      </c>
      <c r="C506" s="21" t="s">
        <v>82</v>
      </c>
      <c r="D506" s="22">
        <v>43.651000000000003</v>
      </c>
      <c r="E506" s="22">
        <v>43.115000000000002</v>
      </c>
      <c r="F506" s="22">
        <v>42.226999999999997</v>
      </c>
      <c r="G506" s="22">
        <v>42.784999999999997</v>
      </c>
      <c r="H506" s="22">
        <v>42.866</v>
      </c>
      <c r="I506" s="22">
        <v>42.65</v>
      </c>
      <c r="L506" s="29"/>
      <c r="M506" s="21" t="s">
        <v>18</v>
      </c>
      <c r="N506" s="21" t="s">
        <v>82</v>
      </c>
      <c r="O506" s="22">
        <v>45.40325</v>
      </c>
      <c r="P506" s="22">
        <v>44.67</v>
      </c>
      <c r="Q506" s="22">
        <v>43.620124999999994</v>
      </c>
      <c r="R506" s="22">
        <v>45.109000000000002</v>
      </c>
      <c r="S506" s="22">
        <v>45.209000000000003</v>
      </c>
      <c r="T506" s="22">
        <v>45.989249999999998</v>
      </c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</row>
    <row r="507" spans="1:47" s="22" customFormat="1" x14ac:dyDescent="0.2">
      <c r="A507" s="29"/>
      <c r="B507" s="21" t="s">
        <v>19</v>
      </c>
      <c r="C507" s="21" t="s">
        <v>79</v>
      </c>
      <c r="D507" s="22">
        <v>46.107999999999997</v>
      </c>
      <c r="E507" s="22">
        <v>45.222999999999999</v>
      </c>
      <c r="F507" s="22">
        <v>43.237000000000002</v>
      </c>
      <c r="G507" s="22">
        <v>47.177</v>
      </c>
      <c r="H507" s="22">
        <v>46.933</v>
      </c>
      <c r="I507" s="22">
        <v>49.064</v>
      </c>
      <c r="L507" s="29"/>
      <c r="M507" s="21" t="s">
        <v>19</v>
      </c>
      <c r="N507" s="21" t="s">
        <v>79</v>
      </c>
      <c r="O507" s="22">
        <v>47.1785</v>
      </c>
      <c r="P507" s="22">
        <v>46.211749999999995</v>
      </c>
      <c r="Q507" s="22">
        <v>44.353000000000002</v>
      </c>
      <c r="R507" s="22">
        <v>48.171125000000004</v>
      </c>
      <c r="S507" s="22">
        <v>48.266249999999999</v>
      </c>
      <c r="T507" s="22">
        <v>50.636125000000007</v>
      </c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</row>
    <row r="508" spans="1:47" s="22" customFormat="1" x14ac:dyDescent="0.2">
      <c r="A508" s="29"/>
      <c r="B508" s="21" t="s">
        <v>20</v>
      </c>
      <c r="C508" s="21" t="s">
        <v>82</v>
      </c>
      <c r="D508" s="22">
        <v>45.628</v>
      </c>
      <c r="E508" s="22">
        <v>44.895000000000003</v>
      </c>
      <c r="F508" s="22">
        <v>43.195</v>
      </c>
      <c r="G508" s="22">
        <v>45.393999999999998</v>
      </c>
      <c r="H508" s="22">
        <v>45.665999999999997</v>
      </c>
      <c r="I508" s="22">
        <v>45.826000000000001</v>
      </c>
      <c r="L508" s="29"/>
      <c r="M508" s="21" t="s">
        <v>20</v>
      </c>
      <c r="N508" s="21" t="s">
        <v>82</v>
      </c>
      <c r="O508" s="22">
        <v>46.820999999999998</v>
      </c>
      <c r="P508" s="22">
        <v>45.996875000000003</v>
      </c>
      <c r="Q508" s="22">
        <v>44.352874999999997</v>
      </c>
      <c r="R508" s="22">
        <v>46.570249999999994</v>
      </c>
      <c r="S508" s="22">
        <v>46.817250000000001</v>
      </c>
      <c r="T508" s="22">
        <v>46.484499999999997</v>
      </c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</row>
    <row r="509" spans="1:47" s="22" customFormat="1" x14ac:dyDescent="0.2">
      <c r="A509" s="29"/>
      <c r="B509" s="21" t="s">
        <v>21</v>
      </c>
      <c r="C509" s="21" t="s">
        <v>82</v>
      </c>
      <c r="D509" s="22">
        <v>45.506</v>
      </c>
      <c r="E509" s="22">
        <v>44.798000000000002</v>
      </c>
      <c r="F509" s="22">
        <v>43.207000000000001</v>
      </c>
      <c r="G509" s="22">
        <v>44.863</v>
      </c>
      <c r="H509" s="22">
        <v>44.868000000000002</v>
      </c>
      <c r="I509" s="22">
        <v>44.875999999999998</v>
      </c>
      <c r="L509" s="29"/>
      <c r="M509" s="21" t="s">
        <v>21</v>
      </c>
      <c r="N509" s="21" t="s">
        <v>82</v>
      </c>
      <c r="O509" s="22">
        <v>46.686750000000004</v>
      </c>
      <c r="P509" s="22">
        <v>45.895000000000003</v>
      </c>
      <c r="Q509" s="22">
        <v>44.323875000000008</v>
      </c>
      <c r="R509" s="22">
        <v>46.15</v>
      </c>
      <c r="S509" s="22">
        <v>46.003750000000011</v>
      </c>
      <c r="T509" s="22">
        <v>45.672874999999998</v>
      </c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</row>
    <row r="510" spans="1:47" s="22" customFormat="1" x14ac:dyDescent="0.2">
      <c r="A510" s="29"/>
      <c r="B510" s="21" t="s">
        <v>22</v>
      </c>
      <c r="C510" s="21" t="s">
        <v>82</v>
      </c>
      <c r="D510" s="22">
        <v>46.697000000000003</v>
      </c>
      <c r="E510" s="22">
        <v>45.79</v>
      </c>
      <c r="F510" s="22">
        <v>43.689</v>
      </c>
      <c r="G510" s="22">
        <v>46.133000000000003</v>
      </c>
      <c r="H510" s="22">
        <v>46.003999999999998</v>
      </c>
      <c r="I510" s="22">
        <v>46.209000000000003</v>
      </c>
      <c r="L510" s="29"/>
      <c r="M510" s="21" t="s">
        <v>22</v>
      </c>
      <c r="N510" s="21" t="s">
        <v>82</v>
      </c>
      <c r="O510" s="22">
        <v>47.704374999999999</v>
      </c>
      <c r="P510" s="22">
        <v>46.717875000000006</v>
      </c>
      <c r="Q510" s="22">
        <v>44.752625000000002</v>
      </c>
      <c r="R510" s="22">
        <v>47.33325</v>
      </c>
      <c r="S510" s="22">
        <v>47.075374999999994</v>
      </c>
      <c r="T510" s="22">
        <v>46.871625000000002</v>
      </c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</row>
    <row r="511" spans="1:47" s="22" customFormat="1" x14ac:dyDescent="0.2">
      <c r="A511" s="29"/>
      <c r="B511" s="21" t="s">
        <v>23</v>
      </c>
      <c r="C511" s="21" t="s">
        <v>81</v>
      </c>
      <c r="D511" s="22">
        <v>47.222999999999999</v>
      </c>
      <c r="E511" s="22">
        <v>46.17</v>
      </c>
      <c r="F511" s="22">
        <v>43.779000000000003</v>
      </c>
      <c r="G511" s="22">
        <v>47.258000000000003</v>
      </c>
      <c r="H511" s="22">
        <v>47.201000000000001</v>
      </c>
      <c r="I511" s="22">
        <v>48.189</v>
      </c>
      <c r="L511" s="29"/>
      <c r="M511" s="21" t="s">
        <v>23</v>
      </c>
      <c r="N511" s="21" t="s">
        <v>81</v>
      </c>
      <c r="O511" s="22">
        <v>48.164499999999997</v>
      </c>
      <c r="P511" s="22">
        <v>47.035749999999993</v>
      </c>
      <c r="Q511" s="22">
        <v>44.832750000000004</v>
      </c>
      <c r="R511" s="22">
        <v>48.390625</v>
      </c>
      <c r="S511" s="22">
        <v>48.283750000000005</v>
      </c>
      <c r="T511" s="22">
        <v>48.961750000000002</v>
      </c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</row>
    <row r="512" spans="1:47" s="22" customFormat="1" x14ac:dyDescent="0.2">
      <c r="A512" s="29"/>
      <c r="B512" s="21" t="s">
        <v>24</v>
      </c>
      <c r="C512" s="21" t="s">
        <v>80</v>
      </c>
      <c r="D512" s="22">
        <v>40.47</v>
      </c>
      <c r="E512" s="22">
        <v>40.234999999999999</v>
      </c>
      <c r="F512" s="22">
        <v>39.651000000000003</v>
      </c>
      <c r="G512" s="22">
        <v>40.698999999999998</v>
      </c>
      <c r="H512" s="22">
        <v>40.895000000000003</v>
      </c>
      <c r="I512" s="22">
        <v>41.02</v>
      </c>
      <c r="L512" s="29"/>
      <c r="M512" s="21" t="s">
        <v>24</v>
      </c>
      <c r="N512" s="21" t="s">
        <v>80</v>
      </c>
      <c r="O512" s="22">
        <v>42.266499999999994</v>
      </c>
      <c r="P512" s="22">
        <v>41.931999999999995</v>
      </c>
      <c r="Q512" s="22">
        <v>41.446000000000005</v>
      </c>
      <c r="R512" s="22">
        <v>42.325374999999994</v>
      </c>
      <c r="S512" s="22">
        <v>43.089874999999999</v>
      </c>
      <c r="T512" s="22">
        <v>42.821375000000003</v>
      </c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</row>
    <row r="513" spans="1:47" s="22" customFormat="1" x14ac:dyDescent="0.2">
      <c r="A513" s="29"/>
      <c r="B513" s="21" t="s">
        <v>25</v>
      </c>
      <c r="C513" s="21" t="s">
        <v>80</v>
      </c>
      <c r="D513" s="22">
        <v>45.335999999999999</v>
      </c>
      <c r="E513" s="22">
        <v>44.584000000000003</v>
      </c>
      <c r="F513" s="22">
        <v>43.11</v>
      </c>
      <c r="G513" s="22">
        <v>46.043999999999997</v>
      </c>
      <c r="H513" s="22">
        <v>46.386000000000003</v>
      </c>
      <c r="I513" s="22">
        <v>47.405999999999999</v>
      </c>
      <c r="L513" s="29"/>
      <c r="M513" s="21" t="s">
        <v>25</v>
      </c>
      <c r="N513" s="21" t="s">
        <v>80</v>
      </c>
      <c r="O513" s="22">
        <v>46.393374999999992</v>
      </c>
      <c r="P513" s="22">
        <v>45.596875000000004</v>
      </c>
      <c r="Q513" s="22">
        <v>44.243124999999992</v>
      </c>
      <c r="R513" s="22">
        <v>46.881875000000001</v>
      </c>
      <c r="S513" s="22">
        <v>47.675875000000005</v>
      </c>
      <c r="T513" s="22">
        <v>48.349374999999995</v>
      </c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</row>
    <row r="514" spans="1:47" s="22" customFormat="1" x14ac:dyDescent="0.2">
      <c r="A514" s="29"/>
      <c r="B514" s="21" t="s">
        <v>26</v>
      </c>
      <c r="C514" s="21" t="s">
        <v>82</v>
      </c>
      <c r="D514" s="22">
        <v>47.042999999999999</v>
      </c>
      <c r="E514" s="22">
        <v>46.213999999999999</v>
      </c>
      <c r="F514" s="22">
        <v>43.712000000000003</v>
      </c>
      <c r="G514" s="22">
        <v>46.171999999999997</v>
      </c>
      <c r="H514" s="22">
        <v>45.448999999999998</v>
      </c>
      <c r="I514" s="22">
        <v>45.487000000000002</v>
      </c>
      <c r="L514" s="29"/>
      <c r="M514" s="21" t="s">
        <v>26</v>
      </c>
      <c r="N514" s="21" t="s">
        <v>82</v>
      </c>
      <c r="O514" s="22">
        <v>48.009875000000001</v>
      </c>
      <c r="P514" s="22">
        <v>47.051874999999995</v>
      </c>
      <c r="Q514" s="22">
        <v>44.808000000000007</v>
      </c>
      <c r="R514" s="22">
        <v>47.743249999999996</v>
      </c>
      <c r="S514" s="22">
        <v>46.936999999999991</v>
      </c>
      <c r="T514" s="22">
        <v>46.925249999999998</v>
      </c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</row>
    <row r="515" spans="1:47" s="22" customFormat="1" x14ac:dyDescent="0.2">
      <c r="A515" s="29"/>
      <c r="B515" s="21" t="s">
        <v>27</v>
      </c>
      <c r="C515" s="21" t="s">
        <v>81</v>
      </c>
      <c r="D515" s="22">
        <v>48.284999999999997</v>
      </c>
      <c r="E515" s="22">
        <v>47.037999999999997</v>
      </c>
      <c r="F515" s="22">
        <v>44.088999999999999</v>
      </c>
      <c r="G515" s="22">
        <v>49.445999999999998</v>
      </c>
      <c r="H515" s="22">
        <v>48.314999999999998</v>
      </c>
      <c r="I515" s="22">
        <v>50.368000000000002</v>
      </c>
      <c r="L515" s="29"/>
      <c r="M515" s="21" t="s">
        <v>27</v>
      </c>
      <c r="N515" s="21" t="s">
        <v>81</v>
      </c>
      <c r="O515" s="22">
        <v>49.000500000000002</v>
      </c>
      <c r="P515" s="22">
        <v>47.701624999999993</v>
      </c>
      <c r="Q515" s="22">
        <v>45.086624999999998</v>
      </c>
      <c r="R515" s="22">
        <v>50.290374999999997</v>
      </c>
      <c r="S515" s="22">
        <v>49.4255</v>
      </c>
      <c r="T515" s="22">
        <v>51.662125000000003</v>
      </c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</row>
    <row r="516" spans="1:47" s="22" customFormat="1" x14ac:dyDescent="0.2">
      <c r="A516" s="29"/>
      <c r="B516" s="21" t="s">
        <v>28</v>
      </c>
      <c r="C516" s="21" t="s">
        <v>82</v>
      </c>
      <c r="D516" s="22">
        <v>44.732999999999997</v>
      </c>
      <c r="E516" s="22">
        <v>44.137999999999998</v>
      </c>
      <c r="F516" s="22">
        <v>42.722999999999999</v>
      </c>
      <c r="G516" s="22">
        <v>44.292999999999999</v>
      </c>
      <c r="H516" s="22">
        <v>44.308999999999997</v>
      </c>
      <c r="I516" s="22">
        <v>44.42</v>
      </c>
      <c r="L516" s="29"/>
      <c r="M516" s="21" t="s">
        <v>28</v>
      </c>
      <c r="N516" s="21" t="s">
        <v>82</v>
      </c>
      <c r="O516" s="22">
        <v>46.096124999999994</v>
      </c>
      <c r="P516" s="22">
        <v>45.387124999999997</v>
      </c>
      <c r="Q516" s="22">
        <v>43.926249999999996</v>
      </c>
      <c r="R516" s="22">
        <v>45.722124999999998</v>
      </c>
      <c r="S516" s="22">
        <v>45.548874999999995</v>
      </c>
      <c r="T516" s="22">
        <v>45.303249999999991</v>
      </c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</row>
    <row r="517" spans="1:47" s="22" customFormat="1" x14ac:dyDescent="0.2">
      <c r="A517" s="29"/>
      <c r="B517" s="21" t="s">
        <v>29</v>
      </c>
      <c r="C517" s="21" t="s">
        <v>82</v>
      </c>
      <c r="D517" s="22">
        <v>41.476999999999997</v>
      </c>
      <c r="E517" s="22">
        <v>41.268999999999998</v>
      </c>
      <c r="F517" s="22">
        <v>40.192999999999998</v>
      </c>
      <c r="G517" s="22">
        <v>41.317999999999998</v>
      </c>
      <c r="H517" s="22">
        <v>40.863</v>
      </c>
      <c r="I517" s="22">
        <v>40.811</v>
      </c>
      <c r="L517" s="29"/>
      <c r="M517" s="21" t="s">
        <v>29</v>
      </c>
      <c r="N517" s="21" t="s">
        <v>82</v>
      </c>
      <c r="O517" s="22">
        <v>43.662999999999997</v>
      </c>
      <c r="P517" s="22">
        <v>43.206499999999998</v>
      </c>
      <c r="Q517" s="22">
        <v>41.995750000000001</v>
      </c>
      <c r="R517" s="22">
        <v>43.772999999999996</v>
      </c>
      <c r="S517" s="22">
        <v>43.515124999999998</v>
      </c>
      <c r="T517" s="22">
        <v>44.236749999999994</v>
      </c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</row>
    <row r="518" spans="1:47" s="22" customFormat="1" x14ac:dyDescent="0.2">
      <c r="A518" s="29"/>
      <c r="B518" s="21" t="s">
        <v>30</v>
      </c>
      <c r="C518" s="21" t="s">
        <v>83</v>
      </c>
      <c r="D518" s="22">
        <v>35.909999999999997</v>
      </c>
      <c r="E518" s="22">
        <v>35.994</v>
      </c>
      <c r="F518" s="22">
        <v>35.472999999999999</v>
      </c>
      <c r="G518" s="22">
        <v>35.32</v>
      </c>
      <c r="H518" s="22">
        <v>35.19</v>
      </c>
      <c r="I518" s="22">
        <v>35.094000000000001</v>
      </c>
      <c r="L518" s="29"/>
      <c r="M518" s="21" t="s">
        <v>30</v>
      </c>
      <c r="N518" s="21" t="s">
        <v>83</v>
      </c>
      <c r="O518" s="22">
        <v>38.913874999999997</v>
      </c>
      <c r="P518" s="22">
        <v>38.793124999999996</v>
      </c>
      <c r="Q518" s="22">
        <v>38.119624999999999</v>
      </c>
      <c r="R518" s="22">
        <v>38.571750000000002</v>
      </c>
      <c r="S518" s="22">
        <v>38.495624999999997</v>
      </c>
      <c r="T518" s="22">
        <v>38.572500000000005</v>
      </c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</row>
    <row r="519" spans="1:47" s="22" customFormat="1" x14ac:dyDescent="0.2">
      <c r="A519" s="29"/>
      <c r="B519" s="21" t="s">
        <v>31</v>
      </c>
      <c r="C519" s="21" t="s">
        <v>83</v>
      </c>
      <c r="D519" s="22">
        <v>44.185000000000002</v>
      </c>
      <c r="E519" s="22">
        <v>43.713999999999999</v>
      </c>
      <c r="F519" s="22">
        <v>42.209000000000003</v>
      </c>
      <c r="G519" s="22">
        <v>42.09</v>
      </c>
      <c r="H519" s="22">
        <v>42.03</v>
      </c>
      <c r="I519" s="22">
        <v>41.375</v>
      </c>
      <c r="L519" s="29"/>
      <c r="M519" s="21" t="s">
        <v>31</v>
      </c>
      <c r="N519" s="21" t="s">
        <v>83</v>
      </c>
      <c r="O519" s="22">
        <v>45.83925</v>
      </c>
      <c r="P519" s="22">
        <v>45.143250000000002</v>
      </c>
      <c r="Q519" s="22">
        <v>43.602125000000001</v>
      </c>
      <c r="R519" s="22">
        <v>44.659750000000003</v>
      </c>
      <c r="S519" s="22">
        <v>44.624749999999999</v>
      </c>
      <c r="T519" s="22">
        <v>45.331625000000003</v>
      </c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</row>
    <row r="520" spans="1:47" s="22" customFormat="1" x14ac:dyDescent="0.2">
      <c r="A520" s="29"/>
      <c r="B520" s="21" t="s">
        <v>32</v>
      </c>
      <c r="C520" s="21" t="s">
        <v>83</v>
      </c>
      <c r="D520" s="22">
        <v>37.073</v>
      </c>
      <c r="E520" s="22">
        <v>36.817</v>
      </c>
      <c r="F520" s="22">
        <v>36.752000000000002</v>
      </c>
      <c r="G520" s="22">
        <v>35.668999999999997</v>
      </c>
      <c r="H520" s="22">
        <v>35.652999999999999</v>
      </c>
      <c r="I520" s="22">
        <v>35.421999999999997</v>
      </c>
      <c r="L520" s="29"/>
      <c r="M520" s="21" t="s">
        <v>32</v>
      </c>
      <c r="N520" s="21" t="s">
        <v>83</v>
      </c>
      <c r="O520" s="22">
        <v>40.339624999999998</v>
      </c>
      <c r="P520" s="22">
        <v>39.856625000000001</v>
      </c>
      <c r="Q520" s="22">
        <v>39.462874999999997</v>
      </c>
      <c r="R520" s="22">
        <v>39.612124999999999</v>
      </c>
      <c r="S520" s="22">
        <v>39.429625000000001</v>
      </c>
      <c r="T520" s="22">
        <v>39.312874999999998</v>
      </c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</row>
    <row r="521" spans="1:47" s="22" customFormat="1" x14ac:dyDescent="0.2">
      <c r="A521" s="29"/>
      <c r="B521" s="21" t="s">
        <v>33</v>
      </c>
      <c r="C521" s="21" t="s">
        <v>83</v>
      </c>
      <c r="D521" s="22">
        <v>41.921999999999997</v>
      </c>
      <c r="E521" s="22">
        <v>41.564</v>
      </c>
      <c r="F521" s="22">
        <v>40.665999999999997</v>
      </c>
      <c r="G521" s="22">
        <v>40.365000000000002</v>
      </c>
      <c r="H521" s="22">
        <v>40.192</v>
      </c>
      <c r="I521" s="22">
        <v>39.887</v>
      </c>
      <c r="L521" s="29"/>
      <c r="M521" s="21" t="s">
        <v>33</v>
      </c>
      <c r="N521" s="21" t="s">
        <v>83</v>
      </c>
      <c r="O521" s="22">
        <v>44.111750000000001</v>
      </c>
      <c r="P521" s="22">
        <v>43.511250000000004</v>
      </c>
      <c r="Q521" s="22">
        <v>42.463874999999994</v>
      </c>
      <c r="R521" s="22">
        <v>43.355125000000001</v>
      </c>
      <c r="S521" s="22">
        <v>43.156500000000001</v>
      </c>
      <c r="T521" s="22">
        <v>43.534500000000001</v>
      </c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</row>
    <row r="522" spans="1:47" s="22" customFormat="1" x14ac:dyDescent="0.2">
      <c r="A522" s="29"/>
      <c r="B522" s="21" t="s">
        <v>34</v>
      </c>
      <c r="C522" s="21" t="s">
        <v>83</v>
      </c>
      <c r="D522" s="22">
        <v>34.487000000000002</v>
      </c>
      <c r="E522" s="22">
        <v>34.593000000000004</v>
      </c>
      <c r="F522" s="22">
        <v>34.545999999999999</v>
      </c>
      <c r="G522" s="22">
        <v>33.96</v>
      </c>
      <c r="H522" s="22">
        <v>33.954000000000001</v>
      </c>
      <c r="I522" s="22">
        <v>33.813000000000002</v>
      </c>
      <c r="L522" s="29"/>
      <c r="M522" s="21" t="s">
        <v>34</v>
      </c>
      <c r="N522" s="21" t="s">
        <v>83</v>
      </c>
      <c r="O522" s="22">
        <v>38.269125000000003</v>
      </c>
      <c r="P522" s="22">
        <v>38.114874999999998</v>
      </c>
      <c r="Q522" s="22">
        <v>37.794750000000001</v>
      </c>
      <c r="R522" s="22">
        <v>38.080374999999997</v>
      </c>
      <c r="S522" s="22">
        <v>37.77675</v>
      </c>
      <c r="T522" s="22">
        <v>37.313500000000005</v>
      </c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</row>
    <row r="523" spans="1:47" s="22" customFormat="1" x14ac:dyDescent="0.2">
      <c r="A523" s="30"/>
      <c r="B523" s="32" t="s">
        <v>93</v>
      </c>
      <c r="C523" s="21"/>
      <c r="D523" s="31">
        <f>AVERAGE(D497:D522)</f>
        <v>43.858192307692313</v>
      </c>
      <c r="E523" s="31">
        <f t="shared" ref="E523:I523" si="68">AVERAGE(E497:E522)</f>
        <v>43.242538461538466</v>
      </c>
      <c r="F523" s="31">
        <f t="shared" si="68"/>
        <v>41.802576923076913</v>
      </c>
      <c r="G523" s="31">
        <f t="shared" si="68"/>
        <v>43.464769230769242</v>
      </c>
      <c r="H523" s="31">
        <f t="shared" si="68"/>
        <v>43.373230769230766</v>
      </c>
      <c r="I523" s="31">
        <f t="shared" si="68"/>
        <v>43.653961538461537</v>
      </c>
      <c r="L523" s="30"/>
      <c r="M523" s="21" t="s">
        <v>72</v>
      </c>
      <c r="N523" s="21"/>
      <c r="O523" s="22">
        <f>AVERAGE(O497:O522)</f>
        <v>45.486110576923082</v>
      </c>
      <c r="P523" s="22">
        <f t="shared" ref="P523:R523" si="69">AVERAGE(P497:P522)</f>
        <v>44.719403846153845</v>
      </c>
      <c r="Q523" s="22">
        <f t="shared" si="69"/>
        <v>43.2728701923077</v>
      </c>
      <c r="R523" s="22">
        <f t="shared" si="69"/>
        <v>45.417187500000004</v>
      </c>
      <c r="S523" s="22">
        <f>AVERAGE(S497:S522)</f>
        <v>45.398495192307692</v>
      </c>
      <c r="T523" s="22">
        <f t="shared" ref="T523" si="70">AVERAGE(T497:T522)</f>
        <v>46.19742307692308</v>
      </c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</row>
    <row r="524" spans="1:47" s="22" customFormat="1" x14ac:dyDescent="0.2">
      <c r="A524" s="30"/>
      <c r="B524" s="32" t="s">
        <v>94</v>
      </c>
      <c r="C524" s="21"/>
      <c r="D524" s="31">
        <f>AVERAGE(D497:D506)</f>
        <v>44.822999999999993</v>
      </c>
      <c r="E524" s="31">
        <f t="shared" ref="E524:I524" si="71">AVERAGE(E497:E506)</f>
        <v>44.126999999999995</v>
      </c>
      <c r="F524" s="31">
        <f t="shared" si="71"/>
        <v>42.663599999999995</v>
      </c>
      <c r="G524" s="31">
        <f t="shared" si="71"/>
        <v>44.388300000000001</v>
      </c>
      <c r="H524" s="31">
        <f t="shared" si="71"/>
        <v>44.379599999999996</v>
      </c>
      <c r="I524" s="31">
        <f t="shared" si="71"/>
        <v>44.573599999999999</v>
      </c>
      <c r="L524" s="30"/>
      <c r="M524" s="21"/>
      <c r="N524" s="21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</row>
    <row r="525" spans="1:47" s="22" customFormat="1" x14ac:dyDescent="0.2">
      <c r="A525" s="30"/>
      <c r="B525" s="32" t="s">
        <v>95</v>
      </c>
      <c r="C525" s="21"/>
      <c r="D525" s="31">
        <f>AVERAGE(D498:D501,D504,D505,D506)</f>
        <v>45.436571428571426</v>
      </c>
      <c r="E525" s="31">
        <f t="shared" ref="E525:I525" si="72">AVERAGE(E498:E501,E504,E505,E506)</f>
        <v>44.681142857142859</v>
      </c>
      <c r="F525" s="31">
        <f t="shared" si="72"/>
        <v>43.023285714285706</v>
      </c>
      <c r="G525" s="31">
        <f t="shared" si="72"/>
        <v>44.607428571428564</v>
      </c>
      <c r="H525" s="31">
        <f t="shared" si="72"/>
        <v>44.44828571428571</v>
      </c>
      <c r="I525" s="31">
        <f t="shared" si="72"/>
        <v>44.458857142857141</v>
      </c>
      <c r="L525" s="30"/>
      <c r="M525" s="21"/>
      <c r="N525" s="21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</row>
    <row r="526" spans="1:47" s="22" customFormat="1" x14ac:dyDescent="0.2">
      <c r="A526" s="28" t="s">
        <v>56</v>
      </c>
      <c r="B526" s="21" t="s">
        <v>9</v>
      </c>
      <c r="C526" s="21" t="s">
        <v>79</v>
      </c>
      <c r="D526" s="22">
        <v>47.624000000000002</v>
      </c>
      <c r="E526" s="22">
        <v>46.293999999999997</v>
      </c>
      <c r="F526" s="22">
        <v>43.698</v>
      </c>
      <c r="G526" s="22">
        <v>48.957000000000001</v>
      </c>
      <c r="H526" s="22">
        <v>47.579000000000001</v>
      </c>
      <c r="I526" s="22">
        <v>50.786000000000001</v>
      </c>
      <c r="L526" s="28" t="s">
        <v>56</v>
      </c>
      <c r="M526" s="21" t="s">
        <v>9</v>
      </c>
      <c r="N526" s="21" t="s">
        <v>79</v>
      </c>
      <c r="O526" s="22">
        <v>48.507125000000002</v>
      </c>
      <c r="P526" s="22">
        <v>47.092500000000001</v>
      </c>
      <c r="Q526" s="22">
        <v>44.948</v>
      </c>
      <c r="R526" s="22">
        <v>49.882500000000007</v>
      </c>
      <c r="S526" s="22">
        <v>48.410499999999999</v>
      </c>
      <c r="T526" s="22">
        <v>54.351500000000001</v>
      </c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</row>
    <row r="527" spans="1:47" s="22" customFormat="1" x14ac:dyDescent="0.2">
      <c r="A527" s="29"/>
      <c r="B527" s="21" t="s">
        <v>10</v>
      </c>
      <c r="C527" s="21" t="s">
        <v>80</v>
      </c>
      <c r="D527" s="22">
        <v>46.51</v>
      </c>
      <c r="E527" s="22">
        <v>45.439</v>
      </c>
      <c r="F527" s="22">
        <v>43.357999999999997</v>
      </c>
      <c r="G527" s="22">
        <v>46.103999999999999</v>
      </c>
      <c r="H527" s="22">
        <v>45.325000000000003</v>
      </c>
      <c r="I527" s="22">
        <v>46.222000000000001</v>
      </c>
      <c r="L527" s="29"/>
      <c r="M527" s="21" t="s">
        <v>10</v>
      </c>
      <c r="N527" s="21" t="s">
        <v>80</v>
      </c>
      <c r="O527" s="22">
        <v>47.730874999999997</v>
      </c>
      <c r="P527" s="22">
        <v>46.488375000000005</v>
      </c>
      <c r="Q527" s="22">
        <v>44.718499999999992</v>
      </c>
      <c r="R527" s="22">
        <v>47.771375000000006</v>
      </c>
      <c r="S527" s="22">
        <v>46.749250000000004</v>
      </c>
      <c r="T527" s="22">
        <v>50.260249999999999</v>
      </c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</row>
    <row r="528" spans="1:47" s="22" customFormat="1" x14ac:dyDescent="0.2">
      <c r="A528" s="29"/>
      <c r="B528" s="21" t="s">
        <v>11</v>
      </c>
      <c r="C528" s="21" t="s">
        <v>81</v>
      </c>
      <c r="D528" s="22">
        <v>46.075000000000003</v>
      </c>
      <c r="E528" s="22">
        <v>45.213999999999999</v>
      </c>
      <c r="F528" s="22">
        <v>43.107999999999997</v>
      </c>
      <c r="G528" s="22">
        <v>45.466000000000001</v>
      </c>
      <c r="H528" s="22">
        <v>44.594000000000001</v>
      </c>
      <c r="I528" s="22">
        <v>45.206000000000003</v>
      </c>
      <c r="L528" s="29"/>
      <c r="M528" s="21" t="s">
        <v>11</v>
      </c>
      <c r="N528" s="21" t="s">
        <v>81</v>
      </c>
      <c r="O528" s="22">
        <v>47.36437500000001</v>
      </c>
      <c r="P528" s="22">
        <v>46.295875000000002</v>
      </c>
      <c r="Q528" s="22">
        <v>44.517125</v>
      </c>
      <c r="R528" s="22">
        <v>47.279000000000003</v>
      </c>
      <c r="S528" s="22">
        <v>46.162999999999997</v>
      </c>
      <c r="T528" s="22">
        <v>49.341750000000005</v>
      </c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</row>
    <row r="529" spans="1:47" s="22" customFormat="1" x14ac:dyDescent="0.2">
      <c r="A529" s="29"/>
      <c r="B529" s="21" t="s">
        <v>12</v>
      </c>
      <c r="C529" s="21" t="s">
        <v>81</v>
      </c>
      <c r="D529" s="22">
        <v>47.143000000000001</v>
      </c>
      <c r="E529" s="22">
        <v>46.023000000000003</v>
      </c>
      <c r="F529" s="22">
        <v>43.564</v>
      </c>
      <c r="G529" s="22">
        <v>46.555</v>
      </c>
      <c r="H529" s="22">
        <v>45.406999999999996</v>
      </c>
      <c r="I529" s="22">
        <v>46.271000000000001</v>
      </c>
      <c r="L529" s="29"/>
      <c r="M529" s="21" t="s">
        <v>12</v>
      </c>
      <c r="N529" s="21" t="s">
        <v>81</v>
      </c>
      <c r="O529" s="22">
        <v>48.1875</v>
      </c>
      <c r="P529" s="22">
        <v>46.916375000000002</v>
      </c>
      <c r="Q529" s="22">
        <v>44.869250000000001</v>
      </c>
      <c r="R529" s="22">
        <v>48.118499999999997</v>
      </c>
      <c r="S529" s="22">
        <v>46.795249999999996</v>
      </c>
      <c r="T529" s="22">
        <v>50.397624999999998</v>
      </c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</row>
    <row r="530" spans="1:47" s="22" customFormat="1" x14ac:dyDescent="0.2">
      <c r="A530" s="29"/>
      <c r="B530" s="21" t="s">
        <v>13</v>
      </c>
      <c r="C530" s="21" t="s">
        <v>80</v>
      </c>
      <c r="D530" s="22">
        <v>48.158000000000001</v>
      </c>
      <c r="E530" s="22">
        <v>46.656999999999996</v>
      </c>
      <c r="F530" s="22">
        <v>43.935000000000002</v>
      </c>
      <c r="G530" s="22">
        <v>48.098999999999997</v>
      </c>
      <c r="H530" s="22">
        <v>46.776000000000003</v>
      </c>
      <c r="I530" s="22">
        <v>48.578000000000003</v>
      </c>
      <c r="L530" s="29"/>
      <c r="M530" s="21" t="s">
        <v>13</v>
      </c>
      <c r="N530" s="21" t="s">
        <v>80</v>
      </c>
      <c r="O530" s="22">
        <v>48.965375000000002</v>
      </c>
      <c r="P530" s="22">
        <v>47.401375000000002</v>
      </c>
      <c r="Q530" s="22">
        <v>45.15325</v>
      </c>
      <c r="R530" s="22">
        <v>49.284875</v>
      </c>
      <c r="S530" s="22">
        <v>47.842750000000002</v>
      </c>
      <c r="T530" s="22">
        <v>52.499750000000006</v>
      </c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</row>
    <row r="531" spans="1:47" s="22" customFormat="1" x14ac:dyDescent="0.2">
      <c r="A531" s="29"/>
      <c r="B531" s="21" t="s">
        <v>14</v>
      </c>
      <c r="C531" s="21" t="s">
        <v>79</v>
      </c>
      <c r="D531" s="22">
        <v>42.372</v>
      </c>
      <c r="E531" s="22">
        <v>41.874000000000002</v>
      </c>
      <c r="F531" s="22">
        <v>41.015000000000001</v>
      </c>
      <c r="G531" s="22">
        <v>42.505000000000003</v>
      </c>
      <c r="H531" s="22">
        <v>42.314999999999998</v>
      </c>
      <c r="I531" s="22">
        <v>42.814</v>
      </c>
      <c r="L531" s="29"/>
      <c r="M531" s="21" t="s">
        <v>14</v>
      </c>
      <c r="N531" s="21" t="s">
        <v>79</v>
      </c>
      <c r="O531" s="22">
        <v>44.5625</v>
      </c>
      <c r="P531" s="22">
        <v>43.768125000000005</v>
      </c>
      <c r="Q531" s="22">
        <v>42.910874999999997</v>
      </c>
      <c r="R531" s="22">
        <v>44.927375000000005</v>
      </c>
      <c r="S531" s="22">
        <v>44.443249999999992</v>
      </c>
      <c r="T531" s="22">
        <v>46.911125000000006</v>
      </c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</row>
    <row r="532" spans="1:47" s="22" customFormat="1" x14ac:dyDescent="0.2">
      <c r="A532" s="29"/>
      <c r="B532" s="21" t="s">
        <v>15</v>
      </c>
      <c r="C532" s="21" t="s">
        <v>79</v>
      </c>
      <c r="D532" s="22">
        <v>46.325000000000003</v>
      </c>
      <c r="E532" s="22">
        <v>45.307000000000002</v>
      </c>
      <c r="F532" s="22">
        <v>43.31</v>
      </c>
      <c r="G532" s="22">
        <v>47.064</v>
      </c>
      <c r="H532" s="22">
        <v>46.405000000000001</v>
      </c>
      <c r="I532" s="22">
        <v>48.131999999999998</v>
      </c>
      <c r="L532" s="29"/>
      <c r="M532" s="21" t="s">
        <v>15</v>
      </c>
      <c r="N532" s="21" t="s">
        <v>79</v>
      </c>
      <c r="O532" s="22">
        <v>47.518750000000004</v>
      </c>
      <c r="P532" s="22">
        <v>46.343874999999997</v>
      </c>
      <c r="Q532" s="22">
        <v>44.653124999999996</v>
      </c>
      <c r="R532" s="22">
        <v>48.428250000000006</v>
      </c>
      <c r="S532" s="22">
        <v>47.516750000000002</v>
      </c>
      <c r="T532" s="22">
        <v>51.64425</v>
      </c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</row>
    <row r="533" spans="1:47" s="22" customFormat="1" x14ac:dyDescent="0.2">
      <c r="A533" s="29"/>
      <c r="B533" s="21" t="s">
        <v>16</v>
      </c>
      <c r="C533" s="21" t="s">
        <v>81</v>
      </c>
      <c r="D533" s="22">
        <v>47.57</v>
      </c>
      <c r="E533" s="22">
        <v>46.561</v>
      </c>
      <c r="F533" s="22">
        <v>43.619</v>
      </c>
      <c r="G533" s="22">
        <v>46.938000000000002</v>
      </c>
      <c r="H533" s="22">
        <v>45.110999999999997</v>
      </c>
      <c r="I533" s="22">
        <v>45.881</v>
      </c>
      <c r="L533" s="29"/>
      <c r="M533" s="21" t="s">
        <v>16</v>
      </c>
      <c r="N533" s="21" t="s">
        <v>81</v>
      </c>
      <c r="O533" s="22">
        <v>48.506250000000001</v>
      </c>
      <c r="P533" s="22">
        <v>47.3185</v>
      </c>
      <c r="Q533" s="22">
        <v>44.911124999999998</v>
      </c>
      <c r="R533" s="22">
        <v>48.408375000000007</v>
      </c>
      <c r="S533" s="22">
        <v>46.577124999999995</v>
      </c>
      <c r="T533" s="22">
        <v>50.342624999999998</v>
      </c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</row>
    <row r="534" spans="1:47" s="22" customFormat="1" x14ac:dyDescent="0.2">
      <c r="A534" s="29"/>
      <c r="B534" s="21" t="s">
        <v>17</v>
      </c>
      <c r="C534" s="21" t="s">
        <v>80</v>
      </c>
      <c r="D534" s="22">
        <v>49.518000000000001</v>
      </c>
      <c r="E534" s="22">
        <v>47.658000000000001</v>
      </c>
      <c r="F534" s="22">
        <v>44.338000000000001</v>
      </c>
      <c r="G534" s="22">
        <v>50.555999999999997</v>
      </c>
      <c r="H534" s="22">
        <v>47.802999999999997</v>
      </c>
      <c r="I534" s="22">
        <v>50.701999999999998</v>
      </c>
      <c r="L534" s="29"/>
      <c r="M534" s="21" t="s">
        <v>17</v>
      </c>
      <c r="N534" s="21" t="s">
        <v>80</v>
      </c>
      <c r="O534" s="22">
        <v>49.987250000000003</v>
      </c>
      <c r="P534" s="22">
        <v>48.152749999999997</v>
      </c>
      <c r="Q534" s="22">
        <v>45.458125000000003</v>
      </c>
      <c r="R534" s="22">
        <v>51.132250000000006</v>
      </c>
      <c r="S534" s="22">
        <v>48.623874999999998</v>
      </c>
      <c r="T534" s="22">
        <v>54.735250000000001</v>
      </c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</row>
    <row r="535" spans="1:47" s="22" customFormat="1" x14ac:dyDescent="0.2">
      <c r="A535" s="29"/>
      <c r="B535" s="21" t="s">
        <v>18</v>
      </c>
      <c r="C535" s="21" t="s">
        <v>80</v>
      </c>
      <c r="D535" s="22">
        <v>45.613</v>
      </c>
      <c r="E535" s="22">
        <v>44.83</v>
      </c>
      <c r="F535" s="22">
        <v>42.869</v>
      </c>
      <c r="G535" s="22">
        <v>45.177999999999997</v>
      </c>
      <c r="H535" s="22">
        <v>44.411999999999999</v>
      </c>
      <c r="I535" s="22">
        <v>45.064</v>
      </c>
      <c r="L535" s="29"/>
      <c r="M535" s="21" t="s">
        <v>18</v>
      </c>
      <c r="N535" s="21" t="s">
        <v>80</v>
      </c>
      <c r="O535" s="22">
        <v>46.995874999999998</v>
      </c>
      <c r="P535" s="22">
        <v>45.993750000000006</v>
      </c>
      <c r="Q535" s="22">
        <v>44.325874999999996</v>
      </c>
      <c r="R535" s="22">
        <v>47.045874999999995</v>
      </c>
      <c r="S535" s="22">
        <v>46.008749999999999</v>
      </c>
      <c r="T535" s="22">
        <v>49.155000000000008</v>
      </c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</row>
    <row r="536" spans="1:47" s="22" customFormat="1" x14ac:dyDescent="0.2">
      <c r="A536" s="29"/>
      <c r="B536" s="21" t="s">
        <v>19</v>
      </c>
      <c r="C536" s="21" t="s">
        <v>79</v>
      </c>
      <c r="D536" s="22">
        <v>47.889000000000003</v>
      </c>
      <c r="E536" s="22">
        <v>46.484999999999999</v>
      </c>
      <c r="F536" s="22">
        <v>43.768000000000001</v>
      </c>
      <c r="G536" s="22">
        <v>49.390999999999998</v>
      </c>
      <c r="H536" s="22">
        <v>47.82</v>
      </c>
      <c r="I536" s="22">
        <v>51.475999999999999</v>
      </c>
      <c r="L536" s="29"/>
      <c r="M536" s="21" t="s">
        <v>19</v>
      </c>
      <c r="N536" s="21" t="s">
        <v>79</v>
      </c>
      <c r="O536" s="22">
        <v>48.653625000000005</v>
      </c>
      <c r="P536" s="22">
        <v>47.206499999999998</v>
      </c>
      <c r="Q536" s="22">
        <v>44.995249999999999</v>
      </c>
      <c r="R536" s="22">
        <v>50.074875000000006</v>
      </c>
      <c r="S536" s="22">
        <v>48.541375000000002</v>
      </c>
      <c r="T536" s="22">
        <v>53.107624999999999</v>
      </c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</row>
    <row r="537" spans="1:47" s="22" customFormat="1" x14ac:dyDescent="0.2">
      <c r="A537" s="29"/>
      <c r="B537" s="21" t="s">
        <v>20</v>
      </c>
      <c r="C537" s="21" t="s">
        <v>81</v>
      </c>
      <c r="D537" s="22">
        <v>47.552</v>
      </c>
      <c r="E537" s="22">
        <v>46.215000000000003</v>
      </c>
      <c r="F537" s="22">
        <v>43.761000000000003</v>
      </c>
      <c r="G537" s="22">
        <v>47.667000000000002</v>
      </c>
      <c r="H537" s="22">
        <v>46.518000000000001</v>
      </c>
      <c r="I537" s="22">
        <v>48.194000000000003</v>
      </c>
      <c r="L537" s="29"/>
      <c r="M537" s="21" t="s">
        <v>20</v>
      </c>
      <c r="N537" s="21" t="s">
        <v>81</v>
      </c>
      <c r="O537" s="22">
        <v>48.396374999999999</v>
      </c>
      <c r="P537" s="22">
        <v>47.017500000000005</v>
      </c>
      <c r="Q537" s="22">
        <v>45.010625000000005</v>
      </c>
      <c r="R537" s="22">
        <v>48.653874999999999</v>
      </c>
      <c r="S537" s="22">
        <v>47.317499999999995</v>
      </c>
      <c r="T537" s="22">
        <v>48.866</v>
      </c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</row>
    <row r="538" spans="1:47" s="22" customFormat="1" x14ac:dyDescent="0.2">
      <c r="A538" s="29"/>
      <c r="B538" s="21" t="s">
        <v>21</v>
      </c>
      <c r="C538" s="21" t="s">
        <v>81</v>
      </c>
      <c r="D538" s="22">
        <v>47.219000000000001</v>
      </c>
      <c r="E538" s="22">
        <v>46.09</v>
      </c>
      <c r="F538" s="22">
        <v>43.607999999999997</v>
      </c>
      <c r="G538" s="22">
        <v>47.179000000000002</v>
      </c>
      <c r="H538" s="22">
        <v>45.966999999999999</v>
      </c>
      <c r="I538" s="22">
        <v>47.247999999999998</v>
      </c>
      <c r="L538" s="29"/>
      <c r="M538" s="21" t="s">
        <v>21</v>
      </c>
      <c r="N538" s="21" t="s">
        <v>81</v>
      </c>
      <c r="O538" s="22">
        <v>48.111250000000005</v>
      </c>
      <c r="P538" s="22">
        <v>46.905749999999998</v>
      </c>
      <c r="Q538" s="22">
        <v>44.867124999999994</v>
      </c>
      <c r="R538" s="22">
        <v>48.297499999999999</v>
      </c>
      <c r="S538" s="22">
        <v>46.808750000000003</v>
      </c>
      <c r="T538" s="22">
        <v>48.105125000000001</v>
      </c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</row>
    <row r="539" spans="1:47" s="22" customFormat="1" x14ac:dyDescent="0.2">
      <c r="A539" s="29"/>
      <c r="B539" s="21" t="s">
        <v>22</v>
      </c>
      <c r="C539" s="21" t="s">
        <v>81</v>
      </c>
      <c r="D539" s="22">
        <v>48.268999999999998</v>
      </c>
      <c r="E539" s="22">
        <v>46.826000000000001</v>
      </c>
      <c r="F539" s="22">
        <v>43.993000000000002</v>
      </c>
      <c r="G539" s="22">
        <v>48.37</v>
      </c>
      <c r="H539" s="22">
        <v>46.762999999999998</v>
      </c>
      <c r="I539" s="22">
        <v>48.531999999999996</v>
      </c>
      <c r="L539" s="29"/>
      <c r="M539" s="21" t="s">
        <v>22</v>
      </c>
      <c r="N539" s="21" t="s">
        <v>81</v>
      </c>
      <c r="O539" s="22">
        <v>48.974374999999995</v>
      </c>
      <c r="P539" s="22">
        <v>47.501374999999996</v>
      </c>
      <c r="Q539" s="22">
        <v>45.192875000000001</v>
      </c>
      <c r="R539" s="22">
        <v>49.345874999999999</v>
      </c>
      <c r="S539" s="22">
        <v>47.505125</v>
      </c>
      <c r="T539" s="22">
        <v>49.303250000000006</v>
      </c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</row>
    <row r="540" spans="1:47" s="22" customFormat="1" x14ac:dyDescent="0.2">
      <c r="A540" s="29"/>
      <c r="B540" s="21" t="s">
        <v>23</v>
      </c>
      <c r="C540" s="21" t="s">
        <v>80</v>
      </c>
      <c r="D540" s="22">
        <v>48.936999999999998</v>
      </c>
      <c r="E540" s="22">
        <v>47.182000000000002</v>
      </c>
      <c r="F540" s="22">
        <v>44.195</v>
      </c>
      <c r="G540" s="22">
        <v>49.514000000000003</v>
      </c>
      <c r="H540" s="22">
        <v>47.737000000000002</v>
      </c>
      <c r="I540" s="22">
        <v>50.634</v>
      </c>
      <c r="L540" s="29"/>
      <c r="M540" s="21" t="s">
        <v>23</v>
      </c>
      <c r="N540" s="21" t="s">
        <v>80</v>
      </c>
      <c r="O540" s="22">
        <v>49.515249999999995</v>
      </c>
      <c r="P540" s="22">
        <v>47.785374999999995</v>
      </c>
      <c r="Q540" s="22">
        <v>45.372500000000002</v>
      </c>
      <c r="R540" s="22">
        <v>50.276499999999999</v>
      </c>
      <c r="S540" s="22">
        <v>48.365499999999997</v>
      </c>
      <c r="T540" s="22">
        <v>51.366875</v>
      </c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</row>
    <row r="541" spans="1:47" s="22" customFormat="1" x14ac:dyDescent="0.2">
      <c r="A541" s="29"/>
      <c r="B541" s="21" t="s">
        <v>24</v>
      </c>
      <c r="C541" s="21" t="s">
        <v>80</v>
      </c>
      <c r="D541" s="22">
        <v>42.868000000000002</v>
      </c>
      <c r="E541" s="22">
        <v>42.313000000000002</v>
      </c>
      <c r="F541" s="22">
        <v>41.262999999999998</v>
      </c>
      <c r="G541" s="22">
        <v>43.051000000000002</v>
      </c>
      <c r="H541" s="22">
        <v>42.731999999999999</v>
      </c>
      <c r="I541" s="22">
        <v>43.404000000000003</v>
      </c>
      <c r="L541" s="29"/>
      <c r="M541" s="21" t="s">
        <v>24</v>
      </c>
      <c r="N541" s="21" t="s">
        <v>80</v>
      </c>
      <c r="O541" s="22">
        <v>44.487250000000003</v>
      </c>
      <c r="P541" s="22">
        <v>43.800750000000001</v>
      </c>
      <c r="Q541" s="22">
        <v>43.01</v>
      </c>
      <c r="R541" s="22">
        <v>44.607500000000009</v>
      </c>
      <c r="S541" s="22">
        <v>44.4895</v>
      </c>
      <c r="T541" s="22">
        <v>45.331000000000003</v>
      </c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</row>
    <row r="542" spans="1:47" s="22" customFormat="1" x14ac:dyDescent="0.2">
      <c r="A542" s="29"/>
      <c r="B542" s="21" t="s">
        <v>25</v>
      </c>
      <c r="C542" s="21" t="s">
        <v>79</v>
      </c>
      <c r="D542" s="22">
        <v>47.191000000000003</v>
      </c>
      <c r="E542" s="22">
        <v>45.975000000000001</v>
      </c>
      <c r="F542" s="22">
        <v>43.582999999999998</v>
      </c>
      <c r="G542" s="22">
        <v>48.302</v>
      </c>
      <c r="H542" s="22">
        <v>47.201999999999998</v>
      </c>
      <c r="I542" s="22">
        <v>49.81</v>
      </c>
      <c r="L542" s="29"/>
      <c r="M542" s="21" t="s">
        <v>25</v>
      </c>
      <c r="N542" s="21" t="s">
        <v>79</v>
      </c>
      <c r="O542" s="22">
        <v>47.991375000000005</v>
      </c>
      <c r="P542" s="22">
        <v>46.740500000000004</v>
      </c>
      <c r="Q542" s="22">
        <v>44.833624999999998</v>
      </c>
      <c r="R542" s="22">
        <v>48.958125000000003</v>
      </c>
      <c r="S542" s="22">
        <v>47.969249999999995</v>
      </c>
      <c r="T542" s="22">
        <v>50.777749999999997</v>
      </c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</row>
    <row r="543" spans="1:47" s="22" customFormat="1" x14ac:dyDescent="0.2">
      <c r="A543" s="29"/>
      <c r="B543" s="21" t="s">
        <v>26</v>
      </c>
      <c r="C543" s="21" t="s">
        <v>81</v>
      </c>
      <c r="D543" s="22">
        <v>48.494</v>
      </c>
      <c r="E543" s="22">
        <v>47.13</v>
      </c>
      <c r="F543" s="22">
        <v>44.006999999999998</v>
      </c>
      <c r="G543" s="22">
        <v>48.646000000000001</v>
      </c>
      <c r="H543" s="22">
        <v>46.378</v>
      </c>
      <c r="I543" s="22">
        <v>47.869</v>
      </c>
      <c r="L543" s="29"/>
      <c r="M543" s="21" t="s">
        <v>26</v>
      </c>
      <c r="N543" s="21" t="s">
        <v>81</v>
      </c>
      <c r="O543" s="22">
        <v>49.173500000000004</v>
      </c>
      <c r="P543" s="22">
        <v>47.738375000000005</v>
      </c>
      <c r="Q543" s="22">
        <v>45.225374999999993</v>
      </c>
      <c r="R543" s="22">
        <v>49.707874999999994</v>
      </c>
      <c r="S543" s="22">
        <v>47.331125000000007</v>
      </c>
      <c r="T543" s="22">
        <v>49.399374999999999</v>
      </c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</row>
    <row r="544" spans="1:47" s="22" customFormat="1" x14ac:dyDescent="0.2">
      <c r="A544" s="29"/>
      <c r="B544" s="21" t="s">
        <v>27</v>
      </c>
      <c r="C544" s="21" t="s">
        <v>80</v>
      </c>
      <c r="D544" s="22">
        <v>49.862000000000002</v>
      </c>
      <c r="E544" s="22">
        <v>47.819000000000003</v>
      </c>
      <c r="F544" s="22">
        <v>44.46</v>
      </c>
      <c r="G544" s="22">
        <v>51.470999999999997</v>
      </c>
      <c r="H544" s="22">
        <v>48.497</v>
      </c>
      <c r="I544" s="22">
        <v>52.651000000000003</v>
      </c>
      <c r="L544" s="29"/>
      <c r="M544" s="21" t="s">
        <v>27</v>
      </c>
      <c r="N544" s="21" t="s">
        <v>80</v>
      </c>
      <c r="O544" s="22">
        <v>50.239374999999995</v>
      </c>
      <c r="P544" s="22">
        <v>48.272374999999997</v>
      </c>
      <c r="Q544" s="22">
        <v>45.566124999999992</v>
      </c>
      <c r="R544" s="22">
        <v>51.834124999999993</v>
      </c>
      <c r="S544" s="22">
        <v>49.082249999999995</v>
      </c>
      <c r="T544" s="22">
        <v>54.023625000000003</v>
      </c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</row>
    <row r="545" spans="1:47" s="22" customFormat="1" x14ac:dyDescent="0.2">
      <c r="A545" s="29"/>
      <c r="B545" s="21" t="s">
        <v>28</v>
      </c>
      <c r="C545" s="21" t="s">
        <v>81</v>
      </c>
      <c r="D545" s="22">
        <v>46.597999999999999</v>
      </c>
      <c r="E545" s="22">
        <v>45.604999999999997</v>
      </c>
      <c r="F545" s="22">
        <v>43.317</v>
      </c>
      <c r="G545" s="22">
        <v>46.692</v>
      </c>
      <c r="H545" s="22">
        <v>45.64</v>
      </c>
      <c r="I545" s="22">
        <v>46.908000000000001</v>
      </c>
      <c r="L545" s="29"/>
      <c r="M545" s="21" t="s">
        <v>28</v>
      </c>
      <c r="N545" s="21" t="s">
        <v>81</v>
      </c>
      <c r="O545" s="22">
        <v>47.645749999999992</v>
      </c>
      <c r="P545" s="22">
        <v>46.542250000000003</v>
      </c>
      <c r="Q545" s="22">
        <v>44.64575</v>
      </c>
      <c r="R545" s="22">
        <v>47.947000000000003</v>
      </c>
      <c r="S545" s="22">
        <v>46.563250000000004</v>
      </c>
      <c r="T545" s="22">
        <v>47.786374999999992</v>
      </c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</row>
    <row r="546" spans="1:47" s="22" customFormat="1" x14ac:dyDescent="0.2">
      <c r="A546" s="29"/>
      <c r="B546" s="21" t="s">
        <v>29</v>
      </c>
      <c r="C546" s="21" t="s">
        <v>81</v>
      </c>
      <c r="D546" s="22">
        <v>43.866999999999997</v>
      </c>
      <c r="E546" s="22">
        <v>43.302</v>
      </c>
      <c r="F546" s="22">
        <v>41.753999999999998</v>
      </c>
      <c r="G546" s="22">
        <v>43.936999999999998</v>
      </c>
      <c r="H546" s="22">
        <v>42.8</v>
      </c>
      <c r="I546" s="22">
        <v>43.343000000000004</v>
      </c>
      <c r="L546" s="29"/>
      <c r="M546" s="21" t="s">
        <v>29</v>
      </c>
      <c r="N546" s="21" t="s">
        <v>81</v>
      </c>
      <c r="O546" s="22">
        <v>45.715374999999995</v>
      </c>
      <c r="P546" s="22">
        <v>44.859499999999997</v>
      </c>
      <c r="Q546" s="22">
        <v>43.477374999999995</v>
      </c>
      <c r="R546" s="22">
        <v>46.060624999999995</v>
      </c>
      <c r="S546" s="22">
        <v>44.819874999999989</v>
      </c>
      <c r="T546" s="22">
        <v>47.550375000000003</v>
      </c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</row>
    <row r="547" spans="1:47" s="22" customFormat="1" x14ac:dyDescent="0.2">
      <c r="A547" s="29"/>
      <c r="B547" s="21" t="s">
        <v>30</v>
      </c>
      <c r="C547" s="21" t="s">
        <v>83</v>
      </c>
      <c r="D547" s="22">
        <v>38.548999999999999</v>
      </c>
      <c r="E547" s="22">
        <v>38.53</v>
      </c>
      <c r="F547" s="22">
        <v>37.762999999999998</v>
      </c>
      <c r="G547" s="22">
        <v>38.082000000000001</v>
      </c>
      <c r="H547" s="22">
        <v>37.621000000000002</v>
      </c>
      <c r="I547" s="22">
        <v>37.624000000000002</v>
      </c>
      <c r="L547" s="29"/>
      <c r="M547" s="21" t="s">
        <v>30</v>
      </c>
      <c r="N547" s="21" t="s">
        <v>83</v>
      </c>
      <c r="O547" s="22">
        <v>41.5535</v>
      </c>
      <c r="P547" s="22">
        <v>41.160125000000001</v>
      </c>
      <c r="Q547" s="22">
        <v>40.367750000000001</v>
      </c>
      <c r="R547" s="22">
        <v>41.399375000000006</v>
      </c>
      <c r="S547" s="22">
        <v>40.741999999999997</v>
      </c>
      <c r="T547" s="22">
        <v>41.984999999999999</v>
      </c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</row>
    <row r="548" spans="1:47" s="22" customFormat="1" x14ac:dyDescent="0.2">
      <c r="A548" s="29"/>
      <c r="B548" s="21" t="s">
        <v>31</v>
      </c>
      <c r="C548" s="21" t="s">
        <v>82</v>
      </c>
      <c r="D548" s="22">
        <v>44.746000000000002</v>
      </c>
      <c r="E548" s="22">
        <v>44.148000000000003</v>
      </c>
      <c r="F548" s="22">
        <v>41.905999999999999</v>
      </c>
      <c r="G548" s="22">
        <v>42.271999999999998</v>
      </c>
      <c r="H548" s="22">
        <v>41.536999999999999</v>
      </c>
      <c r="I548" s="22">
        <v>41.401000000000003</v>
      </c>
      <c r="L548" s="29"/>
      <c r="M548" s="21" t="s">
        <v>31</v>
      </c>
      <c r="N548" s="21" t="s">
        <v>82</v>
      </c>
      <c r="O548" s="22">
        <v>46.353625000000001</v>
      </c>
      <c r="P548" s="22">
        <v>45.484625000000001</v>
      </c>
      <c r="Q548" s="22">
        <v>43.602374999999995</v>
      </c>
      <c r="R548" s="22">
        <v>44.8795</v>
      </c>
      <c r="S548" s="22">
        <v>43.866749999999996</v>
      </c>
      <c r="T548" s="22">
        <v>46.735124999999996</v>
      </c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</row>
    <row r="549" spans="1:47" s="22" customFormat="1" x14ac:dyDescent="0.2">
      <c r="A549" s="29"/>
      <c r="B549" s="21" t="s">
        <v>32</v>
      </c>
      <c r="C549" s="21" t="s">
        <v>83</v>
      </c>
      <c r="D549" s="22">
        <v>37.247</v>
      </c>
      <c r="E549" s="22">
        <v>36.96</v>
      </c>
      <c r="F549" s="22">
        <v>36.526000000000003</v>
      </c>
      <c r="G549" s="22">
        <v>35.716999999999999</v>
      </c>
      <c r="H549" s="22">
        <v>35.551000000000002</v>
      </c>
      <c r="I549" s="22">
        <v>35.442999999999998</v>
      </c>
      <c r="L549" s="29"/>
      <c r="M549" s="21" t="s">
        <v>32</v>
      </c>
      <c r="N549" s="21" t="s">
        <v>83</v>
      </c>
      <c r="O549" s="22">
        <v>40.664000000000001</v>
      </c>
      <c r="P549" s="22">
        <v>40.052124999999997</v>
      </c>
      <c r="Q549" s="22">
        <v>39.541374999999995</v>
      </c>
      <c r="R549" s="22">
        <v>39.90775</v>
      </c>
      <c r="S549" s="22">
        <v>39.27375</v>
      </c>
      <c r="T549" s="22">
        <v>40.91525</v>
      </c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</row>
    <row r="550" spans="1:47" s="22" customFormat="1" x14ac:dyDescent="0.2">
      <c r="A550" s="29"/>
      <c r="B550" s="21" t="s">
        <v>33</v>
      </c>
      <c r="C550" s="21" t="s">
        <v>82</v>
      </c>
      <c r="D550" s="22">
        <v>44.045999999999999</v>
      </c>
      <c r="E550" s="22">
        <v>43.683999999999997</v>
      </c>
      <c r="F550" s="22">
        <v>41.795000000000002</v>
      </c>
      <c r="G550" s="22">
        <v>42.911999999999999</v>
      </c>
      <c r="H550" s="22">
        <v>42.098999999999997</v>
      </c>
      <c r="I550" s="22">
        <v>42.180999999999997</v>
      </c>
      <c r="L550" s="29"/>
      <c r="M550" s="21" t="s">
        <v>33</v>
      </c>
      <c r="N550" s="21" t="s">
        <v>82</v>
      </c>
      <c r="O550" s="22">
        <v>45.822500000000005</v>
      </c>
      <c r="P550" s="22">
        <v>45.136625000000002</v>
      </c>
      <c r="Q550" s="22">
        <v>43.521000000000001</v>
      </c>
      <c r="R550" s="22">
        <v>45.358749999999993</v>
      </c>
      <c r="S550" s="22">
        <v>44.255624999999995</v>
      </c>
      <c r="T550" s="22">
        <v>46.636499999999998</v>
      </c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</row>
    <row r="551" spans="1:47" s="22" customFormat="1" x14ac:dyDescent="0.2">
      <c r="A551" s="29"/>
      <c r="B551" s="21" t="s">
        <v>34</v>
      </c>
      <c r="C551" s="21" t="s">
        <v>83</v>
      </c>
      <c r="D551" s="22">
        <v>37.595999999999997</v>
      </c>
      <c r="E551" s="22">
        <v>37.44</v>
      </c>
      <c r="F551" s="22">
        <v>36.993000000000002</v>
      </c>
      <c r="G551" s="22">
        <v>36.476999999999997</v>
      </c>
      <c r="H551" s="22">
        <v>36.320999999999998</v>
      </c>
      <c r="I551" s="22">
        <v>36.195</v>
      </c>
      <c r="L551" s="29"/>
      <c r="M551" s="21" t="s">
        <v>34</v>
      </c>
      <c r="N551" s="21" t="s">
        <v>83</v>
      </c>
      <c r="O551" s="22">
        <v>40.879249999999999</v>
      </c>
      <c r="P551" s="22">
        <v>40.395874999999997</v>
      </c>
      <c r="Q551" s="22">
        <v>39.859000000000002</v>
      </c>
      <c r="R551" s="22">
        <v>40.421124999999996</v>
      </c>
      <c r="S551" s="22">
        <v>39.692</v>
      </c>
      <c r="T551" s="22">
        <v>40.588250000000002</v>
      </c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</row>
    <row r="552" spans="1:47" s="22" customFormat="1" x14ac:dyDescent="0.2">
      <c r="A552" s="30"/>
      <c r="B552" s="32" t="s">
        <v>93</v>
      </c>
      <c r="C552" s="21"/>
      <c r="D552" s="31">
        <f>AVERAGE(D526:D551)</f>
        <v>45.686076923076932</v>
      </c>
      <c r="E552" s="31">
        <f t="shared" ref="E552:I552" si="73">AVERAGE(E526:E551)</f>
        <v>44.675423076923082</v>
      </c>
      <c r="F552" s="31">
        <f t="shared" si="73"/>
        <v>42.519461538461542</v>
      </c>
      <c r="G552" s="31">
        <f t="shared" si="73"/>
        <v>45.65776923076924</v>
      </c>
      <c r="H552" s="31">
        <f t="shared" si="73"/>
        <v>44.496538461538449</v>
      </c>
      <c r="I552" s="31">
        <f t="shared" si="73"/>
        <v>45.868038461538468</v>
      </c>
      <c r="L552" s="30"/>
      <c r="M552" s="21" t="s">
        <v>72</v>
      </c>
      <c r="N552" s="21"/>
      <c r="O552" s="22">
        <f>AVERAGE(O526:O551)</f>
        <v>47.019317307692319</v>
      </c>
      <c r="P552" s="22">
        <f t="shared" ref="P552:S552" si="74">AVERAGE(P526:P551)</f>
        <v>45.860427884615383</v>
      </c>
      <c r="Q552" s="22">
        <f t="shared" si="74"/>
        <v>44.05974519230768</v>
      </c>
      <c r="R552" s="22">
        <f t="shared" si="74"/>
        <v>47.308028846153846</v>
      </c>
      <c r="S552" s="22">
        <f t="shared" si="74"/>
        <v>45.990543269230777</v>
      </c>
      <c r="T552" s="22">
        <f>AVERAGE(T526:T551)</f>
        <v>48.927562500000008</v>
      </c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</row>
    <row r="553" spans="1:47" s="22" customFormat="1" x14ac:dyDescent="0.2">
      <c r="A553" s="30"/>
      <c r="B553" s="32" t="s">
        <v>94</v>
      </c>
      <c r="C553" s="21"/>
      <c r="D553" s="31">
        <f>AVERAGE(D526:D535)</f>
        <v>46.690799999999996</v>
      </c>
      <c r="E553" s="31">
        <f t="shared" ref="E553:I553" si="75">AVERAGE(E526:E535)</f>
        <v>45.585700000000003</v>
      </c>
      <c r="F553" s="31">
        <f t="shared" si="75"/>
        <v>43.281399999999998</v>
      </c>
      <c r="G553" s="31">
        <f t="shared" si="75"/>
        <v>46.742200000000004</v>
      </c>
      <c r="H553" s="31">
        <f t="shared" si="75"/>
        <v>45.57269999999999</v>
      </c>
      <c r="I553" s="31">
        <f t="shared" si="75"/>
        <v>46.965600000000002</v>
      </c>
      <c r="L553" s="30"/>
      <c r="M553" s="21"/>
      <c r="N553" s="21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</row>
    <row r="554" spans="1:47" s="22" customFormat="1" x14ac:dyDescent="0.2">
      <c r="A554" s="30"/>
      <c r="B554" s="32" t="s">
        <v>95</v>
      </c>
      <c r="C554" s="21"/>
      <c r="D554" s="31">
        <f>AVERAGE(D527:D530,D533,D534,D535)</f>
        <v>47.226714285714294</v>
      </c>
      <c r="E554" s="31">
        <f t="shared" ref="E554:I554" si="76">AVERAGE(E527:E530,E533,E534,E535)</f>
        <v>46.054571428571421</v>
      </c>
      <c r="F554" s="31">
        <f t="shared" si="76"/>
        <v>43.541571428571437</v>
      </c>
      <c r="G554" s="31">
        <f t="shared" si="76"/>
        <v>46.985142857142854</v>
      </c>
      <c r="H554" s="31">
        <f t="shared" si="76"/>
        <v>45.632571428571431</v>
      </c>
      <c r="I554" s="31">
        <f t="shared" si="76"/>
        <v>46.84628571428572</v>
      </c>
      <c r="L554" s="30"/>
      <c r="M554" s="21"/>
      <c r="N554" s="21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</row>
    <row r="555" spans="1:47" s="22" customFormat="1" x14ac:dyDescent="0.2">
      <c r="A555" s="28" t="s">
        <v>57</v>
      </c>
      <c r="B555" s="21" t="s">
        <v>9</v>
      </c>
      <c r="C555" s="21" t="s">
        <v>79</v>
      </c>
      <c r="D555" s="22">
        <v>47.375999999999998</v>
      </c>
      <c r="E555" s="22">
        <v>46.338000000000001</v>
      </c>
      <c r="F555" s="22">
        <v>46.621000000000002</v>
      </c>
      <c r="G555" s="22">
        <v>48.063000000000002</v>
      </c>
      <c r="H555" s="22">
        <v>49.55</v>
      </c>
      <c r="I555" s="22">
        <v>50.029000000000003</v>
      </c>
      <c r="L555" s="28" t="s">
        <v>57</v>
      </c>
      <c r="M555" s="21" t="s">
        <v>9</v>
      </c>
      <c r="N555" s="21" t="s">
        <v>79</v>
      </c>
      <c r="O555" s="22">
        <v>48.729374999999997</v>
      </c>
      <c r="P555" s="22">
        <v>47.795375000000007</v>
      </c>
      <c r="Q555" s="22">
        <v>48.310124999999999</v>
      </c>
      <c r="R555" s="22">
        <v>49.623375000000003</v>
      </c>
      <c r="S555" s="22">
        <v>52.105499999999992</v>
      </c>
      <c r="T555" s="22">
        <v>53.349625000000003</v>
      </c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</row>
    <row r="556" spans="1:47" s="22" customFormat="1" x14ac:dyDescent="0.2">
      <c r="A556" s="29"/>
      <c r="B556" s="21" t="s">
        <v>10</v>
      </c>
      <c r="C556" s="21" t="s">
        <v>81</v>
      </c>
      <c r="D556" s="22">
        <v>46.298999999999999</v>
      </c>
      <c r="E556" s="22">
        <v>45.593000000000004</v>
      </c>
      <c r="F556" s="22">
        <v>46.86</v>
      </c>
      <c r="G556" s="22">
        <v>45.320999999999998</v>
      </c>
      <c r="H556" s="22">
        <v>47.749000000000002</v>
      </c>
      <c r="I556" s="22">
        <v>45.521000000000001</v>
      </c>
      <c r="L556" s="29"/>
      <c r="M556" s="21" t="s">
        <v>10</v>
      </c>
      <c r="N556" s="21" t="s">
        <v>81</v>
      </c>
      <c r="O556" s="22">
        <v>47.981375</v>
      </c>
      <c r="P556" s="22">
        <v>47.286750000000005</v>
      </c>
      <c r="Q556" s="22">
        <v>48.5685</v>
      </c>
      <c r="R556" s="22">
        <v>47.632374999999996</v>
      </c>
      <c r="S556" s="22">
        <v>50.785375000000009</v>
      </c>
      <c r="T556" s="22">
        <v>49.253374999999998</v>
      </c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</row>
    <row r="557" spans="1:47" s="22" customFormat="1" x14ac:dyDescent="0.2">
      <c r="A557" s="29"/>
      <c r="B557" s="21" t="s">
        <v>11</v>
      </c>
      <c r="C557" s="21" t="s">
        <v>82</v>
      </c>
      <c r="D557" s="22">
        <v>46</v>
      </c>
      <c r="E557" s="22">
        <v>45.378</v>
      </c>
      <c r="F557" s="22">
        <v>46.603000000000002</v>
      </c>
      <c r="G557" s="22">
        <v>44.636000000000003</v>
      </c>
      <c r="H557" s="22">
        <v>46.497</v>
      </c>
      <c r="I557" s="22">
        <v>44.475999999999999</v>
      </c>
      <c r="L557" s="29"/>
      <c r="M557" s="21" t="s">
        <v>11</v>
      </c>
      <c r="N557" s="21" t="s">
        <v>82</v>
      </c>
      <c r="O557" s="22">
        <v>47.72625</v>
      </c>
      <c r="P557" s="22">
        <v>47.102000000000004</v>
      </c>
      <c r="Q557" s="22">
        <v>48.355499999999999</v>
      </c>
      <c r="R557" s="22">
        <v>47.103000000000002</v>
      </c>
      <c r="S557" s="22">
        <v>49.812999999999995</v>
      </c>
      <c r="T557" s="22">
        <v>48.316625000000002</v>
      </c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</row>
    <row r="558" spans="1:47" s="22" customFormat="1" x14ac:dyDescent="0.2">
      <c r="A558" s="29"/>
      <c r="B558" s="21" t="s">
        <v>12</v>
      </c>
      <c r="C558" s="21" t="s">
        <v>82</v>
      </c>
      <c r="D558" s="22">
        <v>47.15</v>
      </c>
      <c r="E558" s="22">
        <v>46.353000000000002</v>
      </c>
      <c r="F558" s="22">
        <v>47.579000000000001</v>
      </c>
      <c r="G558" s="22">
        <v>45.725000000000001</v>
      </c>
      <c r="H558" s="22">
        <v>47.850999999999999</v>
      </c>
      <c r="I558" s="22">
        <v>45.54</v>
      </c>
      <c r="L558" s="29"/>
      <c r="M558" s="21" t="s">
        <v>12</v>
      </c>
      <c r="N558" s="21" t="s">
        <v>82</v>
      </c>
      <c r="O558" s="22">
        <v>48.619124999999997</v>
      </c>
      <c r="P558" s="22">
        <v>47.857374999999998</v>
      </c>
      <c r="Q558" s="22">
        <v>49.115124999999999</v>
      </c>
      <c r="R558" s="22">
        <v>47.950249999999997</v>
      </c>
      <c r="S558" s="22">
        <v>50.917124999999999</v>
      </c>
      <c r="T558" s="22">
        <v>49.371750000000006</v>
      </c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</row>
    <row r="559" spans="1:47" s="22" customFormat="1" x14ac:dyDescent="0.2">
      <c r="A559" s="29"/>
      <c r="B559" s="21" t="s">
        <v>13</v>
      </c>
      <c r="C559" s="21" t="s">
        <v>81</v>
      </c>
      <c r="D559" s="22">
        <v>48.134999999999998</v>
      </c>
      <c r="E559" s="22">
        <v>47.048999999999999</v>
      </c>
      <c r="F559" s="22">
        <v>47.859000000000002</v>
      </c>
      <c r="G559" s="22">
        <v>47.311999999999998</v>
      </c>
      <c r="H559" s="22">
        <v>49.945</v>
      </c>
      <c r="I559" s="22">
        <v>47.898000000000003</v>
      </c>
      <c r="L559" s="29"/>
      <c r="M559" s="21" t="s">
        <v>13</v>
      </c>
      <c r="N559" s="21" t="s">
        <v>81</v>
      </c>
      <c r="O559" s="22">
        <v>49.372</v>
      </c>
      <c r="P559" s="22">
        <v>48.389499999999998</v>
      </c>
      <c r="Q559" s="22">
        <v>49.331125</v>
      </c>
      <c r="R559" s="22">
        <v>49.147499999999994</v>
      </c>
      <c r="S559" s="22">
        <v>52.545000000000002</v>
      </c>
      <c r="T559" s="22">
        <v>51.512625000000007</v>
      </c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</row>
    <row r="560" spans="1:47" s="22" customFormat="1" x14ac:dyDescent="0.2">
      <c r="A560" s="29"/>
      <c r="B560" s="21" t="s">
        <v>14</v>
      </c>
      <c r="C560" s="21" t="s">
        <v>80</v>
      </c>
      <c r="D560" s="22">
        <v>41.697000000000003</v>
      </c>
      <c r="E560" s="22">
        <v>41.372999999999998</v>
      </c>
      <c r="F560" s="22">
        <v>42.186999999999998</v>
      </c>
      <c r="G560" s="22">
        <v>41.761000000000003</v>
      </c>
      <c r="H560" s="22">
        <v>42.787999999999997</v>
      </c>
      <c r="I560" s="22">
        <v>42.11</v>
      </c>
      <c r="L560" s="29"/>
      <c r="M560" s="21" t="s">
        <v>14</v>
      </c>
      <c r="N560" s="21" t="s">
        <v>80</v>
      </c>
      <c r="O560" s="22">
        <v>44.323124999999997</v>
      </c>
      <c r="P560" s="22">
        <v>43.945</v>
      </c>
      <c r="Q560" s="22">
        <v>44.823124999999997</v>
      </c>
      <c r="R560" s="22">
        <v>44.639875000000004</v>
      </c>
      <c r="S560" s="22">
        <v>46.301374999999993</v>
      </c>
      <c r="T560" s="22">
        <v>45.899374999999999</v>
      </c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</row>
    <row r="561" spans="1:47" s="22" customFormat="1" x14ac:dyDescent="0.2">
      <c r="A561" s="29"/>
      <c r="B561" s="21" t="s">
        <v>15</v>
      </c>
      <c r="C561" s="21" t="s">
        <v>79</v>
      </c>
      <c r="D561" s="22">
        <v>46.003</v>
      </c>
      <c r="E561" s="22">
        <v>45.241999999999997</v>
      </c>
      <c r="F561" s="22">
        <v>46.289000000000001</v>
      </c>
      <c r="G561" s="22">
        <v>46.23</v>
      </c>
      <c r="H561" s="22">
        <v>48.881999999999998</v>
      </c>
      <c r="I561" s="22">
        <v>47.383000000000003</v>
      </c>
      <c r="L561" s="29"/>
      <c r="M561" s="21" t="s">
        <v>15</v>
      </c>
      <c r="N561" s="21" t="s">
        <v>79</v>
      </c>
      <c r="O561" s="22">
        <v>47.677750000000003</v>
      </c>
      <c r="P561" s="22">
        <v>46.959374999999994</v>
      </c>
      <c r="Q561" s="22">
        <v>48.052000000000007</v>
      </c>
      <c r="R561" s="22">
        <v>48.218374999999995</v>
      </c>
      <c r="S561" s="22">
        <v>51.564249999999994</v>
      </c>
      <c r="T561" s="22">
        <v>50.77675</v>
      </c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</row>
    <row r="562" spans="1:47" s="22" customFormat="1" x14ac:dyDescent="0.2">
      <c r="A562" s="29"/>
      <c r="B562" s="21" t="s">
        <v>16</v>
      </c>
      <c r="C562" s="21" t="s">
        <v>82</v>
      </c>
      <c r="D562" s="22">
        <v>47.646999999999998</v>
      </c>
      <c r="E562" s="22">
        <v>46.905000000000001</v>
      </c>
      <c r="F562" s="22">
        <v>47.709000000000003</v>
      </c>
      <c r="G562" s="22">
        <v>46.051000000000002</v>
      </c>
      <c r="H562" s="22">
        <v>47.448</v>
      </c>
      <c r="I562" s="22">
        <v>45.156999999999996</v>
      </c>
      <c r="L562" s="29"/>
      <c r="M562" s="21" t="s">
        <v>16</v>
      </c>
      <c r="N562" s="21" t="s">
        <v>82</v>
      </c>
      <c r="O562" s="22">
        <v>48.989750000000001</v>
      </c>
      <c r="P562" s="22">
        <v>48.268875000000001</v>
      </c>
      <c r="Q562" s="22">
        <v>49.206875000000004</v>
      </c>
      <c r="R562" s="22">
        <v>48.189750000000004</v>
      </c>
      <c r="S562" s="22">
        <v>50.655250000000002</v>
      </c>
      <c r="T562" s="22">
        <v>49.349000000000004</v>
      </c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</row>
    <row r="563" spans="1:47" s="22" customFormat="1" x14ac:dyDescent="0.2">
      <c r="A563" s="29"/>
      <c r="B563" s="21" t="s">
        <v>17</v>
      </c>
      <c r="C563" s="21" t="s">
        <v>80</v>
      </c>
      <c r="D563" s="22">
        <v>49.45</v>
      </c>
      <c r="E563" s="22">
        <v>48.003999999999998</v>
      </c>
      <c r="F563" s="22">
        <v>48.457999999999998</v>
      </c>
      <c r="G563" s="22">
        <v>49.682000000000002</v>
      </c>
      <c r="H563" s="22">
        <v>51.390999999999998</v>
      </c>
      <c r="I563" s="22">
        <v>50.01</v>
      </c>
      <c r="L563" s="29"/>
      <c r="M563" s="21" t="s">
        <v>17</v>
      </c>
      <c r="N563" s="21" t="s">
        <v>80</v>
      </c>
      <c r="O563" s="22">
        <v>50.360875000000007</v>
      </c>
      <c r="P563" s="22">
        <v>49.107250000000001</v>
      </c>
      <c r="Q563" s="22">
        <v>49.778749999999995</v>
      </c>
      <c r="R563" s="22">
        <v>50.925125000000001</v>
      </c>
      <c r="S563" s="22">
        <v>53.6785</v>
      </c>
      <c r="T563" s="22">
        <v>53.755624999999995</v>
      </c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</row>
    <row r="564" spans="1:47" s="22" customFormat="1" x14ac:dyDescent="0.2">
      <c r="A564" s="29"/>
      <c r="B564" s="21" t="s">
        <v>18</v>
      </c>
      <c r="C564" s="21" t="s">
        <v>82</v>
      </c>
      <c r="D564" s="22">
        <v>45.439</v>
      </c>
      <c r="E564" s="22">
        <v>44.905000000000001</v>
      </c>
      <c r="F564" s="22">
        <v>46.012</v>
      </c>
      <c r="G564" s="22">
        <v>44.356000000000002</v>
      </c>
      <c r="H564" s="22">
        <v>46.124000000000002</v>
      </c>
      <c r="I564" s="22">
        <v>44.311</v>
      </c>
      <c r="L564" s="29"/>
      <c r="M564" s="21" t="s">
        <v>18</v>
      </c>
      <c r="N564" s="21" t="s">
        <v>82</v>
      </c>
      <c r="O564" s="22">
        <v>47.273125</v>
      </c>
      <c r="P564" s="22">
        <v>46.719250000000002</v>
      </c>
      <c r="Q564" s="22">
        <v>47.8765</v>
      </c>
      <c r="R564" s="22">
        <v>46.850125000000006</v>
      </c>
      <c r="S564" s="22">
        <v>49.433125000000004</v>
      </c>
      <c r="T564" s="22">
        <v>48.110749999999996</v>
      </c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</row>
    <row r="565" spans="1:47" s="22" customFormat="1" x14ac:dyDescent="0.2">
      <c r="A565" s="29"/>
      <c r="B565" s="21" t="s">
        <v>19</v>
      </c>
      <c r="C565" s="21" t="s">
        <v>79</v>
      </c>
      <c r="D565" s="22">
        <v>47.662999999999997</v>
      </c>
      <c r="E565" s="22">
        <v>46.552999999999997</v>
      </c>
      <c r="F565" s="22">
        <v>46.668999999999997</v>
      </c>
      <c r="G565" s="22">
        <v>48.49</v>
      </c>
      <c r="H565" s="22">
        <v>49.618000000000002</v>
      </c>
      <c r="I565" s="22">
        <v>50.74</v>
      </c>
      <c r="L565" s="29"/>
      <c r="M565" s="21" t="s">
        <v>19</v>
      </c>
      <c r="N565" s="21" t="s">
        <v>79</v>
      </c>
      <c r="O565" s="22">
        <v>48.869624999999999</v>
      </c>
      <c r="P565" s="22">
        <v>47.911374999999992</v>
      </c>
      <c r="Q565" s="22">
        <v>48.341999999999999</v>
      </c>
      <c r="R565" s="22">
        <v>49.839749999999995</v>
      </c>
      <c r="S565" s="22">
        <v>51.97925</v>
      </c>
      <c r="T565" s="22">
        <v>52.358374999999995</v>
      </c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</row>
    <row r="566" spans="1:47" s="22" customFormat="1" x14ac:dyDescent="0.2">
      <c r="A566" s="29"/>
      <c r="B566" s="21" t="s">
        <v>20</v>
      </c>
      <c r="C566" s="21" t="s">
        <v>82</v>
      </c>
      <c r="D566" s="22">
        <v>47.338000000000001</v>
      </c>
      <c r="E566" s="22">
        <v>46.429000000000002</v>
      </c>
      <c r="F566" s="22">
        <v>47.357999999999997</v>
      </c>
      <c r="G566" s="22">
        <v>46.926000000000002</v>
      </c>
      <c r="H566" s="22">
        <v>49.476999999999997</v>
      </c>
      <c r="I566" s="22">
        <v>47.59</v>
      </c>
      <c r="L566" s="29"/>
      <c r="M566" s="21" t="s">
        <v>20</v>
      </c>
      <c r="N566" s="21" t="s">
        <v>82</v>
      </c>
      <c r="O566" s="22">
        <v>48.618500000000004</v>
      </c>
      <c r="P566" s="22">
        <v>47.832250000000002</v>
      </c>
      <c r="Q566" s="22">
        <v>48.965374999999995</v>
      </c>
      <c r="R566" s="22">
        <v>48.493750000000006</v>
      </c>
      <c r="S566" s="22">
        <v>51.030124999999998</v>
      </c>
      <c r="T566" s="22">
        <v>48.239875000000005</v>
      </c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</row>
    <row r="567" spans="1:47" s="22" customFormat="1" x14ac:dyDescent="0.2">
      <c r="A567" s="29"/>
      <c r="B567" s="21" t="s">
        <v>21</v>
      </c>
      <c r="C567" s="21" t="s">
        <v>82</v>
      </c>
      <c r="D567" s="22">
        <v>47.22</v>
      </c>
      <c r="E567" s="22">
        <v>46.412999999999997</v>
      </c>
      <c r="F567" s="22">
        <v>47.262999999999998</v>
      </c>
      <c r="G567" s="22">
        <v>46.459000000000003</v>
      </c>
      <c r="H567" s="22">
        <v>48.728999999999999</v>
      </c>
      <c r="I567" s="22">
        <v>46.68</v>
      </c>
      <c r="L567" s="29"/>
      <c r="M567" s="21" t="s">
        <v>21</v>
      </c>
      <c r="N567" s="21" t="s">
        <v>82</v>
      </c>
      <c r="O567" s="22">
        <v>48.505249999999997</v>
      </c>
      <c r="P567" s="22">
        <v>47.803374999999996</v>
      </c>
      <c r="Q567" s="22">
        <v>48.872500000000002</v>
      </c>
      <c r="R567" s="22">
        <v>48.118625000000002</v>
      </c>
      <c r="S567" s="22">
        <v>50.237750000000005</v>
      </c>
      <c r="T567" s="22">
        <v>47.446999999999996</v>
      </c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</row>
    <row r="568" spans="1:47" s="22" customFormat="1" x14ac:dyDescent="0.2">
      <c r="A568" s="29"/>
      <c r="B568" s="21" t="s">
        <v>22</v>
      </c>
      <c r="C568" s="21" t="s">
        <v>82</v>
      </c>
      <c r="D568" s="22">
        <v>48.295000000000002</v>
      </c>
      <c r="E568" s="22">
        <v>47.256</v>
      </c>
      <c r="F568" s="22">
        <v>48.155999999999999</v>
      </c>
      <c r="G568" s="22">
        <v>47.578000000000003</v>
      </c>
      <c r="H568" s="22">
        <v>50.198999999999998</v>
      </c>
      <c r="I568" s="22">
        <v>47.893999999999998</v>
      </c>
      <c r="L568" s="29"/>
      <c r="M568" s="21" t="s">
        <v>22</v>
      </c>
      <c r="N568" s="21" t="s">
        <v>82</v>
      </c>
      <c r="O568" s="22">
        <v>49.419499999999999</v>
      </c>
      <c r="P568" s="22">
        <v>48.507999999999996</v>
      </c>
      <c r="Q568" s="22">
        <v>49.631875000000001</v>
      </c>
      <c r="R568" s="22">
        <v>49.205624999999998</v>
      </c>
      <c r="S568" s="22">
        <v>51.656624999999991</v>
      </c>
      <c r="T568" s="22">
        <v>48.644374999999997</v>
      </c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</row>
    <row r="569" spans="1:47" s="22" customFormat="1" x14ac:dyDescent="0.2">
      <c r="A569" s="29"/>
      <c r="B569" s="21" t="s">
        <v>23</v>
      </c>
      <c r="C569" s="21" t="s">
        <v>81</v>
      </c>
      <c r="D569" s="22">
        <v>48.850999999999999</v>
      </c>
      <c r="E569" s="22">
        <v>47.564</v>
      </c>
      <c r="F569" s="22">
        <v>48.154000000000003</v>
      </c>
      <c r="G569" s="22">
        <v>48.652000000000001</v>
      </c>
      <c r="H569" s="22">
        <v>51.136000000000003</v>
      </c>
      <c r="I569" s="22">
        <v>49.914000000000001</v>
      </c>
      <c r="L569" s="29"/>
      <c r="M569" s="21" t="s">
        <v>23</v>
      </c>
      <c r="N569" s="21" t="s">
        <v>81</v>
      </c>
      <c r="O569" s="22">
        <v>49.880250000000004</v>
      </c>
      <c r="P569" s="22">
        <v>48.762999999999998</v>
      </c>
      <c r="Q569" s="22">
        <v>49.623750000000008</v>
      </c>
      <c r="R569" s="22">
        <v>50.128625000000007</v>
      </c>
      <c r="S569" s="22">
        <v>52.734999999999999</v>
      </c>
      <c r="T569" s="22">
        <v>50.791125000000008</v>
      </c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</row>
    <row r="570" spans="1:47" s="22" customFormat="1" x14ac:dyDescent="0.2">
      <c r="A570" s="29"/>
      <c r="B570" s="21" t="s">
        <v>24</v>
      </c>
      <c r="C570" s="21" t="s">
        <v>80</v>
      </c>
      <c r="D570" s="22">
        <v>42.195999999999998</v>
      </c>
      <c r="E570" s="22">
        <v>41.837000000000003</v>
      </c>
      <c r="F570" s="22">
        <v>42.390999999999998</v>
      </c>
      <c r="G570" s="22">
        <v>42.316000000000003</v>
      </c>
      <c r="H570" s="22">
        <v>43.064</v>
      </c>
      <c r="I570" s="22">
        <v>42.716000000000001</v>
      </c>
      <c r="L570" s="29"/>
      <c r="M570" s="21" t="s">
        <v>24</v>
      </c>
      <c r="N570" s="21" t="s">
        <v>80</v>
      </c>
      <c r="O570" s="22">
        <v>44.107749999999996</v>
      </c>
      <c r="P570" s="22">
        <v>43.806125000000002</v>
      </c>
      <c r="Q570" s="22">
        <v>44.786000000000001</v>
      </c>
      <c r="R570" s="22">
        <v>44.142375000000001</v>
      </c>
      <c r="S570" s="22">
        <v>45.958500000000001</v>
      </c>
      <c r="T570" s="22">
        <v>44.602999999999994</v>
      </c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</row>
    <row r="571" spans="1:47" s="22" customFormat="1" x14ac:dyDescent="0.2">
      <c r="A571" s="29"/>
      <c r="B571" s="21" t="s">
        <v>25</v>
      </c>
      <c r="C571" s="21" t="s">
        <v>80</v>
      </c>
      <c r="D571" s="22">
        <v>46.936</v>
      </c>
      <c r="E571" s="22">
        <v>45.994</v>
      </c>
      <c r="F571" s="22">
        <v>46.545999999999999</v>
      </c>
      <c r="G571" s="22">
        <v>47.462000000000003</v>
      </c>
      <c r="H571" s="22">
        <v>49.441000000000003</v>
      </c>
      <c r="I571" s="22">
        <v>49.103999999999999</v>
      </c>
      <c r="L571" s="29"/>
      <c r="M571" s="21" t="s">
        <v>25</v>
      </c>
      <c r="N571" s="21" t="s">
        <v>80</v>
      </c>
      <c r="O571" s="22">
        <v>48.119749999999996</v>
      </c>
      <c r="P571" s="22">
        <v>47.34675</v>
      </c>
      <c r="Q571" s="22">
        <v>48.22625</v>
      </c>
      <c r="R571" s="22">
        <v>48.652750000000005</v>
      </c>
      <c r="S571" s="22">
        <v>51.503125000000004</v>
      </c>
      <c r="T571" s="22">
        <v>50.062250000000006</v>
      </c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</row>
    <row r="572" spans="1:47" s="22" customFormat="1" x14ac:dyDescent="0.2">
      <c r="A572" s="29"/>
      <c r="B572" s="21" t="s">
        <v>26</v>
      </c>
      <c r="C572" s="21" t="s">
        <v>82</v>
      </c>
      <c r="D572" s="22">
        <v>48.668999999999997</v>
      </c>
      <c r="E572" s="22">
        <v>47.593000000000004</v>
      </c>
      <c r="F572" s="22">
        <v>48.281999999999996</v>
      </c>
      <c r="G572" s="22">
        <v>48.082000000000001</v>
      </c>
      <c r="H572" s="22">
        <v>49.741999999999997</v>
      </c>
      <c r="I572" s="22">
        <v>47.537999999999997</v>
      </c>
      <c r="L572" s="29"/>
      <c r="M572" s="21" t="s">
        <v>26</v>
      </c>
      <c r="N572" s="21" t="s">
        <v>82</v>
      </c>
      <c r="O572" s="22">
        <v>49.72475</v>
      </c>
      <c r="P572" s="22">
        <v>48.769374999999997</v>
      </c>
      <c r="Q572" s="22">
        <v>49.767499999999998</v>
      </c>
      <c r="R572" s="22">
        <v>49.717500000000008</v>
      </c>
      <c r="S572" s="22">
        <v>51.551749999999998</v>
      </c>
      <c r="T572" s="22">
        <v>48.700374999999994</v>
      </c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</row>
    <row r="573" spans="1:47" s="22" customFormat="1" x14ac:dyDescent="0.2">
      <c r="A573" s="29"/>
      <c r="B573" s="21" t="s">
        <v>27</v>
      </c>
      <c r="C573" s="21" t="s">
        <v>80</v>
      </c>
      <c r="D573" s="22">
        <v>49.768999999999998</v>
      </c>
      <c r="E573" s="22">
        <v>48.158000000000001</v>
      </c>
      <c r="F573" s="22">
        <v>48.523000000000003</v>
      </c>
      <c r="G573" s="22">
        <v>50.588999999999999</v>
      </c>
      <c r="H573" s="22">
        <v>52.107999999999997</v>
      </c>
      <c r="I573" s="22">
        <v>52.091000000000001</v>
      </c>
      <c r="L573" s="29"/>
      <c r="M573" s="21" t="s">
        <v>27</v>
      </c>
      <c r="N573" s="21" t="s">
        <v>80</v>
      </c>
      <c r="O573" s="22">
        <v>50.593374999999995</v>
      </c>
      <c r="P573" s="22">
        <v>49.219124999999998</v>
      </c>
      <c r="Q573" s="22">
        <v>49.885750000000002</v>
      </c>
      <c r="R573" s="22">
        <v>51.611625000000004</v>
      </c>
      <c r="S573" s="22">
        <v>53.972749999999998</v>
      </c>
      <c r="T573" s="22">
        <v>53.350500000000004</v>
      </c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</row>
    <row r="574" spans="1:47" s="22" customFormat="1" x14ac:dyDescent="0.2">
      <c r="A574" s="29"/>
      <c r="B574" s="21" t="s">
        <v>28</v>
      </c>
      <c r="C574" s="21" t="s">
        <v>82</v>
      </c>
      <c r="D574" s="22">
        <v>46.429000000000002</v>
      </c>
      <c r="E574" s="22">
        <v>45.756</v>
      </c>
      <c r="F574" s="22">
        <v>46.429000000000002</v>
      </c>
      <c r="G574" s="22">
        <v>45.893000000000001</v>
      </c>
      <c r="H574" s="22">
        <v>47.639000000000003</v>
      </c>
      <c r="I574" s="22">
        <v>46.207000000000001</v>
      </c>
      <c r="L574" s="29"/>
      <c r="M574" s="21" t="s">
        <v>28</v>
      </c>
      <c r="N574" s="21" t="s">
        <v>82</v>
      </c>
      <c r="O574" s="22">
        <v>47.919000000000004</v>
      </c>
      <c r="P574" s="22">
        <v>47.309375000000003</v>
      </c>
      <c r="Q574" s="22">
        <v>48.188750000000006</v>
      </c>
      <c r="R574" s="22">
        <v>47.725499999999997</v>
      </c>
      <c r="S574" s="22">
        <v>49.342624999999998</v>
      </c>
      <c r="T574" s="22">
        <v>47.090375000000002</v>
      </c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</row>
    <row r="575" spans="1:47" s="22" customFormat="1" x14ac:dyDescent="0.2">
      <c r="A575" s="29"/>
      <c r="B575" s="21" t="s">
        <v>29</v>
      </c>
      <c r="C575" s="21" t="s">
        <v>83</v>
      </c>
      <c r="D575" s="22">
        <v>43.29</v>
      </c>
      <c r="E575" s="22">
        <v>42.947000000000003</v>
      </c>
      <c r="F575" s="22">
        <v>43.302</v>
      </c>
      <c r="G575" s="22">
        <v>43.22</v>
      </c>
      <c r="H575" s="22">
        <v>43.607999999999997</v>
      </c>
      <c r="I575" s="22">
        <v>42.767000000000003</v>
      </c>
      <c r="L575" s="29"/>
      <c r="M575" s="21" t="s">
        <v>29</v>
      </c>
      <c r="N575" s="21" t="s">
        <v>83</v>
      </c>
      <c r="O575" s="22">
        <v>45.600875000000002</v>
      </c>
      <c r="P575" s="22">
        <v>45.189875000000001</v>
      </c>
      <c r="Q575" s="22">
        <v>45.726875</v>
      </c>
      <c r="R575" s="22">
        <v>45.851374999999997</v>
      </c>
      <c r="S575" s="22">
        <v>47.050624999999997</v>
      </c>
      <c r="T575" s="22">
        <v>46.722750000000005</v>
      </c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</row>
    <row r="576" spans="1:47" s="22" customFormat="1" x14ac:dyDescent="0.2">
      <c r="A576" s="29"/>
      <c r="B576" s="21" t="s">
        <v>30</v>
      </c>
      <c r="C576" s="21" t="s">
        <v>83</v>
      </c>
      <c r="D576" s="22">
        <v>37.973999999999997</v>
      </c>
      <c r="E576" s="22">
        <v>37.962000000000003</v>
      </c>
      <c r="F576" s="22">
        <v>38.054000000000002</v>
      </c>
      <c r="G576" s="22">
        <v>37.375999999999998</v>
      </c>
      <c r="H576" s="22">
        <v>37.466999999999999</v>
      </c>
      <c r="I576" s="22">
        <v>37.01</v>
      </c>
      <c r="L576" s="29"/>
      <c r="M576" s="21" t="s">
        <v>30</v>
      </c>
      <c r="N576" s="21" t="s">
        <v>83</v>
      </c>
      <c r="O576" s="22">
        <v>41.229125000000003</v>
      </c>
      <c r="P576" s="22">
        <v>41.108000000000004</v>
      </c>
      <c r="Q576" s="22">
        <v>41.360500000000002</v>
      </c>
      <c r="R576" s="22">
        <v>40.964999999999996</v>
      </c>
      <c r="S576" s="22">
        <v>41.454374999999999</v>
      </c>
      <c r="T576" s="22">
        <v>41.089374999999997</v>
      </c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</row>
    <row r="577" spans="1:47" s="22" customFormat="1" x14ac:dyDescent="0.2">
      <c r="A577" s="29"/>
      <c r="B577" s="21" t="s">
        <v>31</v>
      </c>
      <c r="C577" s="21" t="s">
        <v>83</v>
      </c>
      <c r="D577" s="22">
        <v>44.566000000000003</v>
      </c>
      <c r="E577" s="22">
        <v>43.756999999999998</v>
      </c>
      <c r="F577" s="22">
        <v>44.792999999999999</v>
      </c>
      <c r="G577" s="22">
        <v>41.594999999999999</v>
      </c>
      <c r="H577" s="22">
        <v>42.615000000000002</v>
      </c>
      <c r="I577" s="22">
        <v>41.031999999999996</v>
      </c>
      <c r="L577" s="29"/>
      <c r="M577" s="21" t="s">
        <v>31</v>
      </c>
      <c r="N577" s="21" t="s">
        <v>83</v>
      </c>
      <c r="O577" s="22">
        <v>46.6355</v>
      </c>
      <c r="P577" s="22">
        <v>45.870374999999996</v>
      </c>
      <c r="Q577" s="22">
        <v>46.971749999999993</v>
      </c>
      <c r="R577" s="22">
        <v>44.811499999999995</v>
      </c>
      <c r="S577" s="22">
        <v>46.853749999999998</v>
      </c>
      <c r="T577" s="22">
        <v>45.521749999999997</v>
      </c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</row>
    <row r="578" spans="1:47" s="22" customFormat="1" x14ac:dyDescent="0.2">
      <c r="A578" s="29"/>
      <c r="B578" s="21" t="s">
        <v>32</v>
      </c>
      <c r="C578" s="21" t="s">
        <v>83</v>
      </c>
      <c r="D578" s="22">
        <v>36.256999999999998</v>
      </c>
      <c r="E578" s="22">
        <v>35.863999999999997</v>
      </c>
      <c r="F578" s="22">
        <v>36.533000000000001</v>
      </c>
      <c r="G578" s="22">
        <v>35.029000000000003</v>
      </c>
      <c r="H578" s="22">
        <v>35.124000000000002</v>
      </c>
      <c r="I578" s="22">
        <v>34.835000000000001</v>
      </c>
      <c r="L578" s="29"/>
      <c r="M578" s="21" t="s">
        <v>32</v>
      </c>
      <c r="N578" s="21" t="s">
        <v>83</v>
      </c>
      <c r="O578" s="22">
        <v>40.277249999999995</v>
      </c>
      <c r="P578" s="22">
        <v>39.847249999999995</v>
      </c>
      <c r="Q578" s="22">
        <v>40.631750000000004</v>
      </c>
      <c r="R578" s="22">
        <v>39.688375000000008</v>
      </c>
      <c r="S578" s="22">
        <v>40.489125000000001</v>
      </c>
      <c r="T578" s="22">
        <v>39.363999999999997</v>
      </c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</row>
    <row r="579" spans="1:47" s="22" customFormat="1" x14ac:dyDescent="0.2">
      <c r="A579" s="29"/>
      <c r="B579" s="21" t="s">
        <v>33</v>
      </c>
      <c r="C579" s="21" t="s">
        <v>83</v>
      </c>
      <c r="D579" s="22">
        <v>43.58</v>
      </c>
      <c r="E579" s="22">
        <v>42.987000000000002</v>
      </c>
      <c r="F579" s="22">
        <v>44.027999999999999</v>
      </c>
      <c r="G579" s="22">
        <v>41.613999999999997</v>
      </c>
      <c r="H579" s="22">
        <v>42.518999999999998</v>
      </c>
      <c r="I579" s="22">
        <v>41.18</v>
      </c>
      <c r="L579" s="29"/>
      <c r="M579" s="21" t="s">
        <v>33</v>
      </c>
      <c r="N579" s="21" t="s">
        <v>83</v>
      </c>
      <c r="O579" s="22">
        <v>45.876000000000005</v>
      </c>
      <c r="P579" s="22">
        <v>45.279375000000002</v>
      </c>
      <c r="Q579" s="22">
        <v>46.413375000000002</v>
      </c>
      <c r="R579" s="22">
        <v>44.807874999999996</v>
      </c>
      <c r="S579" s="22">
        <v>46.654625000000003</v>
      </c>
      <c r="T579" s="22">
        <v>45.167500000000004</v>
      </c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</row>
    <row r="580" spans="1:47" s="22" customFormat="1" x14ac:dyDescent="0.2">
      <c r="A580" s="29"/>
      <c r="B580" s="21" t="s">
        <v>34</v>
      </c>
      <c r="C580" s="21" t="s">
        <v>83</v>
      </c>
      <c r="D580" s="22">
        <v>36.052999999999997</v>
      </c>
      <c r="E580" s="22">
        <v>35.746000000000002</v>
      </c>
      <c r="F580" s="22">
        <v>36.366</v>
      </c>
      <c r="G580" s="22">
        <v>35.100999999999999</v>
      </c>
      <c r="H580" s="22">
        <v>35.250999999999998</v>
      </c>
      <c r="I580" s="22">
        <v>34.933999999999997</v>
      </c>
      <c r="L580" s="29"/>
      <c r="M580" s="21" t="s">
        <v>34</v>
      </c>
      <c r="N580" s="21" t="s">
        <v>83</v>
      </c>
      <c r="O580" s="22">
        <v>40.037249999999993</v>
      </c>
      <c r="P580" s="22">
        <v>39.698374999999999</v>
      </c>
      <c r="Q580" s="22">
        <v>40.553749999999994</v>
      </c>
      <c r="R580" s="22">
        <v>39.676375</v>
      </c>
      <c r="S580" s="22">
        <v>40.270499999999998</v>
      </c>
      <c r="T580" s="22">
        <v>38.882874999999999</v>
      </c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</row>
    <row r="581" spans="1:47" s="22" customFormat="1" x14ac:dyDescent="0.2">
      <c r="B581" s="32" t="s">
        <v>93</v>
      </c>
      <c r="C581" s="21"/>
      <c r="D581" s="31">
        <f>AVERAGE(D555:D580)</f>
        <v>45.395461538461547</v>
      </c>
      <c r="E581" s="31">
        <f t="shared" ref="E581:I581" si="77">AVERAGE(E555:E580)</f>
        <v>44.613692307692311</v>
      </c>
      <c r="F581" s="31">
        <f t="shared" si="77"/>
        <v>45.347076923076919</v>
      </c>
      <c r="G581" s="31">
        <f t="shared" si="77"/>
        <v>44.827653846153858</v>
      </c>
      <c r="H581" s="31">
        <f t="shared" si="77"/>
        <v>46.383153846153846</v>
      </c>
      <c r="I581" s="31">
        <f t="shared" si="77"/>
        <v>45.179500000000004</v>
      </c>
      <c r="M581" s="21" t="s">
        <v>72</v>
      </c>
      <c r="N581" s="21"/>
      <c r="O581" s="22">
        <f>AVERAGE(O555:O579)</f>
        <v>47.457170000000005</v>
      </c>
      <c r="P581" s="22">
        <f t="shared" ref="P581:T581" si="78">AVERAGE(P555:P579)</f>
        <v>46.719775000000006</v>
      </c>
      <c r="Q581" s="22">
        <f t="shared" si="78"/>
        <v>47.63246500000001</v>
      </c>
      <c r="R581" s="22">
        <f t="shared" si="78"/>
        <v>47.361599999999996</v>
      </c>
      <c r="S581" s="22">
        <f t="shared" si="78"/>
        <v>49.610739999999993</v>
      </c>
      <c r="T581" s="22">
        <f t="shared" si="78"/>
        <v>48.353924999999997</v>
      </c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</row>
    <row r="582" spans="1:47" s="22" customFormat="1" x14ac:dyDescent="0.2">
      <c r="A582" s="30"/>
      <c r="B582" s="32" t="s">
        <v>94</v>
      </c>
      <c r="C582" s="21"/>
      <c r="D582" s="31">
        <f>AVERAGE(D555:D564)</f>
        <v>46.519600000000004</v>
      </c>
      <c r="E582" s="31">
        <f t="shared" ref="E582:I582" si="79">AVERAGE(E555:E564)</f>
        <v>45.714000000000013</v>
      </c>
      <c r="F582" s="31">
        <f t="shared" si="79"/>
        <v>46.617699999999999</v>
      </c>
      <c r="G582" s="31">
        <f t="shared" si="79"/>
        <v>45.913700000000006</v>
      </c>
      <c r="H582" s="31">
        <f t="shared" si="79"/>
        <v>47.822500000000005</v>
      </c>
      <c r="I582" s="31">
        <f t="shared" si="79"/>
        <v>46.243499999999997</v>
      </c>
      <c r="L582" s="30"/>
      <c r="M582" s="21"/>
      <c r="N582" s="21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</row>
    <row r="583" spans="1:47" s="22" customFormat="1" x14ac:dyDescent="0.2">
      <c r="A583" s="30"/>
      <c r="B583" s="32" t="s">
        <v>95</v>
      </c>
      <c r="C583" s="21"/>
      <c r="D583" s="31">
        <f>AVERAGE(D556:D559,D562,D563,D564)</f>
        <v>47.160000000000004</v>
      </c>
      <c r="E583" s="31">
        <f t="shared" ref="E583:I583" si="80">AVERAGE(E556:E559,E562,E563,E564)</f>
        <v>46.312428571428576</v>
      </c>
      <c r="F583" s="31">
        <f t="shared" si="80"/>
        <v>47.297142857142852</v>
      </c>
      <c r="G583" s="31">
        <f t="shared" si="80"/>
        <v>46.154714285714284</v>
      </c>
      <c r="H583" s="31">
        <f t="shared" si="80"/>
        <v>48.143571428571434</v>
      </c>
      <c r="I583" s="31">
        <f t="shared" si="80"/>
        <v>46.130428571428567</v>
      </c>
      <c r="L583" s="30"/>
      <c r="M583" s="21"/>
      <c r="N583" s="21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</row>
    <row r="584" spans="1:47" s="22" customFormat="1" x14ac:dyDescent="0.2"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</row>
    <row r="585" spans="1:47" s="22" customFormat="1" x14ac:dyDescent="0.2"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</row>
    <row r="586" spans="1:47" s="22" customFormat="1" x14ac:dyDescent="0.2"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</row>
    <row r="587" spans="1:47" s="22" customFormat="1" x14ac:dyDescent="0.2"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</row>
    <row r="588" spans="1:47" s="22" customFormat="1" x14ac:dyDescent="0.2"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</row>
    <row r="589" spans="1:47" s="22" customFormat="1" x14ac:dyDescent="0.2"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</row>
    <row r="590" spans="1:47" s="22" customFormat="1" x14ac:dyDescent="0.2"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</row>
    <row r="591" spans="1:47" s="22" customFormat="1" x14ac:dyDescent="0.2"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</row>
    <row r="592" spans="1:47" s="22" customFormat="1" x14ac:dyDescent="0.2"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</row>
    <row r="593" spans="22:47" s="22" customFormat="1" x14ac:dyDescent="0.2"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</row>
    <row r="594" spans="22:47" s="22" customFormat="1" x14ac:dyDescent="0.2"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</row>
    <row r="595" spans="22:47" s="22" customFormat="1" x14ac:dyDescent="0.2"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</row>
    <row r="596" spans="22:47" s="22" customFormat="1" x14ac:dyDescent="0.2"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</row>
    <row r="597" spans="22:47" s="22" customFormat="1" x14ac:dyDescent="0.2"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</row>
    <row r="598" spans="22:47" s="22" customFormat="1" x14ac:dyDescent="0.2"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</row>
    <row r="599" spans="22:47" s="22" customFormat="1" x14ac:dyDescent="0.2"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</row>
    <row r="600" spans="22:47" s="22" customFormat="1" x14ac:dyDescent="0.2"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</row>
    <row r="601" spans="22:47" s="22" customFormat="1" x14ac:dyDescent="0.2"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</row>
    <row r="602" spans="22:47" s="22" customFormat="1" x14ac:dyDescent="0.2"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</row>
    <row r="603" spans="22:47" s="22" customFormat="1" x14ac:dyDescent="0.2"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</row>
    <row r="604" spans="22:47" s="22" customFormat="1" x14ac:dyDescent="0.2"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</row>
    <row r="605" spans="22:47" s="22" customFormat="1" x14ac:dyDescent="0.2"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</row>
    <row r="606" spans="22:47" s="22" customFormat="1" x14ac:dyDescent="0.2"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</row>
    <row r="607" spans="22:47" s="22" customFormat="1" x14ac:dyDescent="0.2"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</row>
    <row r="608" spans="22:47" s="22" customFormat="1" x14ac:dyDescent="0.2"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</row>
    <row r="609" spans="22:47" s="22" customFormat="1" x14ac:dyDescent="0.2"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</row>
    <row r="610" spans="22:47" s="22" customFormat="1" x14ac:dyDescent="0.2"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</row>
    <row r="611" spans="22:47" s="22" customFormat="1" x14ac:dyDescent="0.2"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</row>
    <row r="612" spans="22:47" s="22" customFormat="1" x14ac:dyDescent="0.2"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</row>
    <row r="613" spans="22:47" s="22" customFormat="1" x14ac:dyDescent="0.2"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</row>
    <row r="614" spans="22:47" s="22" customFormat="1" x14ac:dyDescent="0.2"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</row>
    <row r="615" spans="22:47" s="22" customFormat="1" x14ac:dyDescent="0.2"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</row>
    <row r="616" spans="22:47" s="22" customFormat="1" x14ac:dyDescent="0.2"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</row>
    <row r="617" spans="22:47" s="22" customFormat="1" x14ac:dyDescent="0.2"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</row>
    <row r="618" spans="22:47" s="22" customFormat="1" x14ac:dyDescent="0.2"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</row>
    <row r="619" spans="22:47" s="22" customFormat="1" x14ac:dyDescent="0.2"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</row>
    <row r="620" spans="22:47" s="22" customFormat="1" x14ac:dyDescent="0.2"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</row>
    <row r="621" spans="22:47" s="22" customFormat="1" x14ac:dyDescent="0.2"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</row>
    <row r="622" spans="22:47" s="22" customFormat="1" x14ac:dyDescent="0.2"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</row>
    <row r="623" spans="22:47" s="22" customFormat="1" x14ac:dyDescent="0.2"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</row>
    <row r="624" spans="22:47" s="22" customFormat="1" x14ac:dyDescent="0.2"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</row>
    <row r="625" spans="22:47" s="22" customFormat="1" x14ac:dyDescent="0.2"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</row>
    <row r="626" spans="22:47" s="22" customFormat="1" x14ac:dyDescent="0.2"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</row>
    <row r="627" spans="22:47" s="22" customFormat="1" x14ac:dyDescent="0.2"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</row>
    <row r="628" spans="22:47" s="22" customFormat="1" x14ac:dyDescent="0.2"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</row>
    <row r="629" spans="22:47" s="22" customFormat="1" x14ac:dyDescent="0.2"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</row>
    <row r="630" spans="22:47" s="22" customFormat="1" x14ac:dyDescent="0.2"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</row>
    <row r="631" spans="22:47" s="22" customFormat="1" x14ac:dyDescent="0.2"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</row>
    <row r="632" spans="22:47" s="22" customFormat="1" x14ac:dyDescent="0.2"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</row>
    <row r="633" spans="22:47" s="22" customFormat="1" x14ac:dyDescent="0.2"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</row>
    <row r="634" spans="22:47" s="22" customFormat="1" x14ac:dyDescent="0.2"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</row>
    <row r="635" spans="22:47" s="22" customFormat="1" x14ac:dyDescent="0.2"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</row>
    <row r="636" spans="22:47" s="22" customFormat="1" x14ac:dyDescent="0.2"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</row>
    <row r="637" spans="22:47" s="22" customFormat="1" x14ac:dyDescent="0.2"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</row>
    <row r="638" spans="22:47" s="22" customFormat="1" x14ac:dyDescent="0.2"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</row>
    <row r="639" spans="22:47" s="22" customFormat="1" x14ac:dyDescent="0.2"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</row>
    <row r="640" spans="22:47" s="22" customFormat="1" x14ac:dyDescent="0.2"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</row>
    <row r="641" spans="22:47" s="22" customFormat="1" x14ac:dyDescent="0.2"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</row>
    <row r="642" spans="22:47" s="22" customFormat="1" x14ac:dyDescent="0.2"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</row>
    <row r="643" spans="22:47" s="22" customFormat="1" x14ac:dyDescent="0.2"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</row>
    <row r="644" spans="22:47" s="22" customFormat="1" x14ac:dyDescent="0.2"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</row>
    <row r="645" spans="22:47" s="22" customFormat="1" x14ac:dyDescent="0.2"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</row>
    <row r="646" spans="22:47" s="22" customFormat="1" x14ac:dyDescent="0.2"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</row>
    <row r="647" spans="22:47" s="22" customFormat="1" x14ac:dyDescent="0.2"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</row>
    <row r="648" spans="22:47" s="22" customFormat="1" x14ac:dyDescent="0.2"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</row>
    <row r="649" spans="22:47" s="22" customFormat="1" x14ac:dyDescent="0.2"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</row>
    <row r="650" spans="22:47" s="22" customFormat="1" x14ac:dyDescent="0.2"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</row>
    <row r="651" spans="22:47" s="22" customFormat="1" x14ac:dyDescent="0.2"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</row>
    <row r="652" spans="22:47" s="22" customFormat="1" x14ac:dyDescent="0.2"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</row>
    <row r="653" spans="22:47" s="22" customFormat="1" x14ac:dyDescent="0.2"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</row>
    <row r="654" spans="22:47" s="22" customFormat="1" x14ac:dyDescent="0.2"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</row>
    <row r="655" spans="22:47" s="22" customFormat="1" x14ac:dyDescent="0.2"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</row>
    <row r="656" spans="22:47" s="22" customFormat="1" x14ac:dyDescent="0.2"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</row>
  </sheetData>
  <mergeCells count="40">
    <mergeCell ref="A497:A522"/>
    <mergeCell ref="A526:A551"/>
    <mergeCell ref="A555:A580"/>
    <mergeCell ref="A323:A348"/>
    <mergeCell ref="A352:A377"/>
    <mergeCell ref="A381:A406"/>
    <mergeCell ref="A410:A435"/>
    <mergeCell ref="A439:A464"/>
    <mergeCell ref="A468:A493"/>
    <mergeCell ref="A149:A174"/>
    <mergeCell ref="A178:A203"/>
    <mergeCell ref="A207:A232"/>
    <mergeCell ref="A236:A261"/>
    <mergeCell ref="A265:A290"/>
    <mergeCell ref="A294:A319"/>
    <mergeCell ref="A4:A29"/>
    <mergeCell ref="A33:A58"/>
    <mergeCell ref="A62:A87"/>
    <mergeCell ref="A91:A116"/>
    <mergeCell ref="A120:A145"/>
    <mergeCell ref="L207:L232"/>
    <mergeCell ref="L236:L261"/>
    <mergeCell ref="L265:L290"/>
    <mergeCell ref="L294:L319"/>
    <mergeCell ref="L323:L348"/>
    <mergeCell ref="L4:L29"/>
    <mergeCell ref="L33:L58"/>
    <mergeCell ref="L62:L87"/>
    <mergeCell ref="L91:L116"/>
    <mergeCell ref="L120:L145"/>
    <mergeCell ref="L149:L174"/>
    <mergeCell ref="L526:L551"/>
    <mergeCell ref="L555:L580"/>
    <mergeCell ref="L352:L377"/>
    <mergeCell ref="L381:L406"/>
    <mergeCell ref="L410:L435"/>
    <mergeCell ref="L439:L464"/>
    <mergeCell ref="L468:L493"/>
    <mergeCell ref="L497:L522"/>
    <mergeCell ref="L178:L2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F4FC-24D3-784F-90AE-866F629F744A}">
  <dimension ref="A1:AE61"/>
  <sheetViews>
    <sheetView tabSelected="1" topLeftCell="A30" zoomScale="120" zoomScaleNormal="120" workbookViewId="0">
      <selection activeCell="A35" sqref="A35:A61"/>
    </sheetView>
  </sheetViews>
  <sheetFormatPr baseColWidth="10" defaultRowHeight="16" x14ac:dyDescent="0.2"/>
  <sheetData>
    <row r="1" spans="1:31" x14ac:dyDescent="0.2">
      <c r="D1" s="11" t="s">
        <v>119</v>
      </c>
      <c r="E1" s="11"/>
      <c r="F1" s="11"/>
      <c r="G1" s="11"/>
      <c r="H1" s="11" t="s">
        <v>118</v>
      </c>
      <c r="I1" s="11"/>
      <c r="J1" s="11"/>
      <c r="K1" s="2"/>
      <c r="L1" s="11" t="s">
        <v>120</v>
      </c>
      <c r="M1" s="11"/>
      <c r="N1" s="11"/>
      <c r="O1" s="2"/>
      <c r="P1" s="11" t="s">
        <v>121</v>
      </c>
      <c r="Q1" s="11"/>
      <c r="R1" s="11"/>
      <c r="S1" s="2"/>
      <c r="T1" s="11" t="s">
        <v>122</v>
      </c>
      <c r="U1" s="11"/>
      <c r="V1" s="11"/>
      <c r="W1" s="2"/>
      <c r="X1" s="11" t="s">
        <v>123</v>
      </c>
      <c r="Y1" s="11"/>
      <c r="Z1" s="11"/>
      <c r="AA1" s="2"/>
      <c r="AB1" s="11" t="s">
        <v>71</v>
      </c>
      <c r="AC1" s="11"/>
      <c r="AD1" s="11"/>
    </row>
    <row r="2" spans="1:31" x14ac:dyDescent="0.2">
      <c r="D2" s="2" t="s">
        <v>124</v>
      </c>
      <c r="E2" s="2" t="s">
        <v>125</v>
      </c>
      <c r="F2" s="2" t="s">
        <v>126</v>
      </c>
      <c r="G2" s="6" t="s">
        <v>88</v>
      </c>
      <c r="H2" s="2" t="s">
        <v>124</v>
      </c>
      <c r="I2" s="2" t="s">
        <v>125</v>
      </c>
      <c r="J2" s="2" t="s">
        <v>126</v>
      </c>
      <c r="K2" s="6" t="s">
        <v>88</v>
      </c>
      <c r="L2" s="2" t="s">
        <v>124</v>
      </c>
      <c r="M2" s="2" t="s">
        <v>125</v>
      </c>
      <c r="N2" s="2" t="s">
        <v>126</v>
      </c>
      <c r="O2" s="6" t="s">
        <v>88</v>
      </c>
      <c r="P2" s="2" t="s">
        <v>124</v>
      </c>
      <c r="Q2" s="2" t="s">
        <v>125</v>
      </c>
      <c r="R2" s="2" t="s">
        <v>126</v>
      </c>
      <c r="S2" s="6" t="s">
        <v>88</v>
      </c>
      <c r="T2" s="2" t="s">
        <v>124</v>
      </c>
      <c r="U2" s="2" t="s">
        <v>125</v>
      </c>
      <c r="V2" s="2" t="s">
        <v>126</v>
      </c>
      <c r="W2" s="6" t="s">
        <v>88</v>
      </c>
      <c r="X2" s="2" t="s">
        <v>124</v>
      </c>
      <c r="Y2" s="2" t="s">
        <v>125</v>
      </c>
      <c r="Z2" s="2" t="s">
        <v>126</v>
      </c>
      <c r="AA2" s="6" t="s">
        <v>88</v>
      </c>
      <c r="AB2" s="2" t="s">
        <v>124</v>
      </c>
      <c r="AC2" s="2" t="s">
        <v>125</v>
      </c>
      <c r="AD2" s="2" t="s">
        <v>126</v>
      </c>
      <c r="AE2" s="6" t="s">
        <v>88</v>
      </c>
    </row>
    <row r="3" spans="1:31" x14ac:dyDescent="0.2">
      <c r="A3" s="28" t="s">
        <v>41</v>
      </c>
      <c r="B3" s="21" t="s">
        <v>9</v>
      </c>
      <c r="C3" s="21" t="s">
        <v>79</v>
      </c>
      <c r="D3" s="4">
        <v>47.658000000000001</v>
      </c>
      <c r="E3" s="4">
        <v>57.052999999999997</v>
      </c>
      <c r="F3" s="4">
        <v>56.991</v>
      </c>
      <c r="G3" s="4">
        <f>((D3*6)+E3+F3)/8</f>
        <v>49.998999999999995</v>
      </c>
      <c r="H3" s="34">
        <v>47.423999999999999</v>
      </c>
      <c r="I3" s="4">
        <v>55.353000000000002</v>
      </c>
      <c r="J3" s="4">
        <v>54.970999999999997</v>
      </c>
      <c r="K3" s="4">
        <f>((H3*6)+I3+J3)/8</f>
        <v>49.358499999999999</v>
      </c>
      <c r="L3" s="34">
        <v>47.073</v>
      </c>
      <c r="M3" s="4">
        <v>52.898000000000003</v>
      </c>
      <c r="N3" s="4">
        <v>52.232999999999997</v>
      </c>
      <c r="O3" s="4">
        <f>((L3*6)+M3+N3)/8</f>
        <v>48.446125000000002</v>
      </c>
      <c r="P3" s="34">
        <v>46.503</v>
      </c>
      <c r="Q3" s="4">
        <v>51.057000000000002</v>
      </c>
      <c r="R3" s="4">
        <v>50.195</v>
      </c>
      <c r="S3" s="4">
        <f>((P3*6)+Q3+R3)/8</f>
        <v>47.533750000000005</v>
      </c>
      <c r="T3" s="34">
        <v>45.863</v>
      </c>
      <c r="U3" s="4">
        <v>49.521000000000001</v>
      </c>
      <c r="V3" s="4">
        <v>48.603999999999999</v>
      </c>
      <c r="W3" s="4">
        <f>((T3*6)+U3+V3)/8</f>
        <v>46.662875</v>
      </c>
      <c r="X3" s="34">
        <v>46.645000000000003</v>
      </c>
      <c r="Y3" s="4">
        <v>51.77</v>
      </c>
      <c r="Z3" s="4">
        <v>51.06</v>
      </c>
      <c r="AA3" s="4">
        <f>((X3*6)+Y3+Z3)/8</f>
        <v>47.837499999999999</v>
      </c>
      <c r="AB3" s="34">
        <v>47.752000000000002</v>
      </c>
      <c r="AC3" s="4">
        <v>57.042999999999999</v>
      </c>
      <c r="AD3" s="17">
        <v>57.014000000000003</v>
      </c>
      <c r="AE3" s="4">
        <f>((AB3*6)+AC3+AD3)/8</f>
        <v>50.071125000000002</v>
      </c>
    </row>
    <row r="4" spans="1:31" x14ac:dyDescent="0.2">
      <c r="A4" s="29"/>
      <c r="B4" s="21" t="s">
        <v>10</v>
      </c>
      <c r="C4" s="21" t="s">
        <v>80</v>
      </c>
      <c r="D4" s="4">
        <v>43.064</v>
      </c>
      <c r="E4" s="4">
        <v>53.920999999999999</v>
      </c>
      <c r="F4" s="4">
        <v>54.249000000000002</v>
      </c>
      <c r="G4" s="4">
        <f t="shared" ref="G4:G28" si="0">((D4*6)+E4+F4)/8</f>
        <v>45.819250000000004</v>
      </c>
      <c r="H4" s="4">
        <v>43.664999999999999</v>
      </c>
      <c r="I4" s="4">
        <v>55.753</v>
      </c>
      <c r="J4" s="4">
        <v>55.607999999999997</v>
      </c>
      <c r="K4" s="4">
        <f t="shared" ref="K4:K28" si="1">((H4*6)+I4+J4)/8</f>
        <v>46.668875</v>
      </c>
      <c r="L4" s="4">
        <v>44.728999999999999</v>
      </c>
      <c r="M4" s="4">
        <v>53.1</v>
      </c>
      <c r="N4" s="4">
        <v>52.612000000000002</v>
      </c>
      <c r="O4" s="4">
        <f t="shared" ref="O4:O28" si="2">((L4*6)+M4+N4)/8</f>
        <v>46.760750000000009</v>
      </c>
      <c r="P4" s="4">
        <v>45.433999999999997</v>
      </c>
      <c r="Q4" s="4">
        <v>51.116999999999997</v>
      </c>
      <c r="R4" s="4">
        <v>50.417999999999999</v>
      </c>
      <c r="S4" s="4">
        <f t="shared" ref="S4:S28" si="3">((P4*6)+Q4+R4)/8</f>
        <v>46.767375000000001</v>
      </c>
      <c r="T4" s="4">
        <v>45.540999999999997</v>
      </c>
      <c r="U4" s="4">
        <v>49.482999999999997</v>
      </c>
      <c r="V4" s="4">
        <v>48.718000000000004</v>
      </c>
      <c r="W4" s="4">
        <f t="shared" ref="W4:W28" si="4">((T4*6)+U4+V4)/8</f>
        <v>46.430875</v>
      </c>
      <c r="X4" s="4">
        <v>45.023000000000003</v>
      </c>
      <c r="Y4" s="4">
        <v>51.856999999999999</v>
      </c>
      <c r="Z4" s="4">
        <v>51.305</v>
      </c>
      <c r="AA4" s="4">
        <f t="shared" ref="AA4:AA28" si="5">((X4*6)+Y4+Z4)/8</f>
        <v>46.662500000000001</v>
      </c>
      <c r="AB4" s="4">
        <v>43.017000000000003</v>
      </c>
      <c r="AC4" s="4">
        <v>52.999000000000002</v>
      </c>
      <c r="AD4" s="17">
        <v>53.276000000000003</v>
      </c>
      <c r="AE4" s="4">
        <f t="shared" ref="AE4:AE28" si="6">((AB4*6)+AC4+AD4)/8</f>
        <v>45.547125000000008</v>
      </c>
    </row>
    <row r="5" spans="1:31" x14ac:dyDescent="0.2">
      <c r="A5" s="29"/>
      <c r="B5" s="21" t="s">
        <v>11</v>
      </c>
      <c r="C5" s="21" t="s">
        <v>81</v>
      </c>
      <c r="D5" s="4">
        <v>42.045999999999999</v>
      </c>
      <c r="E5" s="4">
        <v>53.252000000000002</v>
      </c>
      <c r="F5" s="4">
        <v>53.537999999999997</v>
      </c>
      <c r="G5" s="4">
        <f t="shared" si="0"/>
        <v>44.883250000000004</v>
      </c>
      <c r="H5" s="4">
        <v>42.728000000000002</v>
      </c>
      <c r="I5" s="4">
        <v>56.402999999999999</v>
      </c>
      <c r="J5" s="4">
        <v>55.926000000000002</v>
      </c>
      <c r="K5" s="4">
        <f t="shared" si="1"/>
        <v>46.087125</v>
      </c>
      <c r="L5" s="4">
        <v>44.124000000000002</v>
      </c>
      <c r="M5" s="4">
        <v>53.542000000000002</v>
      </c>
      <c r="N5" s="4">
        <v>52.802</v>
      </c>
      <c r="O5" s="4">
        <f t="shared" si="2"/>
        <v>46.38600000000001</v>
      </c>
      <c r="P5" s="4">
        <v>45.332999999999998</v>
      </c>
      <c r="Q5" s="4">
        <v>51.465000000000003</v>
      </c>
      <c r="R5" s="4">
        <v>50.56</v>
      </c>
      <c r="S5" s="4">
        <f t="shared" si="3"/>
        <v>46.752874999999996</v>
      </c>
      <c r="T5" s="4">
        <v>45.838999999999999</v>
      </c>
      <c r="U5" s="4">
        <v>49.783999999999999</v>
      </c>
      <c r="V5" s="4">
        <v>48.84</v>
      </c>
      <c r="W5" s="4">
        <f t="shared" si="4"/>
        <v>46.707250000000002</v>
      </c>
      <c r="X5" s="4">
        <v>44.65</v>
      </c>
      <c r="Y5" s="4">
        <v>52.210999999999999</v>
      </c>
      <c r="Z5" s="4">
        <v>51.451999999999998</v>
      </c>
      <c r="AA5" s="4">
        <f t="shared" si="5"/>
        <v>46.445374999999999</v>
      </c>
      <c r="AB5" s="4">
        <v>41.996000000000002</v>
      </c>
      <c r="AC5" s="4">
        <v>52.353999999999999</v>
      </c>
      <c r="AD5" s="17">
        <v>52.582999999999998</v>
      </c>
      <c r="AE5" s="4">
        <f t="shared" si="6"/>
        <v>44.614125000000001</v>
      </c>
    </row>
    <row r="6" spans="1:31" x14ac:dyDescent="0.2">
      <c r="A6" s="29"/>
      <c r="B6" s="21" t="s">
        <v>12</v>
      </c>
      <c r="C6" s="21" t="s">
        <v>81</v>
      </c>
      <c r="D6" s="4">
        <v>43.142000000000003</v>
      </c>
      <c r="E6" s="4">
        <v>54.796999999999997</v>
      </c>
      <c r="F6" s="4">
        <v>55.072000000000003</v>
      </c>
      <c r="G6" s="4">
        <f t="shared" si="0"/>
        <v>46.090125</v>
      </c>
      <c r="H6" s="4">
        <v>44.085000000000001</v>
      </c>
      <c r="I6" s="4">
        <v>57.448</v>
      </c>
      <c r="J6" s="4">
        <v>56.935000000000002</v>
      </c>
      <c r="K6" s="4">
        <f t="shared" si="1"/>
        <v>47.361624999999997</v>
      </c>
      <c r="L6" s="4">
        <v>45.798999999999999</v>
      </c>
      <c r="M6" s="4">
        <v>53.908999999999999</v>
      </c>
      <c r="N6" s="4">
        <v>53.164999999999999</v>
      </c>
      <c r="O6" s="4">
        <f t="shared" si="2"/>
        <v>47.733499999999999</v>
      </c>
      <c r="P6" s="4">
        <v>47.06</v>
      </c>
      <c r="Q6" s="4">
        <v>51.652999999999999</v>
      </c>
      <c r="R6" s="4">
        <v>50.75</v>
      </c>
      <c r="S6" s="4">
        <f t="shared" si="3"/>
        <v>48.095375000000004</v>
      </c>
      <c r="T6" s="4">
        <v>47.311</v>
      </c>
      <c r="U6" s="4">
        <v>49.886000000000003</v>
      </c>
      <c r="V6" s="4">
        <v>48.956000000000003</v>
      </c>
      <c r="W6" s="4">
        <f t="shared" si="4"/>
        <v>47.838500000000003</v>
      </c>
      <c r="X6" s="4">
        <v>46.351999999999997</v>
      </c>
      <c r="Y6" s="4">
        <v>52.512999999999998</v>
      </c>
      <c r="Z6" s="4">
        <v>51.744</v>
      </c>
      <c r="AA6" s="4">
        <f t="shared" si="5"/>
        <v>47.796124999999989</v>
      </c>
      <c r="AB6" s="4">
        <v>43.073</v>
      </c>
      <c r="AC6" s="4">
        <v>53.603999999999999</v>
      </c>
      <c r="AD6" s="17">
        <v>53.823999999999998</v>
      </c>
      <c r="AE6" s="4">
        <f t="shared" si="6"/>
        <v>45.733249999999998</v>
      </c>
    </row>
    <row r="7" spans="1:31" x14ac:dyDescent="0.2">
      <c r="A7" s="29"/>
      <c r="B7" s="21" t="s">
        <v>13</v>
      </c>
      <c r="C7" s="21" t="s">
        <v>80</v>
      </c>
      <c r="D7" s="4">
        <v>45.494</v>
      </c>
      <c r="E7" s="4">
        <v>56.838999999999999</v>
      </c>
      <c r="F7" s="4">
        <v>57.1</v>
      </c>
      <c r="G7" s="4">
        <f t="shared" si="0"/>
        <v>48.362875000000003</v>
      </c>
      <c r="H7" s="4">
        <v>46.393999999999998</v>
      </c>
      <c r="I7" s="4">
        <v>57.210999999999999</v>
      </c>
      <c r="J7" s="4">
        <v>56.889000000000003</v>
      </c>
      <c r="K7" s="4">
        <f t="shared" si="1"/>
        <v>49.058</v>
      </c>
      <c r="L7" s="4">
        <v>47.738</v>
      </c>
      <c r="M7" s="4">
        <v>53.74</v>
      </c>
      <c r="N7" s="4">
        <v>53.106000000000002</v>
      </c>
      <c r="O7" s="4">
        <f t="shared" si="2"/>
        <v>49.15925</v>
      </c>
      <c r="P7" s="4">
        <v>48.176000000000002</v>
      </c>
      <c r="Q7" s="4">
        <v>51.52</v>
      </c>
      <c r="R7" s="4">
        <v>50.701999999999998</v>
      </c>
      <c r="S7" s="4">
        <f t="shared" si="3"/>
        <v>48.909750000000003</v>
      </c>
      <c r="T7" s="4">
        <v>47.636000000000003</v>
      </c>
      <c r="U7" s="4">
        <v>49.771000000000001</v>
      </c>
      <c r="V7" s="4">
        <v>48.911000000000001</v>
      </c>
      <c r="W7" s="4">
        <f t="shared" si="4"/>
        <v>48.062250000000006</v>
      </c>
      <c r="X7" s="4">
        <v>47.814999999999998</v>
      </c>
      <c r="Y7" s="4">
        <v>52.393999999999998</v>
      </c>
      <c r="Z7" s="4">
        <v>51.710999999999999</v>
      </c>
      <c r="AA7" s="4">
        <f t="shared" si="5"/>
        <v>48.874375000000001</v>
      </c>
      <c r="AB7" s="4">
        <v>45.415999999999997</v>
      </c>
      <c r="AC7" s="4">
        <v>55.39</v>
      </c>
      <c r="AD7" s="17">
        <v>55.619</v>
      </c>
      <c r="AE7" s="4">
        <f t="shared" si="6"/>
        <v>47.938124999999999</v>
      </c>
    </row>
    <row r="8" spans="1:31" x14ac:dyDescent="0.2">
      <c r="A8" s="29"/>
      <c r="B8" s="21" t="s">
        <v>14</v>
      </c>
      <c r="C8" s="21" t="s">
        <v>79</v>
      </c>
      <c r="D8" s="4">
        <v>39.581000000000003</v>
      </c>
      <c r="E8" s="4">
        <v>49.298999999999999</v>
      </c>
      <c r="F8" s="4">
        <v>49.59</v>
      </c>
      <c r="G8" s="4">
        <f t="shared" si="0"/>
        <v>42.046875</v>
      </c>
      <c r="H8" s="4">
        <v>39.542999999999999</v>
      </c>
      <c r="I8" s="4">
        <v>49.268999999999998</v>
      </c>
      <c r="J8" s="4">
        <v>49.491999999999997</v>
      </c>
      <c r="K8" s="4">
        <f t="shared" si="1"/>
        <v>42.002375000000001</v>
      </c>
      <c r="L8" s="4">
        <v>39.511000000000003</v>
      </c>
      <c r="M8" s="4">
        <v>48.8</v>
      </c>
      <c r="N8" s="4">
        <v>48.814</v>
      </c>
      <c r="O8" s="4">
        <f t="shared" si="2"/>
        <v>41.835000000000008</v>
      </c>
      <c r="P8" s="4">
        <v>39.475000000000001</v>
      </c>
      <c r="Q8" s="4">
        <v>48.005000000000003</v>
      </c>
      <c r="R8" s="4">
        <v>47.825000000000003</v>
      </c>
      <c r="S8" s="4">
        <f t="shared" si="3"/>
        <v>41.585000000000001</v>
      </c>
      <c r="T8" s="4">
        <v>39.417000000000002</v>
      </c>
      <c r="U8" s="4">
        <v>47.115000000000002</v>
      </c>
      <c r="V8" s="4">
        <v>46.817999999999998</v>
      </c>
      <c r="W8" s="4">
        <f t="shared" si="4"/>
        <v>41.304375</v>
      </c>
      <c r="X8" s="4">
        <v>39.479999999999997</v>
      </c>
      <c r="Y8" s="4">
        <v>48.226999999999997</v>
      </c>
      <c r="Z8" s="4">
        <v>48.162999999999997</v>
      </c>
      <c r="AA8" s="4">
        <f t="shared" si="5"/>
        <v>41.658749999999998</v>
      </c>
      <c r="AB8" s="4">
        <v>39.597000000000001</v>
      </c>
      <c r="AC8" s="4">
        <v>49.314</v>
      </c>
      <c r="AD8" s="17">
        <v>49.601999999999997</v>
      </c>
      <c r="AE8" s="4">
        <f t="shared" si="6"/>
        <v>42.062249999999999</v>
      </c>
    </row>
    <row r="9" spans="1:31" x14ac:dyDescent="0.2">
      <c r="A9" s="29"/>
      <c r="B9" s="21" t="s">
        <v>15</v>
      </c>
      <c r="C9" s="21" t="s">
        <v>79</v>
      </c>
      <c r="D9" s="4">
        <v>44.92</v>
      </c>
      <c r="E9" s="4">
        <v>54.222999999999999</v>
      </c>
      <c r="F9" s="4">
        <v>54.85</v>
      </c>
      <c r="G9" s="4">
        <f t="shared" si="0"/>
        <v>47.324125000000002</v>
      </c>
      <c r="H9" s="4">
        <v>44.88</v>
      </c>
      <c r="I9" s="4">
        <v>54.584000000000003</v>
      </c>
      <c r="J9" s="4">
        <v>54.51</v>
      </c>
      <c r="K9" s="4">
        <f t="shared" si="1"/>
        <v>47.296750000000003</v>
      </c>
      <c r="L9" s="4">
        <v>44.911000000000001</v>
      </c>
      <c r="M9" s="4">
        <v>52.784999999999997</v>
      </c>
      <c r="N9" s="4">
        <v>52.156999999999996</v>
      </c>
      <c r="O9" s="4">
        <f t="shared" si="2"/>
        <v>46.800999999999995</v>
      </c>
      <c r="P9" s="4">
        <v>44.87</v>
      </c>
      <c r="Q9" s="4">
        <v>51.027999999999999</v>
      </c>
      <c r="R9" s="4">
        <v>50.182000000000002</v>
      </c>
      <c r="S9" s="4">
        <f t="shared" si="3"/>
        <v>46.303750000000001</v>
      </c>
      <c r="T9" s="4">
        <v>44.683</v>
      </c>
      <c r="U9" s="4">
        <v>49.508000000000003</v>
      </c>
      <c r="V9" s="4">
        <v>48.594999999999999</v>
      </c>
      <c r="W9" s="4">
        <f t="shared" si="4"/>
        <v>45.775125000000003</v>
      </c>
      <c r="X9" s="4">
        <v>44.832000000000001</v>
      </c>
      <c r="Y9" s="4">
        <v>51.573</v>
      </c>
      <c r="Z9" s="4">
        <v>50.93</v>
      </c>
      <c r="AA9" s="4">
        <f t="shared" si="5"/>
        <v>46.436875000000001</v>
      </c>
      <c r="AB9" s="4">
        <v>44.960999999999999</v>
      </c>
      <c r="AC9" s="4">
        <v>54.067999999999998</v>
      </c>
      <c r="AD9" s="17">
        <v>54.691000000000003</v>
      </c>
      <c r="AE9" s="4">
        <f t="shared" si="6"/>
        <v>47.315624999999997</v>
      </c>
    </row>
    <row r="10" spans="1:31" x14ac:dyDescent="0.2">
      <c r="A10" s="29"/>
      <c r="B10" s="21" t="s">
        <v>16</v>
      </c>
      <c r="C10" s="21" t="s">
        <v>81</v>
      </c>
      <c r="D10" s="4">
        <v>42.756</v>
      </c>
      <c r="E10" s="4">
        <v>56.838000000000001</v>
      </c>
      <c r="F10" s="4">
        <v>57.076999999999998</v>
      </c>
      <c r="G10" s="4">
        <f t="shared" si="0"/>
        <v>46.306375000000003</v>
      </c>
      <c r="H10" s="4">
        <v>44.149000000000001</v>
      </c>
      <c r="I10" s="4">
        <v>57.392000000000003</v>
      </c>
      <c r="J10" s="4">
        <v>56.902999999999999</v>
      </c>
      <c r="K10" s="4">
        <f t="shared" si="1"/>
        <v>47.398625000000003</v>
      </c>
      <c r="L10" s="4">
        <v>46.866</v>
      </c>
      <c r="M10" s="4">
        <v>53.863999999999997</v>
      </c>
      <c r="N10" s="4">
        <v>53.122999999999998</v>
      </c>
      <c r="O10" s="4">
        <f t="shared" si="2"/>
        <v>48.522874999999999</v>
      </c>
      <c r="P10" s="4">
        <v>48.338999999999999</v>
      </c>
      <c r="Q10" s="4">
        <v>51.628999999999998</v>
      </c>
      <c r="R10" s="4">
        <v>50.723999999999997</v>
      </c>
      <c r="S10" s="4">
        <f t="shared" si="3"/>
        <v>49.048375</v>
      </c>
      <c r="T10" s="4">
        <v>47.926000000000002</v>
      </c>
      <c r="U10" s="4">
        <v>49.872</v>
      </c>
      <c r="V10" s="4">
        <v>48.938000000000002</v>
      </c>
      <c r="W10" s="4">
        <f t="shared" si="4"/>
        <v>48.295750000000005</v>
      </c>
      <c r="X10" s="4">
        <v>47.485999999999997</v>
      </c>
      <c r="Y10" s="4">
        <v>52.497</v>
      </c>
      <c r="Z10" s="4">
        <v>51.728000000000002</v>
      </c>
      <c r="AA10" s="4">
        <f t="shared" si="5"/>
        <v>48.642625000000002</v>
      </c>
      <c r="AB10" s="4">
        <v>42.688000000000002</v>
      </c>
      <c r="AC10" s="4">
        <v>54.988999999999997</v>
      </c>
      <c r="AD10" s="17">
        <v>55.189</v>
      </c>
      <c r="AE10" s="4">
        <f t="shared" si="6"/>
        <v>45.788250000000005</v>
      </c>
    </row>
    <row r="11" spans="1:31" x14ac:dyDescent="0.2">
      <c r="A11" s="29"/>
      <c r="B11" s="21" t="s">
        <v>17</v>
      </c>
      <c r="C11" s="21" t="s">
        <v>80</v>
      </c>
      <c r="D11" s="4">
        <v>47.726999999999997</v>
      </c>
      <c r="E11" s="4">
        <v>61.91</v>
      </c>
      <c r="F11" s="4">
        <v>62.006999999999998</v>
      </c>
      <c r="G11" s="4">
        <f t="shared" si="0"/>
        <v>51.284874999999992</v>
      </c>
      <c r="H11" s="4">
        <v>50.101999999999997</v>
      </c>
      <c r="I11" s="4">
        <v>57.247999999999998</v>
      </c>
      <c r="J11" s="4">
        <v>56.945999999999998</v>
      </c>
      <c r="K11" s="4">
        <f t="shared" si="1"/>
        <v>51.850749999999991</v>
      </c>
      <c r="L11" s="4">
        <v>50.787999999999997</v>
      </c>
      <c r="M11" s="4">
        <v>53.752000000000002</v>
      </c>
      <c r="N11" s="4">
        <v>53.121000000000002</v>
      </c>
      <c r="O11" s="4">
        <f t="shared" si="2"/>
        <v>51.450124999999993</v>
      </c>
      <c r="P11" s="4">
        <v>49.381</v>
      </c>
      <c r="Q11" s="4">
        <v>51.524999999999999</v>
      </c>
      <c r="R11" s="4">
        <v>50.707999999999998</v>
      </c>
      <c r="S11" s="4">
        <f t="shared" si="3"/>
        <v>49.814875000000001</v>
      </c>
      <c r="T11" s="4">
        <v>48.078000000000003</v>
      </c>
      <c r="U11" s="4">
        <v>49.774000000000001</v>
      </c>
      <c r="V11" s="4">
        <v>48.915999999999997</v>
      </c>
      <c r="W11" s="4">
        <f t="shared" si="4"/>
        <v>48.394750000000002</v>
      </c>
      <c r="X11" s="4">
        <v>49.816000000000003</v>
      </c>
      <c r="Y11" s="4">
        <v>52.423000000000002</v>
      </c>
      <c r="Z11" s="4">
        <v>51.738</v>
      </c>
      <c r="AA11" s="4">
        <f t="shared" si="5"/>
        <v>50.382125000000002</v>
      </c>
      <c r="AB11" s="4">
        <v>47.512</v>
      </c>
      <c r="AC11" s="4">
        <v>59.354999999999997</v>
      </c>
      <c r="AD11" s="17">
        <v>59.619</v>
      </c>
      <c r="AE11" s="4">
        <f t="shared" si="6"/>
        <v>50.505750000000006</v>
      </c>
    </row>
    <row r="12" spans="1:31" x14ac:dyDescent="0.2">
      <c r="A12" s="29"/>
      <c r="B12" s="21" t="s">
        <v>18</v>
      </c>
      <c r="C12" s="21" t="s">
        <v>81</v>
      </c>
      <c r="D12" s="4">
        <v>41.902000000000001</v>
      </c>
      <c r="E12" s="4">
        <v>52.801000000000002</v>
      </c>
      <c r="F12" s="4">
        <v>53.043999999999997</v>
      </c>
      <c r="G12" s="4">
        <f t="shared" si="0"/>
        <v>44.657125000000001</v>
      </c>
      <c r="H12" s="4">
        <v>42.502000000000002</v>
      </c>
      <c r="I12" s="4">
        <v>55.289000000000001</v>
      </c>
      <c r="J12" s="4">
        <v>54.912999999999997</v>
      </c>
      <c r="K12" s="4">
        <f t="shared" si="1"/>
        <v>45.65175</v>
      </c>
      <c r="L12" s="4">
        <v>43.655999999999999</v>
      </c>
      <c r="M12" s="4">
        <v>52.914999999999999</v>
      </c>
      <c r="N12" s="4">
        <v>52.253999999999998</v>
      </c>
      <c r="O12" s="4">
        <f t="shared" si="2"/>
        <v>45.888125000000002</v>
      </c>
      <c r="P12" s="4">
        <v>44.597000000000001</v>
      </c>
      <c r="Q12" s="4">
        <v>51.079000000000001</v>
      </c>
      <c r="R12" s="4">
        <v>50.225000000000001</v>
      </c>
      <c r="S12" s="4">
        <f t="shared" si="3"/>
        <v>46.110750000000003</v>
      </c>
      <c r="T12" s="4">
        <v>44.969000000000001</v>
      </c>
      <c r="U12" s="4">
        <v>49.533000000000001</v>
      </c>
      <c r="V12" s="4">
        <v>48.616999999999997</v>
      </c>
      <c r="W12" s="4">
        <f t="shared" si="4"/>
        <v>45.995500000000007</v>
      </c>
      <c r="X12" s="4">
        <v>44.069000000000003</v>
      </c>
      <c r="Y12" s="4">
        <v>51.768000000000001</v>
      </c>
      <c r="Z12" s="4">
        <v>51.061999999999998</v>
      </c>
      <c r="AA12" s="4">
        <f t="shared" si="5"/>
        <v>45.905500000000004</v>
      </c>
      <c r="AB12" s="4">
        <v>41.854999999999997</v>
      </c>
      <c r="AC12" s="4">
        <v>52.003999999999998</v>
      </c>
      <c r="AD12" s="17">
        <v>52.207999999999998</v>
      </c>
      <c r="AE12" s="4">
        <f t="shared" si="6"/>
        <v>44.417749999999998</v>
      </c>
    </row>
    <row r="13" spans="1:31" x14ac:dyDescent="0.2">
      <c r="A13" s="29"/>
      <c r="B13" s="21" t="s">
        <v>19</v>
      </c>
      <c r="C13" s="21" t="s">
        <v>79</v>
      </c>
      <c r="D13" s="4">
        <v>48.332999999999998</v>
      </c>
      <c r="E13" s="4">
        <v>55.31</v>
      </c>
      <c r="F13" s="4">
        <v>52.856000000000002</v>
      </c>
      <c r="G13" s="4">
        <f t="shared" si="0"/>
        <v>49.770499999999998</v>
      </c>
      <c r="H13" s="4">
        <v>47.982999999999997</v>
      </c>
      <c r="I13" s="4">
        <v>54.957999999999998</v>
      </c>
      <c r="J13" s="4">
        <v>53.728000000000002</v>
      </c>
      <c r="K13" s="4">
        <f t="shared" si="1"/>
        <v>49.573</v>
      </c>
      <c r="L13" s="4">
        <v>47.430999999999997</v>
      </c>
      <c r="M13" s="4">
        <v>52.79</v>
      </c>
      <c r="N13" s="4">
        <v>52.012</v>
      </c>
      <c r="O13" s="4">
        <f t="shared" si="2"/>
        <v>48.673500000000004</v>
      </c>
      <c r="P13" s="4">
        <v>46.728999999999999</v>
      </c>
      <c r="Q13" s="4">
        <v>51.008000000000003</v>
      </c>
      <c r="R13" s="4">
        <v>50.116</v>
      </c>
      <c r="S13" s="4">
        <f t="shared" si="3"/>
        <v>47.687249999999999</v>
      </c>
      <c r="T13" s="4">
        <v>45.999000000000002</v>
      </c>
      <c r="U13" s="4">
        <v>49.488</v>
      </c>
      <c r="V13" s="4">
        <v>48.555</v>
      </c>
      <c r="W13" s="4">
        <f t="shared" si="4"/>
        <v>46.754625000000004</v>
      </c>
      <c r="X13" s="4">
        <v>46.94</v>
      </c>
      <c r="Y13" s="4">
        <v>51.633000000000003</v>
      </c>
      <c r="Z13" s="4">
        <v>50.765999999999998</v>
      </c>
      <c r="AA13" s="4">
        <f t="shared" si="5"/>
        <v>48.004874999999998</v>
      </c>
      <c r="AB13" s="4">
        <v>48.45</v>
      </c>
      <c r="AC13" s="4">
        <v>55.188000000000002</v>
      </c>
      <c r="AD13" s="17">
        <v>52.695999999999998</v>
      </c>
      <c r="AE13" s="4">
        <f t="shared" si="6"/>
        <v>49.823000000000008</v>
      </c>
    </row>
    <row r="14" spans="1:31" x14ac:dyDescent="0.2">
      <c r="A14" s="29"/>
      <c r="B14" s="21" t="s">
        <v>20</v>
      </c>
      <c r="C14" s="21" t="s">
        <v>80</v>
      </c>
      <c r="D14" s="4">
        <v>44.924999999999997</v>
      </c>
      <c r="E14" s="4">
        <v>49.962000000000003</v>
      </c>
      <c r="F14" s="4">
        <v>46.173999999999999</v>
      </c>
      <c r="G14" s="4">
        <f t="shared" si="0"/>
        <v>45.71074999999999</v>
      </c>
      <c r="H14" s="4">
        <v>45.593000000000004</v>
      </c>
      <c r="I14" s="4">
        <v>53.314999999999998</v>
      </c>
      <c r="J14" s="4">
        <v>49.575000000000003</v>
      </c>
      <c r="K14" s="4">
        <f t="shared" si="1"/>
        <v>47.055999999999997</v>
      </c>
      <c r="L14" s="4">
        <v>46.44</v>
      </c>
      <c r="M14" s="4">
        <v>52.790999999999997</v>
      </c>
      <c r="N14" s="4">
        <v>51.783999999999999</v>
      </c>
      <c r="O14" s="4">
        <f t="shared" si="2"/>
        <v>47.901874999999997</v>
      </c>
      <c r="P14" s="4">
        <v>46.604999999999997</v>
      </c>
      <c r="Q14" s="4">
        <v>50.987000000000002</v>
      </c>
      <c r="R14" s="4">
        <v>50.204000000000001</v>
      </c>
      <c r="S14" s="4">
        <f t="shared" si="3"/>
        <v>47.602625000000003</v>
      </c>
      <c r="T14" s="4">
        <v>46.185000000000002</v>
      </c>
      <c r="U14" s="4">
        <v>49.414000000000001</v>
      </c>
      <c r="V14" s="4">
        <v>48.625999999999998</v>
      </c>
      <c r="W14" s="4">
        <f t="shared" si="4"/>
        <v>46.893749999999997</v>
      </c>
      <c r="X14" s="4">
        <v>46.414999999999999</v>
      </c>
      <c r="Y14" s="4">
        <v>51.518999999999998</v>
      </c>
      <c r="Z14" s="4">
        <v>50.597000000000001</v>
      </c>
      <c r="AA14" s="4">
        <f t="shared" si="5"/>
        <v>47.575749999999999</v>
      </c>
      <c r="AB14" s="4">
        <v>44.866</v>
      </c>
      <c r="AC14" s="4">
        <v>49.473999999999997</v>
      </c>
      <c r="AD14" s="17">
        <v>45.963000000000001</v>
      </c>
      <c r="AE14" s="4">
        <f t="shared" si="6"/>
        <v>45.579125000000005</v>
      </c>
    </row>
    <row r="15" spans="1:31" x14ac:dyDescent="0.2">
      <c r="A15" s="29"/>
      <c r="B15" s="21" t="s">
        <v>21</v>
      </c>
      <c r="C15" s="21" t="s">
        <v>81</v>
      </c>
      <c r="D15" s="4">
        <v>44.075000000000003</v>
      </c>
      <c r="E15" s="4">
        <v>49.542999999999999</v>
      </c>
      <c r="F15" s="4">
        <v>45.415999999999997</v>
      </c>
      <c r="G15" s="4">
        <f t="shared" si="0"/>
        <v>44.926125000000006</v>
      </c>
      <c r="H15" s="4">
        <v>44.930999999999997</v>
      </c>
      <c r="I15" s="4">
        <v>53.286000000000001</v>
      </c>
      <c r="J15" s="4">
        <v>48.813000000000002</v>
      </c>
      <c r="K15" s="4">
        <f t="shared" si="1"/>
        <v>46.460625</v>
      </c>
      <c r="L15" s="4">
        <v>46.326000000000001</v>
      </c>
      <c r="M15" s="4">
        <v>53.192</v>
      </c>
      <c r="N15" s="4">
        <v>51.832000000000001</v>
      </c>
      <c r="O15" s="4">
        <f t="shared" si="2"/>
        <v>47.872500000000002</v>
      </c>
      <c r="P15" s="4">
        <v>47.005000000000003</v>
      </c>
      <c r="Q15" s="4">
        <v>51.326000000000001</v>
      </c>
      <c r="R15" s="4">
        <v>50.335000000000001</v>
      </c>
      <c r="S15" s="4">
        <f t="shared" si="3"/>
        <v>47.961375000000004</v>
      </c>
      <c r="T15" s="4">
        <v>46.787999999999997</v>
      </c>
      <c r="U15" s="4">
        <v>49.709000000000003</v>
      </c>
      <c r="V15" s="4">
        <v>48.744999999999997</v>
      </c>
      <c r="W15" s="4">
        <f t="shared" si="4"/>
        <v>47.397749999999995</v>
      </c>
      <c r="X15" s="4">
        <v>46.558</v>
      </c>
      <c r="Y15" s="4">
        <v>51.843000000000004</v>
      </c>
      <c r="Z15" s="4">
        <v>50.683</v>
      </c>
      <c r="AA15" s="4">
        <f t="shared" si="5"/>
        <v>47.734250000000003</v>
      </c>
      <c r="AB15" s="4">
        <v>44.003</v>
      </c>
      <c r="AC15" s="4">
        <v>49.04</v>
      </c>
      <c r="AD15" s="17">
        <v>45.241</v>
      </c>
      <c r="AE15" s="4">
        <f t="shared" si="6"/>
        <v>44.787375000000004</v>
      </c>
    </row>
    <row r="16" spans="1:31" x14ac:dyDescent="0.2">
      <c r="A16" s="29"/>
      <c r="B16" s="21" t="s">
        <v>22</v>
      </c>
      <c r="C16" s="21" t="s">
        <v>81</v>
      </c>
      <c r="D16" s="4">
        <v>45.201999999999998</v>
      </c>
      <c r="E16" s="4">
        <v>50.662999999999997</v>
      </c>
      <c r="F16" s="4">
        <v>47.030999999999999</v>
      </c>
      <c r="G16" s="4">
        <f t="shared" si="0"/>
        <v>46.113250000000001</v>
      </c>
      <c r="H16" s="4">
        <v>46.374000000000002</v>
      </c>
      <c r="I16" s="4">
        <v>54.741</v>
      </c>
      <c r="J16" s="4">
        <v>50.886000000000003</v>
      </c>
      <c r="K16" s="4">
        <f t="shared" si="1"/>
        <v>47.983875000000005</v>
      </c>
      <c r="L16" s="4">
        <v>48.030999999999999</v>
      </c>
      <c r="M16" s="4">
        <v>53.741</v>
      </c>
      <c r="N16" s="4">
        <v>52.777000000000001</v>
      </c>
      <c r="O16" s="4">
        <f t="shared" si="2"/>
        <v>49.337999999999994</v>
      </c>
      <c r="P16" s="4">
        <v>48.567999999999998</v>
      </c>
      <c r="Q16" s="4">
        <v>51.587000000000003</v>
      </c>
      <c r="R16" s="4">
        <v>50.677999999999997</v>
      </c>
      <c r="S16" s="4">
        <f t="shared" si="3"/>
        <v>49.209125</v>
      </c>
      <c r="T16" s="4">
        <v>47.994</v>
      </c>
      <c r="U16" s="4">
        <v>49.853000000000002</v>
      </c>
      <c r="V16" s="4">
        <v>48.926000000000002</v>
      </c>
      <c r="W16" s="4">
        <f t="shared" si="4"/>
        <v>48.342874999999999</v>
      </c>
      <c r="X16" s="4">
        <v>48.19</v>
      </c>
      <c r="Y16" s="4">
        <v>52.311999999999998</v>
      </c>
      <c r="Z16" s="4">
        <v>51.393000000000001</v>
      </c>
      <c r="AA16" s="4">
        <f t="shared" si="5"/>
        <v>49.105625000000003</v>
      </c>
      <c r="AB16" s="4">
        <v>45.1</v>
      </c>
      <c r="AC16" s="4">
        <v>50.023000000000003</v>
      </c>
      <c r="AD16" s="17">
        <v>46.73</v>
      </c>
      <c r="AE16" s="4">
        <f t="shared" si="6"/>
        <v>45.919125000000008</v>
      </c>
    </row>
    <row r="17" spans="1:31" x14ac:dyDescent="0.2">
      <c r="A17" s="29"/>
      <c r="B17" s="21" t="s">
        <v>23</v>
      </c>
      <c r="C17" s="21" t="s">
        <v>80</v>
      </c>
      <c r="D17" s="4">
        <v>47.371000000000002</v>
      </c>
      <c r="E17" s="4">
        <v>53.066000000000003</v>
      </c>
      <c r="F17" s="4">
        <v>49.232999999999997</v>
      </c>
      <c r="G17" s="4">
        <f t="shared" si="0"/>
        <v>48.315625000000004</v>
      </c>
      <c r="H17" s="4">
        <v>48.338999999999999</v>
      </c>
      <c r="I17" s="4">
        <v>56.073</v>
      </c>
      <c r="J17" s="4">
        <v>53.31</v>
      </c>
      <c r="K17" s="4">
        <f t="shared" si="1"/>
        <v>49.927124999999997</v>
      </c>
      <c r="L17" s="4">
        <v>49.252000000000002</v>
      </c>
      <c r="M17" s="4">
        <v>53.655999999999999</v>
      </c>
      <c r="N17" s="4">
        <v>52.970999999999997</v>
      </c>
      <c r="O17" s="4">
        <f t="shared" si="2"/>
        <v>50.267375000000001</v>
      </c>
      <c r="P17" s="4">
        <v>48.881999999999998</v>
      </c>
      <c r="Q17" s="4">
        <v>51.482999999999997</v>
      </c>
      <c r="R17" s="4">
        <v>50.662999999999997</v>
      </c>
      <c r="S17" s="4">
        <f t="shared" si="3"/>
        <v>49.429749999999999</v>
      </c>
      <c r="T17" s="4">
        <v>47.884999999999998</v>
      </c>
      <c r="U17" s="4">
        <v>49.75</v>
      </c>
      <c r="V17" s="4">
        <v>48.896999999999998</v>
      </c>
      <c r="W17" s="4">
        <f t="shared" si="4"/>
        <v>48.244624999999999</v>
      </c>
      <c r="X17" s="4">
        <v>48.875</v>
      </c>
      <c r="Y17" s="4">
        <v>52.283999999999999</v>
      </c>
      <c r="Z17" s="4">
        <v>51.521000000000001</v>
      </c>
      <c r="AA17" s="4">
        <f t="shared" si="5"/>
        <v>49.631875000000001</v>
      </c>
      <c r="AB17" s="4">
        <v>47.274999999999999</v>
      </c>
      <c r="AC17" s="4">
        <v>52.182000000000002</v>
      </c>
      <c r="AD17" s="17">
        <v>48.756999999999998</v>
      </c>
      <c r="AE17" s="4">
        <f t="shared" si="6"/>
        <v>48.073625</v>
      </c>
    </row>
    <row r="18" spans="1:31" x14ac:dyDescent="0.2">
      <c r="A18" s="29"/>
      <c r="B18" s="21" t="s">
        <v>24</v>
      </c>
      <c r="C18" s="21" t="s">
        <v>79</v>
      </c>
      <c r="D18" s="4">
        <v>40.121000000000002</v>
      </c>
      <c r="E18" s="4">
        <v>47.689</v>
      </c>
      <c r="F18" s="4">
        <v>45.503</v>
      </c>
      <c r="G18" s="4">
        <f t="shared" si="0"/>
        <v>41.739750000000001</v>
      </c>
      <c r="H18" s="4">
        <v>40.069000000000003</v>
      </c>
      <c r="I18" s="4">
        <v>47.822000000000003</v>
      </c>
      <c r="J18" s="4">
        <v>45.72</v>
      </c>
      <c r="K18" s="4">
        <f t="shared" si="1"/>
        <v>41.744500000000002</v>
      </c>
      <c r="L18" s="4">
        <v>40.008000000000003</v>
      </c>
      <c r="M18" s="4">
        <v>47.832999999999998</v>
      </c>
      <c r="N18" s="4">
        <v>46.106000000000002</v>
      </c>
      <c r="O18" s="4">
        <f t="shared" si="2"/>
        <v>41.748374999999996</v>
      </c>
      <c r="P18" s="4">
        <v>39.932000000000002</v>
      </c>
      <c r="Q18" s="4">
        <v>47.463999999999999</v>
      </c>
      <c r="R18" s="4">
        <v>46.212000000000003</v>
      </c>
      <c r="S18" s="4">
        <f t="shared" si="3"/>
        <v>41.658500000000004</v>
      </c>
      <c r="T18" s="4">
        <v>39.828000000000003</v>
      </c>
      <c r="U18" s="4">
        <v>46.801000000000002</v>
      </c>
      <c r="V18" s="4">
        <v>45.902999999999999</v>
      </c>
      <c r="W18" s="4">
        <f t="shared" si="4"/>
        <v>41.459000000000003</v>
      </c>
      <c r="X18" s="4">
        <v>39.950000000000003</v>
      </c>
      <c r="Y18" s="4">
        <v>47.472999999999999</v>
      </c>
      <c r="Z18" s="4">
        <v>46.064</v>
      </c>
      <c r="AA18" s="4">
        <f t="shared" si="5"/>
        <v>41.654625000000003</v>
      </c>
      <c r="AB18" s="4">
        <v>40.139000000000003</v>
      </c>
      <c r="AC18" s="4">
        <v>47.686999999999998</v>
      </c>
      <c r="AD18" s="17">
        <v>45.49</v>
      </c>
      <c r="AE18" s="4">
        <f t="shared" si="6"/>
        <v>41.751375000000003</v>
      </c>
    </row>
    <row r="19" spans="1:31" x14ac:dyDescent="0.2">
      <c r="A19" s="29"/>
      <c r="B19" s="21" t="s">
        <v>25</v>
      </c>
      <c r="C19" s="21" t="s">
        <v>79</v>
      </c>
      <c r="D19" s="9">
        <v>46.576999999999998</v>
      </c>
      <c r="E19" s="4">
        <v>51.927999999999997</v>
      </c>
      <c r="F19" s="4">
        <v>48.686</v>
      </c>
      <c r="G19" s="4">
        <f t="shared" si="0"/>
        <v>47.509499999999996</v>
      </c>
      <c r="H19" s="4">
        <v>46.44</v>
      </c>
      <c r="I19" s="4">
        <v>52.758000000000003</v>
      </c>
      <c r="J19" s="4">
        <v>49.722999999999999</v>
      </c>
      <c r="K19" s="4">
        <f t="shared" si="1"/>
        <v>47.640124999999998</v>
      </c>
      <c r="L19" s="4">
        <v>46.277000000000001</v>
      </c>
      <c r="M19" s="4">
        <v>52.238</v>
      </c>
      <c r="N19" s="4">
        <v>50.536999999999999</v>
      </c>
      <c r="O19" s="4">
        <f t="shared" si="2"/>
        <v>47.554625000000001</v>
      </c>
      <c r="P19" s="4">
        <v>45.965000000000003</v>
      </c>
      <c r="Q19" s="4">
        <v>50.805999999999997</v>
      </c>
      <c r="R19" s="4">
        <v>49.652999999999999</v>
      </c>
      <c r="S19" s="4">
        <f t="shared" si="3"/>
        <v>47.031125000000003</v>
      </c>
      <c r="T19" s="4">
        <v>45.499000000000002</v>
      </c>
      <c r="U19" s="4">
        <v>49.381</v>
      </c>
      <c r="V19" s="4">
        <v>48.347000000000001</v>
      </c>
      <c r="W19" s="4">
        <f t="shared" si="4"/>
        <v>46.340249999999997</v>
      </c>
      <c r="X19" s="4">
        <v>46.002000000000002</v>
      </c>
      <c r="Y19" s="4">
        <v>51.122999999999998</v>
      </c>
      <c r="Z19" s="4">
        <v>49.726999999999997</v>
      </c>
      <c r="AA19" s="4">
        <f t="shared" si="5"/>
        <v>47.107749999999996</v>
      </c>
      <c r="AB19" s="4">
        <v>46.643999999999998</v>
      </c>
      <c r="AC19" s="4">
        <v>51.795000000000002</v>
      </c>
      <c r="AD19" s="17">
        <v>48.588000000000001</v>
      </c>
      <c r="AE19" s="4">
        <f t="shared" si="6"/>
        <v>47.530875000000002</v>
      </c>
    </row>
    <row r="20" spans="1:31" x14ac:dyDescent="0.2">
      <c r="A20" s="29"/>
      <c r="B20" s="21" t="s">
        <v>26</v>
      </c>
      <c r="C20" s="21" t="s">
        <v>81</v>
      </c>
      <c r="D20" s="4">
        <v>44.831000000000003</v>
      </c>
      <c r="E20" s="4">
        <v>53.023000000000003</v>
      </c>
      <c r="F20" s="4">
        <v>48.51</v>
      </c>
      <c r="G20" s="4">
        <f t="shared" si="0"/>
        <v>46.314875000000001</v>
      </c>
      <c r="H20" s="4">
        <v>46.64</v>
      </c>
      <c r="I20" s="4">
        <v>56.71</v>
      </c>
      <c r="J20" s="4">
        <v>54.212000000000003</v>
      </c>
      <c r="K20" s="4">
        <f t="shared" si="1"/>
        <v>48.84525</v>
      </c>
      <c r="L20" s="4">
        <v>49.14</v>
      </c>
      <c r="M20" s="4">
        <v>53.779000000000003</v>
      </c>
      <c r="N20" s="4">
        <v>52.978999999999999</v>
      </c>
      <c r="O20" s="4">
        <f t="shared" si="2"/>
        <v>50.199750000000002</v>
      </c>
      <c r="P20" s="4">
        <v>49.250999999999998</v>
      </c>
      <c r="Q20" s="4">
        <v>51.591000000000001</v>
      </c>
      <c r="R20" s="4">
        <v>50.677</v>
      </c>
      <c r="S20" s="4">
        <f t="shared" si="3"/>
        <v>49.72175</v>
      </c>
      <c r="T20" s="4">
        <v>48.17</v>
      </c>
      <c r="U20" s="4">
        <v>49.851999999999997</v>
      </c>
      <c r="V20" s="4">
        <v>48.917999999999999</v>
      </c>
      <c r="W20" s="4">
        <f t="shared" si="4"/>
        <v>48.473749999999995</v>
      </c>
      <c r="X20" s="4">
        <v>49.072000000000003</v>
      </c>
      <c r="Y20" s="4">
        <v>52.389000000000003</v>
      </c>
      <c r="Z20" s="4">
        <v>51.523000000000003</v>
      </c>
      <c r="AA20" s="4">
        <f t="shared" si="5"/>
        <v>49.793000000000006</v>
      </c>
      <c r="AB20" s="4">
        <v>44.716999999999999</v>
      </c>
      <c r="AC20" s="4">
        <v>51.948</v>
      </c>
      <c r="AD20" s="17">
        <v>48.100999999999999</v>
      </c>
      <c r="AE20" s="4">
        <f t="shared" si="6"/>
        <v>46.043875</v>
      </c>
    </row>
    <row r="21" spans="1:31" x14ac:dyDescent="0.2">
      <c r="A21" s="29"/>
      <c r="B21" s="21" t="s">
        <v>27</v>
      </c>
      <c r="C21" s="21" t="s">
        <v>79</v>
      </c>
      <c r="D21" s="4">
        <v>49.658000000000001</v>
      </c>
      <c r="E21" s="4">
        <v>58.435000000000002</v>
      </c>
      <c r="F21" s="4">
        <v>54.6</v>
      </c>
      <c r="G21" s="4">
        <f t="shared" si="0"/>
        <v>51.372875000000001</v>
      </c>
      <c r="H21" s="4">
        <v>51.814999999999998</v>
      </c>
      <c r="I21" s="4">
        <v>57.176000000000002</v>
      </c>
      <c r="J21" s="4">
        <v>56.804000000000002</v>
      </c>
      <c r="K21" s="4">
        <f t="shared" si="1"/>
        <v>53.108750000000001</v>
      </c>
      <c r="L21" s="4">
        <v>51.075000000000003</v>
      </c>
      <c r="M21" s="4">
        <v>53.734000000000002</v>
      </c>
      <c r="N21" s="4">
        <v>53.091000000000001</v>
      </c>
      <c r="O21" s="4">
        <f t="shared" si="2"/>
        <v>51.659375000000004</v>
      </c>
      <c r="P21" s="4">
        <v>49.46</v>
      </c>
      <c r="Q21" s="4">
        <v>51.517000000000003</v>
      </c>
      <c r="R21" s="4">
        <v>50.697000000000003</v>
      </c>
      <c r="S21" s="4">
        <f t="shared" si="3"/>
        <v>49.871749999999999</v>
      </c>
      <c r="T21" s="4">
        <v>48.122</v>
      </c>
      <c r="U21" s="4">
        <v>49.768999999999998</v>
      </c>
      <c r="V21" s="4">
        <v>48.911999999999999</v>
      </c>
      <c r="W21" s="4">
        <f t="shared" si="4"/>
        <v>48.426624999999994</v>
      </c>
      <c r="X21" s="4">
        <v>50.015000000000001</v>
      </c>
      <c r="Y21" s="4">
        <v>52.395000000000003</v>
      </c>
      <c r="Z21" s="4">
        <v>51.69</v>
      </c>
      <c r="AA21" s="4">
        <f t="shared" si="5"/>
        <v>50.521875000000001</v>
      </c>
      <c r="AB21" s="4">
        <v>49.363999999999997</v>
      </c>
      <c r="AC21" s="4">
        <v>56.478000000000002</v>
      </c>
      <c r="AD21" s="17">
        <v>53.215000000000003</v>
      </c>
      <c r="AE21" s="4">
        <f t="shared" si="6"/>
        <v>50.734624999999994</v>
      </c>
    </row>
    <row r="22" spans="1:31" x14ac:dyDescent="0.2">
      <c r="A22" s="29"/>
      <c r="B22" s="21" t="s">
        <v>28</v>
      </c>
      <c r="C22" s="21" t="s">
        <v>81</v>
      </c>
      <c r="D22" s="4">
        <v>43.582000000000001</v>
      </c>
      <c r="E22" s="4">
        <v>49.252000000000002</v>
      </c>
      <c r="F22" s="4">
        <v>45.878</v>
      </c>
      <c r="G22" s="4">
        <f t="shared" si="0"/>
        <v>44.577750000000002</v>
      </c>
      <c r="H22" s="4">
        <v>44.267000000000003</v>
      </c>
      <c r="I22" s="4">
        <v>52.746000000000002</v>
      </c>
      <c r="J22" s="4">
        <v>49.058</v>
      </c>
      <c r="K22" s="4">
        <f t="shared" si="1"/>
        <v>45.925750000000001</v>
      </c>
      <c r="L22" s="4">
        <v>45.302</v>
      </c>
      <c r="M22" s="4">
        <v>52.658999999999999</v>
      </c>
      <c r="N22" s="4">
        <v>51.628999999999998</v>
      </c>
      <c r="O22" s="4">
        <f t="shared" si="2"/>
        <v>47.012500000000003</v>
      </c>
      <c r="P22" s="4">
        <v>45.77</v>
      </c>
      <c r="Q22" s="4">
        <v>50.968000000000004</v>
      </c>
      <c r="R22" s="4">
        <v>50.104999999999997</v>
      </c>
      <c r="S22" s="4">
        <f t="shared" si="3"/>
        <v>46.961625000000005</v>
      </c>
      <c r="T22" s="4">
        <v>45.594999999999999</v>
      </c>
      <c r="U22" s="4">
        <v>49.468000000000004</v>
      </c>
      <c r="V22" s="4">
        <v>48.564999999999998</v>
      </c>
      <c r="W22" s="4">
        <f t="shared" si="4"/>
        <v>46.450375000000001</v>
      </c>
      <c r="X22" s="4">
        <v>45.451999999999998</v>
      </c>
      <c r="Y22" s="4">
        <v>51.49</v>
      </c>
      <c r="Z22" s="4">
        <v>50.563000000000002</v>
      </c>
      <c r="AA22" s="4">
        <f t="shared" si="5"/>
        <v>46.845624999999998</v>
      </c>
      <c r="AB22" s="4">
        <v>43.521000000000001</v>
      </c>
      <c r="AC22" s="4">
        <v>48.804000000000002</v>
      </c>
      <c r="AD22" s="17">
        <v>45.664000000000001</v>
      </c>
      <c r="AE22" s="4">
        <f t="shared" si="6"/>
        <v>44.449249999999992</v>
      </c>
    </row>
    <row r="23" spans="1:31" x14ac:dyDescent="0.2">
      <c r="A23" s="29"/>
      <c r="B23" s="21" t="s">
        <v>29</v>
      </c>
      <c r="C23" s="21" t="s">
        <v>81</v>
      </c>
      <c r="D23" s="4">
        <v>40.11</v>
      </c>
      <c r="E23" s="4">
        <v>50.78</v>
      </c>
      <c r="F23" s="4">
        <v>49.802</v>
      </c>
      <c r="G23" s="4">
        <f t="shared" si="0"/>
        <v>42.655250000000002</v>
      </c>
      <c r="H23" s="4">
        <v>40.835999999999999</v>
      </c>
      <c r="I23" s="4">
        <v>50.411999999999999</v>
      </c>
      <c r="J23" s="4">
        <v>49.578000000000003</v>
      </c>
      <c r="K23" s="4">
        <f t="shared" si="1"/>
        <v>43.125749999999996</v>
      </c>
      <c r="L23" s="4">
        <v>41.271000000000001</v>
      </c>
      <c r="M23" s="4">
        <v>49.378999999999998</v>
      </c>
      <c r="N23" s="4">
        <v>48.555</v>
      </c>
      <c r="O23" s="4">
        <f t="shared" si="2"/>
        <v>43.195</v>
      </c>
      <c r="P23" s="4">
        <v>41.185000000000002</v>
      </c>
      <c r="Q23" s="4">
        <v>48.378</v>
      </c>
      <c r="R23" s="4">
        <v>47.512</v>
      </c>
      <c r="S23" s="4">
        <f t="shared" si="3"/>
        <v>42.875</v>
      </c>
      <c r="T23" s="4">
        <v>40.978999999999999</v>
      </c>
      <c r="U23" s="4">
        <v>47.387</v>
      </c>
      <c r="V23" s="4">
        <v>46.521000000000001</v>
      </c>
      <c r="W23" s="4">
        <f t="shared" si="4"/>
        <v>42.472749999999998</v>
      </c>
      <c r="X23" s="4">
        <v>41.183</v>
      </c>
      <c r="Y23" s="4">
        <v>48.816000000000003</v>
      </c>
      <c r="Z23" s="4">
        <v>47.997999999999998</v>
      </c>
      <c r="AA23" s="4">
        <f t="shared" si="5"/>
        <v>42.988999999999997</v>
      </c>
      <c r="AB23" s="4">
        <v>40.08</v>
      </c>
      <c r="AC23" s="4">
        <v>50.402999999999999</v>
      </c>
      <c r="AD23" s="17">
        <v>49.48</v>
      </c>
      <c r="AE23" s="4">
        <f t="shared" si="6"/>
        <v>42.545375</v>
      </c>
    </row>
    <row r="24" spans="1:31" x14ac:dyDescent="0.2">
      <c r="A24" s="29"/>
      <c r="B24" s="21" t="s">
        <v>30</v>
      </c>
      <c r="C24" s="21" t="s">
        <v>83</v>
      </c>
      <c r="D24" s="4">
        <v>34.290999999999997</v>
      </c>
      <c r="E24" s="4">
        <v>44.841999999999999</v>
      </c>
      <c r="F24" s="4">
        <v>44.009</v>
      </c>
      <c r="G24" s="4">
        <f t="shared" si="0"/>
        <v>36.824624999999997</v>
      </c>
      <c r="H24" s="4">
        <v>34.578000000000003</v>
      </c>
      <c r="I24" s="4">
        <v>45.273000000000003</v>
      </c>
      <c r="J24" s="4">
        <v>44.457000000000001</v>
      </c>
      <c r="K24" s="4">
        <f t="shared" si="1"/>
        <v>37.149750000000004</v>
      </c>
      <c r="L24" s="4">
        <v>35.161999999999999</v>
      </c>
      <c r="M24" s="4">
        <v>44.942999999999998</v>
      </c>
      <c r="N24" s="4">
        <v>44.162999999999997</v>
      </c>
      <c r="O24" s="4">
        <f t="shared" si="2"/>
        <v>37.509749999999997</v>
      </c>
      <c r="P24" s="4">
        <v>35.524999999999999</v>
      </c>
      <c r="Q24" s="4">
        <v>44.536999999999999</v>
      </c>
      <c r="R24" s="4">
        <v>43.744</v>
      </c>
      <c r="S24" s="4">
        <f t="shared" si="3"/>
        <v>37.678874999999991</v>
      </c>
      <c r="T24" s="4">
        <v>35.649000000000001</v>
      </c>
      <c r="U24" s="4">
        <v>44.076999999999998</v>
      </c>
      <c r="V24" s="4">
        <v>43.284999999999997</v>
      </c>
      <c r="W24" s="4">
        <f t="shared" si="4"/>
        <v>37.656999999999996</v>
      </c>
      <c r="X24" s="4">
        <v>35.305</v>
      </c>
      <c r="Y24" s="4">
        <v>44.713000000000001</v>
      </c>
      <c r="Z24" s="4">
        <v>43.936</v>
      </c>
      <c r="AA24" s="4">
        <f t="shared" si="5"/>
        <v>37.559874999999998</v>
      </c>
      <c r="AB24" s="4">
        <v>34.286999999999999</v>
      </c>
      <c r="AC24" s="4">
        <v>44.69</v>
      </c>
      <c r="AD24" s="17">
        <v>43.88</v>
      </c>
      <c r="AE24" s="4">
        <f t="shared" si="6"/>
        <v>36.786499999999997</v>
      </c>
    </row>
    <row r="25" spans="1:31" x14ac:dyDescent="0.2">
      <c r="A25" s="29"/>
      <c r="B25" s="21" t="s">
        <v>31</v>
      </c>
      <c r="C25" s="21" t="s">
        <v>81</v>
      </c>
      <c r="D25" s="4">
        <v>42.161000000000001</v>
      </c>
      <c r="E25" s="4">
        <v>54.776000000000003</v>
      </c>
      <c r="F25" s="4">
        <v>57.177999999999997</v>
      </c>
      <c r="G25" s="4">
        <f t="shared" si="0"/>
        <v>45.615000000000002</v>
      </c>
      <c r="H25" s="4">
        <v>43.052999999999997</v>
      </c>
      <c r="I25" s="4">
        <v>56.417000000000002</v>
      </c>
      <c r="J25" s="4">
        <v>56.375999999999998</v>
      </c>
      <c r="K25" s="4">
        <f t="shared" si="1"/>
        <v>46.388874999999999</v>
      </c>
      <c r="L25" s="4">
        <v>44.76</v>
      </c>
      <c r="M25" s="4">
        <v>53.402999999999999</v>
      </c>
      <c r="N25" s="4">
        <v>52.865000000000002</v>
      </c>
      <c r="O25" s="4">
        <f t="shared" si="2"/>
        <v>46.853500000000004</v>
      </c>
      <c r="P25" s="4">
        <v>46.024999999999999</v>
      </c>
      <c r="Q25" s="4">
        <v>51.351999999999997</v>
      </c>
      <c r="R25" s="4">
        <v>50.558</v>
      </c>
      <c r="S25" s="4">
        <f t="shared" si="3"/>
        <v>47.257499999999993</v>
      </c>
      <c r="T25" s="4">
        <v>46.235999999999997</v>
      </c>
      <c r="U25" s="4">
        <v>49.694000000000003</v>
      </c>
      <c r="V25" s="4">
        <v>48.817999999999998</v>
      </c>
      <c r="W25" s="4">
        <f t="shared" si="4"/>
        <v>46.991</v>
      </c>
      <c r="X25" s="4">
        <v>45.369</v>
      </c>
      <c r="Y25" s="4">
        <v>52.165999999999997</v>
      </c>
      <c r="Z25" s="4">
        <v>51.54</v>
      </c>
      <c r="AA25" s="4">
        <f t="shared" si="5"/>
        <v>46.99</v>
      </c>
      <c r="AB25" s="4">
        <v>42.097999999999999</v>
      </c>
      <c r="AC25" s="4">
        <v>53.591999999999999</v>
      </c>
      <c r="AD25" s="17">
        <v>55.606999999999999</v>
      </c>
      <c r="AE25" s="4">
        <f t="shared" si="6"/>
        <v>45.223375000000004</v>
      </c>
    </row>
    <row r="26" spans="1:31" x14ac:dyDescent="0.2">
      <c r="A26" s="29"/>
      <c r="B26" s="21" t="s">
        <v>32</v>
      </c>
      <c r="C26" s="21" t="s">
        <v>83</v>
      </c>
      <c r="D26" s="4">
        <v>35.847999999999999</v>
      </c>
      <c r="E26" s="4">
        <v>47.15</v>
      </c>
      <c r="F26" s="4">
        <v>49.484000000000002</v>
      </c>
      <c r="G26" s="4">
        <f t="shared" si="0"/>
        <v>38.965249999999997</v>
      </c>
      <c r="H26" s="4">
        <v>36.078000000000003</v>
      </c>
      <c r="I26" s="4">
        <v>50.375999999999998</v>
      </c>
      <c r="J26" s="4">
        <v>52.823</v>
      </c>
      <c r="K26" s="4">
        <f t="shared" si="1"/>
        <v>39.958374999999997</v>
      </c>
      <c r="L26" s="4">
        <v>36.613</v>
      </c>
      <c r="M26" s="4">
        <v>51.738999999999997</v>
      </c>
      <c r="N26" s="4">
        <v>51.878</v>
      </c>
      <c r="O26" s="4">
        <f t="shared" si="2"/>
        <v>40.411874999999995</v>
      </c>
      <c r="P26" s="4">
        <v>37.325000000000003</v>
      </c>
      <c r="Q26" s="4">
        <v>50.366999999999997</v>
      </c>
      <c r="R26" s="4">
        <v>49.982999999999997</v>
      </c>
      <c r="S26" s="4">
        <f t="shared" si="3"/>
        <v>40.537500000000001</v>
      </c>
      <c r="T26" s="4">
        <v>38.143000000000001</v>
      </c>
      <c r="U26" s="4">
        <v>49.034999999999997</v>
      </c>
      <c r="V26" s="4">
        <v>48.430999999999997</v>
      </c>
      <c r="W26" s="4">
        <f t="shared" si="4"/>
        <v>40.790500000000002</v>
      </c>
      <c r="X26" s="4">
        <v>36.973999999999997</v>
      </c>
      <c r="Y26" s="4">
        <v>50.868000000000002</v>
      </c>
      <c r="Z26" s="4">
        <v>50.750999999999998</v>
      </c>
      <c r="AA26" s="4">
        <f t="shared" si="5"/>
        <v>40.432874999999996</v>
      </c>
      <c r="AB26" s="4">
        <v>35.834000000000003</v>
      </c>
      <c r="AC26" s="4">
        <v>46.914999999999999</v>
      </c>
      <c r="AD26" s="17">
        <v>49.043999999999997</v>
      </c>
      <c r="AE26" s="4">
        <f t="shared" si="6"/>
        <v>38.870375000000003</v>
      </c>
    </row>
    <row r="27" spans="1:31" x14ac:dyDescent="0.2">
      <c r="A27" s="29"/>
      <c r="B27" s="21" t="s">
        <v>33</v>
      </c>
      <c r="C27" s="21" t="s">
        <v>82</v>
      </c>
      <c r="D27" s="4">
        <v>38.798999999999999</v>
      </c>
      <c r="E27" s="4">
        <v>49.808999999999997</v>
      </c>
      <c r="F27" s="4">
        <v>49.981999999999999</v>
      </c>
      <c r="G27" s="4">
        <f t="shared" si="0"/>
        <v>41.57312499999999</v>
      </c>
      <c r="H27" s="4">
        <v>39.283999999999999</v>
      </c>
      <c r="I27" s="4">
        <v>54.41</v>
      </c>
      <c r="J27" s="4">
        <v>53.939</v>
      </c>
      <c r="K27" s="4">
        <f t="shared" si="1"/>
        <v>43.006625000000007</v>
      </c>
      <c r="L27" s="4">
        <v>40.371000000000002</v>
      </c>
      <c r="M27" s="4">
        <v>52.993000000000002</v>
      </c>
      <c r="N27" s="4">
        <v>52.176000000000002</v>
      </c>
      <c r="O27" s="4">
        <f t="shared" si="2"/>
        <v>43.424374999999998</v>
      </c>
      <c r="P27" s="4">
        <v>41.634</v>
      </c>
      <c r="Q27" s="4">
        <v>51.131999999999998</v>
      </c>
      <c r="R27" s="4">
        <v>50.186999999999998</v>
      </c>
      <c r="S27" s="4">
        <f t="shared" si="3"/>
        <v>43.890374999999999</v>
      </c>
      <c r="T27" s="4">
        <v>42.787999999999997</v>
      </c>
      <c r="U27" s="4">
        <v>49.576000000000001</v>
      </c>
      <c r="V27" s="4">
        <v>48.595999999999997</v>
      </c>
      <c r="W27" s="4">
        <f t="shared" si="4"/>
        <v>44.362499999999997</v>
      </c>
      <c r="X27" s="4">
        <v>40.956000000000003</v>
      </c>
      <c r="Y27" s="4">
        <v>51.823</v>
      </c>
      <c r="Z27" s="4">
        <v>50.997999999999998</v>
      </c>
      <c r="AA27" s="4">
        <f t="shared" si="5"/>
        <v>43.569625000000002</v>
      </c>
      <c r="AB27" s="4">
        <v>38.771999999999998</v>
      </c>
      <c r="AC27" s="4">
        <v>49.365000000000002</v>
      </c>
      <c r="AD27" s="17">
        <v>49.496000000000002</v>
      </c>
      <c r="AE27" s="4">
        <f t="shared" si="6"/>
        <v>41.436624999999999</v>
      </c>
    </row>
    <row r="28" spans="1:31" x14ac:dyDescent="0.2">
      <c r="A28" s="29"/>
      <c r="B28" s="21" t="s">
        <v>34</v>
      </c>
      <c r="C28" s="21" t="s">
        <v>83</v>
      </c>
      <c r="D28" s="4">
        <v>32.502000000000002</v>
      </c>
      <c r="E28" s="4">
        <v>42.691000000000003</v>
      </c>
      <c r="F28" s="4">
        <v>42.893000000000001</v>
      </c>
      <c r="G28" s="4">
        <f t="shared" si="0"/>
        <v>35.0745</v>
      </c>
      <c r="H28" s="4">
        <v>32.619</v>
      </c>
      <c r="I28" s="4">
        <v>44.38</v>
      </c>
      <c r="J28" s="4">
        <v>44.652000000000001</v>
      </c>
      <c r="K28" s="4">
        <f t="shared" si="1"/>
        <v>35.593249999999998</v>
      </c>
      <c r="L28" s="4">
        <v>32.914999999999999</v>
      </c>
      <c r="M28" s="4">
        <v>47.878999999999998</v>
      </c>
      <c r="N28" s="4">
        <v>47.737000000000002</v>
      </c>
      <c r="O28" s="4">
        <f t="shared" si="2"/>
        <v>36.638249999999999</v>
      </c>
      <c r="P28" s="4">
        <v>33.308999999999997</v>
      </c>
      <c r="Q28" s="4">
        <v>49.158999999999999</v>
      </c>
      <c r="R28" s="4">
        <v>48.42</v>
      </c>
      <c r="S28" s="4">
        <f t="shared" si="3"/>
        <v>37.179124999999999</v>
      </c>
      <c r="T28" s="4">
        <v>33.777999999999999</v>
      </c>
      <c r="U28" s="4">
        <v>48.424999999999997</v>
      </c>
      <c r="V28" s="4">
        <v>47.552999999999997</v>
      </c>
      <c r="W28" s="4">
        <f t="shared" si="4"/>
        <v>37.330750000000002</v>
      </c>
      <c r="X28" s="4">
        <v>33.100999999999999</v>
      </c>
      <c r="Y28" s="4">
        <v>48.671999999999997</v>
      </c>
      <c r="Z28" s="4">
        <v>48.192999999999998</v>
      </c>
      <c r="AA28" s="4">
        <f t="shared" si="5"/>
        <v>36.933875</v>
      </c>
      <c r="AB28" s="4">
        <v>32.496000000000002</v>
      </c>
      <c r="AC28" s="4">
        <v>42.63</v>
      </c>
      <c r="AD28" s="17">
        <v>42.819000000000003</v>
      </c>
      <c r="AE28" s="4">
        <f t="shared" si="6"/>
        <v>35.053125000000001</v>
      </c>
    </row>
    <row r="29" spans="1:31" x14ac:dyDescent="0.2">
      <c r="B29" s="21" t="s">
        <v>93</v>
      </c>
      <c r="D29">
        <f>AVERAGE(D3:D28)</f>
        <v>42.949076923076923</v>
      </c>
      <c r="E29">
        <f t="shared" ref="E29:G29" si="7">AVERAGE(E3:E28)</f>
        <v>52.302000000000007</v>
      </c>
      <c r="F29">
        <f t="shared" si="7"/>
        <v>51.182807692307698</v>
      </c>
      <c r="G29">
        <f t="shared" si="7"/>
        <v>45.147408653846135</v>
      </c>
      <c r="H29" s="10">
        <f>AVERAGE(H3:H28)</f>
        <v>43.629653846153843</v>
      </c>
      <c r="I29">
        <f t="shared" ref="I29:Z29" si="8">AVERAGE(I3:I28)</f>
        <v>53.723192307692315</v>
      </c>
      <c r="J29">
        <f t="shared" si="8"/>
        <v>52.567192307692316</v>
      </c>
      <c r="K29">
        <f t="shared" si="8"/>
        <v>46.008538461538464</v>
      </c>
      <c r="L29" s="10">
        <f t="shared" si="8"/>
        <v>44.444961538461548</v>
      </c>
      <c r="M29">
        <f t="shared" si="8"/>
        <v>52.15592307692306</v>
      </c>
      <c r="N29">
        <f t="shared" si="8"/>
        <v>51.403038461538465</v>
      </c>
      <c r="O29">
        <f t="shared" ref="O29" si="9">AVERAGE(O3:O28)</f>
        <v>46.278591346153853</v>
      </c>
      <c r="P29">
        <f t="shared" ref="P29" si="10">AVERAGE(P3:P28)</f>
        <v>44.705307692307692</v>
      </c>
      <c r="Q29">
        <f t="shared" ref="Q29" si="11">AVERAGE(Q3:Q28)</f>
        <v>50.528461538461549</v>
      </c>
      <c r="R29">
        <f t="shared" ref="R29" si="12">AVERAGE(R3:R28)</f>
        <v>49.693576923076918</v>
      </c>
      <c r="S29">
        <f t="shared" ref="S29" si="13">AVERAGE(S3:S28)</f>
        <v>46.056735576923074</v>
      </c>
      <c r="T29">
        <f t="shared" ref="T29" si="14">AVERAGE(T3:T28)</f>
        <v>44.496192307692311</v>
      </c>
      <c r="U29">
        <f t="shared" ref="U29" si="15">AVERAGE(U3:U28)</f>
        <v>49.074076923076923</v>
      </c>
      <c r="V29">
        <f t="shared" ref="V29" si="16">AVERAGE(V3:V28)</f>
        <v>48.211961538461537</v>
      </c>
      <c r="W29">
        <f t="shared" ref="W29" si="17">AVERAGE(W3:W28)</f>
        <v>45.532899038461544</v>
      </c>
      <c r="X29" s="10">
        <f t="shared" si="8"/>
        <v>44.481730769230758</v>
      </c>
      <c r="Y29">
        <f t="shared" si="8"/>
        <v>51.105846153846151</v>
      </c>
      <c r="Z29">
        <f t="shared" si="8"/>
        <v>50.339846153846146</v>
      </c>
      <c r="AA29">
        <f t="shared" ref="AA29" si="18">AVERAGE(AA3:AA28)</f>
        <v>46.042009615384622</v>
      </c>
      <c r="AB29">
        <f t="shared" ref="AB29" si="19">AVERAGE(AB3:AB28)</f>
        <v>42.904346153846163</v>
      </c>
      <c r="AC29">
        <f t="shared" ref="AC29" si="20">AVERAGE(AC3:AC28)</f>
        <v>51.589769230769242</v>
      </c>
      <c r="AD29">
        <f t="shared" ref="AD29" si="21">AVERAGE(AD3:AD28)</f>
        <v>50.553692307692316</v>
      </c>
      <c r="AE29">
        <f t="shared" ref="AE29" si="22">AVERAGE(AE3:AE28)</f>
        <v>44.946192307692314</v>
      </c>
    </row>
    <row r="33" spans="2:20" x14ac:dyDescent="0.2">
      <c r="D33" s="16" t="s">
        <v>127</v>
      </c>
      <c r="E33" s="16"/>
      <c r="F33" s="16"/>
      <c r="G33" s="16"/>
      <c r="H33" s="16"/>
      <c r="I33" s="16"/>
      <c r="J33" s="16"/>
      <c r="K33" t="s">
        <v>128</v>
      </c>
      <c r="M33" s="16" t="s">
        <v>72</v>
      </c>
      <c r="N33" s="16"/>
      <c r="O33" s="16"/>
      <c r="P33" s="16"/>
      <c r="Q33" s="16"/>
      <c r="R33" s="16"/>
      <c r="S33" s="16"/>
    </row>
    <row r="34" spans="2:20" x14ac:dyDescent="0.2">
      <c r="D34" s="3" t="s">
        <v>129</v>
      </c>
      <c r="E34" s="3" t="s">
        <v>130</v>
      </c>
      <c r="F34" s="3" t="s">
        <v>131</v>
      </c>
      <c r="G34" s="3" t="s">
        <v>132</v>
      </c>
      <c r="H34" s="3" t="s">
        <v>133</v>
      </c>
      <c r="I34" s="3" t="s">
        <v>134</v>
      </c>
      <c r="J34" s="3" t="s">
        <v>135</v>
      </c>
      <c r="M34" s="3"/>
      <c r="N34" s="3"/>
      <c r="O34" s="3"/>
      <c r="P34" s="3"/>
      <c r="Q34" s="3"/>
      <c r="R34" s="3"/>
      <c r="S34" s="3"/>
    </row>
    <row r="35" spans="2:20" x14ac:dyDescent="0.2">
      <c r="B35" s="21" t="s">
        <v>9</v>
      </c>
      <c r="C35" s="21" t="s">
        <v>79</v>
      </c>
      <c r="D35" s="4">
        <v>47.658000000000001</v>
      </c>
      <c r="E35" s="36">
        <v>47.423999999999999</v>
      </c>
      <c r="F35" s="36">
        <v>47.073</v>
      </c>
      <c r="G35" s="36">
        <v>46.503</v>
      </c>
      <c r="H35" s="36">
        <v>45.863</v>
      </c>
      <c r="I35" s="36">
        <v>46.645000000000003</v>
      </c>
      <c r="J35" s="35">
        <v>47.752000000000002</v>
      </c>
      <c r="K35" s="37">
        <f>MAX(D35:J35)</f>
        <v>47.752000000000002</v>
      </c>
      <c r="M35" s="4"/>
      <c r="N35" s="4">
        <v>49.358499999999999</v>
      </c>
      <c r="O35" s="4">
        <v>48.446125000000002</v>
      </c>
      <c r="P35" s="4">
        <v>47.533750000000005</v>
      </c>
      <c r="Q35" s="4">
        <v>46.662875</v>
      </c>
      <c r="R35" s="4">
        <v>47.837499999999999</v>
      </c>
      <c r="S35">
        <v>50.071125000000002</v>
      </c>
      <c r="T35">
        <f>MAX(M35:S35)</f>
        <v>50.071125000000002</v>
      </c>
    </row>
    <row r="36" spans="2:20" x14ac:dyDescent="0.2">
      <c r="B36" s="21" t="s">
        <v>10</v>
      </c>
      <c r="C36" s="21" t="s">
        <v>80</v>
      </c>
      <c r="D36" s="4">
        <v>43.064</v>
      </c>
      <c r="E36" s="4">
        <v>43.664999999999999</v>
      </c>
      <c r="F36" s="4">
        <v>44.728999999999999</v>
      </c>
      <c r="G36" s="4">
        <v>45.433999999999997</v>
      </c>
      <c r="H36" s="35">
        <v>45.540999999999997</v>
      </c>
      <c r="I36" s="4">
        <v>45.023000000000003</v>
      </c>
      <c r="J36" s="4">
        <v>43.017000000000003</v>
      </c>
      <c r="K36" s="37">
        <f t="shared" ref="K36:K60" si="23">MAX(D36:J36)</f>
        <v>45.540999999999997</v>
      </c>
      <c r="M36" s="4"/>
      <c r="N36" s="4">
        <v>46.668875</v>
      </c>
      <c r="O36" s="4">
        <v>46.760750000000009</v>
      </c>
      <c r="P36" s="4">
        <v>46.767375000000001</v>
      </c>
      <c r="Q36" s="4">
        <v>46.430875</v>
      </c>
      <c r="R36" s="4">
        <v>46.662500000000001</v>
      </c>
      <c r="S36">
        <v>45.547125000000008</v>
      </c>
      <c r="T36">
        <f t="shared" ref="T36:T61" si="24">MAX(M36:S36)</f>
        <v>46.767375000000001</v>
      </c>
    </row>
    <row r="37" spans="2:20" x14ac:dyDescent="0.2">
      <c r="B37" s="21" t="s">
        <v>11</v>
      </c>
      <c r="C37" s="21" t="s">
        <v>81</v>
      </c>
      <c r="D37" s="4">
        <v>42.045999999999999</v>
      </c>
      <c r="E37" s="4">
        <v>42.728000000000002</v>
      </c>
      <c r="F37" s="4">
        <v>44.124000000000002</v>
      </c>
      <c r="G37" s="4">
        <v>45.332999999999998</v>
      </c>
      <c r="H37" s="35">
        <v>45.838999999999999</v>
      </c>
      <c r="I37" s="4">
        <v>44.65</v>
      </c>
      <c r="J37" s="4">
        <v>41.996000000000002</v>
      </c>
      <c r="K37" s="37">
        <f t="shared" si="23"/>
        <v>45.838999999999999</v>
      </c>
      <c r="M37" s="4"/>
      <c r="N37" s="4">
        <v>46.087125</v>
      </c>
      <c r="O37" s="4">
        <v>46.38600000000001</v>
      </c>
      <c r="P37" s="4">
        <v>46.752874999999996</v>
      </c>
      <c r="Q37" s="4">
        <v>46.707250000000002</v>
      </c>
      <c r="R37" s="4">
        <v>46.445374999999999</v>
      </c>
      <c r="S37">
        <v>44.614125000000001</v>
      </c>
      <c r="T37">
        <f t="shared" si="24"/>
        <v>46.752874999999996</v>
      </c>
    </row>
    <row r="38" spans="2:20" x14ac:dyDescent="0.2">
      <c r="B38" s="21" t="s">
        <v>12</v>
      </c>
      <c r="C38" s="21" t="s">
        <v>81</v>
      </c>
      <c r="D38" s="4">
        <v>43.142000000000003</v>
      </c>
      <c r="E38" s="4">
        <v>44.085000000000001</v>
      </c>
      <c r="F38" s="4">
        <v>45.798999999999999</v>
      </c>
      <c r="G38" s="4">
        <v>47.06</v>
      </c>
      <c r="H38" s="35">
        <v>47.311</v>
      </c>
      <c r="I38" s="4">
        <v>46.351999999999997</v>
      </c>
      <c r="J38" s="4">
        <v>43.073</v>
      </c>
      <c r="K38" s="37">
        <f t="shared" si="23"/>
        <v>47.311</v>
      </c>
      <c r="M38" s="4"/>
      <c r="N38" s="4">
        <v>47.361624999999997</v>
      </c>
      <c r="O38" s="4">
        <v>47.733499999999999</v>
      </c>
      <c r="P38" s="4">
        <v>48.095375000000004</v>
      </c>
      <c r="Q38" s="4">
        <v>47.838500000000003</v>
      </c>
      <c r="R38" s="4">
        <v>47.796124999999989</v>
      </c>
      <c r="S38">
        <v>45.733249999999998</v>
      </c>
      <c r="T38">
        <f t="shared" si="24"/>
        <v>48.095375000000004</v>
      </c>
    </row>
    <row r="39" spans="2:20" x14ac:dyDescent="0.2">
      <c r="B39" s="21" t="s">
        <v>13</v>
      </c>
      <c r="C39" s="21" t="s">
        <v>80</v>
      </c>
      <c r="D39" s="4">
        <v>45.494</v>
      </c>
      <c r="E39" s="4">
        <v>46.393999999999998</v>
      </c>
      <c r="F39" s="4">
        <v>47.738</v>
      </c>
      <c r="G39" s="35">
        <v>48.176000000000002</v>
      </c>
      <c r="H39" s="4">
        <v>47.636000000000003</v>
      </c>
      <c r="I39" s="4">
        <v>47.814999999999998</v>
      </c>
      <c r="J39" s="4">
        <v>45.415999999999997</v>
      </c>
      <c r="K39" s="37">
        <f t="shared" si="23"/>
        <v>48.176000000000002</v>
      </c>
      <c r="M39" s="4"/>
      <c r="N39" s="4">
        <v>49.058</v>
      </c>
      <c r="O39" s="4">
        <v>49.15925</v>
      </c>
      <c r="P39" s="4">
        <v>48.909750000000003</v>
      </c>
      <c r="Q39" s="4">
        <v>48.062250000000006</v>
      </c>
      <c r="R39" s="4">
        <v>48.874375000000001</v>
      </c>
      <c r="S39">
        <v>47.938124999999999</v>
      </c>
      <c r="T39">
        <f t="shared" si="24"/>
        <v>49.15925</v>
      </c>
    </row>
    <row r="40" spans="2:20" x14ac:dyDescent="0.2">
      <c r="B40" s="21" t="s">
        <v>14</v>
      </c>
      <c r="C40" s="21" t="s">
        <v>79</v>
      </c>
      <c r="D40" s="4">
        <v>39.581000000000003</v>
      </c>
      <c r="E40" s="4">
        <v>39.542999999999999</v>
      </c>
      <c r="F40" s="4">
        <v>39.511000000000003</v>
      </c>
      <c r="G40" s="4">
        <v>39.475000000000001</v>
      </c>
      <c r="H40" s="4">
        <v>39.417000000000002</v>
      </c>
      <c r="I40" s="4">
        <v>39.479999999999997</v>
      </c>
      <c r="J40" s="35">
        <v>39.597000000000001</v>
      </c>
      <c r="K40" s="37">
        <f t="shared" si="23"/>
        <v>39.597000000000001</v>
      </c>
      <c r="M40" s="4"/>
      <c r="N40" s="4">
        <v>42.002375000000001</v>
      </c>
      <c r="O40" s="4">
        <v>41.835000000000008</v>
      </c>
      <c r="P40" s="4">
        <v>41.585000000000001</v>
      </c>
      <c r="Q40" s="4">
        <v>41.304375</v>
      </c>
      <c r="R40" s="4">
        <v>41.658749999999998</v>
      </c>
      <c r="S40">
        <v>42.062249999999999</v>
      </c>
      <c r="T40">
        <f t="shared" si="24"/>
        <v>42.062249999999999</v>
      </c>
    </row>
    <row r="41" spans="2:20" x14ac:dyDescent="0.2">
      <c r="B41" s="21" t="s">
        <v>15</v>
      </c>
      <c r="C41" s="21" t="s">
        <v>79</v>
      </c>
      <c r="D41" s="4">
        <v>44.92</v>
      </c>
      <c r="E41" s="4">
        <v>44.88</v>
      </c>
      <c r="F41" s="4">
        <v>44.911000000000001</v>
      </c>
      <c r="G41" s="4">
        <v>44.87</v>
      </c>
      <c r="H41" s="4">
        <v>44.683</v>
      </c>
      <c r="I41" s="4">
        <v>44.832000000000001</v>
      </c>
      <c r="J41" s="35">
        <v>44.960999999999999</v>
      </c>
      <c r="K41" s="37">
        <f t="shared" si="23"/>
        <v>44.960999999999999</v>
      </c>
      <c r="M41" s="4"/>
      <c r="N41" s="4">
        <v>47.296750000000003</v>
      </c>
      <c r="O41" s="4">
        <v>46.800999999999995</v>
      </c>
      <c r="P41" s="4">
        <v>46.303750000000001</v>
      </c>
      <c r="Q41" s="4">
        <v>45.775125000000003</v>
      </c>
      <c r="R41" s="4">
        <v>46.436875000000001</v>
      </c>
      <c r="S41">
        <v>47.315624999999997</v>
      </c>
      <c r="T41">
        <f t="shared" si="24"/>
        <v>47.315624999999997</v>
      </c>
    </row>
    <row r="42" spans="2:20" x14ac:dyDescent="0.2">
      <c r="B42" s="21" t="s">
        <v>16</v>
      </c>
      <c r="C42" s="21" t="s">
        <v>81</v>
      </c>
      <c r="D42" s="4">
        <v>42.756</v>
      </c>
      <c r="E42" s="4">
        <v>44.149000000000001</v>
      </c>
      <c r="F42" s="4">
        <v>46.866</v>
      </c>
      <c r="G42" s="35">
        <v>48.338999999999999</v>
      </c>
      <c r="H42" s="4">
        <v>47.926000000000002</v>
      </c>
      <c r="I42" s="4">
        <v>47.485999999999997</v>
      </c>
      <c r="J42" s="4">
        <v>42.688000000000002</v>
      </c>
      <c r="K42" s="37">
        <f t="shared" si="23"/>
        <v>48.338999999999999</v>
      </c>
      <c r="M42" s="4"/>
      <c r="N42" s="4">
        <v>47.398625000000003</v>
      </c>
      <c r="O42" s="4">
        <v>48.522874999999999</v>
      </c>
      <c r="P42" s="4">
        <v>49.048375</v>
      </c>
      <c r="Q42" s="4">
        <v>48.295750000000005</v>
      </c>
      <c r="R42" s="4">
        <v>48.642625000000002</v>
      </c>
      <c r="S42">
        <v>45.788250000000005</v>
      </c>
      <c r="T42">
        <f t="shared" si="24"/>
        <v>49.048375</v>
      </c>
    </row>
    <row r="43" spans="2:20" x14ac:dyDescent="0.2">
      <c r="B43" s="21" t="s">
        <v>17</v>
      </c>
      <c r="C43" s="21" t="s">
        <v>80</v>
      </c>
      <c r="D43" s="4">
        <v>47.726999999999997</v>
      </c>
      <c r="E43" s="4">
        <v>50.101999999999997</v>
      </c>
      <c r="F43" s="35">
        <v>50.787999999999997</v>
      </c>
      <c r="G43" s="4">
        <v>49.381</v>
      </c>
      <c r="H43" s="4">
        <v>48.078000000000003</v>
      </c>
      <c r="I43" s="4">
        <v>49.816000000000003</v>
      </c>
      <c r="J43" s="4">
        <v>47.512</v>
      </c>
      <c r="K43" s="37">
        <f t="shared" si="23"/>
        <v>50.787999999999997</v>
      </c>
      <c r="M43" s="4"/>
      <c r="N43" s="4">
        <v>51.850749999999991</v>
      </c>
      <c r="O43" s="4">
        <v>51.450124999999993</v>
      </c>
      <c r="P43" s="4">
        <v>49.814875000000001</v>
      </c>
      <c r="Q43" s="4">
        <v>48.394750000000002</v>
      </c>
      <c r="R43" s="4">
        <v>50.382125000000002</v>
      </c>
      <c r="S43">
        <v>50.505750000000006</v>
      </c>
      <c r="T43">
        <f t="shared" si="24"/>
        <v>51.850749999999991</v>
      </c>
    </row>
    <row r="44" spans="2:20" x14ac:dyDescent="0.2">
      <c r="B44" s="21" t="s">
        <v>18</v>
      </c>
      <c r="C44" s="21" t="s">
        <v>81</v>
      </c>
      <c r="D44" s="4">
        <v>41.902000000000001</v>
      </c>
      <c r="E44" s="4">
        <v>42.502000000000002</v>
      </c>
      <c r="F44" s="4">
        <v>43.655999999999999</v>
      </c>
      <c r="G44" s="4">
        <v>44.597000000000001</v>
      </c>
      <c r="H44" s="35">
        <v>44.969000000000001</v>
      </c>
      <c r="I44" s="4">
        <v>44.069000000000003</v>
      </c>
      <c r="J44" s="4">
        <v>41.854999999999997</v>
      </c>
      <c r="K44" s="37">
        <f t="shared" si="23"/>
        <v>44.969000000000001</v>
      </c>
      <c r="M44" s="4"/>
      <c r="N44" s="4">
        <v>45.65175</v>
      </c>
      <c r="O44" s="4">
        <v>45.888125000000002</v>
      </c>
      <c r="P44" s="4">
        <v>46.110750000000003</v>
      </c>
      <c r="Q44" s="4">
        <v>45.995500000000007</v>
      </c>
      <c r="R44" s="4">
        <v>45.905500000000004</v>
      </c>
      <c r="S44">
        <v>44.417749999999998</v>
      </c>
      <c r="T44">
        <f t="shared" si="24"/>
        <v>46.110750000000003</v>
      </c>
    </row>
    <row r="45" spans="2:20" x14ac:dyDescent="0.2">
      <c r="B45" s="21" t="s">
        <v>19</v>
      </c>
      <c r="C45" s="21" t="s">
        <v>79</v>
      </c>
      <c r="D45" s="4">
        <v>48.332999999999998</v>
      </c>
      <c r="E45" s="4">
        <v>47.982999999999997</v>
      </c>
      <c r="F45" s="4">
        <v>47.430999999999997</v>
      </c>
      <c r="G45" s="4">
        <v>46.728999999999999</v>
      </c>
      <c r="H45" s="4">
        <v>45.999000000000002</v>
      </c>
      <c r="I45" s="4">
        <v>46.94</v>
      </c>
      <c r="J45" s="35">
        <v>48.45</v>
      </c>
      <c r="K45" s="37">
        <f t="shared" si="23"/>
        <v>48.45</v>
      </c>
      <c r="M45" s="4"/>
      <c r="N45" s="4">
        <v>49.573</v>
      </c>
      <c r="O45" s="4">
        <v>48.673500000000004</v>
      </c>
      <c r="P45" s="4">
        <v>47.687249999999999</v>
      </c>
      <c r="Q45" s="4">
        <v>46.754625000000004</v>
      </c>
      <c r="R45" s="4">
        <v>48.004874999999998</v>
      </c>
      <c r="S45">
        <v>49.823000000000008</v>
      </c>
      <c r="T45">
        <f t="shared" si="24"/>
        <v>49.823000000000008</v>
      </c>
    </row>
    <row r="46" spans="2:20" x14ac:dyDescent="0.2">
      <c r="B46" s="21" t="s">
        <v>20</v>
      </c>
      <c r="C46" s="21" t="s">
        <v>80</v>
      </c>
      <c r="D46" s="4">
        <v>44.924999999999997</v>
      </c>
      <c r="E46" s="4">
        <v>45.593000000000004</v>
      </c>
      <c r="F46" s="4">
        <v>46.44</v>
      </c>
      <c r="G46" s="35">
        <v>46.604999999999997</v>
      </c>
      <c r="H46" s="4">
        <v>46.185000000000002</v>
      </c>
      <c r="I46" s="4">
        <v>46.414999999999999</v>
      </c>
      <c r="J46" s="4">
        <v>44.866</v>
      </c>
      <c r="K46" s="37">
        <f t="shared" si="23"/>
        <v>46.604999999999997</v>
      </c>
      <c r="M46" s="4"/>
      <c r="N46" s="4">
        <v>47.055999999999997</v>
      </c>
      <c r="O46" s="4">
        <v>47.901874999999997</v>
      </c>
      <c r="P46" s="4">
        <v>47.602625000000003</v>
      </c>
      <c r="Q46" s="4">
        <v>46.893749999999997</v>
      </c>
      <c r="R46" s="4">
        <v>47.575749999999999</v>
      </c>
      <c r="S46">
        <v>45.579125000000005</v>
      </c>
      <c r="T46">
        <f t="shared" si="24"/>
        <v>47.901874999999997</v>
      </c>
    </row>
    <row r="47" spans="2:20" x14ac:dyDescent="0.2">
      <c r="B47" s="21" t="s">
        <v>21</v>
      </c>
      <c r="C47" s="21" t="s">
        <v>81</v>
      </c>
      <c r="D47" s="4">
        <v>44.075000000000003</v>
      </c>
      <c r="E47" s="4">
        <v>44.930999999999997</v>
      </c>
      <c r="F47" s="4">
        <v>46.326000000000001</v>
      </c>
      <c r="G47" s="35">
        <v>47.005000000000003</v>
      </c>
      <c r="H47" s="4">
        <v>46.787999999999997</v>
      </c>
      <c r="I47" s="4">
        <v>46.558</v>
      </c>
      <c r="J47" s="4">
        <v>44.003</v>
      </c>
      <c r="K47" s="37">
        <f t="shared" si="23"/>
        <v>47.005000000000003</v>
      </c>
      <c r="M47" s="4"/>
      <c r="N47" s="4">
        <v>46.460625</v>
      </c>
      <c r="O47" s="4">
        <v>47.872500000000002</v>
      </c>
      <c r="P47" s="4">
        <v>47.961375000000004</v>
      </c>
      <c r="Q47" s="4">
        <v>47.397749999999995</v>
      </c>
      <c r="R47" s="4">
        <v>47.734250000000003</v>
      </c>
      <c r="S47">
        <v>44.787375000000004</v>
      </c>
      <c r="T47">
        <f t="shared" si="24"/>
        <v>47.961375000000004</v>
      </c>
    </row>
    <row r="48" spans="2:20" x14ac:dyDescent="0.2">
      <c r="B48" s="21" t="s">
        <v>22</v>
      </c>
      <c r="C48" s="21" t="s">
        <v>81</v>
      </c>
      <c r="D48" s="4">
        <v>45.201999999999998</v>
      </c>
      <c r="E48" s="4">
        <v>46.374000000000002</v>
      </c>
      <c r="F48" s="4">
        <v>48.030999999999999</v>
      </c>
      <c r="G48" s="35">
        <v>48.567999999999998</v>
      </c>
      <c r="H48" s="4">
        <v>47.994</v>
      </c>
      <c r="I48" s="4">
        <v>48.19</v>
      </c>
      <c r="J48" s="4">
        <v>45.1</v>
      </c>
      <c r="K48" s="37">
        <f t="shared" si="23"/>
        <v>48.567999999999998</v>
      </c>
      <c r="M48" s="4"/>
      <c r="N48" s="4">
        <v>47.983875000000005</v>
      </c>
      <c r="O48" s="4">
        <v>49.337999999999994</v>
      </c>
      <c r="P48" s="4">
        <v>49.209125</v>
      </c>
      <c r="Q48" s="4">
        <v>48.342874999999999</v>
      </c>
      <c r="R48" s="4">
        <v>49.105625000000003</v>
      </c>
      <c r="S48">
        <v>45.919125000000008</v>
      </c>
      <c r="T48">
        <f t="shared" si="24"/>
        <v>49.337999999999994</v>
      </c>
    </row>
    <row r="49" spans="2:20" x14ac:dyDescent="0.2">
      <c r="B49" s="21" t="s">
        <v>23</v>
      </c>
      <c r="C49" s="21" t="s">
        <v>80</v>
      </c>
      <c r="D49" s="4">
        <v>47.371000000000002</v>
      </c>
      <c r="E49" s="4">
        <v>48.338999999999999</v>
      </c>
      <c r="F49" s="35">
        <v>49.252000000000002</v>
      </c>
      <c r="G49" s="4">
        <v>48.881999999999998</v>
      </c>
      <c r="H49" s="4">
        <v>47.884999999999998</v>
      </c>
      <c r="I49" s="4">
        <v>48.875</v>
      </c>
      <c r="J49" s="4">
        <v>47.274999999999999</v>
      </c>
      <c r="K49" s="37">
        <f t="shared" si="23"/>
        <v>49.252000000000002</v>
      </c>
      <c r="M49" s="4"/>
      <c r="N49" s="4">
        <v>49.927124999999997</v>
      </c>
      <c r="O49" s="4">
        <v>50.267375000000001</v>
      </c>
      <c r="P49" s="4">
        <v>49.429749999999999</v>
      </c>
      <c r="Q49" s="4">
        <v>48.244624999999999</v>
      </c>
      <c r="R49" s="4">
        <v>49.631875000000001</v>
      </c>
      <c r="S49">
        <v>48.073625</v>
      </c>
      <c r="T49">
        <f t="shared" si="24"/>
        <v>50.267375000000001</v>
      </c>
    </row>
    <row r="50" spans="2:20" x14ac:dyDescent="0.2">
      <c r="B50" s="21" t="s">
        <v>24</v>
      </c>
      <c r="C50" s="21" t="s">
        <v>79</v>
      </c>
      <c r="D50" s="4">
        <v>40.121000000000002</v>
      </c>
      <c r="E50" s="4">
        <v>40.069000000000003</v>
      </c>
      <c r="F50" s="4">
        <v>40.008000000000003</v>
      </c>
      <c r="G50" s="4">
        <v>39.932000000000002</v>
      </c>
      <c r="H50" s="4">
        <v>39.828000000000003</v>
      </c>
      <c r="I50" s="4">
        <v>39.950000000000003</v>
      </c>
      <c r="J50" s="35">
        <v>40.139000000000003</v>
      </c>
      <c r="K50" s="37">
        <f t="shared" si="23"/>
        <v>40.139000000000003</v>
      </c>
      <c r="M50" s="4"/>
      <c r="N50" s="4">
        <v>41.744500000000002</v>
      </c>
      <c r="O50" s="4">
        <v>41.748374999999996</v>
      </c>
      <c r="P50" s="4">
        <v>41.658500000000004</v>
      </c>
      <c r="Q50" s="4">
        <v>41.459000000000003</v>
      </c>
      <c r="R50" s="4">
        <v>41.654625000000003</v>
      </c>
      <c r="S50">
        <v>41.751375000000003</v>
      </c>
      <c r="T50">
        <f t="shared" si="24"/>
        <v>41.751375000000003</v>
      </c>
    </row>
    <row r="51" spans="2:20" x14ac:dyDescent="0.2">
      <c r="B51" s="21" t="s">
        <v>25</v>
      </c>
      <c r="C51" s="21" t="s">
        <v>79</v>
      </c>
      <c r="D51" s="38">
        <v>46.576999999999998</v>
      </c>
      <c r="E51" s="4">
        <v>46.44</v>
      </c>
      <c r="F51" s="4">
        <v>46.277000000000001</v>
      </c>
      <c r="G51" s="4">
        <v>45.965000000000003</v>
      </c>
      <c r="H51" s="4">
        <v>45.499000000000002</v>
      </c>
      <c r="I51" s="4">
        <v>46.002000000000002</v>
      </c>
      <c r="J51" s="35">
        <v>46.643999999999998</v>
      </c>
      <c r="K51" s="37">
        <f t="shared" si="23"/>
        <v>46.643999999999998</v>
      </c>
      <c r="M51" s="4"/>
      <c r="N51" s="4">
        <v>47.640124999999998</v>
      </c>
      <c r="O51" s="4">
        <v>47.554625000000001</v>
      </c>
      <c r="P51" s="4">
        <v>47.031125000000003</v>
      </c>
      <c r="Q51" s="4">
        <v>46.340249999999997</v>
      </c>
      <c r="R51" s="4">
        <v>47.107749999999996</v>
      </c>
      <c r="S51">
        <v>47.530875000000002</v>
      </c>
      <c r="T51">
        <f t="shared" si="24"/>
        <v>47.640124999999998</v>
      </c>
    </row>
    <row r="52" spans="2:20" x14ac:dyDescent="0.2">
      <c r="B52" s="21" t="s">
        <v>26</v>
      </c>
      <c r="C52" s="21" t="s">
        <v>81</v>
      </c>
      <c r="D52" s="4">
        <v>44.831000000000003</v>
      </c>
      <c r="E52" s="4">
        <v>46.64</v>
      </c>
      <c r="F52" s="4">
        <v>49.14</v>
      </c>
      <c r="G52" s="35">
        <v>49.250999999999998</v>
      </c>
      <c r="H52" s="4">
        <v>48.17</v>
      </c>
      <c r="I52" s="4">
        <v>49.072000000000003</v>
      </c>
      <c r="J52" s="4">
        <v>44.716999999999999</v>
      </c>
      <c r="K52" s="37">
        <f t="shared" si="23"/>
        <v>49.250999999999998</v>
      </c>
      <c r="N52" s="4">
        <v>48.84525</v>
      </c>
      <c r="O52" s="4">
        <v>50.199750000000002</v>
      </c>
      <c r="P52" s="4">
        <v>49.72175</v>
      </c>
      <c r="Q52" s="4">
        <v>48.473749999999995</v>
      </c>
      <c r="R52" s="4">
        <v>49.793000000000006</v>
      </c>
      <c r="S52">
        <v>46.043875</v>
      </c>
      <c r="T52">
        <f t="shared" si="24"/>
        <v>50.199750000000002</v>
      </c>
    </row>
    <row r="53" spans="2:20" x14ac:dyDescent="0.2">
      <c r="B53" s="21" t="s">
        <v>27</v>
      </c>
      <c r="C53" s="21" t="s">
        <v>79</v>
      </c>
      <c r="D53" s="4">
        <v>49.658000000000001</v>
      </c>
      <c r="E53" s="35">
        <v>51.814999999999998</v>
      </c>
      <c r="F53" s="4">
        <v>51.075000000000003</v>
      </c>
      <c r="G53" s="4">
        <v>49.46</v>
      </c>
      <c r="H53" s="4">
        <v>48.122</v>
      </c>
      <c r="I53" s="4">
        <v>50.015000000000001</v>
      </c>
      <c r="J53" s="4">
        <v>49.363999999999997</v>
      </c>
      <c r="K53" s="37">
        <f t="shared" si="23"/>
        <v>51.814999999999998</v>
      </c>
      <c r="N53" s="4">
        <v>53.108750000000001</v>
      </c>
      <c r="O53" s="4">
        <v>51.659375000000004</v>
      </c>
      <c r="P53" s="4">
        <v>49.871749999999999</v>
      </c>
      <c r="Q53" s="4">
        <v>48.426624999999994</v>
      </c>
      <c r="R53" s="4">
        <v>50.521875000000001</v>
      </c>
      <c r="S53">
        <v>50.734624999999994</v>
      </c>
      <c r="T53">
        <f t="shared" si="24"/>
        <v>53.108750000000001</v>
      </c>
    </row>
    <row r="54" spans="2:20" x14ac:dyDescent="0.2">
      <c r="B54" s="21" t="s">
        <v>28</v>
      </c>
      <c r="C54" s="21" t="s">
        <v>81</v>
      </c>
      <c r="D54" s="4">
        <v>43.582000000000001</v>
      </c>
      <c r="E54" s="4">
        <v>44.267000000000003</v>
      </c>
      <c r="F54" s="4">
        <v>45.302</v>
      </c>
      <c r="G54" s="4">
        <v>45.77</v>
      </c>
      <c r="H54" s="4">
        <v>45.594999999999999</v>
      </c>
      <c r="I54" s="4">
        <v>45.451999999999998</v>
      </c>
      <c r="J54" s="4">
        <v>43.521000000000001</v>
      </c>
      <c r="K54" s="37">
        <f t="shared" si="23"/>
        <v>45.77</v>
      </c>
      <c r="N54" s="4">
        <v>45.925750000000001</v>
      </c>
      <c r="O54" s="4">
        <v>47.012500000000003</v>
      </c>
      <c r="P54" s="4">
        <v>46.961625000000005</v>
      </c>
      <c r="Q54" s="4">
        <v>46.450375000000001</v>
      </c>
      <c r="R54" s="4">
        <v>46.845624999999998</v>
      </c>
      <c r="S54">
        <v>44.449249999999992</v>
      </c>
      <c r="T54">
        <f t="shared" si="24"/>
        <v>47.012500000000003</v>
      </c>
    </row>
    <row r="55" spans="2:20" x14ac:dyDescent="0.2">
      <c r="B55" s="21" t="s">
        <v>29</v>
      </c>
      <c r="C55" s="21" t="s">
        <v>81</v>
      </c>
      <c r="D55" s="4">
        <v>40.11</v>
      </c>
      <c r="E55" s="4">
        <v>40.835999999999999</v>
      </c>
      <c r="F55" s="4">
        <v>41.271000000000001</v>
      </c>
      <c r="G55" s="4">
        <v>41.185000000000002</v>
      </c>
      <c r="H55" s="4">
        <v>40.978999999999999</v>
      </c>
      <c r="I55" s="4">
        <v>41.183</v>
      </c>
      <c r="J55" s="4">
        <v>40.08</v>
      </c>
      <c r="K55" s="37">
        <f t="shared" si="23"/>
        <v>41.271000000000001</v>
      </c>
      <c r="N55" s="4">
        <v>43.125749999999996</v>
      </c>
      <c r="O55" s="4">
        <v>43.195</v>
      </c>
      <c r="P55" s="4">
        <v>42.875</v>
      </c>
      <c r="Q55" s="4">
        <v>42.472749999999998</v>
      </c>
      <c r="R55" s="4">
        <v>42.988999999999997</v>
      </c>
      <c r="S55">
        <v>42.545375</v>
      </c>
      <c r="T55">
        <f t="shared" si="24"/>
        <v>43.195</v>
      </c>
    </row>
    <row r="56" spans="2:20" x14ac:dyDescent="0.2">
      <c r="B56" s="21" t="s">
        <v>30</v>
      </c>
      <c r="C56" s="21" t="s">
        <v>83</v>
      </c>
      <c r="D56" s="4">
        <v>34.290999999999997</v>
      </c>
      <c r="E56" s="4">
        <v>34.578000000000003</v>
      </c>
      <c r="F56" s="4">
        <v>35.161999999999999</v>
      </c>
      <c r="G56" s="4">
        <v>35.524999999999999</v>
      </c>
      <c r="H56" s="4">
        <v>35.649000000000001</v>
      </c>
      <c r="I56" s="4">
        <v>35.305</v>
      </c>
      <c r="J56" s="4">
        <v>34.286999999999999</v>
      </c>
      <c r="K56" s="37">
        <f t="shared" si="23"/>
        <v>35.649000000000001</v>
      </c>
      <c r="N56" s="4">
        <v>37.149750000000004</v>
      </c>
      <c r="O56" s="4">
        <v>37.509749999999997</v>
      </c>
      <c r="P56" s="4">
        <v>37.678874999999991</v>
      </c>
      <c r="Q56" s="4">
        <v>37.656999999999996</v>
      </c>
      <c r="R56" s="4">
        <v>37.559874999999998</v>
      </c>
      <c r="S56">
        <v>36.786499999999997</v>
      </c>
      <c r="T56">
        <f t="shared" si="24"/>
        <v>37.678874999999991</v>
      </c>
    </row>
    <row r="57" spans="2:20" x14ac:dyDescent="0.2">
      <c r="B57" s="21" t="s">
        <v>31</v>
      </c>
      <c r="C57" s="21" t="s">
        <v>81</v>
      </c>
      <c r="D57" s="4">
        <v>42.161000000000001</v>
      </c>
      <c r="E57" s="4">
        <v>43.052999999999997</v>
      </c>
      <c r="F57" s="4">
        <v>44.76</v>
      </c>
      <c r="G57" s="4">
        <v>46.024999999999999</v>
      </c>
      <c r="H57" s="4">
        <v>46.235999999999997</v>
      </c>
      <c r="I57" s="4">
        <v>45.369</v>
      </c>
      <c r="J57" s="4">
        <v>42.097999999999999</v>
      </c>
      <c r="K57" s="37">
        <f t="shared" si="23"/>
        <v>46.235999999999997</v>
      </c>
      <c r="N57" s="4">
        <v>46.388874999999999</v>
      </c>
      <c r="O57" s="4">
        <v>46.853500000000004</v>
      </c>
      <c r="P57" s="4">
        <v>47.257499999999993</v>
      </c>
      <c r="Q57" s="4">
        <v>46.991</v>
      </c>
      <c r="R57" s="4">
        <v>46.99</v>
      </c>
      <c r="S57">
        <v>45.223375000000004</v>
      </c>
      <c r="T57">
        <f t="shared" si="24"/>
        <v>47.257499999999993</v>
      </c>
    </row>
    <row r="58" spans="2:20" x14ac:dyDescent="0.2">
      <c r="B58" s="21" t="s">
        <v>32</v>
      </c>
      <c r="C58" s="21" t="s">
        <v>83</v>
      </c>
      <c r="D58" s="4">
        <v>35.847999999999999</v>
      </c>
      <c r="E58" s="4">
        <v>36.078000000000003</v>
      </c>
      <c r="F58" s="4">
        <v>36.613</v>
      </c>
      <c r="G58" s="4">
        <v>37.325000000000003</v>
      </c>
      <c r="H58" s="4">
        <v>38.143000000000001</v>
      </c>
      <c r="I58" s="4">
        <v>36.973999999999997</v>
      </c>
      <c r="J58" s="4">
        <v>35.834000000000003</v>
      </c>
      <c r="K58" s="37">
        <f t="shared" si="23"/>
        <v>38.143000000000001</v>
      </c>
      <c r="N58" s="4">
        <v>39.958374999999997</v>
      </c>
      <c r="O58" s="4">
        <v>40.411874999999995</v>
      </c>
      <c r="P58" s="4">
        <v>40.537500000000001</v>
      </c>
      <c r="Q58" s="4">
        <v>40.790500000000002</v>
      </c>
      <c r="R58" s="4">
        <v>40.432874999999996</v>
      </c>
      <c r="S58">
        <v>38.870375000000003</v>
      </c>
      <c r="T58">
        <f t="shared" si="24"/>
        <v>40.790500000000002</v>
      </c>
    </row>
    <row r="59" spans="2:20" x14ac:dyDescent="0.2">
      <c r="B59" s="21" t="s">
        <v>33</v>
      </c>
      <c r="C59" s="21" t="s">
        <v>82</v>
      </c>
      <c r="D59" s="4">
        <v>38.798999999999999</v>
      </c>
      <c r="E59" s="4">
        <v>39.283999999999999</v>
      </c>
      <c r="F59" s="4">
        <v>40.371000000000002</v>
      </c>
      <c r="G59" s="4">
        <v>41.634</v>
      </c>
      <c r="H59" s="4">
        <v>42.787999999999997</v>
      </c>
      <c r="I59" s="4">
        <v>40.956000000000003</v>
      </c>
      <c r="J59" s="4">
        <v>38.771999999999998</v>
      </c>
      <c r="K59" s="37">
        <f t="shared" si="23"/>
        <v>42.787999999999997</v>
      </c>
      <c r="N59" s="4">
        <v>43.006625000000007</v>
      </c>
      <c r="O59" s="4">
        <v>43.424374999999998</v>
      </c>
      <c r="P59" s="4">
        <v>43.890374999999999</v>
      </c>
      <c r="Q59" s="4">
        <v>44.362499999999997</v>
      </c>
      <c r="R59" s="4">
        <v>43.569625000000002</v>
      </c>
      <c r="S59">
        <v>41.436624999999999</v>
      </c>
      <c r="T59">
        <f t="shared" si="24"/>
        <v>44.362499999999997</v>
      </c>
    </row>
    <row r="60" spans="2:20" x14ac:dyDescent="0.2">
      <c r="B60" s="21" t="s">
        <v>34</v>
      </c>
      <c r="C60" s="21" t="s">
        <v>83</v>
      </c>
      <c r="D60" s="4">
        <v>32.502000000000002</v>
      </c>
      <c r="E60" s="4">
        <v>32.619</v>
      </c>
      <c r="F60" s="4">
        <v>32.914999999999999</v>
      </c>
      <c r="G60" s="4">
        <v>33.308999999999997</v>
      </c>
      <c r="H60" s="4">
        <v>33.777999999999999</v>
      </c>
      <c r="I60" s="4">
        <v>33.100999999999999</v>
      </c>
      <c r="J60" s="4">
        <v>32.496000000000002</v>
      </c>
      <c r="K60" s="37">
        <f t="shared" si="23"/>
        <v>33.777999999999999</v>
      </c>
      <c r="N60" s="4">
        <v>35.593249999999998</v>
      </c>
      <c r="O60" s="4">
        <v>36.638249999999999</v>
      </c>
      <c r="P60" s="4">
        <v>37.179124999999999</v>
      </c>
      <c r="Q60" s="4">
        <v>37.330750000000002</v>
      </c>
      <c r="R60" s="4">
        <v>36.933875</v>
      </c>
      <c r="S60">
        <v>35.053125000000001</v>
      </c>
      <c r="T60">
        <f t="shared" si="24"/>
        <v>37.330750000000002</v>
      </c>
    </row>
    <row r="61" spans="2:20" x14ac:dyDescent="0.2">
      <c r="C61" s="21" t="s">
        <v>72</v>
      </c>
      <c r="D61" s="8">
        <f>AVERAGE(D35:D60)</f>
        <v>42.949076923076923</v>
      </c>
      <c r="E61" s="8">
        <f t="shared" ref="E61:J61" si="25">AVERAGE(E35:E60)</f>
        <v>43.629653846153843</v>
      </c>
      <c r="F61" s="8">
        <f t="shared" si="25"/>
        <v>44.444961538461548</v>
      </c>
      <c r="G61" s="8">
        <f t="shared" si="25"/>
        <v>44.705307692307692</v>
      </c>
      <c r="H61" s="8">
        <f t="shared" si="25"/>
        <v>44.496192307692311</v>
      </c>
      <c r="I61" s="8">
        <f t="shared" si="25"/>
        <v>44.481730769230758</v>
      </c>
      <c r="J61" s="8">
        <f t="shared" si="25"/>
        <v>42.904346153846163</v>
      </c>
      <c r="N61">
        <v>46.008538461538464</v>
      </c>
      <c r="O61">
        <v>46.278591346153853</v>
      </c>
      <c r="P61">
        <v>46.056735576923074</v>
      </c>
      <c r="Q61">
        <v>45.532899038461544</v>
      </c>
      <c r="R61">
        <v>46.042009615384622</v>
      </c>
      <c r="S61">
        <v>44.946192307692314</v>
      </c>
      <c r="T61">
        <f t="shared" si="24"/>
        <v>46.278591346153853</v>
      </c>
    </row>
  </sheetData>
  <mergeCells count="10">
    <mergeCell ref="X1:Z1"/>
    <mergeCell ref="AB1:AD1"/>
    <mergeCell ref="D33:J33"/>
    <mergeCell ref="M33:S33"/>
    <mergeCell ref="A3:A28"/>
    <mergeCell ref="D1:G1"/>
    <mergeCell ref="H1:J1"/>
    <mergeCell ref="L1:N1"/>
    <mergeCell ref="P1:R1"/>
    <mergeCell ref="T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4B9B-6D5A-3B4E-A87E-A24FBB8C4486}">
  <dimension ref="A1:E88"/>
  <sheetViews>
    <sheetView workbookViewId="0">
      <selection activeCell="D34" sqref="A1:XFD1048576"/>
    </sheetView>
  </sheetViews>
  <sheetFormatPr baseColWidth="10" defaultRowHeight="16" x14ac:dyDescent="0.2"/>
  <cols>
    <col min="1" max="1" width="66.83203125" customWidth="1"/>
  </cols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  <row r="15" spans="1:1" x14ac:dyDescent="0.2">
      <c r="A15" s="1"/>
    </row>
    <row r="16" spans="1:1" x14ac:dyDescent="0.2">
      <c r="A16" s="1"/>
    </row>
    <row r="17" spans="1:5" x14ac:dyDescent="0.2">
      <c r="A17" s="1"/>
    </row>
    <row r="18" spans="1:5" x14ac:dyDescent="0.2">
      <c r="A18" s="1"/>
    </row>
    <row r="19" spans="1:5" x14ac:dyDescent="0.2">
      <c r="A19" s="1"/>
    </row>
    <row r="20" spans="1:5" x14ac:dyDescent="0.2">
      <c r="A20" s="1"/>
    </row>
    <row r="21" spans="1:5" x14ac:dyDescent="0.2">
      <c r="A21" s="1"/>
    </row>
    <row r="22" spans="1:5" x14ac:dyDescent="0.2">
      <c r="A22" s="1"/>
    </row>
    <row r="23" spans="1:5" x14ac:dyDescent="0.2">
      <c r="A23" s="1"/>
    </row>
    <row r="24" spans="1:5" x14ac:dyDescent="0.2">
      <c r="A24" s="1"/>
    </row>
    <row r="25" spans="1:5" x14ac:dyDescent="0.2">
      <c r="A25" s="1"/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30" spans="1:5" x14ac:dyDescent="0.2">
      <c r="A30" s="1"/>
      <c r="C30" s="4"/>
      <c r="D30" s="4"/>
      <c r="E30" s="4"/>
    </row>
    <row r="31" spans="1:5" x14ac:dyDescent="0.2">
      <c r="A31" s="1"/>
      <c r="C31" s="4"/>
      <c r="D31" s="4"/>
      <c r="E31" s="4"/>
    </row>
    <row r="32" spans="1:5" x14ac:dyDescent="0.2">
      <c r="A32" s="1"/>
      <c r="C32" s="4"/>
      <c r="D32" s="4"/>
      <c r="E32" s="4"/>
    </row>
    <row r="33" spans="1:5" x14ac:dyDescent="0.2">
      <c r="A33" s="1"/>
      <c r="C33" s="4"/>
      <c r="D33" s="4"/>
      <c r="E33" s="4"/>
    </row>
    <row r="34" spans="1:5" x14ac:dyDescent="0.2">
      <c r="A34" s="1"/>
      <c r="C34" s="4"/>
      <c r="D34" s="4"/>
      <c r="E34" s="4"/>
    </row>
    <row r="35" spans="1:5" x14ac:dyDescent="0.2">
      <c r="A35" s="1"/>
      <c r="C35" s="4"/>
      <c r="D35" s="4"/>
      <c r="E35" s="4"/>
    </row>
    <row r="36" spans="1:5" x14ac:dyDescent="0.2">
      <c r="A36" s="1"/>
      <c r="C36" s="4"/>
      <c r="D36" s="4"/>
      <c r="E36" s="4"/>
    </row>
    <row r="37" spans="1:5" x14ac:dyDescent="0.2">
      <c r="A37" s="1"/>
      <c r="C37" s="4"/>
      <c r="D37" s="4"/>
      <c r="E37" s="4"/>
    </row>
    <row r="38" spans="1:5" x14ac:dyDescent="0.2">
      <c r="A38" s="1"/>
      <c r="C38" s="4"/>
      <c r="D38" s="4"/>
      <c r="E38" s="4"/>
    </row>
    <row r="39" spans="1:5" x14ac:dyDescent="0.2">
      <c r="A39" s="1"/>
      <c r="C39" s="4"/>
      <c r="D39" s="4"/>
      <c r="E39" s="4"/>
    </row>
    <row r="40" spans="1:5" x14ac:dyDescent="0.2">
      <c r="A40" s="1"/>
      <c r="C40" s="4"/>
      <c r="D40" s="4"/>
      <c r="E40" s="4"/>
    </row>
    <row r="41" spans="1:5" x14ac:dyDescent="0.2">
      <c r="A41" s="1"/>
      <c r="C41" s="4"/>
      <c r="D41" s="4"/>
      <c r="E41" s="4"/>
    </row>
    <row r="42" spans="1:5" x14ac:dyDescent="0.2">
      <c r="A42" s="1"/>
      <c r="C42" s="4"/>
      <c r="D42" s="4"/>
      <c r="E42" s="4"/>
    </row>
    <row r="43" spans="1:5" x14ac:dyDescent="0.2">
      <c r="A43" s="1"/>
      <c r="C43" s="4"/>
      <c r="D43" s="4"/>
      <c r="E43" s="4"/>
    </row>
    <row r="44" spans="1:5" x14ac:dyDescent="0.2">
      <c r="A44" s="1"/>
      <c r="C44" s="4"/>
      <c r="D44" s="4"/>
      <c r="E44" s="4"/>
    </row>
    <row r="45" spans="1:5" x14ac:dyDescent="0.2">
      <c r="A45" s="1"/>
      <c r="C45" s="4"/>
      <c r="D45" s="4"/>
      <c r="E45" s="4"/>
    </row>
    <row r="46" spans="1:5" x14ac:dyDescent="0.2">
      <c r="A46" s="1"/>
      <c r="C46" s="4"/>
      <c r="D46" s="4"/>
      <c r="E46" s="4"/>
    </row>
    <row r="47" spans="1:5" x14ac:dyDescent="0.2">
      <c r="A47" s="1"/>
      <c r="C47" s="4"/>
      <c r="D47" s="4"/>
      <c r="E47" s="4"/>
    </row>
    <row r="48" spans="1:5" x14ac:dyDescent="0.2">
      <c r="A48" s="1"/>
      <c r="C48" s="4"/>
      <c r="D48" s="4"/>
      <c r="E48" s="4"/>
    </row>
    <row r="49" spans="1:5" x14ac:dyDescent="0.2">
      <c r="A49" s="1"/>
      <c r="C49" s="4"/>
      <c r="D49" s="4"/>
      <c r="E49" s="4"/>
    </row>
    <row r="50" spans="1:5" x14ac:dyDescent="0.2">
      <c r="A50" s="1"/>
      <c r="C50" s="4"/>
      <c r="D50" s="4"/>
      <c r="E50" s="4"/>
    </row>
    <row r="51" spans="1:5" x14ac:dyDescent="0.2">
      <c r="A51" s="1"/>
      <c r="C51" s="4"/>
      <c r="D51" s="4"/>
      <c r="E51" s="4"/>
    </row>
    <row r="52" spans="1:5" x14ac:dyDescent="0.2">
      <c r="A52" s="1"/>
      <c r="C52" s="4"/>
      <c r="D52" s="4"/>
      <c r="E52" s="4"/>
    </row>
    <row r="53" spans="1:5" x14ac:dyDescent="0.2">
      <c r="A53" s="1"/>
      <c r="C53" s="4"/>
      <c r="D53" s="4"/>
      <c r="E53" s="4"/>
    </row>
    <row r="54" spans="1:5" x14ac:dyDescent="0.2">
      <c r="A54" s="1"/>
      <c r="C54" s="4"/>
      <c r="D54" s="4"/>
      <c r="E54" s="4"/>
    </row>
    <row r="55" spans="1:5" x14ac:dyDescent="0.2">
      <c r="A55" s="1"/>
      <c r="C55" s="4"/>
      <c r="D55" s="4"/>
      <c r="E55" s="4"/>
    </row>
    <row r="56" spans="1:5" x14ac:dyDescent="0.2">
      <c r="A56" s="1"/>
    </row>
    <row r="57" spans="1:5" x14ac:dyDescent="0.2">
      <c r="A57" s="1"/>
    </row>
    <row r="59" spans="1:5" x14ac:dyDescent="0.2">
      <c r="C59" s="1"/>
    </row>
    <row r="63" spans="1:5" x14ac:dyDescent="0.2">
      <c r="A63" s="1"/>
    </row>
    <row r="64" spans="1:5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47203-E9F8-C845-94F1-951EF0AA6AA3}">
  <dimension ref="A1:P23"/>
  <sheetViews>
    <sheetView workbookViewId="0">
      <selection activeCell="C2" sqref="C2:C23"/>
    </sheetView>
  </sheetViews>
  <sheetFormatPr baseColWidth="10" defaultRowHeight="16" x14ac:dyDescent="0.2"/>
  <cols>
    <col min="7" max="7" width="66.6640625" customWidth="1"/>
    <col min="8" max="8" width="37.83203125" customWidth="1"/>
    <col min="10" max="10" width="52.83203125" customWidth="1"/>
  </cols>
  <sheetData>
    <row r="1" spans="1:16" x14ac:dyDescent="0.2">
      <c r="A1" s="1"/>
      <c r="L1">
        <v>12</v>
      </c>
      <c r="M1" t="s">
        <v>136</v>
      </c>
    </row>
    <row r="2" spans="1:16" x14ac:dyDescent="0.2">
      <c r="A2" s="1" t="s">
        <v>96</v>
      </c>
      <c r="B2" t="s">
        <v>35</v>
      </c>
      <c r="C2" t="s">
        <v>137</v>
      </c>
      <c r="D2" t="s">
        <v>138</v>
      </c>
      <c r="E2">
        <v>53.39</v>
      </c>
      <c r="F2" t="s">
        <v>35</v>
      </c>
      <c r="G2" t="s">
        <v>35</v>
      </c>
      <c r="H2">
        <v>44.383000000000003</v>
      </c>
      <c r="I2" t="s">
        <v>35</v>
      </c>
      <c r="J2" t="s">
        <v>35</v>
      </c>
      <c r="K2">
        <v>50.978000000000002</v>
      </c>
      <c r="L2" t="s">
        <v>35</v>
      </c>
      <c r="M2" t="s">
        <v>35</v>
      </c>
      <c r="N2">
        <v>50.701999999999998</v>
      </c>
      <c r="O2" t="s">
        <v>35</v>
      </c>
      <c r="P2">
        <v>3.5230000000000001</v>
      </c>
    </row>
    <row r="3" spans="1:16" x14ac:dyDescent="0.2">
      <c r="A3" s="1" t="s">
        <v>97</v>
      </c>
      <c r="B3" t="s">
        <v>35</v>
      </c>
      <c r="C3" t="s">
        <v>36</v>
      </c>
      <c r="D3" t="s">
        <v>67</v>
      </c>
      <c r="E3">
        <v>53.823999999999998</v>
      </c>
      <c r="F3" t="s">
        <v>35</v>
      </c>
      <c r="G3" t="s">
        <v>35</v>
      </c>
      <c r="H3">
        <v>38.734999999999999</v>
      </c>
      <c r="I3" t="s">
        <v>35</v>
      </c>
      <c r="J3" t="s">
        <v>35</v>
      </c>
      <c r="K3">
        <v>50.747</v>
      </c>
      <c r="L3" t="s">
        <v>35</v>
      </c>
      <c r="M3" t="s">
        <v>35</v>
      </c>
      <c r="N3">
        <v>50.567999999999998</v>
      </c>
      <c r="O3" t="s">
        <v>35</v>
      </c>
      <c r="P3">
        <v>3.4430000000000001</v>
      </c>
    </row>
    <row r="4" spans="1:16" x14ac:dyDescent="0.2">
      <c r="A4" s="1" t="s">
        <v>98</v>
      </c>
      <c r="B4" t="s">
        <v>35</v>
      </c>
      <c r="C4" t="s">
        <v>70</v>
      </c>
      <c r="D4" t="s">
        <v>139</v>
      </c>
      <c r="E4">
        <v>54.048000000000002</v>
      </c>
      <c r="F4" t="s">
        <v>35</v>
      </c>
      <c r="G4" t="s">
        <v>35</v>
      </c>
      <c r="H4">
        <v>37.738999999999997</v>
      </c>
      <c r="I4" t="s">
        <v>35</v>
      </c>
      <c r="J4" t="s">
        <v>35</v>
      </c>
      <c r="K4">
        <v>50.917000000000002</v>
      </c>
      <c r="L4" t="s">
        <v>35</v>
      </c>
      <c r="M4" t="s">
        <v>35</v>
      </c>
      <c r="N4">
        <v>50.658999999999999</v>
      </c>
      <c r="O4" t="s">
        <v>35</v>
      </c>
      <c r="P4">
        <v>3.4729999999999999</v>
      </c>
    </row>
    <row r="5" spans="1:16" x14ac:dyDescent="0.2">
      <c r="A5" s="1" t="s">
        <v>99</v>
      </c>
      <c r="B5" t="s">
        <v>35</v>
      </c>
      <c r="C5" t="s">
        <v>140</v>
      </c>
      <c r="D5" t="s">
        <v>141</v>
      </c>
      <c r="E5">
        <v>54.652000000000001</v>
      </c>
      <c r="F5" t="s">
        <v>35</v>
      </c>
      <c r="G5" t="s">
        <v>35</v>
      </c>
      <c r="H5">
        <v>39.192</v>
      </c>
      <c r="I5" t="s">
        <v>35</v>
      </c>
      <c r="J5" t="s">
        <v>35</v>
      </c>
      <c r="K5">
        <v>51.475999999999999</v>
      </c>
      <c r="L5" t="s">
        <v>35</v>
      </c>
      <c r="M5" t="s">
        <v>35</v>
      </c>
      <c r="N5">
        <v>51.247</v>
      </c>
      <c r="O5" t="s">
        <v>35</v>
      </c>
      <c r="P5">
        <v>3.452</v>
      </c>
    </row>
    <row r="6" spans="1:16" x14ac:dyDescent="0.2">
      <c r="A6" s="1" t="s">
        <v>100</v>
      </c>
      <c r="B6" t="s">
        <v>35</v>
      </c>
      <c r="C6" t="s">
        <v>37</v>
      </c>
      <c r="D6" t="s">
        <v>142</v>
      </c>
      <c r="E6">
        <v>54.619</v>
      </c>
      <c r="F6" t="s">
        <v>35</v>
      </c>
      <c r="G6" t="s">
        <v>35</v>
      </c>
      <c r="H6">
        <v>41.610999999999997</v>
      </c>
      <c r="I6" t="s">
        <v>35</v>
      </c>
      <c r="J6" t="s">
        <v>35</v>
      </c>
      <c r="K6">
        <v>51.53</v>
      </c>
      <c r="L6" t="s">
        <v>35</v>
      </c>
      <c r="M6" t="s">
        <v>35</v>
      </c>
      <c r="N6">
        <v>51.341999999999999</v>
      </c>
      <c r="O6" t="s">
        <v>35</v>
      </c>
      <c r="P6">
        <v>3.4950000000000001</v>
      </c>
    </row>
    <row r="7" spans="1:16" x14ac:dyDescent="0.2">
      <c r="A7" s="1" t="s">
        <v>101</v>
      </c>
      <c r="B7" t="s">
        <v>35</v>
      </c>
      <c r="C7" t="s">
        <v>143</v>
      </c>
      <c r="D7" t="s">
        <v>144</v>
      </c>
      <c r="E7">
        <v>49.11</v>
      </c>
      <c r="F7" t="s">
        <v>35</v>
      </c>
      <c r="G7" t="s">
        <v>35</v>
      </c>
      <c r="H7">
        <v>37.095999999999997</v>
      </c>
      <c r="I7" t="s">
        <v>35</v>
      </c>
      <c r="J7" t="s">
        <v>35</v>
      </c>
      <c r="K7">
        <v>46.506</v>
      </c>
      <c r="L7" t="s">
        <v>35</v>
      </c>
      <c r="M7" t="s">
        <v>35</v>
      </c>
      <c r="N7">
        <v>46.439</v>
      </c>
      <c r="O7" t="s">
        <v>35</v>
      </c>
      <c r="P7">
        <v>3.5049999999999999</v>
      </c>
    </row>
    <row r="8" spans="1:16" x14ac:dyDescent="0.2">
      <c r="A8" s="1" t="s">
        <v>102</v>
      </c>
      <c r="B8" t="s">
        <v>35</v>
      </c>
      <c r="C8" t="s">
        <v>38</v>
      </c>
      <c r="D8" t="s">
        <v>145</v>
      </c>
      <c r="E8">
        <v>53.103999999999999</v>
      </c>
      <c r="F8" t="s">
        <v>35</v>
      </c>
      <c r="G8" t="s">
        <v>35</v>
      </c>
      <c r="H8">
        <v>39.441000000000003</v>
      </c>
      <c r="I8" t="s">
        <v>35</v>
      </c>
      <c r="J8" t="s">
        <v>35</v>
      </c>
      <c r="K8">
        <v>49.615000000000002</v>
      </c>
      <c r="L8" t="s">
        <v>35</v>
      </c>
      <c r="M8" t="s">
        <v>35</v>
      </c>
      <c r="N8">
        <v>49.718000000000004</v>
      </c>
      <c r="O8" t="s">
        <v>35</v>
      </c>
      <c r="P8">
        <v>3.4529999999999998</v>
      </c>
    </row>
    <row r="9" spans="1:16" x14ac:dyDescent="0.2">
      <c r="A9" s="1" t="s">
        <v>103</v>
      </c>
      <c r="B9" t="s">
        <v>35</v>
      </c>
      <c r="C9" t="s">
        <v>69</v>
      </c>
      <c r="D9" t="s">
        <v>146</v>
      </c>
      <c r="E9">
        <v>54.633000000000003</v>
      </c>
      <c r="F9" t="s">
        <v>35</v>
      </c>
      <c r="G9" t="s">
        <v>35</v>
      </c>
      <c r="H9">
        <v>41.161000000000001</v>
      </c>
      <c r="I9" t="s">
        <v>35</v>
      </c>
      <c r="J9" t="s">
        <v>35</v>
      </c>
      <c r="K9">
        <v>51.573</v>
      </c>
      <c r="L9" t="s">
        <v>35</v>
      </c>
      <c r="M9" t="s">
        <v>35</v>
      </c>
      <c r="N9">
        <v>51.357999999999997</v>
      </c>
      <c r="O9" t="s">
        <v>35</v>
      </c>
      <c r="P9">
        <v>3.456</v>
      </c>
    </row>
    <row r="10" spans="1:16" x14ac:dyDescent="0.2">
      <c r="A10" s="1" t="s">
        <v>104</v>
      </c>
      <c r="B10" t="s">
        <v>35</v>
      </c>
      <c r="C10" t="s">
        <v>147</v>
      </c>
      <c r="D10" t="s">
        <v>148</v>
      </c>
      <c r="E10">
        <v>54.683</v>
      </c>
      <c r="F10" t="s">
        <v>35</v>
      </c>
      <c r="G10" t="s">
        <v>35</v>
      </c>
      <c r="H10">
        <v>47.746000000000002</v>
      </c>
      <c r="I10" t="s">
        <v>35</v>
      </c>
      <c r="J10" t="s">
        <v>35</v>
      </c>
      <c r="K10">
        <v>51.655999999999999</v>
      </c>
      <c r="L10" t="s">
        <v>35</v>
      </c>
      <c r="M10" t="s">
        <v>35</v>
      </c>
      <c r="N10">
        <v>51.491</v>
      </c>
      <c r="O10" t="s">
        <v>35</v>
      </c>
      <c r="P10">
        <v>3.4550000000000001</v>
      </c>
    </row>
    <row r="11" spans="1:16" x14ac:dyDescent="0.2">
      <c r="A11" s="1" t="s">
        <v>105</v>
      </c>
      <c r="B11" t="s">
        <v>35</v>
      </c>
      <c r="C11" t="s">
        <v>149</v>
      </c>
      <c r="D11" t="s">
        <v>150</v>
      </c>
      <c r="E11">
        <v>53.368000000000002</v>
      </c>
      <c r="F11" t="s">
        <v>35</v>
      </c>
      <c r="G11" t="s">
        <v>35</v>
      </c>
      <c r="H11">
        <v>38.006999999999998</v>
      </c>
      <c r="I11" t="s">
        <v>35</v>
      </c>
      <c r="J11" t="s">
        <v>35</v>
      </c>
      <c r="K11">
        <v>50.890999999999998</v>
      </c>
      <c r="L11" t="s">
        <v>35</v>
      </c>
      <c r="M11" t="s">
        <v>35</v>
      </c>
      <c r="N11">
        <v>50.597999999999999</v>
      </c>
      <c r="O11" t="s">
        <v>35</v>
      </c>
      <c r="P11">
        <v>3.4620000000000002</v>
      </c>
    </row>
    <row r="12" spans="1:16" x14ac:dyDescent="0.2">
      <c r="A12" s="1" t="s">
        <v>106</v>
      </c>
      <c r="B12" t="s">
        <v>35</v>
      </c>
      <c r="C12" t="s">
        <v>151</v>
      </c>
      <c r="D12" t="s">
        <v>152</v>
      </c>
      <c r="E12">
        <v>52.738999999999997</v>
      </c>
      <c r="F12" t="s">
        <v>35</v>
      </c>
      <c r="G12" t="s">
        <v>35</v>
      </c>
      <c r="H12">
        <v>45.927999999999997</v>
      </c>
      <c r="I12" t="s">
        <v>35</v>
      </c>
      <c r="J12" t="s">
        <v>35</v>
      </c>
      <c r="K12">
        <v>50.286999999999999</v>
      </c>
      <c r="L12" t="s">
        <v>35</v>
      </c>
      <c r="M12" t="s">
        <v>35</v>
      </c>
      <c r="N12">
        <v>48.826999999999998</v>
      </c>
      <c r="O12" t="s">
        <v>35</v>
      </c>
      <c r="P12">
        <v>3.4489999999999998</v>
      </c>
    </row>
    <row r="13" spans="1:16" x14ac:dyDescent="0.2">
      <c r="A13" s="1" t="s">
        <v>107</v>
      </c>
      <c r="B13" t="s">
        <v>35</v>
      </c>
      <c r="C13" t="s">
        <v>68</v>
      </c>
      <c r="D13" t="s">
        <v>153</v>
      </c>
      <c r="E13">
        <v>51.137</v>
      </c>
      <c r="F13" t="s">
        <v>35</v>
      </c>
      <c r="G13" t="s">
        <v>35</v>
      </c>
      <c r="H13">
        <v>41.283999999999999</v>
      </c>
      <c r="I13" t="s">
        <v>35</v>
      </c>
      <c r="J13" t="s">
        <v>35</v>
      </c>
      <c r="K13">
        <v>49.042999999999999</v>
      </c>
      <c r="L13" t="s">
        <v>35</v>
      </c>
      <c r="M13" t="s">
        <v>35</v>
      </c>
      <c r="N13">
        <v>46.124000000000002</v>
      </c>
      <c r="O13" t="s">
        <v>35</v>
      </c>
      <c r="P13">
        <v>3.4569999999999999</v>
      </c>
    </row>
    <row r="14" spans="1:16" x14ac:dyDescent="0.2">
      <c r="A14" s="1" t="s">
        <v>108</v>
      </c>
      <c r="B14" t="s">
        <v>35</v>
      </c>
      <c r="C14" t="s">
        <v>58</v>
      </c>
      <c r="D14" t="s">
        <v>154</v>
      </c>
      <c r="E14">
        <v>50.738999999999997</v>
      </c>
      <c r="F14" t="s">
        <v>35</v>
      </c>
      <c r="G14" t="s">
        <v>35</v>
      </c>
      <c r="H14">
        <v>40.247</v>
      </c>
      <c r="I14" t="s">
        <v>35</v>
      </c>
      <c r="J14" t="s">
        <v>35</v>
      </c>
      <c r="K14">
        <v>49.146000000000001</v>
      </c>
      <c r="L14" t="s">
        <v>35</v>
      </c>
      <c r="M14" t="s">
        <v>35</v>
      </c>
      <c r="N14">
        <v>45.923000000000002</v>
      </c>
      <c r="O14" t="s">
        <v>35</v>
      </c>
      <c r="P14">
        <v>3.61</v>
      </c>
    </row>
    <row r="15" spans="1:16" x14ac:dyDescent="0.2">
      <c r="A15" s="1" t="s">
        <v>109</v>
      </c>
      <c r="B15" t="s">
        <v>35</v>
      </c>
      <c r="C15" t="s">
        <v>155</v>
      </c>
      <c r="D15" t="s">
        <v>156</v>
      </c>
      <c r="E15">
        <v>52.506999999999998</v>
      </c>
      <c r="F15" t="s">
        <v>35</v>
      </c>
      <c r="G15" t="s">
        <v>35</v>
      </c>
      <c r="H15">
        <v>41.628999999999998</v>
      </c>
      <c r="I15" t="s">
        <v>35</v>
      </c>
      <c r="J15" t="s">
        <v>35</v>
      </c>
      <c r="K15">
        <v>50.514000000000003</v>
      </c>
      <c r="L15" t="s">
        <v>35</v>
      </c>
      <c r="M15" t="s">
        <v>35</v>
      </c>
      <c r="N15">
        <v>48.595999999999997</v>
      </c>
      <c r="O15" t="s">
        <v>35</v>
      </c>
      <c r="P15">
        <v>3.6070000000000002</v>
      </c>
    </row>
    <row r="16" spans="1:16" x14ac:dyDescent="0.2">
      <c r="A16" s="1" t="s">
        <v>110</v>
      </c>
      <c r="B16" t="s">
        <v>35</v>
      </c>
      <c r="C16" t="s">
        <v>65</v>
      </c>
      <c r="D16" t="s">
        <v>157</v>
      </c>
      <c r="E16">
        <v>53.673999999999999</v>
      </c>
      <c r="F16" t="s">
        <v>35</v>
      </c>
      <c r="G16" t="s">
        <v>35</v>
      </c>
      <c r="H16">
        <v>43.908999999999999</v>
      </c>
      <c r="I16" t="s">
        <v>35</v>
      </c>
      <c r="J16" t="s">
        <v>35</v>
      </c>
      <c r="K16">
        <v>51.046999999999997</v>
      </c>
      <c r="L16" t="s">
        <v>35</v>
      </c>
      <c r="M16" t="s">
        <v>35</v>
      </c>
      <c r="N16">
        <v>49.973999999999997</v>
      </c>
      <c r="O16" t="s">
        <v>35</v>
      </c>
      <c r="P16">
        <v>3.5840000000000001</v>
      </c>
    </row>
    <row r="17" spans="1:16" x14ac:dyDescent="0.2">
      <c r="A17" s="1" t="s">
        <v>111</v>
      </c>
      <c r="B17" t="s">
        <v>35</v>
      </c>
      <c r="C17" t="s">
        <v>158</v>
      </c>
      <c r="D17" t="s">
        <v>159</v>
      </c>
      <c r="E17">
        <v>45.98</v>
      </c>
      <c r="F17" t="s">
        <v>35</v>
      </c>
      <c r="G17" t="s">
        <v>35</v>
      </c>
      <c r="H17">
        <v>38.908000000000001</v>
      </c>
      <c r="I17" t="s">
        <v>35</v>
      </c>
      <c r="J17" t="s">
        <v>35</v>
      </c>
      <c r="K17">
        <v>43.481000000000002</v>
      </c>
      <c r="L17" t="s">
        <v>35</v>
      </c>
      <c r="M17" t="s">
        <v>35</v>
      </c>
      <c r="N17">
        <v>39.901000000000003</v>
      </c>
      <c r="O17" t="s">
        <v>35</v>
      </c>
      <c r="P17">
        <v>3.59</v>
      </c>
    </row>
    <row r="18" spans="1:16" x14ac:dyDescent="0.2">
      <c r="A18" s="1" t="s">
        <v>112</v>
      </c>
      <c r="B18" t="s">
        <v>35</v>
      </c>
      <c r="C18" t="s">
        <v>66</v>
      </c>
      <c r="D18" t="s">
        <v>62</v>
      </c>
      <c r="E18">
        <v>50.231000000000002</v>
      </c>
      <c r="F18" t="s">
        <v>35</v>
      </c>
      <c r="G18" t="s">
        <v>35</v>
      </c>
      <c r="H18">
        <v>42.097000000000001</v>
      </c>
      <c r="I18" t="s">
        <v>35</v>
      </c>
      <c r="J18" t="s">
        <v>35</v>
      </c>
      <c r="K18">
        <v>47.563000000000002</v>
      </c>
      <c r="L18" t="s">
        <v>35</v>
      </c>
      <c r="M18" t="s">
        <v>35</v>
      </c>
      <c r="N18">
        <v>44.195</v>
      </c>
      <c r="O18" t="s">
        <v>35</v>
      </c>
      <c r="P18">
        <v>3.5979999999999999</v>
      </c>
    </row>
    <row r="19" spans="1:16" x14ac:dyDescent="0.2">
      <c r="A19" s="1" t="s">
        <v>113</v>
      </c>
      <c r="B19" t="s">
        <v>35</v>
      </c>
      <c r="C19" t="s">
        <v>160</v>
      </c>
      <c r="D19" t="s">
        <v>161</v>
      </c>
      <c r="E19">
        <v>53.972999999999999</v>
      </c>
      <c r="F19" t="s">
        <v>35</v>
      </c>
      <c r="G19" t="s">
        <v>35</v>
      </c>
      <c r="H19">
        <v>43.79</v>
      </c>
      <c r="I19" t="s">
        <v>35</v>
      </c>
      <c r="J19" t="s">
        <v>35</v>
      </c>
      <c r="K19">
        <v>51.183999999999997</v>
      </c>
      <c r="L19" t="s">
        <v>35</v>
      </c>
      <c r="M19" t="s">
        <v>35</v>
      </c>
      <c r="N19">
        <v>50.319000000000003</v>
      </c>
      <c r="O19" t="s">
        <v>35</v>
      </c>
      <c r="P19">
        <v>3.609</v>
      </c>
    </row>
    <row r="20" spans="1:16" x14ac:dyDescent="0.2">
      <c r="A20" s="1" t="s">
        <v>114</v>
      </c>
      <c r="B20" t="s">
        <v>35</v>
      </c>
      <c r="C20" t="s">
        <v>162</v>
      </c>
      <c r="D20" t="s">
        <v>163</v>
      </c>
      <c r="E20">
        <v>54.555</v>
      </c>
      <c r="F20" t="s">
        <v>35</v>
      </c>
      <c r="G20" t="s">
        <v>35</v>
      </c>
      <c r="H20">
        <v>49.063000000000002</v>
      </c>
      <c r="I20" t="s">
        <v>35</v>
      </c>
      <c r="J20" t="s">
        <v>35</v>
      </c>
      <c r="K20">
        <v>51.552999999999997</v>
      </c>
      <c r="L20" t="s">
        <v>35</v>
      </c>
      <c r="M20" t="s">
        <v>35</v>
      </c>
      <c r="N20">
        <v>51.253999999999998</v>
      </c>
      <c r="O20" t="s">
        <v>35</v>
      </c>
      <c r="P20">
        <v>3.5880000000000001</v>
      </c>
    </row>
    <row r="21" spans="1:16" x14ac:dyDescent="0.2">
      <c r="A21" s="1" t="s">
        <v>115</v>
      </c>
      <c r="B21" t="s">
        <v>35</v>
      </c>
      <c r="C21" t="s">
        <v>164</v>
      </c>
      <c r="D21" t="s">
        <v>165</v>
      </c>
      <c r="E21">
        <v>50.776000000000003</v>
      </c>
      <c r="F21" t="s">
        <v>35</v>
      </c>
      <c r="G21" t="s">
        <v>35</v>
      </c>
      <c r="H21">
        <v>40.409999999999997</v>
      </c>
      <c r="I21" t="s">
        <v>35</v>
      </c>
      <c r="J21" t="s">
        <v>35</v>
      </c>
      <c r="K21">
        <v>49.472999999999999</v>
      </c>
      <c r="L21" t="s">
        <v>35</v>
      </c>
      <c r="M21" t="s">
        <v>35</v>
      </c>
      <c r="N21">
        <v>46.841000000000001</v>
      </c>
      <c r="O21" t="s">
        <v>35</v>
      </c>
      <c r="P21">
        <v>3.577</v>
      </c>
    </row>
    <row r="22" spans="1:16" x14ac:dyDescent="0.2">
      <c r="A22" s="1" t="s">
        <v>116</v>
      </c>
      <c r="B22" t="s">
        <v>35</v>
      </c>
      <c r="C22" t="s">
        <v>166</v>
      </c>
      <c r="D22" t="s">
        <v>63</v>
      </c>
      <c r="E22">
        <v>49.045000000000002</v>
      </c>
      <c r="F22" t="s">
        <v>35</v>
      </c>
      <c r="G22" t="s">
        <v>35</v>
      </c>
      <c r="H22">
        <v>41.732999999999997</v>
      </c>
      <c r="I22" t="s">
        <v>35</v>
      </c>
      <c r="J22" t="s">
        <v>35</v>
      </c>
      <c r="K22">
        <v>49.133000000000003</v>
      </c>
      <c r="L22" t="s">
        <v>35</v>
      </c>
      <c r="M22" t="s">
        <v>35</v>
      </c>
      <c r="N22">
        <v>48.415999999999997</v>
      </c>
      <c r="O22" t="s">
        <v>35</v>
      </c>
      <c r="P22">
        <v>3.58</v>
      </c>
    </row>
    <row r="23" spans="1:16" x14ac:dyDescent="0.2">
      <c r="A23" s="1" t="s">
        <v>117</v>
      </c>
      <c r="B23" t="s">
        <v>35</v>
      </c>
      <c r="C23" t="s">
        <v>167</v>
      </c>
      <c r="D23" t="s">
        <v>168</v>
      </c>
      <c r="E23">
        <v>44.316000000000003</v>
      </c>
      <c r="F23" t="s">
        <v>35</v>
      </c>
      <c r="G23" t="s">
        <v>35</v>
      </c>
      <c r="H23">
        <v>34.923999999999999</v>
      </c>
      <c r="I23" t="s">
        <v>35</v>
      </c>
      <c r="J23" t="s">
        <v>35</v>
      </c>
      <c r="K23">
        <v>45.625</v>
      </c>
      <c r="L23" t="s">
        <v>35</v>
      </c>
      <c r="M23" t="s">
        <v>35</v>
      </c>
      <c r="N23">
        <v>44.69</v>
      </c>
      <c r="O23" t="s">
        <v>35</v>
      </c>
      <c r="P23">
        <v>3.5920000000000001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PSNR_computations</vt:lpstr>
      <vt:lpstr>AnalysisBM3d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Seethal Paluri</dc:creator>
  <cp:lastModifiedBy>Seethal Paluri</cp:lastModifiedBy>
  <dcterms:created xsi:type="dcterms:W3CDTF">2024-04-04T23:44:54Z</dcterms:created>
  <dcterms:modified xsi:type="dcterms:W3CDTF">2024-04-20T03:34:00Z</dcterms:modified>
</cp:coreProperties>
</file>