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du_liu_ericsson_com/Documents/documents/VISTA/topics/futurevideo/contributions/ag-ee1-1.3/JVET-AH0081-v1/"/>
    </mc:Choice>
  </mc:AlternateContent>
  <xr:revisionPtr revIDLastSave="190" documentId="8_{93BB5219-B51D-4D54-AE0A-CEB99AA0E88A}" xr6:coauthVersionLast="47" xr6:coauthVersionMax="47" xr10:uidLastSave="{C7BEA6C6-EABF-4ACF-AF8B-0E7D23E2F182}"/>
  <bookViews>
    <workbookView xWindow="1008" yWindow="-108" windowWidth="40380" windowHeight="17496" activeTab="1" xr2:uid="{00000000-000D-0000-FFFF-FFFF00000000}"/>
  </bookViews>
  <sheets>
    <sheet name="LOP.2" sheetId="15" r:id="rId1"/>
    <sheet name="JVEG-AH0081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2" i="18" l="1"/>
  <c r="E72" i="18"/>
  <c r="R65" i="18"/>
  <c r="P65" i="18"/>
  <c r="J67" i="18"/>
  <c r="C67" i="18"/>
  <c r="R61" i="18"/>
  <c r="P61" i="18"/>
  <c r="V59" i="18"/>
  <c r="G59" i="18"/>
  <c r="J46" i="18"/>
  <c r="V38" i="18"/>
  <c r="K64" i="18"/>
  <c r="J64" i="18"/>
  <c r="L62" i="18"/>
  <c r="L64" i="18"/>
  <c r="E64" i="18"/>
  <c r="E62" i="18"/>
  <c r="L57" i="18"/>
  <c r="E57" i="18"/>
  <c r="E59" i="18" s="1"/>
  <c r="D64" i="18"/>
  <c r="C64" i="18"/>
  <c r="X18" i="18"/>
  <c r="D21" i="18"/>
  <c r="R92" i="18"/>
  <c r="M92" i="18"/>
  <c r="J92" i="18"/>
  <c r="H92" i="18"/>
  <c r="F92" i="18"/>
  <c r="K90" i="18"/>
  <c r="J90" i="18"/>
  <c r="D90" i="18"/>
  <c r="C90" i="18"/>
  <c r="E88" i="18"/>
  <c r="L84" i="18"/>
  <c r="E84" i="18"/>
  <c r="L74" i="18"/>
  <c r="L76" i="18" s="1"/>
  <c r="L80" i="18" s="1"/>
  <c r="R81" i="18" s="1"/>
  <c r="E74" i="18"/>
  <c r="E76" i="18" s="1"/>
  <c r="E80" i="18" s="1"/>
  <c r="P81" i="18" s="1"/>
  <c r="L70" i="18"/>
  <c r="E70" i="18"/>
  <c r="L66" i="18"/>
  <c r="L68" i="18" s="1"/>
  <c r="E66" i="18"/>
  <c r="E68" i="18" s="1"/>
  <c r="L59" i="18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7" i="18"/>
  <c r="E39" i="18" s="1"/>
  <c r="E43" i="18" s="1"/>
  <c r="L35" i="18"/>
  <c r="E35" i="18"/>
  <c r="E19" i="18"/>
  <c r="E21" i="18" s="1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U7" i="15"/>
  <c r="Z4" i="15"/>
  <c r="AA4" i="15"/>
  <c r="AB4" i="15"/>
  <c r="AC4" i="15"/>
  <c r="AD4" i="15"/>
  <c r="AE4" i="15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E23" i="18" l="1"/>
  <c r="E25" i="18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P44" i="18"/>
  <c r="R52" i="18"/>
  <c r="R36" i="18"/>
  <c r="P36" i="18"/>
  <c r="X36" i="18" s="1"/>
  <c r="C17" i="18"/>
  <c r="C21" i="18" s="1"/>
  <c r="U13" i="18"/>
  <c r="R73" i="18"/>
  <c r="S90" i="18" s="1"/>
  <c r="L60" i="18"/>
  <c r="E60" i="18"/>
  <c r="P73" i="18"/>
  <c r="Q90" i="18" s="1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D59" i="18" s="1"/>
  <c r="Q7" i="18"/>
  <c r="O6" i="18" s="1"/>
  <c r="AE4" i="18"/>
  <c r="E7" i="18"/>
  <c r="C6" i="18" s="1"/>
  <c r="AC4" i="18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J63" i="18" l="1"/>
  <c r="M63" i="18" s="1"/>
  <c r="S59" i="18"/>
  <c r="E27" i="18"/>
  <c r="E29" i="18" s="1"/>
  <c r="X22" i="18"/>
  <c r="C20" i="18"/>
  <c r="C25" i="18"/>
  <c r="C24" i="18" s="1"/>
  <c r="V24" i="18" s="1"/>
  <c r="Q59" i="18"/>
  <c r="X4" i="18"/>
  <c r="V6" i="18"/>
  <c r="W6" i="18" s="1"/>
  <c r="D72" i="18"/>
  <c r="D76" i="18" s="1"/>
  <c r="D80" i="18" s="1"/>
  <c r="D84" i="18" s="1"/>
  <c r="D88" i="18" s="1"/>
  <c r="D60" i="18"/>
  <c r="D68" i="18" s="1"/>
  <c r="K60" i="18"/>
  <c r="K68" i="18" s="1"/>
  <c r="K72" i="18"/>
  <c r="K76" i="18" s="1"/>
  <c r="K80" i="18" s="1"/>
  <c r="K84" i="18" s="1"/>
  <c r="K88" i="18" s="1"/>
  <c r="U7" i="18"/>
  <c r="E9" i="18"/>
  <c r="U17" i="18"/>
  <c r="C16" i="18"/>
  <c r="V16" i="18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X90" i="18" l="1"/>
  <c r="X59" i="18"/>
  <c r="X26" i="18"/>
  <c r="C29" i="18"/>
  <c r="U21" i="18"/>
  <c r="D93" i="18"/>
  <c r="X10" i="18"/>
  <c r="F9" i="18"/>
  <c r="C12" i="18"/>
  <c r="V12" i="15"/>
  <c r="C21" i="15"/>
  <c r="C16" i="15"/>
  <c r="V16" i="15" s="1"/>
  <c r="X92" i="18" l="1"/>
  <c r="C63" i="18"/>
  <c r="F63" i="18" s="1"/>
  <c r="U64" i="18"/>
  <c r="C33" i="18"/>
  <c r="C28" i="18"/>
  <c r="V28" i="18" s="1"/>
  <c r="C35" i="18"/>
  <c r="C32" i="18"/>
  <c r="V32" i="18" s="1"/>
  <c r="W33" i="18" s="1"/>
  <c r="J35" i="18"/>
  <c r="J39" i="18" s="1"/>
  <c r="U33" i="18"/>
  <c r="V20" i="18"/>
  <c r="F93" i="18"/>
  <c r="V12" i="18"/>
  <c r="C25" i="15"/>
  <c r="C20" i="15"/>
  <c r="F81" i="15"/>
  <c r="H93" i="18" l="1"/>
  <c r="J43" i="18"/>
  <c r="J38" i="18"/>
  <c r="M38" i="18" s="1"/>
  <c r="C39" i="18"/>
  <c r="U35" i="18"/>
  <c r="J27" i="15"/>
  <c r="J31" i="15" s="1"/>
  <c r="C24" i="15"/>
  <c r="V24" i="15" s="1"/>
  <c r="C27" i="15"/>
  <c r="V20" i="15"/>
  <c r="W25" i="15" s="1"/>
  <c r="H81" i="15"/>
  <c r="U39" i="18" l="1"/>
  <c r="C38" i="18"/>
  <c r="F38" i="18" s="1"/>
  <c r="C43" i="18"/>
  <c r="J42" i="18"/>
  <c r="M42" i="18" s="1"/>
  <c r="J47" i="18"/>
  <c r="C31" i="15"/>
  <c r="J35" i="15"/>
  <c r="J30" i="15"/>
  <c r="M30" i="15" s="1"/>
  <c r="J51" i="18" l="1"/>
  <c r="M46" i="18"/>
  <c r="U43" i="18"/>
  <c r="C42" i="18"/>
  <c r="F42" i="18" s="1"/>
  <c r="C47" i="18"/>
  <c r="J39" i="15"/>
  <c r="J34" i="15"/>
  <c r="M34" i="15" s="1"/>
  <c r="C30" i="15"/>
  <c r="F30" i="15" s="1"/>
  <c r="C35" i="15"/>
  <c r="J50" i="18" l="1"/>
  <c r="M50" i="18" s="1"/>
  <c r="J55" i="18"/>
  <c r="C51" i="18"/>
  <c r="C50" i="18" s="1"/>
  <c r="U47" i="18"/>
  <c r="C46" i="18"/>
  <c r="F46" i="18" s="1"/>
  <c r="C39" i="15"/>
  <c r="C34" i="15"/>
  <c r="F34" i="15" s="1"/>
  <c r="J43" i="15"/>
  <c r="J38" i="15"/>
  <c r="M38" i="15" s="1"/>
  <c r="C55" i="18" l="1"/>
  <c r="F50" i="18"/>
  <c r="U51" i="18"/>
  <c r="J54" i="18"/>
  <c r="M54" i="18" s="1"/>
  <c r="J59" i="18"/>
  <c r="J42" i="15"/>
  <c r="M42" i="15" s="1"/>
  <c r="J47" i="15"/>
  <c r="C43" i="15"/>
  <c r="C38" i="15"/>
  <c r="F38" i="15" s="1"/>
  <c r="J58" i="18" l="1"/>
  <c r="M58" i="18" s="1"/>
  <c r="N59" i="18" s="1"/>
  <c r="J60" i="18"/>
  <c r="J68" i="18" s="1"/>
  <c r="M67" i="18" s="1"/>
  <c r="J72" i="18"/>
  <c r="C59" i="18"/>
  <c r="C54" i="18"/>
  <c r="F54" i="18" s="1"/>
  <c r="U55" i="18"/>
  <c r="C47" i="15"/>
  <c r="C42" i="15"/>
  <c r="F42" i="15" s="1"/>
  <c r="J46" i="15"/>
  <c r="M46" i="15" s="1"/>
  <c r="J51" i="15"/>
  <c r="J71" i="18" l="1"/>
  <c r="M71" i="18" s="1"/>
  <c r="J76" i="18"/>
  <c r="U59" i="18"/>
  <c r="C60" i="18"/>
  <c r="C72" i="18"/>
  <c r="C58" i="18"/>
  <c r="F58" i="18" s="1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C76" i="18" l="1"/>
  <c r="C71" i="18"/>
  <c r="F71" i="18" s="1"/>
  <c r="J80" i="18"/>
  <c r="J75" i="18"/>
  <c r="M75" i="18" s="1"/>
  <c r="N90" i="18" s="1"/>
  <c r="C68" i="18"/>
  <c r="U60" i="18"/>
  <c r="C52" i="15"/>
  <c r="C50" i="15"/>
  <c r="F50" i="15" s="1"/>
  <c r="G51" i="15" s="1"/>
  <c r="V51" i="15" s="1"/>
  <c r="W51" i="15" s="1"/>
  <c r="C60" i="15"/>
  <c r="J64" i="15"/>
  <c r="J59" i="15"/>
  <c r="M59" i="15" s="1"/>
  <c r="W59" i="18" l="1"/>
  <c r="J93" i="18" s="1"/>
  <c r="F67" i="18"/>
  <c r="U68" i="18"/>
  <c r="J84" i="18"/>
  <c r="J79" i="18"/>
  <c r="M79" i="18" s="1"/>
  <c r="U76" i="18"/>
  <c r="C75" i="18"/>
  <c r="C80" i="18"/>
  <c r="J81" i="15"/>
  <c r="C56" i="15"/>
  <c r="J68" i="15"/>
  <c r="J63" i="15"/>
  <c r="M63" i="15" s="1"/>
  <c r="C64" i="15"/>
  <c r="C59" i="15"/>
  <c r="F59" i="15" s="1"/>
  <c r="F75" i="18" l="1"/>
  <c r="G90" i="18" s="1"/>
  <c r="J88" i="18"/>
  <c r="J83" i="18"/>
  <c r="M83" i="18" s="1"/>
  <c r="C84" i="18"/>
  <c r="C79" i="18"/>
  <c r="F79" i="18" s="1"/>
  <c r="U80" i="18"/>
  <c r="C68" i="15"/>
  <c r="U64" i="15"/>
  <c r="C63" i="15"/>
  <c r="J72" i="15"/>
  <c r="J67" i="15"/>
  <c r="M67" i="15" s="1"/>
  <c r="C55" i="15"/>
  <c r="F55" i="15" s="1"/>
  <c r="U56" i="15"/>
  <c r="C88" i="18" l="1"/>
  <c r="C87" i="18"/>
  <c r="U84" i="18"/>
  <c r="U97" i="18" s="1"/>
  <c r="U98" i="18" s="1"/>
  <c r="C83" i="18"/>
  <c r="U68" i="15"/>
  <c r="C67" i="15"/>
  <c r="F67" i="15" s="1"/>
  <c r="C72" i="15"/>
  <c r="J76" i="15"/>
  <c r="J78" i="15" s="1"/>
  <c r="J71" i="15"/>
  <c r="M71" i="15" s="1"/>
  <c r="N78" i="15" s="1"/>
  <c r="F63" i="15"/>
  <c r="F83" i="18" l="1"/>
  <c r="V90" i="18" s="1"/>
  <c r="W90" i="18" s="1"/>
  <c r="W92" i="18" s="1"/>
  <c r="W93" i="18" s="1"/>
  <c r="A2" i="18" s="1"/>
  <c r="R93" i="18"/>
  <c r="D94" i="18" s="1"/>
  <c r="D95" i="18" s="1"/>
  <c r="C71" i="15"/>
  <c r="C76" i="15"/>
  <c r="C78" i="15" s="1"/>
  <c r="C75" i="15"/>
  <c r="U85" i="15"/>
  <c r="U86" i="15" s="1"/>
  <c r="F71" i="15" l="1"/>
  <c r="G78" i="15" s="1"/>
  <c r="V78" i="15" s="1"/>
  <c r="W78" i="15" s="1"/>
  <c r="W80" i="15" s="1"/>
  <c r="W81" i="15" s="1"/>
  <c r="R81" i="15"/>
  <c r="D82" i="15" s="1"/>
  <c r="D83" i="15" s="1"/>
  <c r="A2" i="15" l="1"/>
</calcChain>
</file>

<file path=xl/sharedStrings.xml><?xml version="1.0" encoding="utf-8"?>
<sst xmlns="http://schemas.openxmlformats.org/spreadsheetml/2006/main" count="417" uniqueCount="68">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</sst>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1" fontId="0" fillId="0" borderId="0" xfId="0" applyNumberFormat="1" applyFill="1"/>
    <xf numFmtId="0" fontId="0" fillId="0" borderId="0" xfId="0" applyFill="1"/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E86"/>
  <sheetViews>
    <sheetView topLeftCell="A26" zoomScale="70" zoomScaleNormal="70" workbookViewId="0">
      <selection activeCell="W80" sqref="W80"/>
    </sheetView>
  </sheetViews>
  <sheetFormatPr defaultRowHeight="14.4" x14ac:dyDescent="0.3"/>
  <cols>
    <col min="1" max="1" width="14" customWidth="1"/>
    <col min="2" max="2" width="12.10937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09375" bestFit="1" customWidth="1"/>
    <col min="22" max="22" width="11.88671875" style="18" customWidth="1"/>
    <col min="23" max="23" width="11.6640625" style="9" customWidth="1"/>
    <col min="24" max="24" width="7.6640625" style="2" customWidth="1"/>
    <col min="26" max="26" width="6.88671875" customWidth="1"/>
    <col min="27" max="27" width="5.6640625" customWidth="1"/>
  </cols>
  <sheetData>
    <row r="1" spans="1:31" ht="15" thickBot="1" x14ac:dyDescent="0.3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3">
      <c r="A2" s="25">
        <f>W81</f>
        <v>17.047968749999999</v>
      </c>
      <c r="B2" s="3" t="s">
        <v>5</v>
      </c>
      <c r="C2" s="116" t="s">
        <v>1</v>
      </c>
      <c r="D2" s="117"/>
      <c r="E2" s="118"/>
      <c r="F2" s="116" t="s">
        <v>2</v>
      </c>
      <c r="G2" s="117"/>
      <c r="H2" s="118"/>
      <c r="I2" s="116" t="s">
        <v>3</v>
      </c>
      <c r="J2" s="117"/>
      <c r="K2" s="118"/>
      <c r="L2" s="116" t="s">
        <v>42</v>
      </c>
      <c r="M2" s="117"/>
      <c r="N2" s="118"/>
      <c r="O2" s="116" t="s">
        <v>4</v>
      </c>
      <c r="P2" s="117"/>
      <c r="Q2" s="118"/>
      <c r="R2" s="116" t="s">
        <v>40</v>
      </c>
      <c r="S2" s="117"/>
      <c r="T2" s="118"/>
      <c r="U2" s="40" t="s">
        <v>43</v>
      </c>
      <c r="V2" s="17"/>
      <c r="W2" s="11"/>
    </row>
    <row r="3" spans="1:31" ht="15" thickBot="1" x14ac:dyDescent="0.3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3">
      <c r="A4" s="106" t="s">
        <v>0</v>
      </c>
      <c r="B4" s="109" t="s">
        <v>7</v>
      </c>
      <c r="C4" s="111" t="s">
        <v>8</v>
      </c>
      <c r="D4" s="111"/>
      <c r="E4" s="112"/>
      <c r="F4" s="111" t="s">
        <v>8</v>
      </c>
      <c r="G4" s="111"/>
      <c r="H4" s="112"/>
      <c r="I4" s="111" t="s">
        <v>8</v>
      </c>
      <c r="J4" s="111"/>
      <c r="K4" s="112"/>
      <c r="L4" s="111" t="s">
        <v>8</v>
      </c>
      <c r="M4" s="111"/>
      <c r="N4" s="112"/>
      <c r="O4" s="111" t="s">
        <v>8</v>
      </c>
      <c r="P4" s="111"/>
      <c r="Q4" s="112"/>
      <c r="R4" s="111" t="s">
        <v>8</v>
      </c>
      <c r="S4" s="111"/>
      <c r="T4" s="127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3">
      <c r="A5" s="107"/>
      <c r="B5" s="110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" thickBot="1" x14ac:dyDescent="0.35">
      <c r="A6" s="107"/>
      <c r="B6" s="34" t="s">
        <v>9</v>
      </c>
      <c r="C6" s="128">
        <f>C7*D7*E7*C5*C5*E3</f>
        <v>6718464</v>
      </c>
      <c r="D6" s="128"/>
      <c r="E6" s="128"/>
      <c r="F6" s="128">
        <f t="shared" ref="F6" si="0">F7*G7*H7*F5*F5*H3</f>
        <v>4478976</v>
      </c>
      <c r="G6" s="128"/>
      <c r="H6" s="128"/>
      <c r="I6" s="128">
        <f t="shared" ref="I6" si="1">I7*J7*K7*I5*I5*K3</f>
        <v>248832</v>
      </c>
      <c r="J6" s="128"/>
      <c r="K6" s="128"/>
      <c r="L6" s="128">
        <f t="shared" ref="L6" si="2">L7*M7*N7*L5*L5*N3</f>
        <v>41472</v>
      </c>
      <c r="M6" s="128"/>
      <c r="N6" s="128"/>
      <c r="O6" s="128">
        <f t="shared" ref="O6" si="3">O7*P7*Q7*O5*O5*Q3</f>
        <v>41472</v>
      </c>
      <c r="P6" s="128"/>
      <c r="Q6" s="128"/>
      <c r="R6" s="128">
        <f t="shared" ref="R6" si="4">R7*S7*T7*R5*R5*T3</f>
        <v>41472</v>
      </c>
      <c r="S6" s="128"/>
      <c r="T6" s="129"/>
      <c r="U6" s="40"/>
      <c r="V6" s="18">
        <f>SUM(C6:T6)</f>
        <v>11570688</v>
      </c>
      <c r="W6" s="12">
        <f>V6</f>
        <v>11570688</v>
      </c>
      <c r="X6"/>
    </row>
    <row r="7" spans="1:31" x14ac:dyDescent="0.3">
      <c r="A7" s="107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3">
      <c r="A8" s="107"/>
      <c r="B8" s="26" t="s">
        <v>7</v>
      </c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40"/>
      <c r="X8"/>
    </row>
    <row r="9" spans="1:31" ht="15" thickBot="1" x14ac:dyDescent="0.35">
      <c r="A9" s="108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3">
      <c r="A10" s="106" t="s">
        <v>13</v>
      </c>
      <c r="B10" s="109" t="s">
        <v>7</v>
      </c>
      <c r="C10" s="111" t="s">
        <v>8</v>
      </c>
      <c r="D10" s="111"/>
      <c r="E10" s="127"/>
      <c r="U10" s="40"/>
      <c r="X10">
        <f>E9*E11*C11*C11+E11</f>
        <v>744</v>
      </c>
    </row>
    <row r="11" spans="1:31" x14ac:dyDescent="0.3">
      <c r="A11" s="107"/>
      <c r="B11" s="110"/>
      <c r="C11" s="6">
        <v>1</v>
      </c>
      <c r="D11" s="6">
        <v>1</v>
      </c>
      <c r="E11" s="42">
        <f>N20</f>
        <v>24</v>
      </c>
      <c r="U11" s="40"/>
    </row>
    <row r="12" spans="1:31" x14ac:dyDescent="0.3">
      <c r="A12" s="107"/>
      <c r="B12" s="34" t="s">
        <v>9</v>
      </c>
      <c r="C12" s="128">
        <f>C13*D13*E13*C11*C11*E9</f>
        <v>14929920</v>
      </c>
      <c r="D12" s="128"/>
      <c r="E12" s="129"/>
      <c r="O12" s="119" t="s">
        <v>33</v>
      </c>
      <c r="P12" s="119"/>
      <c r="Q12" s="120"/>
      <c r="U12" s="40"/>
      <c r="V12" s="18">
        <f>SUM(C12:R12)</f>
        <v>14929920</v>
      </c>
    </row>
    <row r="13" spans="1:31" x14ac:dyDescent="0.3">
      <c r="A13" s="107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21" t="s">
        <v>34</v>
      </c>
      <c r="P13" s="121"/>
      <c r="Q13" s="122"/>
      <c r="U13" s="40">
        <f>(C13*D13*E13+F13*G13*H13+I13*J13*K13)</f>
        <v>497664</v>
      </c>
      <c r="X13"/>
    </row>
    <row r="14" spans="1:31" x14ac:dyDescent="0.3">
      <c r="A14" s="107"/>
      <c r="B14" s="123" t="s">
        <v>7</v>
      </c>
      <c r="C14" s="124" t="s">
        <v>24</v>
      </c>
      <c r="D14" s="124"/>
      <c r="E14" s="125"/>
      <c r="M14" s="113" t="s">
        <v>44</v>
      </c>
      <c r="N14" s="126"/>
      <c r="Q14" s="113" t="s">
        <v>45</v>
      </c>
      <c r="R14" s="114"/>
      <c r="S14" s="126"/>
      <c r="U14" s="40"/>
      <c r="X14" s="82">
        <v>1</v>
      </c>
    </row>
    <row r="15" spans="1:31" x14ac:dyDescent="0.3">
      <c r="A15" s="107"/>
      <c r="B15" s="110"/>
      <c r="C15" s="113"/>
      <c r="D15" s="114"/>
      <c r="E15" s="115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3">
      <c r="A16" s="107"/>
      <c r="B16" s="34" t="s">
        <v>9</v>
      </c>
      <c r="C16" s="128">
        <f>C17*D17*E17</f>
        <v>497664</v>
      </c>
      <c r="D16" s="128"/>
      <c r="E16" s="12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5" thickBot="1" x14ac:dyDescent="0.35">
      <c r="A17" s="108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3">
      <c r="A18" s="106" t="s">
        <v>12</v>
      </c>
      <c r="B18" s="109" t="s">
        <v>7</v>
      </c>
      <c r="C18" s="111" t="s">
        <v>8</v>
      </c>
      <c r="D18" s="111"/>
      <c r="E18" s="127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3">
      <c r="A19" s="107"/>
      <c r="B19" s="110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3">
      <c r="A20" s="107"/>
      <c r="B20" s="34" t="s">
        <v>9</v>
      </c>
      <c r="C20" s="128">
        <f>C21*D21*E21*C19*C19*E17</f>
        <v>35831808</v>
      </c>
      <c r="D20" s="128"/>
      <c r="E20" s="129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3">
      <c r="A21" s="107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3">
      <c r="A22" s="107"/>
      <c r="B22" s="123" t="s">
        <v>7</v>
      </c>
      <c r="C22" s="124" t="s">
        <v>24</v>
      </c>
      <c r="D22" s="124"/>
      <c r="E22" s="125"/>
      <c r="U22" s="40"/>
      <c r="X22">
        <v>1</v>
      </c>
    </row>
    <row r="23" spans="1:24" x14ac:dyDescent="0.3">
      <c r="A23" s="107"/>
      <c r="B23" s="110"/>
      <c r="C23" s="113"/>
      <c r="D23" s="114"/>
      <c r="E23" s="115"/>
      <c r="U23" s="40"/>
      <c r="X23"/>
    </row>
    <row r="24" spans="1:24" x14ac:dyDescent="0.3">
      <c r="A24" s="107"/>
      <c r="B24" s="34" t="s">
        <v>9</v>
      </c>
      <c r="C24" s="128">
        <f>C25*D25*E25</f>
        <v>165888</v>
      </c>
      <c r="D24" s="128"/>
      <c r="E24" s="129"/>
      <c r="U24" s="40"/>
      <c r="V24" s="18">
        <f>SUM(C24:T24)</f>
        <v>165888</v>
      </c>
      <c r="W24" s="24" t="s">
        <v>36</v>
      </c>
      <c r="X24"/>
    </row>
    <row r="25" spans="1:24" ht="15" thickBot="1" x14ac:dyDescent="0.35">
      <c r="A25" s="108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3">
      <c r="A26" s="137" t="s">
        <v>14</v>
      </c>
      <c r="B26" s="55" t="s">
        <v>7</v>
      </c>
      <c r="C26" s="138" t="s">
        <v>55</v>
      </c>
      <c r="D26" s="139"/>
      <c r="E26" s="139"/>
      <c r="F26" s="139"/>
      <c r="G26" s="140"/>
      <c r="I26" s="141" t="s">
        <v>56</v>
      </c>
      <c r="J26" s="139"/>
      <c r="K26" s="139"/>
      <c r="L26" s="139"/>
      <c r="M26" s="139"/>
      <c r="N26" s="21"/>
      <c r="P26" t="s">
        <v>61</v>
      </c>
      <c r="R26" t="s">
        <v>62</v>
      </c>
      <c r="U26" s="40"/>
      <c r="X26"/>
    </row>
    <row r="27" spans="1:24" ht="15" customHeight="1" x14ac:dyDescent="0.3">
      <c r="A27" s="137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3">
      <c r="A28" s="137"/>
      <c r="B28" s="130" t="s">
        <v>7</v>
      </c>
      <c r="C28" s="135" t="s">
        <v>8</v>
      </c>
      <c r="D28" s="135"/>
      <c r="E28" s="136"/>
      <c r="F28" s="59"/>
      <c r="G28" s="58"/>
      <c r="I28" s="130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3">
      <c r="A29" s="137"/>
      <c r="B29" s="131"/>
      <c r="C29" s="6">
        <v>1</v>
      </c>
      <c r="D29" s="6">
        <v>1</v>
      </c>
      <c r="E29" s="23">
        <f>R18</f>
        <v>64</v>
      </c>
      <c r="F29" s="59"/>
      <c r="G29" s="58"/>
      <c r="I29" s="131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3">
      <c r="A30" s="137"/>
      <c r="B30" s="61" t="s">
        <v>9</v>
      </c>
      <c r="C30" s="128">
        <f>C31*D31*E31*C29*C29*E27</f>
        <v>5308416</v>
      </c>
      <c r="D30" s="128"/>
      <c r="E30" s="128"/>
      <c r="F30" s="59">
        <f>C30</f>
        <v>5308416</v>
      </c>
      <c r="G30" s="58"/>
      <c r="I30" s="61" t="s">
        <v>9</v>
      </c>
      <c r="J30" s="132">
        <f>J31*K31*L31*J29*J29*L27</f>
        <v>2654208</v>
      </c>
      <c r="K30" s="133"/>
      <c r="L30" s="134"/>
      <c r="M30" s="59">
        <f>J30</f>
        <v>2654208</v>
      </c>
      <c r="N30" s="58"/>
      <c r="U30" s="40"/>
    </row>
    <row r="31" spans="1:24" x14ac:dyDescent="0.3">
      <c r="A31" s="137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3">
      <c r="A32" s="137"/>
      <c r="B32" s="130" t="s">
        <v>7</v>
      </c>
      <c r="C32" s="124" t="s">
        <v>24</v>
      </c>
      <c r="D32" s="124"/>
      <c r="E32" s="142"/>
      <c r="F32" s="59"/>
      <c r="G32" s="58"/>
      <c r="I32" s="130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3">
      <c r="A33" s="137"/>
      <c r="B33" s="131"/>
      <c r="C33" s="113"/>
      <c r="D33" s="114"/>
      <c r="E33" s="126"/>
      <c r="F33" s="59"/>
      <c r="G33" s="58"/>
      <c r="H33"/>
      <c r="I33" s="131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3">
      <c r="A34" s="137"/>
      <c r="B34" s="61" t="s">
        <v>9</v>
      </c>
      <c r="C34" s="128">
        <f>C35*D35*E35</f>
        <v>331776</v>
      </c>
      <c r="D34" s="128"/>
      <c r="E34" s="128"/>
      <c r="F34" s="59">
        <f>C34</f>
        <v>331776</v>
      </c>
      <c r="G34" s="58"/>
      <c r="H34"/>
      <c r="I34" s="61" t="s">
        <v>9</v>
      </c>
      <c r="J34" s="132">
        <f>J35*K35*L35</f>
        <v>165888</v>
      </c>
      <c r="K34" s="133"/>
      <c r="L34" s="134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3">
      <c r="A35" s="137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3">
      <c r="A36" s="137"/>
      <c r="B36" s="130" t="s">
        <v>7</v>
      </c>
      <c r="C36" s="135" t="s">
        <v>8</v>
      </c>
      <c r="D36" s="135"/>
      <c r="E36" s="136"/>
      <c r="F36"/>
      <c r="G36" s="58"/>
      <c r="H36"/>
      <c r="I36" s="130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3">
      <c r="A37" s="137"/>
      <c r="B37" s="131"/>
      <c r="C37" s="6">
        <v>1</v>
      </c>
      <c r="D37" s="6">
        <v>1</v>
      </c>
      <c r="E37" s="63">
        <f>R17</f>
        <v>16</v>
      </c>
      <c r="F37"/>
      <c r="G37" s="58"/>
      <c r="H37"/>
      <c r="I37" s="131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3">
      <c r="A38" s="137"/>
      <c r="B38" s="61" t="s">
        <v>9</v>
      </c>
      <c r="C38" s="128">
        <f>C39*D39*E39*C37*C37*E35</f>
        <v>5308416</v>
      </c>
      <c r="D38" s="128"/>
      <c r="E38" s="128"/>
      <c r="F38" s="59">
        <f>C38</f>
        <v>5308416</v>
      </c>
      <c r="G38" s="58"/>
      <c r="H38"/>
      <c r="I38" s="61" t="s">
        <v>9</v>
      </c>
      <c r="J38" s="132">
        <f>J39*K39*L39*J37*J37*L35</f>
        <v>2654208</v>
      </c>
      <c r="K38" s="133"/>
      <c r="L38" s="134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3">
      <c r="A39" s="137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3">
      <c r="A40" s="137"/>
      <c r="B40" s="130" t="s">
        <v>7</v>
      </c>
      <c r="C40" s="143" t="s">
        <v>59</v>
      </c>
      <c r="D40" s="143"/>
      <c r="E40" s="143"/>
      <c r="F40"/>
      <c r="G40" s="58"/>
      <c r="H40"/>
      <c r="I40" s="130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3">
      <c r="A41" s="137"/>
      <c r="B41" s="131"/>
      <c r="C41" s="6">
        <v>3</v>
      </c>
      <c r="D41" s="6">
        <v>1</v>
      </c>
      <c r="E41" s="63">
        <f>R19</f>
        <v>16</v>
      </c>
      <c r="F41"/>
      <c r="G41" s="58"/>
      <c r="H41"/>
      <c r="I41" s="131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3">
      <c r="A42" s="137"/>
      <c r="B42" s="61" t="s">
        <v>9</v>
      </c>
      <c r="C42" s="128">
        <f>C43*D43*E43*C41*E39/R19</f>
        <v>248832</v>
      </c>
      <c r="D42" s="128"/>
      <c r="E42" s="128"/>
      <c r="F42" s="59">
        <f>C42</f>
        <v>248832</v>
      </c>
      <c r="G42" s="58"/>
      <c r="H42"/>
      <c r="I42" s="61" t="s">
        <v>9</v>
      </c>
      <c r="J42" s="132">
        <f>J43*K43*L43*J41*L39/R19</f>
        <v>248832</v>
      </c>
      <c r="K42" s="133"/>
      <c r="L42" s="134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3">
      <c r="A43" s="137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3">
      <c r="A44" s="137"/>
      <c r="B44" s="130" t="s">
        <v>7</v>
      </c>
      <c r="C44" s="143" t="s">
        <v>59</v>
      </c>
      <c r="D44" s="143"/>
      <c r="E44" s="143"/>
      <c r="F44"/>
      <c r="G44" s="58"/>
      <c r="H44"/>
      <c r="I44" s="130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3">
      <c r="A45" s="137"/>
      <c r="B45" s="131"/>
      <c r="C45" s="6">
        <v>3</v>
      </c>
      <c r="D45" s="6">
        <v>1</v>
      </c>
      <c r="E45" s="63">
        <f>R17</f>
        <v>16</v>
      </c>
      <c r="F45"/>
      <c r="G45" s="58"/>
      <c r="H45"/>
      <c r="I45" s="131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3">
      <c r="A46" s="137"/>
      <c r="B46" s="61" t="s">
        <v>9</v>
      </c>
      <c r="C46" s="128">
        <f>C47*D47*E47*C45*E43/R17</f>
        <v>248832</v>
      </c>
      <c r="D46" s="128"/>
      <c r="E46" s="128"/>
      <c r="F46" s="59">
        <f>C46</f>
        <v>248832</v>
      </c>
      <c r="G46" s="58"/>
      <c r="H46"/>
      <c r="I46" s="61" t="s">
        <v>9</v>
      </c>
      <c r="J46" s="132">
        <f>J47*K47*L47*J45*L43/R17</f>
        <v>248832</v>
      </c>
      <c r="K46" s="133"/>
      <c r="L46" s="134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3">
      <c r="A47" s="137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3">
      <c r="A48" s="137"/>
      <c r="B48" s="130" t="s">
        <v>7</v>
      </c>
      <c r="C48" s="135" t="s">
        <v>8</v>
      </c>
      <c r="D48" s="135"/>
      <c r="E48" s="136"/>
      <c r="F48"/>
      <c r="G48" s="58"/>
      <c r="H48"/>
      <c r="I48" s="130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3">
      <c r="A49" s="137"/>
      <c r="B49" s="131"/>
      <c r="C49" s="6">
        <v>1</v>
      </c>
      <c r="D49" s="6">
        <v>1</v>
      </c>
      <c r="E49" s="63">
        <f>R17</f>
        <v>16</v>
      </c>
      <c r="F49"/>
      <c r="G49" s="58"/>
      <c r="H49"/>
      <c r="I49" s="131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3">
      <c r="A50" s="137"/>
      <c r="B50" s="61" t="s">
        <v>9</v>
      </c>
      <c r="C50" s="128">
        <f>C51*D51*E51*C49*C49*E47</f>
        <v>1327104</v>
      </c>
      <c r="D50" s="128"/>
      <c r="E50" s="128"/>
      <c r="F50" s="59">
        <f>C50</f>
        <v>1327104</v>
      </c>
      <c r="G50" s="58"/>
      <c r="H50"/>
      <c r="I50" s="61" t="s">
        <v>9</v>
      </c>
      <c r="J50" s="132">
        <f>J51*K51*L51*J49*J49*L47</f>
        <v>1327104</v>
      </c>
      <c r="K50" s="133"/>
      <c r="L50" s="134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5" thickBot="1" x14ac:dyDescent="0.35">
      <c r="A51" s="137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3">
      <c r="A52" s="149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3">
      <c r="A53" s="150"/>
      <c r="B53" s="130" t="s">
        <v>7</v>
      </c>
      <c r="C53" s="143" t="s">
        <v>59</v>
      </c>
      <c r="D53" s="143"/>
      <c r="E53" s="152"/>
      <c r="F53"/>
      <c r="G53" s="58"/>
      <c r="H53"/>
      <c r="I53" s="130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3">
      <c r="A54" s="150"/>
      <c r="B54" s="131"/>
      <c r="C54" s="6">
        <v>3</v>
      </c>
      <c r="D54" s="6">
        <v>1</v>
      </c>
      <c r="E54" s="70">
        <f>R19</f>
        <v>16</v>
      </c>
      <c r="F54"/>
      <c r="G54" s="58"/>
      <c r="H54"/>
      <c r="I54" s="131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3">
      <c r="A55" s="150"/>
      <c r="B55" s="61" t="s">
        <v>9</v>
      </c>
      <c r="C55" s="128">
        <f>C56*D56*E56*C54*E52/R19</f>
        <v>248832</v>
      </c>
      <c r="D55" s="128"/>
      <c r="E55" s="129"/>
      <c r="F55" s="59">
        <f>C55</f>
        <v>248832</v>
      </c>
      <c r="G55" s="58"/>
      <c r="H55"/>
      <c r="I55" s="61" t="s">
        <v>9</v>
      </c>
      <c r="J55" s="132">
        <f>J56*K56*L56*J54*L52/R19</f>
        <v>248832</v>
      </c>
      <c r="K55" s="133"/>
      <c r="L55" s="144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3">
      <c r="A56" s="150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3">
      <c r="A57" s="150"/>
      <c r="B57" s="130" t="s">
        <v>7</v>
      </c>
      <c r="C57" s="143" t="s">
        <v>59</v>
      </c>
      <c r="D57" s="143"/>
      <c r="E57" s="152"/>
      <c r="F57"/>
      <c r="G57" s="58"/>
      <c r="H57"/>
      <c r="I57" s="130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3">
      <c r="A58" s="150"/>
      <c r="B58" s="131"/>
      <c r="C58" s="6">
        <v>3</v>
      </c>
      <c r="D58" s="6">
        <v>1</v>
      </c>
      <c r="E58" s="70">
        <f>R17</f>
        <v>16</v>
      </c>
      <c r="F58"/>
      <c r="G58" s="58"/>
      <c r="H58"/>
      <c r="I58" s="131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3">
      <c r="A59" s="150"/>
      <c r="B59" s="61" t="s">
        <v>9</v>
      </c>
      <c r="C59" s="128">
        <f>C60*D60*E60*C58*E56/R17</f>
        <v>248832</v>
      </c>
      <c r="D59" s="128"/>
      <c r="E59" s="129"/>
      <c r="F59" s="59">
        <f>C59</f>
        <v>248832</v>
      </c>
      <c r="G59" s="58"/>
      <c r="H59"/>
      <c r="I59" s="61" t="s">
        <v>9</v>
      </c>
      <c r="J59" s="132">
        <f>J60*K60*L60*J58*L56/R17</f>
        <v>248832</v>
      </c>
      <c r="K59" s="133"/>
      <c r="L59" s="144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3">
      <c r="A60" s="150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3">
      <c r="A61" s="150"/>
      <c r="B61" s="130" t="s">
        <v>7</v>
      </c>
      <c r="C61" s="135" t="s">
        <v>60</v>
      </c>
      <c r="D61" s="135"/>
      <c r="E61" s="145"/>
      <c r="F61"/>
      <c r="G61" s="58"/>
      <c r="H61"/>
      <c r="I61" s="130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3">
      <c r="A62" s="150"/>
      <c r="B62" s="131"/>
      <c r="C62" s="6">
        <v>1</v>
      </c>
      <c r="D62" s="6">
        <v>1</v>
      </c>
      <c r="E62" s="72">
        <f>R17</f>
        <v>16</v>
      </c>
      <c r="F62"/>
      <c r="G62" s="58"/>
      <c r="H62"/>
      <c r="I62" s="131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3">
      <c r="A63" s="150"/>
      <c r="B63" s="61" t="s">
        <v>9</v>
      </c>
      <c r="C63" s="128">
        <f>C64*D64*E64*C62*C62*E60</f>
        <v>1327104</v>
      </c>
      <c r="D63" s="128"/>
      <c r="E63" s="129"/>
      <c r="F63" s="59">
        <f>C63</f>
        <v>1327104</v>
      </c>
      <c r="G63" s="58"/>
      <c r="H63"/>
      <c r="I63" s="61" t="s">
        <v>9</v>
      </c>
      <c r="J63" s="132">
        <f>J64*K64*L64*J62*J62*L60</f>
        <v>1327104</v>
      </c>
      <c r="K63" s="133"/>
      <c r="L63" s="144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3">
      <c r="A64" s="150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4" x14ac:dyDescent="0.3">
      <c r="A65" s="150"/>
      <c r="B65" s="130" t="s">
        <v>7</v>
      </c>
      <c r="C65" s="124" t="s">
        <v>24</v>
      </c>
      <c r="D65" s="124"/>
      <c r="E65" s="125"/>
      <c r="G65" s="58"/>
      <c r="I65" s="130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3">
      <c r="A66" s="150"/>
      <c r="B66" s="131"/>
      <c r="C66" s="113"/>
      <c r="D66" s="114"/>
      <c r="E66" s="115"/>
      <c r="G66" s="58"/>
      <c r="I66" s="131"/>
      <c r="J66" s="35"/>
      <c r="K66" s="36"/>
      <c r="L66" s="74"/>
      <c r="N66" s="58"/>
      <c r="U66" s="40"/>
    </row>
    <row r="67" spans="1:24" x14ac:dyDescent="0.3">
      <c r="A67" s="150"/>
      <c r="B67" s="61" t="s">
        <v>9</v>
      </c>
      <c r="C67" s="128">
        <f>C68*D68*E68</f>
        <v>82944</v>
      </c>
      <c r="D67" s="128"/>
      <c r="E67" s="129"/>
      <c r="F67" s="59">
        <f>C67</f>
        <v>82944</v>
      </c>
      <c r="G67" s="58"/>
      <c r="I67" s="61" t="s">
        <v>9</v>
      </c>
      <c r="J67" s="132">
        <f>J68*K68*L68</f>
        <v>82944</v>
      </c>
      <c r="K67" s="133"/>
      <c r="L67" s="144"/>
      <c r="M67" s="59">
        <f>J67</f>
        <v>82944</v>
      </c>
      <c r="N67" s="58"/>
      <c r="U67" s="40"/>
    </row>
    <row r="68" spans="1:24" x14ac:dyDescent="0.3">
      <c r="A68" s="150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24" x14ac:dyDescent="0.3">
      <c r="A69" s="150"/>
      <c r="B69" s="130" t="s">
        <v>7</v>
      </c>
      <c r="C69" s="135" t="s">
        <v>8</v>
      </c>
      <c r="D69" s="135"/>
      <c r="E69" s="145"/>
      <c r="G69" s="58"/>
      <c r="I69" s="130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24" x14ac:dyDescent="0.3">
      <c r="A70" s="150"/>
      <c r="B70" s="131"/>
      <c r="C70" s="6">
        <v>3</v>
      </c>
      <c r="D70" s="6">
        <v>1</v>
      </c>
      <c r="E70" s="72">
        <v>4</v>
      </c>
      <c r="G70" s="58"/>
      <c r="I70" s="131"/>
      <c r="J70" s="6">
        <v>3</v>
      </c>
      <c r="K70" s="6">
        <v>1</v>
      </c>
      <c r="L70" s="72">
        <v>2</v>
      </c>
      <c r="N70" s="58"/>
      <c r="U70" s="40"/>
    </row>
    <row r="71" spans="1:24" x14ac:dyDescent="0.3">
      <c r="A71" s="150"/>
      <c r="B71" s="61" t="s">
        <v>9</v>
      </c>
      <c r="C71" s="128">
        <f>C72*D72*E72*C70*C70*E68</f>
        <v>2985984</v>
      </c>
      <c r="D71" s="128"/>
      <c r="E71" s="129"/>
      <c r="F71" s="59">
        <f>C71</f>
        <v>2985984</v>
      </c>
      <c r="G71" s="58"/>
      <c r="I71" s="61" t="s">
        <v>9</v>
      </c>
      <c r="J71" s="132">
        <f>J72*K72*L72*J70*J70*L68</f>
        <v>1492992</v>
      </c>
      <c r="K71" s="133"/>
      <c r="L71" s="144"/>
      <c r="M71" s="59">
        <f>J71</f>
        <v>1492992</v>
      </c>
      <c r="N71" s="58"/>
      <c r="U71" s="40"/>
    </row>
    <row r="72" spans="1:24" x14ac:dyDescent="0.3">
      <c r="A72" s="150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24" x14ac:dyDescent="0.3">
      <c r="A73" s="150"/>
      <c r="B73" s="130" t="s">
        <v>7</v>
      </c>
      <c r="C73" s="135" t="s">
        <v>25</v>
      </c>
      <c r="D73" s="135"/>
      <c r="E73" s="145"/>
      <c r="G73" s="58"/>
      <c r="I73" s="130" t="s">
        <v>7</v>
      </c>
      <c r="J73" s="30"/>
      <c r="K73" s="30"/>
      <c r="L73" s="71"/>
      <c r="N73" s="58"/>
      <c r="U73" s="40"/>
    </row>
    <row r="74" spans="1:24" x14ac:dyDescent="0.3">
      <c r="A74" s="150"/>
      <c r="B74" s="131"/>
      <c r="C74" s="63"/>
      <c r="D74" s="63">
        <v>2</v>
      </c>
      <c r="E74" s="70">
        <v>1</v>
      </c>
      <c r="G74" s="58"/>
      <c r="I74" s="131"/>
      <c r="J74" s="63"/>
      <c r="K74" s="63"/>
      <c r="L74" s="70"/>
      <c r="N74" s="58"/>
      <c r="U74" s="40"/>
    </row>
    <row r="75" spans="1:24" x14ac:dyDescent="0.3">
      <c r="A75" s="150"/>
      <c r="B75" s="61" t="s">
        <v>9</v>
      </c>
      <c r="C75" s="128">
        <f>C72/D74*D72/D74*C74*C74*E74*E72</f>
        <v>0</v>
      </c>
      <c r="D75" s="128"/>
      <c r="E75" s="129"/>
      <c r="G75" s="58"/>
      <c r="I75" s="61" t="s">
        <v>9</v>
      </c>
      <c r="J75" s="27"/>
      <c r="K75" s="27"/>
      <c r="L75" s="75"/>
      <c r="N75" s="58"/>
      <c r="U75" s="40"/>
    </row>
    <row r="76" spans="1:24" x14ac:dyDescent="0.3">
      <c r="A76" s="150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24" x14ac:dyDescent="0.3">
      <c r="A77" s="150"/>
      <c r="B77" s="76" t="s">
        <v>7</v>
      </c>
      <c r="C77" s="146" t="s">
        <v>16</v>
      </c>
      <c r="D77" s="147"/>
      <c r="E77" s="148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5" thickBot="1" x14ac:dyDescent="0.35">
      <c r="A78" s="151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24" ht="15" thickBot="1" x14ac:dyDescent="0.35">
      <c r="M79" t="s">
        <v>31</v>
      </c>
      <c r="X79" s="2" t="s">
        <v>41</v>
      </c>
    </row>
    <row r="80" spans="1:24" x14ac:dyDescent="0.3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</row>
    <row r="81" spans="1:24" ht="15" thickBot="1" x14ac:dyDescent="0.35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</row>
    <row r="82" spans="1:24" x14ac:dyDescent="0.3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3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3">
      <c r="U85">
        <f>SUM(U3:U78)</f>
        <v>2649104</v>
      </c>
    </row>
    <row r="86" spans="1:24" x14ac:dyDescent="0.3">
      <c r="U86">
        <f>U85/1000000</f>
        <v>2.6491039999999999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AE98"/>
  <sheetViews>
    <sheetView tabSelected="1" topLeftCell="D59" zoomScale="70" zoomScaleNormal="70" workbookViewId="0">
      <selection activeCell="Z90" sqref="Z90"/>
    </sheetView>
  </sheetViews>
  <sheetFormatPr defaultRowHeight="14.4" x14ac:dyDescent="0.3"/>
  <cols>
    <col min="1" max="1" width="14" customWidth="1"/>
    <col min="2" max="2" width="12.10937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09375" bestFit="1" customWidth="1"/>
    <col min="22" max="22" width="11.8867187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546875" customWidth="1"/>
    <col min="27" max="27" width="5.6640625" customWidth="1"/>
  </cols>
  <sheetData>
    <row r="1" spans="1:31" ht="15" thickBot="1" x14ac:dyDescent="0.3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3">
      <c r="A2" s="25">
        <f>W93</f>
        <v>16.897359375000001</v>
      </c>
      <c r="B2" s="3" t="s">
        <v>5</v>
      </c>
      <c r="C2" s="116" t="s">
        <v>1</v>
      </c>
      <c r="D2" s="117"/>
      <c r="E2" s="118"/>
      <c r="F2" s="116" t="s">
        <v>2</v>
      </c>
      <c r="G2" s="117"/>
      <c r="H2" s="118"/>
      <c r="I2" s="116" t="s">
        <v>3</v>
      </c>
      <c r="J2" s="117"/>
      <c r="K2" s="118"/>
      <c r="L2" s="116" t="s">
        <v>42</v>
      </c>
      <c r="M2" s="117"/>
      <c r="N2" s="118"/>
      <c r="O2" s="116" t="s">
        <v>4</v>
      </c>
      <c r="P2" s="117"/>
      <c r="Q2" s="118"/>
      <c r="R2" s="116" t="s">
        <v>40</v>
      </c>
      <c r="S2" s="117"/>
      <c r="T2" s="118"/>
      <c r="U2" s="40" t="s">
        <v>43</v>
      </c>
      <c r="V2" s="17"/>
      <c r="W2" s="11"/>
    </row>
    <row r="3" spans="1:31" ht="15" thickBot="1" x14ac:dyDescent="0.3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3">
      <c r="A4" s="106" t="s">
        <v>0</v>
      </c>
      <c r="B4" s="109" t="s">
        <v>7</v>
      </c>
      <c r="C4" s="111" t="s">
        <v>8</v>
      </c>
      <c r="D4" s="111"/>
      <c r="E4" s="112"/>
      <c r="F4" s="111" t="s">
        <v>8</v>
      </c>
      <c r="G4" s="111"/>
      <c r="H4" s="112"/>
      <c r="I4" s="111" t="s">
        <v>8</v>
      </c>
      <c r="J4" s="111"/>
      <c r="K4" s="112"/>
      <c r="L4" s="111" t="s">
        <v>8</v>
      </c>
      <c r="M4" s="111"/>
      <c r="N4" s="112"/>
      <c r="O4" s="111" t="s">
        <v>8</v>
      </c>
      <c r="P4" s="111"/>
      <c r="Q4" s="112"/>
      <c r="R4" s="111" t="s">
        <v>8</v>
      </c>
      <c r="S4" s="111"/>
      <c r="T4" s="127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3">
      <c r="A5" s="107"/>
      <c r="B5" s="110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" thickBot="1" x14ac:dyDescent="0.35">
      <c r="A6" s="107"/>
      <c r="B6" s="95" t="s">
        <v>9</v>
      </c>
      <c r="C6" s="128">
        <f>C7*D7*E7*C5*C5*E3</f>
        <v>4478976</v>
      </c>
      <c r="D6" s="128"/>
      <c r="E6" s="128"/>
      <c r="F6" s="128">
        <f t="shared" ref="F6" si="0">F7*G7*H7*F5*F5*H3</f>
        <v>2239488</v>
      </c>
      <c r="G6" s="128"/>
      <c r="H6" s="128"/>
      <c r="I6" s="128">
        <f t="shared" ref="I6" si="1">I7*J7*K7*I5*I5*K3</f>
        <v>124416</v>
      </c>
      <c r="J6" s="128"/>
      <c r="K6" s="128"/>
      <c r="L6" s="128">
        <f t="shared" ref="L6" si="2">L7*M7*N7*L5*L5*N3</f>
        <v>10368</v>
      </c>
      <c r="M6" s="128"/>
      <c r="N6" s="128"/>
      <c r="O6" s="128">
        <f t="shared" ref="O6" si="3">O7*P7*Q7*O5*O5*Q3</f>
        <v>10368</v>
      </c>
      <c r="P6" s="128"/>
      <c r="Q6" s="128"/>
      <c r="R6" s="128">
        <f t="shared" ref="R6" si="4">R7*S7*T7*R5*R5*T3</f>
        <v>41472</v>
      </c>
      <c r="S6" s="128"/>
      <c r="T6" s="129"/>
      <c r="U6" s="40"/>
      <c r="V6" s="18">
        <f>SUM(C6:T6)</f>
        <v>6905088</v>
      </c>
      <c r="W6" s="12">
        <f>V6</f>
        <v>6905088</v>
      </c>
      <c r="X6"/>
    </row>
    <row r="7" spans="1:31" x14ac:dyDescent="0.3">
      <c r="A7" s="107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3">
      <c r="A8" s="107"/>
      <c r="B8" s="86" t="s">
        <v>7</v>
      </c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40"/>
      <c r="X8"/>
    </row>
    <row r="9" spans="1:31" ht="15" thickBot="1" x14ac:dyDescent="0.35">
      <c r="A9" s="108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3">
      <c r="A10" s="106" t="s">
        <v>13</v>
      </c>
      <c r="B10" s="109" t="s">
        <v>7</v>
      </c>
      <c r="C10" s="111" t="s">
        <v>8</v>
      </c>
      <c r="D10" s="111"/>
      <c r="E10" s="127"/>
      <c r="U10" s="40"/>
      <c r="X10">
        <f>E9*E11*C11*C11+E11</f>
        <v>2240</v>
      </c>
    </row>
    <row r="11" spans="1:31" x14ac:dyDescent="0.3">
      <c r="A11" s="107"/>
      <c r="B11" s="110"/>
      <c r="C11" s="6">
        <v>1</v>
      </c>
      <c r="D11" s="6">
        <v>1</v>
      </c>
      <c r="E11" s="42">
        <f>N20</f>
        <v>64</v>
      </c>
      <c r="U11" s="40"/>
    </row>
    <row r="12" spans="1:31" x14ac:dyDescent="0.3">
      <c r="A12" s="107"/>
      <c r="B12" s="95" t="s">
        <v>9</v>
      </c>
      <c r="C12" s="128">
        <f>C13*D13*E13*C11*C11*E9</f>
        <v>11280384</v>
      </c>
      <c r="D12" s="128"/>
      <c r="E12" s="129"/>
      <c r="O12" s="119" t="s">
        <v>33</v>
      </c>
      <c r="P12" s="119"/>
      <c r="Q12" s="120"/>
      <c r="U12" s="40"/>
      <c r="V12" s="18">
        <f>SUM(C12:R12)</f>
        <v>11280384</v>
      </c>
    </row>
    <row r="13" spans="1:31" x14ac:dyDescent="0.3">
      <c r="A13" s="107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21" t="s">
        <v>34</v>
      </c>
      <c r="P13" s="121"/>
      <c r="Q13" s="122"/>
      <c r="U13" s="40">
        <f>(C13*D13*E13+F13*G13*H13+I13*J13*K13)</f>
        <v>331776</v>
      </c>
      <c r="X13"/>
    </row>
    <row r="14" spans="1:31" x14ac:dyDescent="0.3">
      <c r="A14" s="107"/>
      <c r="B14" s="123" t="s">
        <v>7</v>
      </c>
      <c r="C14" s="124" t="s">
        <v>24</v>
      </c>
      <c r="D14" s="124"/>
      <c r="E14" s="125"/>
      <c r="M14" s="113" t="s">
        <v>44</v>
      </c>
      <c r="N14" s="126"/>
      <c r="Q14" s="113" t="s">
        <v>45</v>
      </c>
      <c r="R14" s="114"/>
      <c r="S14" s="126"/>
      <c r="U14" s="40"/>
      <c r="X14" s="82">
        <v>1</v>
      </c>
    </row>
    <row r="15" spans="1:31" x14ac:dyDescent="0.3">
      <c r="A15" s="107"/>
      <c r="B15" s="110"/>
      <c r="C15" s="113"/>
      <c r="D15" s="114"/>
      <c r="E15" s="115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3">
      <c r="A16" s="107"/>
      <c r="B16" s="95" t="s">
        <v>9</v>
      </c>
      <c r="C16" s="128">
        <f>C17*D17*E17</f>
        <v>331776</v>
      </c>
      <c r="D16" s="128"/>
      <c r="E16" s="12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24" ht="15" thickBot="1" x14ac:dyDescent="0.35">
      <c r="A17" s="108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24" x14ac:dyDescent="0.3">
      <c r="A18" s="106" t="s">
        <v>12</v>
      </c>
      <c r="B18" s="109" t="s">
        <v>7</v>
      </c>
      <c r="C18" s="143" t="s">
        <v>59</v>
      </c>
      <c r="D18" s="143"/>
      <c r="E18" s="143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</row>
    <row r="19" spans="1:24" x14ac:dyDescent="0.3">
      <c r="A19" s="107"/>
      <c r="B19" s="110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</row>
    <row r="20" spans="1:24" x14ac:dyDescent="0.3">
      <c r="A20" s="107"/>
      <c r="B20" s="95" t="s">
        <v>9</v>
      </c>
      <c r="C20" s="128">
        <f>C21*D21*E21*C19*E17/N20</f>
        <v>497664</v>
      </c>
      <c r="D20" s="128"/>
      <c r="E20" s="129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</row>
    <row r="21" spans="1:24" x14ac:dyDescent="0.3">
      <c r="A21" s="107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U21" s="40">
        <f>(C21*D21*E21+F21*G21*H21+I21*J21*K21+L21*M21*N21)</f>
        <v>165888</v>
      </c>
      <c r="X21"/>
    </row>
    <row r="22" spans="1:24" x14ac:dyDescent="0.3">
      <c r="A22" s="107"/>
      <c r="B22" s="130" t="s">
        <v>7</v>
      </c>
      <c r="C22" s="143" t="s">
        <v>59</v>
      </c>
      <c r="D22" s="143"/>
      <c r="E22" s="143"/>
      <c r="U22" s="40"/>
      <c r="X22">
        <f>E21*E23*C23/N20+E21</f>
        <v>256</v>
      </c>
    </row>
    <row r="23" spans="1:24" x14ac:dyDescent="0.3">
      <c r="A23" s="107"/>
      <c r="B23" s="131"/>
      <c r="C23" s="6">
        <v>3</v>
      </c>
      <c r="D23" s="6">
        <v>2</v>
      </c>
      <c r="E23" s="42">
        <f>E21</f>
        <v>64</v>
      </c>
      <c r="U23" s="40"/>
      <c r="X23"/>
    </row>
    <row r="24" spans="1:24" x14ac:dyDescent="0.3">
      <c r="A24" s="107"/>
      <c r="B24" s="61" t="s">
        <v>9</v>
      </c>
      <c r="C24" s="128">
        <f>C25*D25*E25*C23*E21/N20</f>
        <v>248832</v>
      </c>
      <c r="D24" s="128"/>
      <c r="E24" s="129"/>
      <c r="U24" s="40"/>
      <c r="V24" s="18">
        <f>SUM(C24:L24)</f>
        <v>248832</v>
      </c>
      <c r="X24"/>
    </row>
    <row r="25" spans="1:24" x14ac:dyDescent="0.3">
      <c r="A25" s="107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</row>
    <row r="26" spans="1:24" x14ac:dyDescent="0.3">
      <c r="A26" s="107"/>
      <c r="B26" s="130" t="s">
        <v>7</v>
      </c>
      <c r="C26" s="143" t="s">
        <v>8</v>
      </c>
      <c r="D26" s="143"/>
      <c r="E26" s="143"/>
      <c r="U26" s="40"/>
      <c r="X26">
        <f>E25*E27*C27*C27+E27</f>
        <v>4160</v>
      </c>
    </row>
    <row r="27" spans="1:24" x14ac:dyDescent="0.3">
      <c r="A27" s="107"/>
      <c r="B27" s="131"/>
      <c r="C27" s="6">
        <v>1</v>
      </c>
      <c r="D27" s="6">
        <v>1</v>
      </c>
      <c r="E27" s="42">
        <f>E25</f>
        <v>64</v>
      </c>
      <c r="U27" s="40"/>
      <c r="X27"/>
    </row>
    <row r="28" spans="1:24" x14ac:dyDescent="0.3">
      <c r="A28" s="107"/>
      <c r="B28" s="61" t="s">
        <v>9</v>
      </c>
      <c r="C28" s="128">
        <f>C29*D29*E29*C27*C27*E25</f>
        <v>5308416</v>
      </c>
      <c r="D28" s="128"/>
      <c r="E28" s="129"/>
      <c r="U28" s="40"/>
      <c r="V28" s="18">
        <f>SUM(C28:L28)</f>
        <v>5308416</v>
      </c>
      <c r="X28"/>
    </row>
    <row r="29" spans="1:24" x14ac:dyDescent="0.3">
      <c r="A29" s="107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</row>
    <row r="30" spans="1:24" x14ac:dyDescent="0.3">
      <c r="A30" s="107"/>
      <c r="B30" s="123" t="s">
        <v>7</v>
      </c>
      <c r="C30" s="124" t="s">
        <v>24</v>
      </c>
      <c r="D30" s="124"/>
      <c r="E30" s="125"/>
      <c r="U30" s="40"/>
      <c r="X30">
        <v>1</v>
      </c>
    </row>
    <row r="31" spans="1:24" x14ac:dyDescent="0.3">
      <c r="A31" s="107"/>
      <c r="B31" s="110"/>
      <c r="C31" s="113"/>
      <c r="D31" s="114"/>
      <c r="E31" s="115"/>
      <c r="U31" s="40"/>
      <c r="X31"/>
    </row>
    <row r="32" spans="1:24" x14ac:dyDescent="0.3">
      <c r="A32" s="107"/>
      <c r="B32" s="95" t="s">
        <v>9</v>
      </c>
      <c r="C32" s="128">
        <f>C33*D33*E33</f>
        <v>82944</v>
      </c>
      <c r="D32" s="128"/>
      <c r="E32" s="129"/>
      <c r="U32" s="40"/>
      <c r="V32" s="18">
        <f>SUM(C32:T32)</f>
        <v>82944</v>
      </c>
      <c r="W32" s="24" t="s">
        <v>36</v>
      </c>
      <c r="X32"/>
    </row>
    <row r="33" spans="1:26" ht="15" thickBot="1" x14ac:dyDescent="0.35">
      <c r="A33" s="108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104"/>
      <c r="Z33" s="105"/>
    </row>
    <row r="34" spans="1:26" ht="15" customHeight="1" x14ac:dyDescent="0.3">
      <c r="A34" s="101"/>
      <c r="B34" s="55" t="s">
        <v>7</v>
      </c>
      <c r="C34" s="138" t="s">
        <v>55</v>
      </c>
      <c r="D34" s="139"/>
      <c r="E34" s="139"/>
      <c r="F34" s="139"/>
      <c r="G34" s="140"/>
      <c r="I34" s="141" t="s">
        <v>56</v>
      </c>
      <c r="J34" s="139"/>
      <c r="K34" s="139"/>
      <c r="L34" s="139"/>
      <c r="M34" s="139"/>
      <c r="N34" s="21"/>
      <c r="P34" t="s">
        <v>61</v>
      </c>
      <c r="R34" t="s">
        <v>62</v>
      </c>
      <c r="U34" s="40"/>
      <c r="X34"/>
    </row>
    <row r="35" spans="1:26" ht="15" customHeight="1" x14ac:dyDescent="0.3">
      <c r="A35" s="101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26" x14ac:dyDescent="0.3">
      <c r="A36" s="101"/>
      <c r="B36" s="130" t="s">
        <v>7</v>
      </c>
      <c r="C36" s="135" t="s">
        <v>8</v>
      </c>
      <c r="D36" s="135"/>
      <c r="E36" s="136"/>
      <c r="F36" s="59"/>
      <c r="G36" s="58"/>
      <c r="I36" s="130" t="s">
        <v>7</v>
      </c>
      <c r="J36" s="60" t="s">
        <v>8</v>
      </c>
      <c r="K36" s="93"/>
      <c r="L36" s="94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26" x14ac:dyDescent="0.3">
      <c r="A37" s="101"/>
      <c r="B37" s="131"/>
      <c r="C37" s="6">
        <v>1</v>
      </c>
      <c r="D37" s="6">
        <v>1</v>
      </c>
      <c r="E37" s="23">
        <f>R18</f>
        <v>144</v>
      </c>
      <c r="F37" s="59"/>
      <c r="G37" s="58"/>
      <c r="I37" s="131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26" x14ac:dyDescent="0.3">
      <c r="A38" s="101"/>
      <c r="B38" s="61" t="s">
        <v>9</v>
      </c>
      <c r="C38" s="128">
        <f>C39*D39*E39*C37*C37*E35</f>
        <v>5971968</v>
      </c>
      <c r="D38" s="128"/>
      <c r="E38" s="128"/>
      <c r="F38" s="59">
        <f>C38</f>
        <v>5971968</v>
      </c>
      <c r="G38" s="58"/>
      <c r="I38" s="61" t="s">
        <v>9</v>
      </c>
      <c r="J38" s="132">
        <f>J39*K39*L39*J37*J37*L35</f>
        <v>5308416</v>
      </c>
      <c r="K38" s="133"/>
      <c r="L38" s="134"/>
      <c r="M38" s="59">
        <f>J38</f>
        <v>5308416</v>
      </c>
      <c r="N38" s="58"/>
      <c r="U38" s="40"/>
      <c r="V38" s="18">
        <f>SUM(F38,M38)</f>
        <v>11280384</v>
      </c>
    </row>
    <row r="39" spans="1:26" ht="15" thickBot="1" x14ac:dyDescent="0.35">
      <c r="A39" s="102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103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103"/>
      <c r="N39" s="46"/>
      <c r="P39" s="45"/>
      <c r="Q39" s="45"/>
      <c r="R39" s="45"/>
      <c r="U39" s="40">
        <f>(C39*D39*E39*H39+J39*K39+L39)</f>
        <v>1424</v>
      </c>
    </row>
    <row r="40" spans="1:26" x14ac:dyDescent="0.3">
      <c r="A40" s="154" t="s">
        <v>14</v>
      </c>
      <c r="B40" s="160" t="s">
        <v>7</v>
      </c>
      <c r="C40" s="161" t="s">
        <v>24</v>
      </c>
      <c r="D40" s="161"/>
      <c r="E40" s="162"/>
      <c r="F40" s="59"/>
      <c r="G40" s="58"/>
      <c r="I40" s="160" t="s">
        <v>7</v>
      </c>
      <c r="J40" s="157" t="s">
        <v>24</v>
      </c>
      <c r="K40" s="158"/>
      <c r="L40" s="159"/>
      <c r="M40" s="59"/>
      <c r="N40" s="58"/>
      <c r="P40">
        <v>1</v>
      </c>
      <c r="R40">
        <v>1</v>
      </c>
      <c r="U40" s="40"/>
    </row>
    <row r="41" spans="1:26" s="9" customFormat="1" x14ac:dyDescent="0.3">
      <c r="A41" s="155"/>
      <c r="B41" s="131"/>
      <c r="C41" s="113"/>
      <c r="D41" s="114"/>
      <c r="E41" s="126"/>
      <c r="F41" s="59"/>
      <c r="G41" s="58"/>
      <c r="H41"/>
      <c r="I41" s="131"/>
      <c r="J41" s="83"/>
      <c r="K41" s="84"/>
      <c r="L41" s="89"/>
      <c r="M41" s="59"/>
      <c r="N41" s="58"/>
      <c r="O41"/>
      <c r="P41"/>
      <c r="Q41"/>
      <c r="R41"/>
      <c r="S41"/>
      <c r="T41"/>
      <c r="U41" s="40"/>
      <c r="V41" s="18"/>
      <c r="X41" s="2"/>
    </row>
    <row r="42" spans="1:26" s="9" customFormat="1" x14ac:dyDescent="0.3">
      <c r="A42" s="155"/>
      <c r="B42" s="61" t="s">
        <v>9</v>
      </c>
      <c r="C42" s="128">
        <f>C43*D43*E43</f>
        <v>186624</v>
      </c>
      <c r="D42" s="128"/>
      <c r="E42" s="128"/>
      <c r="F42" s="59">
        <f>C42</f>
        <v>186624</v>
      </c>
      <c r="G42" s="58"/>
      <c r="H42"/>
      <c r="I42" s="61" t="s">
        <v>9</v>
      </c>
      <c r="J42" s="132">
        <f>J43*K43*L43</f>
        <v>165888</v>
      </c>
      <c r="K42" s="133"/>
      <c r="L42" s="134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</row>
    <row r="43" spans="1:26" s="9" customFormat="1" x14ac:dyDescent="0.3">
      <c r="A43" s="155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</row>
    <row r="44" spans="1:26" s="9" customFormat="1" x14ac:dyDescent="0.3">
      <c r="A44" s="155"/>
      <c r="B44" s="130" t="s">
        <v>7</v>
      </c>
      <c r="C44" s="135" t="s">
        <v>8</v>
      </c>
      <c r="D44" s="135"/>
      <c r="E44" s="136"/>
      <c r="F44"/>
      <c r="G44" s="58"/>
      <c r="H44"/>
      <c r="I44" s="130" t="s">
        <v>7</v>
      </c>
      <c r="J44" s="153" t="s">
        <v>67</v>
      </c>
      <c r="K44" s="135"/>
      <c r="L44" s="136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</row>
    <row r="45" spans="1:26" s="9" customFormat="1" x14ac:dyDescent="0.3">
      <c r="A45" s="155"/>
      <c r="B45" s="131"/>
      <c r="C45" s="6">
        <v>1</v>
      </c>
      <c r="D45" s="6">
        <v>1</v>
      </c>
      <c r="E45" s="63">
        <f>R17</f>
        <v>32</v>
      </c>
      <c r="F45"/>
      <c r="G45" s="58"/>
      <c r="H45"/>
      <c r="I45" s="131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6" s="9" customFormat="1" x14ac:dyDescent="0.3">
      <c r="A46" s="155"/>
      <c r="B46" s="61" t="s">
        <v>9</v>
      </c>
      <c r="C46" s="128">
        <f>C47*D47*E47*C45*C45*E43</f>
        <v>5971968</v>
      </c>
      <c r="D46" s="128"/>
      <c r="E46" s="128"/>
      <c r="F46" s="59">
        <f>C46</f>
        <v>5971968</v>
      </c>
      <c r="G46" s="58"/>
      <c r="H46"/>
      <c r="I46" s="61" t="s">
        <v>9</v>
      </c>
      <c r="J46" s="132">
        <f>J47*K47*L47*J45*J45*L43</f>
        <v>5308416</v>
      </c>
      <c r="K46" s="133"/>
      <c r="L46" s="134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</row>
    <row r="47" spans="1:26" s="9" customFormat="1" x14ac:dyDescent="0.3">
      <c r="A47" s="155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</row>
    <row r="48" spans="1:26" s="9" customFormat="1" x14ac:dyDescent="0.3">
      <c r="A48" s="155"/>
      <c r="B48" s="130" t="s">
        <v>7</v>
      </c>
      <c r="C48" s="143" t="s">
        <v>59</v>
      </c>
      <c r="D48" s="143"/>
      <c r="E48" s="143"/>
      <c r="F48"/>
      <c r="G48" s="58"/>
      <c r="H48"/>
      <c r="I48" s="130" t="s">
        <v>7</v>
      </c>
      <c r="J48" s="153" t="s">
        <v>59</v>
      </c>
      <c r="K48" s="135"/>
      <c r="L48" s="136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</row>
    <row r="49" spans="1:24" s="9" customFormat="1" x14ac:dyDescent="0.3">
      <c r="A49" s="155"/>
      <c r="B49" s="131"/>
      <c r="C49" s="6">
        <v>3</v>
      </c>
      <c r="D49" s="6">
        <v>1</v>
      </c>
      <c r="E49" s="63">
        <f>R19</f>
        <v>32</v>
      </c>
      <c r="F49"/>
      <c r="G49" s="58"/>
      <c r="H49"/>
      <c r="I49" s="131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</row>
    <row r="50" spans="1:24" s="9" customFormat="1" x14ac:dyDescent="0.3">
      <c r="A50" s="155"/>
      <c r="B50" s="61" t="s">
        <v>9</v>
      </c>
      <c r="C50" s="128">
        <f>C51*D51*E51*C49*E47/R19</f>
        <v>124416</v>
      </c>
      <c r="D50" s="128"/>
      <c r="E50" s="128"/>
      <c r="F50" s="59">
        <f>C50</f>
        <v>124416</v>
      </c>
      <c r="G50" s="58"/>
      <c r="H50"/>
      <c r="I50" s="61" t="s">
        <v>9</v>
      </c>
      <c r="J50" s="132">
        <f>J51*K51*L51*J49*L47/R19</f>
        <v>124416</v>
      </c>
      <c r="K50" s="133"/>
      <c r="L50" s="134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</row>
    <row r="51" spans="1:24" s="9" customFormat="1" x14ac:dyDescent="0.3">
      <c r="A51" s="155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</row>
    <row r="52" spans="1:24" s="9" customFormat="1" x14ac:dyDescent="0.3">
      <c r="A52" s="155"/>
      <c r="B52" s="130" t="s">
        <v>7</v>
      </c>
      <c r="C52" s="143" t="s">
        <v>59</v>
      </c>
      <c r="D52" s="143"/>
      <c r="E52" s="143"/>
      <c r="F52"/>
      <c r="G52" s="58"/>
      <c r="H52"/>
      <c r="I52" s="130" t="s">
        <v>7</v>
      </c>
      <c r="J52" s="153" t="s">
        <v>59</v>
      </c>
      <c r="K52" s="135"/>
      <c r="L52" s="136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</row>
    <row r="53" spans="1:24" s="9" customFormat="1" x14ac:dyDescent="0.3">
      <c r="A53" s="155"/>
      <c r="B53" s="131"/>
      <c r="C53" s="6">
        <v>3</v>
      </c>
      <c r="D53" s="6">
        <v>1</v>
      </c>
      <c r="E53" s="63">
        <f>R17</f>
        <v>32</v>
      </c>
      <c r="F53"/>
      <c r="G53" s="58"/>
      <c r="H53"/>
      <c r="I53" s="131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</row>
    <row r="54" spans="1:24" s="9" customFormat="1" x14ac:dyDescent="0.3">
      <c r="A54" s="155"/>
      <c r="B54" s="61" t="s">
        <v>9</v>
      </c>
      <c r="C54" s="128">
        <f>C55*D55*E55*C53*E51/R17</f>
        <v>124416</v>
      </c>
      <c r="D54" s="128"/>
      <c r="E54" s="128"/>
      <c r="F54" s="59">
        <f>C54</f>
        <v>124416</v>
      </c>
      <c r="G54" s="58"/>
      <c r="H54"/>
      <c r="I54" s="61" t="s">
        <v>9</v>
      </c>
      <c r="J54" s="132">
        <f>J55*K55*L55*J53*L51/R17</f>
        <v>124416</v>
      </c>
      <c r="K54" s="133"/>
      <c r="L54" s="134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</row>
    <row r="55" spans="1:24" s="9" customFormat="1" x14ac:dyDescent="0.3">
      <c r="A55" s="155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</row>
    <row r="56" spans="1:24" s="9" customFormat="1" x14ac:dyDescent="0.3">
      <c r="A56" s="155"/>
      <c r="B56" s="130" t="s">
        <v>7</v>
      </c>
      <c r="C56" s="135" t="s">
        <v>8</v>
      </c>
      <c r="D56" s="135"/>
      <c r="E56" s="136"/>
      <c r="F56"/>
      <c r="G56" s="58"/>
      <c r="H56"/>
      <c r="I56" s="130" t="s">
        <v>7</v>
      </c>
      <c r="J56" s="153" t="s">
        <v>8</v>
      </c>
      <c r="K56" s="135"/>
      <c r="L56" s="136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</row>
    <row r="57" spans="1:24" s="2" customFormat="1" x14ac:dyDescent="0.3">
      <c r="A57" s="155"/>
      <c r="B57" s="131"/>
      <c r="C57" s="6">
        <v>1</v>
      </c>
      <c r="D57" s="6">
        <v>1</v>
      </c>
      <c r="E57" s="63">
        <f>R18</f>
        <v>144</v>
      </c>
      <c r="F57"/>
      <c r="G57" s="58"/>
      <c r="H57"/>
      <c r="I57" s="131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24" s="2" customFormat="1" x14ac:dyDescent="0.3">
      <c r="A58" s="155"/>
      <c r="B58" s="61" t="s">
        <v>9</v>
      </c>
      <c r="C58" s="128">
        <f>C59*D59*E59*C57*C57*E55</f>
        <v>5971968</v>
      </c>
      <c r="D58" s="128"/>
      <c r="E58" s="128"/>
      <c r="F58" s="59">
        <f>C58</f>
        <v>5971968</v>
      </c>
      <c r="G58" s="58"/>
      <c r="H58"/>
      <c r="I58" s="61" t="s">
        <v>9</v>
      </c>
      <c r="J58" s="132">
        <f>J59*K59*L59*J57*J57*L55</f>
        <v>5308416</v>
      </c>
      <c r="K58" s="133"/>
      <c r="L58" s="134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24" s="2" customFormat="1" ht="15" thickBot="1" x14ac:dyDescent="0.35">
      <c r="A59" s="156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24" s="2" customFormat="1" x14ac:dyDescent="0.3">
      <c r="A60" s="149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24" s="2" customFormat="1" x14ac:dyDescent="0.3">
      <c r="A61" s="150"/>
      <c r="B61" s="130" t="s">
        <v>7</v>
      </c>
      <c r="C61" s="143" t="s">
        <v>8</v>
      </c>
      <c r="D61" s="143"/>
      <c r="E61" s="152"/>
      <c r="F61"/>
      <c r="G61" s="58"/>
      <c r="H61"/>
      <c r="I61" s="130" t="s">
        <v>7</v>
      </c>
      <c r="J61" s="153" t="s">
        <v>8</v>
      </c>
      <c r="K61" s="135"/>
      <c r="L61" s="145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24" s="2" customFormat="1" x14ac:dyDescent="0.3">
      <c r="A62" s="150"/>
      <c r="B62" s="131"/>
      <c r="C62" s="6">
        <v>1</v>
      </c>
      <c r="D62" s="6">
        <v>1</v>
      </c>
      <c r="E62" s="70">
        <f>R17</f>
        <v>32</v>
      </c>
      <c r="F62"/>
      <c r="G62" s="58"/>
      <c r="H62"/>
      <c r="I62" s="131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3">
      <c r="A63" s="150"/>
      <c r="B63" s="61" t="s">
        <v>9</v>
      </c>
      <c r="C63" s="128">
        <f>C64*D64*E64*C62*C62*E60</f>
        <v>5971968</v>
      </c>
      <c r="D63" s="128"/>
      <c r="E63" s="128"/>
      <c r="F63" s="59">
        <f>C63</f>
        <v>5971968</v>
      </c>
      <c r="G63" s="58"/>
      <c r="H63"/>
      <c r="I63" s="61" t="s">
        <v>9</v>
      </c>
      <c r="J63" s="128">
        <f>J64*K64*L64*J62*J62*L60</f>
        <v>5308416</v>
      </c>
      <c r="K63" s="128"/>
      <c r="L63" s="128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3">
      <c r="A64" s="150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3">
      <c r="A65" s="150"/>
      <c r="B65" s="130" t="s">
        <v>7</v>
      </c>
      <c r="C65" s="143" t="s">
        <v>59</v>
      </c>
      <c r="D65" s="143"/>
      <c r="E65" s="152"/>
      <c r="F65"/>
      <c r="G65" s="58"/>
      <c r="H65"/>
      <c r="I65" s="130" t="s">
        <v>7</v>
      </c>
      <c r="J65" s="95" t="s">
        <v>59</v>
      </c>
      <c r="K65" s="95"/>
      <c r="L65" s="100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3">
      <c r="A66" s="150"/>
      <c r="B66" s="131"/>
      <c r="C66" s="6">
        <v>3</v>
      </c>
      <c r="D66" s="6">
        <v>1</v>
      </c>
      <c r="E66" s="70">
        <f>R19</f>
        <v>32</v>
      </c>
      <c r="F66"/>
      <c r="G66" s="58"/>
      <c r="H66"/>
      <c r="I66" s="131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3">
      <c r="A67" s="150"/>
      <c r="B67" s="61" t="s">
        <v>9</v>
      </c>
      <c r="C67" s="128">
        <f>C68*D68*E68*C66*E64/R19</f>
        <v>124416</v>
      </c>
      <c r="D67" s="128"/>
      <c r="E67" s="129"/>
      <c r="F67" s="59">
        <f>C67</f>
        <v>124416</v>
      </c>
      <c r="G67" s="58"/>
      <c r="H67"/>
      <c r="I67" s="61" t="s">
        <v>9</v>
      </c>
      <c r="J67" s="132">
        <f>J68*K68*L68*J66*L64/R19</f>
        <v>124416</v>
      </c>
      <c r="K67" s="133"/>
      <c r="L67" s="144"/>
      <c r="M67" s="59">
        <f>J67</f>
        <v>124416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3">
      <c r="A68" s="150"/>
      <c r="B68" s="56" t="s">
        <v>10</v>
      </c>
      <c r="C68" s="4">
        <f>C60/D66</f>
        <v>36</v>
      </c>
      <c r="D68" s="4">
        <f>D60/D66</f>
        <v>36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</f>
        <v>36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41472</v>
      </c>
      <c r="V68" s="18"/>
      <c r="W68" s="9"/>
    </row>
    <row r="69" spans="1:23" s="2" customFormat="1" x14ac:dyDescent="0.3">
      <c r="A69" s="150"/>
      <c r="B69" s="130" t="s">
        <v>7</v>
      </c>
      <c r="C69" s="143" t="s">
        <v>59</v>
      </c>
      <c r="D69" s="143"/>
      <c r="E69" s="152"/>
      <c r="F69"/>
      <c r="G69" s="58"/>
      <c r="H69"/>
      <c r="I69" s="130" t="s">
        <v>7</v>
      </c>
      <c r="J69" s="95" t="s">
        <v>59</v>
      </c>
      <c r="K69" s="95"/>
      <c r="L69" s="100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3">
      <c r="A70" s="150"/>
      <c r="B70" s="131"/>
      <c r="C70" s="6">
        <v>3</v>
      </c>
      <c r="D70" s="6">
        <v>1</v>
      </c>
      <c r="E70" s="70">
        <f>R17</f>
        <v>32</v>
      </c>
      <c r="F70"/>
      <c r="G70" s="58"/>
      <c r="H70"/>
      <c r="I70" s="131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3">
      <c r="A71" s="150"/>
      <c r="B71" s="61" t="s">
        <v>9</v>
      </c>
      <c r="C71" s="128">
        <f>C72*D72*E72*C70*E68/R17</f>
        <v>124416</v>
      </c>
      <c r="D71" s="128"/>
      <c r="E71" s="129"/>
      <c r="F71" s="59">
        <f>C71</f>
        <v>124416</v>
      </c>
      <c r="G71" s="58"/>
      <c r="H71"/>
      <c r="I71" s="61" t="s">
        <v>9</v>
      </c>
      <c r="J71" s="132">
        <f>J72*K72*L72*J70*L68/R17</f>
        <v>124416</v>
      </c>
      <c r="K71" s="133"/>
      <c r="L71" s="144"/>
      <c r="M71" s="59">
        <f>J71</f>
        <v>124416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3">
      <c r="A72" s="150"/>
      <c r="B72" s="56" t="s">
        <v>10</v>
      </c>
      <c r="C72" s="4">
        <f>C59</f>
        <v>36</v>
      </c>
      <c r="D72" s="4">
        <f>D59</f>
        <v>36</v>
      </c>
      <c r="E72" s="42">
        <f>E68</f>
        <v>32</v>
      </c>
      <c r="F72"/>
      <c r="G72" s="58"/>
      <c r="H72"/>
      <c r="I72" s="56" t="s">
        <v>10</v>
      </c>
      <c r="J72" s="4">
        <f>J59</f>
        <v>36</v>
      </c>
      <c r="K72" s="4">
        <f>K59</f>
        <v>36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3">
      <c r="A73" s="150"/>
      <c r="B73" s="130" t="s">
        <v>7</v>
      </c>
      <c r="C73" s="135" t="s">
        <v>60</v>
      </c>
      <c r="D73" s="135"/>
      <c r="E73" s="145"/>
      <c r="F73"/>
      <c r="G73" s="58"/>
      <c r="H73"/>
      <c r="I73" s="130" t="s">
        <v>7</v>
      </c>
      <c r="J73" s="93" t="s">
        <v>60</v>
      </c>
      <c r="K73" s="93"/>
      <c r="L73" s="96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3">
      <c r="A74" s="150"/>
      <c r="B74" s="131"/>
      <c r="C74" s="6">
        <v>1</v>
      </c>
      <c r="D74" s="6">
        <v>1</v>
      </c>
      <c r="E74" s="72">
        <f>R17</f>
        <v>32</v>
      </c>
      <c r="F74"/>
      <c r="G74" s="58"/>
      <c r="H74"/>
      <c r="I74" s="131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3">
      <c r="A75" s="150"/>
      <c r="B75" s="61" t="s">
        <v>9</v>
      </c>
      <c r="C75" s="128">
        <f>C76*D76*E76*C74*C74*E72</f>
        <v>1327104</v>
      </c>
      <c r="D75" s="128"/>
      <c r="E75" s="129"/>
      <c r="F75" s="59">
        <f>C75</f>
        <v>1327104</v>
      </c>
      <c r="G75" s="58"/>
      <c r="H75"/>
      <c r="I75" s="61" t="s">
        <v>9</v>
      </c>
      <c r="J75" s="132">
        <f>J76*K76*L76*J74*J74*L72</f>
        <v>1327104</v>
      </c>
      <c r="K75" s="133"/>
      <c r="L75" s="144"/>
      <c r="M75" s="59">
        <f>J75</f>
        <v>1327104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3">
      <c r="A76" s="150"/>
      <c r="B76" s="56" t="s">
        <v>10</v>
      </c>
      <c r="C76" s="4">
        <f>C72/D74</f>
        <v>36</v>
      </c>
      <c r="D76" s="4">
        <f>D72/D74</f>
        <v>36</v>
      </c>
      <c r="E76" s="42">
        <f>E74</f>
        <v>32</v>
      </c>
      <c r="F76"/>
      <c r="G76" s="58"/>
      <c r="H76"/>
      <c r="I76" s="56" t="s">
        <v>10</v>
      </c>
      <c r="J76" s="4">
        <f>J72/K74</f>
        <v>36</v>
      </c>
      <c r="K76" s="4">
        <f>K72/K74</f>
        <v>36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41472</v>
      </c>
      <c r="V76" s="18"/>
      <c r="W76" s="9"/>
    </row>
    <row r="77" spans="1:23" x14ac:dyDescent="0.3">
      <c r="A77" s="150"/>
      <c r="B77" s="130" t="s">
        <v>7</v>
      </c>
      <c r="C77" s="124" t="s">
        <v>24</v>
      </c>
      <c r="D77" s="124"/>
      <c r="E77" s="125"/>
      <c r="G77" s="58"/>
      <c r="I77" s="130" t="s">
        <v>7</v>
      </c>
      <c r="J77" s="87" t="s">
        <v>24</v>
      </c>
      <c r="K77" s="87"/>
      <c r="L77" s="88"/>
      <c r="N77" s="58"/>
      <c r="P77">
        <v>1</v>
      </c>
      <c r="R77">
        <v>1</v>
      </c>
      <c r="U77" s="40"/>
    </row>
    <row r="78" spans="1:23" x14ac:dyDescent="0.3">
      <c r="A78" s="150"/>
      <c r="B78" s="131"/>
      <c r="C78" s="113"/>
      <c r="D78" s="114"/>
      <c r="E78" s="115"/>
      <c r="G78" s="58"/>
      <c r="I78" s="131"/>
      <c r="J78" s="83"/>
      <c r="K78" s="84"/>
      <c r="L78" s="85"/>
      <c r="N78" s="58"/>
      <c r="U78" s="40"/>
    </row>
    <row r="79" spans="1:23" x14ac:dyDescent="0.3">
      <c r="A79" s="150"/>
      <c r="B79" s="61" t="s">
        <v>9</v>
      </c>
      <c r="C79" s="128">
        <f>C80*D80*E80</f>
        <v>41472</v>
      </c>
      <c r="D79" s="128"/>
      <c r="E79" s="129"/>
      <c r="F79" s="59">
        <f>C79</f>
        <v>41472</v>
      </c>
      <c r="G79" s="58"/>
      <c r="I79" s="61" t="s">
        <v>9</v>
      </c>
      <c r="J79" s="132">
        <f>J80*K80*L80</f>
        <v>41472</v>
      </c>
      <c r="K79" s="133"/>
      <c r="L79" s="144"/>
      <c r="M79" s="59">
        <f>J79</f>
        <v>41472</v>
      </c>
      <c r="N79" s="58"/>
      <c r="U79" s="40"/>
    </row>
    <row r="80" spans="1:23" x14ac:dyDescent="0.3">
      <c r="A80" s="150"/>
      <c r="B80" s="56" t="s">
        <v>10</v>
      </c>
      <c r="C80" s="4">
        <f>C76</f>
        <v>36</v>
      </c>
      <c r="D80" s="4">
        <f>D76</f>
        <v>36</v>
      </c>
      <c r="E80" s="42">
        <f>E76</f>
        <v>32</v>
      </c>
      <c r="G80" s="58"/>
      <c r="I80" s="56" t="s">
        <v>10</v>
      </c>
      <c r="J80" s="4">
        <f>J76</f>
        <v>36</v>
      </c>
      <c r="K80" s="4">
        <f>K76</f>
        <v>36</v>
      </c>
      <c r="L80" s="42">
        <f>L76</f>
        <v>32</v>
      </c>
      <c r="N80" s="58"/>
      <c r="U80" s="40">
        <f>(C80*D80*E80)</f>
        <v>41472</v>
      </c>
    </row>
    <row r="81" spans="1:24" x14ac:dyDescent="0.3">
      <c r="A81" s="150"/>
      <c r="B81" s="130" t="s">
        <v>7</v>
      </c>
      <c r="C81" s="135" t="s">
        <v>8</v>
      </c>
      <c r="D81" s="135"/>
      <c r="E81" s="145"/>
      <c r="G81" s="58"/>
      <c r="I81" s="130" t="s">
        <v>7</v>
      </c>
      <c r="J81" s="93" t="s">
        <v>8</v>
      </c>
      <c r="K81" s="93"/>
      <c r="L81" s="96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3">
      <c r="A82" s="150"/>
      <c r="B82" s="131"/>
      <c r="C82" s="6">
        <v>3</v>
      </c>
      <c r="D82" s="6">
        <v>1</v>
      </c>
      <c r="E82" s="72">
        <v>16</v>
      </c>
      <c r="G82" s="58"/>
      <c r="I82" s="131"/>
      <c r="J82" s="6">
        <v>3</v>
      </c>
      <c r="K82" s="6">
        <v>1</v>
      </c>
      <c r="L82" s="72">
        <v>8</v>
      </c>
      <c r="N82" s="58"/>
      <c r="U82" s="40"/>
    </row>
    <row r="83" spans="1:24" x14ac:dyDescent="0.3">
      <c r="A83" s="150"/>
      <c r="B83" s="61" t="s">
        <v>9</v>
      </c>
      <c r="C83" s="128">
        <f>C84*D84*E84*C82*C82*E80</f>
        <v>5971968</v>
      </c>
      <c r="D83" s="128"/>
      <c r="E83" s="129"/>
      <c r="F83" s="59">
        <f>C83</f>
        <v>5971968</v>
      </c>
      <c r="G83" s="58"/>
      <c r="I83" s="61" t="s">
        <v>9</v>
      </c>
      <c r="J83" s="132">
        <f>J84*K84*L84*J82*J82*L80</f>
        <v>2985984</v>
      </c>
      <c r="K83" s="133"/>
      <c r="L83" s="144"/>
      <c r="M83" s="59">
        <f>J83</f>
        <v>2985984</v>
      </c>
      <c r="N83" s="58"/>
      <c r="U83" s="40"/>
    </row>
    <row r="84" spans="1:24" x14ac:dyDescent="0.3">
      <c r="A84" s="150"/>
      <c r="B84" s="56" t="s">
        <v>10</v>
      </c>
      <c r="C84" s="4">
        <f>C80/D82</f>
        <v>36</v>
      </c>
      <c r="D84" s="4">
        <f>D80/D82</f>
        <v>36</v>
      </c>
      <c r="E84" s="42">
        <f>E82</f>
        <v>16</v>
      </c>
      <c r="G84" s="58"/>
      <c r="I84" s="56" t="s">
        <v>10</v>
      </c>
      <c r="J84" s="4">
        <f>J80/K82</f>
        <v>36</v>
      </c>
      <c r="K84" s="4">
        <f>K80/K82</f>
        <v>36</v>
      </c>
      <c r="L84" s="42">
        <f>L82</f>
        <v>8</v>
      </c>
      <c r="N84" s="58"/>
      <c r="U84" s="40">
        <f>(C84*D84*E84)</f>
        <v>20736</v>
      </c>
    </row>
    <row r="85" spans="1:24" x14ac:dyDescent="0.3">
      <c r="A85" s="150"/>
      <c r="B85" s="130" t="s">
        <v>7</v>
      </c>
      <c r="C85" s="135" t="s">
        <v>65</v>
      </c>
      <c r="D85" s="135"/>
      <c r="E85" s="145"/>
      <c r="G85" s="58"/>
      <c r="I85" s="130" t="s">
        <v>7</v>
      </c>
      <c r="J85" s="93"/>
      <c r="K85" s="93" t="s">
        <v>64</v>
      </c>
      <c r="L85" s="96"/>
      <c r="N85" s="58"/>
      <c r="U85" s="40"/>
    </row>
    <row r="86" spans="1:24" x14ac:dyDescent="0.3">
      <c r="A86" s="150"/>
      <c r="B86" s="131"/>
      <c r="C86" s="63"/>
      <c r="D86" s="63">
        <v>4</v>
      </c>
      <c r="E86" s="70">
        <v>1</v>
      </c>
      <c r="G86" s="58"/>
      <c r="I86" s="131"/>
      <c r="J86" s="63"/>
      <c r="K86" s="63">
        <v>2</v>
      </c>
      <c r="L86" s="70"/>
      <c r="N86" s="58"/>
      <c r="U86" s="40"/>
    </row>
    <row r="87" spans="1:24" x14ac:dyDescent="0.3">
      <c r="A87" s="150"/>
      <c r="B87" s="61" t="s">
        <v>9</v>
      </c>
      <c r="C87" s="128">
        <f>C84/D86*D84/D86*C86*C86*E86*E84</f>
        <v>0</v>
      </c>
      <c r="D87" s="128"/>
      <c r="E87" s="129"/>
      <c r="G87" s="58"/>
      <c r="I87" s="61" t="s">
        <v>9</v>
      </c>
      <c r="J87" s="90"/>
      <c r="K87" s="90"/>
      <c r="L87" s="91"/>
      <c r="N87" s="58"/>
      <c r="U87" s="40"/>
    </row>
    <row r="88" spans="1:24" x14ac:dyDescent="0.3">
      <c r="A88" s="150"/>
      <c r="B88" s="56" t="s">
        <v>10</v>
      </c>
      <c r="C88" s="4">
        <f>C84*D86</f>
        <v>144</v>
      </c>
      <c r="D88" s="4">
        <f>D84*D86</f>
        <v>144</v>
      </c>
      <c r="E88" s="42">
        <f>E86</f>
        <v>1</v>
      </c>
      <c r="G88" s="58"/>
      <c r="I88" s="56" t="s">
        <v>10</v>
      </c>
      <c r="J88" s="4">
        <f>J84*K86</f>
        <v>72</v>
      </c>
      <c r="K88" s="4">
        <f>K84*K86</f>
        <v>72</v>
      </c>
      <c r="L88" s="42">
        <v>2</v>
      </c>
      <c r="N88" s="58"/>
      <c r="U88" s="40"/>
    </row>
    <row r="89" spans="1:24" x14ac:dyDescent="0.3">
      <c r="A89" s="150"/>
      <c r="B89" s="92" t="s">
        <v>7</v>
      </c>
      <c r="C89" s="146" t="s">
        <v>16</v>
      </c>
      <c r="D89" s="147"/>
      <c r="E89" s="148"/>
      <c r="G89" s="58"/>
      <c r="I89" s="92" t="s">
        <v>7</v>
      </c>
      <c r="J89" s="97" t="s">
        <v>16</v>
      </c>
      <c r="K89" s="98"/>
      <c r="L89" s="99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5" thickBot="1" x14ac:dyDescent="0.35">
      <c r="A90" s="151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13561344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9911808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23473152</v>
      </c>
      <c r="W90" s="14">
        <f>SUM(V69:V90)</f>
        <v>23473152</v>
      </c>
      <c r="X90" s="2">
        <f>SUM(Q90,S90)</f>
        <v>18330</v>
      </c>
    </row>
    <row r="91" spans="1:24" ht="15" thickBot="1" x14ac:dyDescent="0.35">
      <c r="M91" t="s">
        <v>31</v>
      </c>
      <c r="X91" s="2" t="s">
        <v>66</v>
      </c>
    </row>
    <row r="92" spans="1:24" x14ac:dyDescent="0.3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276846336</v>
      </c>
      <c r="X92">
        <f>SUM(X2:X90)</f>
        <v>205108</v>
      </c>
    </row>
    <row r="93" spans="1:24" ht="15" thickBot="1" x14ac:dyDescent="0.3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30</v>
      </c>
      <c r="W93" s="80">
        <f>W92/(C90*D90)/1000</f>
        <v>16.897359375000001</v>
      </c>
      <c r="X93" s="81"/>
    </row>
    <row r="94" spans="1:24" x14ac:dyDescent="0.3">
      <c r="D94" s="5">
        <f>D93+F93+H93+J93*M92+R93</f>
        <v>3228450048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3">
      <c r="A95" s="13"/>
      <c r="B95" s="13" t="s">
        <v>23</v>
      </c>
      <c r="C95" s="13" t="s">
        <v>20</v>
      </c>
      <c r="D95" s="22">
        <f>D94/C90/D90/1000</f>
        <v>197.048953125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3">
      <c r="U97">
        <f>SUM(U3:U90)</f>
        <v>1777104</v>
      </c>
    </row>
    <row r="98" spans="21:21" x14ac:dyDescent="0.3">
      <c r="U98">
        <f>U97/1000000</f>
        <v>1.777104</v>
      </c>
    </row>
  </sheetData>
  <mergeCells count="124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77:I78"/>
    <mergeCell ref="C78:E78"/>
    <mergeCell ref="I69:I70"/>
    <mergeCell ref="C71:E71"/>
    <mergeCell ref="J71:L71"/>
    <mergeCell ref="B73:B74"/>
    <mergeCell ref="C73:E73"/>
    <mergeCell ref="I73:I74"/>
    <mergeCell ref="B85:B86"/>
    <mergeCell ref="C85:E85"/>
    <mergeCell ref="I85:I86"/>
    <mergeCell ref="C87:E87"/>
    <mergeCell ref="C89:E89"/>
    <mergeCell ref="C79:E79"/>
    <mergeCell ref="J79:L79"/>
    <mergeCell ref="B81:B82"/>
    <mergeCell ref="C81:E81"/>
    <mergeCell ref="I81:I82"/>
    <mergeCell ref="C83:E83"/>
    <mergeCell ref="J83:L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LOP.2</vt:lpstr>
      <vt:lpstr>JVEG-AH0081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Du Liu</cp:lastModifiedBy>
  <dcterms:created xsi:type="dcterms:W3CDTF">2023-02-21T08:12:53Z</dcterms:created>
  <dcterms:modified xsi:type="dcterms:W3CDTF">2024-04-10T13:40:00Z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