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249123\Desktop\103_contrib\JVET-AH0048\"/>
    </mc:Choice>
  </mc:AlternateContent>
  <bookViews>
    <workbookView xWindow="120" yWindow="15" windowWidth="14985" windowHeight="858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<sst xmlns="http://schemas.openxmlformats.org/spreadsheetml/2006/main" count="16" uniqueCount="16">
  <si>
    <t>ECM(GOP32)</t>
    <phoneticPr fontId="1" type="noConversion"/>
  </si>
  <si>
    <t>VTM(GOP32)</t>
    <phoneticPr fontId="1" type="noConversion"/>
  </si>
  <si>
    <t>VTM(GOP16)</t>
    <phoneticPr fontId="1" type="noConversion"/>
  </si>
  <si>
    <t>RA_SingDance_5k_qp22</t>
    <phoneticPr fontId="2" type="noConversion"/>
  </si>
  <si>
    <t>RA_SingDance_5k_qp27</t>
    <phoneticPr fontId="2" type="noConversion"/>
  </si>
  <si>
    <t>RA_SingDance_5k_qp32</t>
    <phoneticPr fontId="2" type="noConversion"/>
  </si>
  <si>
    <t>RA_SingDance_5k_qp37</t>
    <phoneticPr fontId="2" type="noConversion"/>
  </si>
  <si>
    <t>RA_PekingOpera_5k_qp22</t>
    <phoneticPr fontId="2" type="noConversion"/>
  </si>
  <si>
    <t>RA_PekingOpera_5k_qp27</t>
    <phoneticPr fontId="2" type="noConversion"/>
  </si>
  <si>
    <t>RA_PekingOpera_5k_qp32</t>
    <phoneticPr fontId="2" type="noConversion"/>
  </si>
  <si>
    <t>RA_PekingOpera_5k_qp37</t>
    <phoneticPr fontId="2" type="noConversion"/>
  </si>
  <si>
    <t>RA_Sing_5k_qp22</t>
    <phoneticPr fontId="2" type="noConversion"/>
  </si>
  <si>
    <t>RA_Sing_5k_qp27</t>
    <phoneticPr fontId="2" type="noConversion"/>
  </si>
  <si>
    <t>RA_Sing_5k_qp32</t>
    <phoneticPr fontId="2" type="noConversion"/>
  </si>
  <si>
    <t>RA_Sing_5k_qp37</t>
    <phoneticPr fontId="2" type="noConversion"/>
  </si>
  <si>
    <t>HM(GOP16)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</si>
</sst>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6"/>
      <scheme val="minor"/>
    </font>
    <font>
      <sz val="1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85715485564304461"/>
          <c:h val="0.84167468649752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ECM(GOP32)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Sheet1!$B$4:$B$7</c:f>
              <c:numCache>
                <c:formatCode>General</c:formatCode>
                <c:ptCount val="4"/>
                <c:pt idx="0">
                  <c:v>54720.293599999997</c:v>
                </c:pt>
                <c:pt idx="1">
                  <c:v>19620.348000000002</c:v>
                </c:pt>
                <c:pt idx="2">
                  <c:v>9553.4007999999994</c:v>
                </c:pt>
                <c:pt idx="3">
                  <c:v>4887.4543999999996</c:v>
                </c:pt>
              </c:numCache>
            </c:numRef>
          </c:xVal>
          <c:yVal>
            <c:numRef>
              <c:f>Sheet1!$C$4:$C$7</c:f>
              <c:numCache>
                <c:formatCode>General</c:formatCode>
                <c:ptCount val="4"/>
                <c:pt idx="0">
                  <c:v>41.737299999999998</c:v>
                </c:pt>
                <c:pt idx="1">
                  <c:v>40.406799999999997</c:v>
                </c:pt>
                <c:pt idx="2">
                  <c:v>38.999899999999997</c:v>
                </c:pt>
                <c:pt idx="3">
                  <c:v>37.300600000000003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VTM(GOP32)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Sheet1!$G$4:$G$7</c:f>
              <c:numCache>
                <c:formatCode>General</c:formatCode>
                <c:ptCount val="4"/>
                <c:pt idx="0">
                  <c:v>58215.993600000002</c:v>
                </c:pt>
                <c:pt idx="1">
                  <c:v>21906.98</c:v>
                </c:pt>
                <c:pt idx="2">
                  <c:v>10732.8128</c:v>
                </c:pt>
                <c:pt idx="3">
                  <c:v>5502.5792000000001</c:v>
                </c:pt>
              </c:numCache>
            </c:numRef>
          </c:xVal>
          <c:yVal>
            <c:numRef>
              <c:f>Sheet1!$H$4:$H$7</c:f>
              <c:numCache>
                <c:formatCode>General</c:formatCode>
                <c:ptCount val="4"/>
                <c:pt idx="0">
                  <c:v>41.653500000000001</c:v>
                </c:pt>
                <c:pt idx="1">
                  <c:v>40.304099999999998</c:v>
                </c:pt>
                <c:pt idx="2">
                  <c:v>38.847099999999998</c:v>
                </c:pt>
                <c:pt idx="3">
                  <c:v>37.1006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Sheet1!$L$3</c:f>
              <c:strCache>
                <c:ptCount val="1"/>
                <c:pt idx="0">
                  <c:v>VTM(GOP16)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Sheet1!$L$4:$L$7</c:f>
              <c:numCache>
                <c:formatCode>General</c:formatCode>
                <c:ptCount val="4"/>
                <c:pt idx="0">
                  <c:v>59955.164799999999</c:v>
                </c:pt>
                <c:pt idx="1">
                  <c:v>21562.304800000002</c:v>
                </c:pt>
                <c:pt idx="2">
                  <c:v>10673.6952</c:v>
                </c:pt>
                <c:pt idx="3">
                  <c:v>5407.1567999999997</c:v>
                </c:pt>
              </c:numCache>
            </c:numRef>
          </c:xVal>
          <c:yVal>
            <c:numRef>
              <c:f>Sheet1!$M$4:$M$7</c:f>
              <c:numCache>
                <c:formatCode>General</c:formatCode>
                <c:ptCount val="4"/>
                <c:pt idx="0">
                  <c:v>41.695999999999998</c:v>
                </c:pt>
                <c:pt idx="1">
                  <c:v>40.265300000000003</c:v>
                </c:pt>
                <c:pt idx="2">
                  <c:v>38.814300000000003</c:v>
                </c:pt>
                <c:pt idx="3">
                  <c:v>37.031799999999997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Sheet1!$Q$3</c:f>
              <c:strCache>
                <c:ptCount val="1"/>
                <c:pt idx="0">
                  <c:v>HM(GOP16)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Sheet1!$Q$4:$Q$7</c:f>
              <c:numCache>
                <c:formatCode>General</c:formatCode>
                <c:ptCount val="4"/>
                <c:pt idx="0">
                  <c:v>61588.800000000003</c:v>
                </c:pt>
                <c:pt idx="1">
                  <c:v>24557.265599999999</c:v>
                </c:pt>
                <c:pt idx="2">
                  <c:v>12593.460800000001</c:v>
                </c:pt>
                <c:pt idx="3">
                  <c:v>6515.2575999999999</c:v>
                </c:pt>
              </c:numCache>
            </c:numRef>
          </c:xVal>
          <c:yVal>
            <c:numRef>
              <c:f>Sheet1!$R$4:$R$7</c:f>
              <c:numCache>
                <c:formatCode>General</c:formatCode>
                <c:ptCount val="4"/>
                <c:pt idx="0">
                  <c:v>41.329599999999999</c:v>
                </c:pt>
                <c:pt idx="1">
                  <c:v>39.804499999999997</c:v>
                </c:pt>
                <c:pt idx="2">
                  <c:v>38.163699999999999</c:v>
                </c:pt>
                <c:pt idx="3">
                  <c:v>36.206899999999997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26915344"/>
        <c:axId val="-1493358048"/>
      </c:scatterChart>
      <c:valAx>
        <c:axId val="-182691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93358048"/>
        <c:crosses val="autoZero"/>
        <c:crossBetween val="midCat"/>
      </c:valAx>
      <c:valAx>
        <c:axId val="-149335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26915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484689413823273"/>
          <c:y val="0.55208223972003501"/>
          <c:w val="0.21681977252843396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85715485564304461"/>
          <c:h val="0.84167468649752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ECM(GOP32)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Sheet1!$B$8:$B$11</c:f>
              <c:numCache>
                <c:formatCode>General</c:formatCode>
                <c:ptCount val="4"/>
                <c:pt idx="0">
                  <c:v>110406.42720000001</c:v>
                </c:pt>
                <c:pt idx="1">
                  <c:v>49356.619200000001</c:v>
                </c:pt>
                <c:pt idx="2">
                  <c:v>19141.300800000001</c:v>
                </c:pt>
                <c:pt idx="3">
                  <c:v>7034.1376</c:v>
                </c:pt>
              </c:numCache>
            </c:numRef>
          </c:xVal>
          <c:yVal>
            <c:numRef>
              <c:f>Sheet1!$C$8:$C$11</c:f>
              <c:numCache>
                <c:formatCode>General</c:formatCode>
                <c:ptCount val="4"/>
                <c:pt idx="0">
                  <c:v>44.571199999999997</c:v>
                </c:pt>
                <c:pt idx="1">
                  <c:v>41.185600000000001</c:v>
                </c:pt>
                <c:pt idx="2">
                  <c:v>37.933999999999997</c:v>
                </c:pt>
                <c:pt idx="3">
                  <c:v>35.595599999999997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VTM(GOP32)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Sheet1!$G$8:$G$11</c:f>
              <c:numCache>
                <c:formatCode>General</c:formatCode>
                <c:ptCount val="4"/>
                <c:pt idx="0">
                  <c:v>112611.6992</c:v>
                </c:pt>
                <c:pt idx="1">
                  <c:v>50536.738400000002</c:v>
                </c:pt>
                <c:pt idx="2">
                  <c:v>19965.959200000001</c:v>
                </c:pt>
                <c:pt idx="3">
                  <c:v>7640.7295999999997</c:v>
                </c:pt>
              </c:numCache>
            </c:numRef>
          </c:xVal>
          <c:yVal>
            <c:numRef>
              <c:f>Sheet1!$H$8:$H$11</c:f>
              <c:numCache>
                <c:formatCode>General</c:formatCode>
                <c:ptCount val="4"/>
                <c:pt idx="0">
                  <c:v>44.066499999999998</c:v>
                </c:pt>
                <c:pt idx="1">
                  <c:v>40.808999999999997</c:v>
                </c:pt>
                <c:pt idx="2">
                  <c:v>37.709299999999999</c:v>
                </c:pt>
                <c:pt idx="3">
                  <c:v>35.4146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Sheet1!$L$3</c:f>
              <c:strCache>
                <c:ptCount val="1"/>
                <c:pt idx="0">
                  <c:v>VTM(GOP16)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Sheet1!$L$8:$L$11</c:f>
              <c:numCache>
                <c:formatCode>General</c:formatCode>
                <c:ptCount val="4"/>
                <c:pt idx="0">
                  <c:v>114816.10159999999</c:v>
                </c:pt>
                <c:pt idx="1">
                  <c:v>50210.813600000001</c:v>
                </c:pt>
                <c:pt idx="2">
                  <c:v>20034.7304</c:v>
                </c:pt>
                <c:pt idx="3">
                  <c:v>7559.4143999999997</c:v>
                </c:pt>
              </c:numCache>
            </c:numRef>
          </c:xVal>
          <c:yVal>
            <c:numRef>
              <c:f>Sheet1!$M$8:$M$11</c:f>
              <c:numCache>
                <c:formatCode>General</c:formatCode>
                <c:ptCount val="4"/>
                <c:pt idx="0">
                  <c:v>44.156199999999998</c:v>
                </c:pt>
                <c:pt idx="1">
                  <c:v>40.786299999999997</c:v>
                </c:pt>
                <c:pt idx="2">
                  <c:v>37.7027</c:v>
                </c:pt>
                <c:pt idx="3">
                  <c:v>35.371000000000002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Sheet1!$Q$3</c:f>
              <c:strCache>
                <c:ptCount val="1"/>
                <c:pt idx="0">
                  <c:v>HM(GOP16)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Sheet1!$Q$8:$Q$11</c:f>
              <c:numCache>
                <c:formatCode>General</c:formatCode>
                <c:ptCount val="4"/>
                <c:pt idx="0">
                  <c:v>111371.0336</c:v>
                </c:pt>
                <c:pt idx="1">
                  <c:v>51642.699200000003</c:v>
                </c:pt>
                <c:pt idx="2">
                  <c:v>21022.207200000001</c:v>
                </c:pt>
                <c:pt idx="3">
                  <c:v>8570.9215999999997</c:v>
                </c:pt>
              </c:numCache>
            </c:numRef>
          </c:xVal>
          <c:yVal>
            <c:numRef>
              <c:f>Sheet1!$R$8:$R$11</c:f>
              <c:numCache>
                <c:formatCode>General</c:formatCode>
                <c:ptCount val="4"/>
                <c:pt idx="0">
                  <c:v>43.327599999999997</c:v>
                </c:pt>
                <c:pt idx="1">
                  <c:v>40.037599999999998</c:v>
                </c:pt>
                <c:pt idx="2">
                  <c:v>36.930399999999999</c:v>
                </c:pt>
                <c:pt idx="3">
                  <c:v>34.6158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91083184"/>
        <c:axId val="-1391077744"/>
      </c:scatterChart>
      <c:valAx>
        <c:axId val="-139108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391077744"/>
        <c:crosses val="autoZero"/>
        <c:crossBetween val="midCat"/>
      </c:valAx>
      <c:valAx>
        <c:axId val="-1391077744"/>
        <c:scaling>
          <c:orientation val="minMax"/>
          <c:min val="3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39108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484689413823273"/>
          <c:y val="0.55208223972003501"/>
          <c:w val="0.21681977252843396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85715485564304461"/>
          <c:h val="0.84167468649752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ECM(GOP32)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Sheet1!$B$12:$B$15</c:f>
              <c:numCache>
                <c:formatCode>General</c:formatCode>
                <c:ptCount val="4"/>
                <c:pt idx="0">
                  <c:v>32416.576799999999</c:v>
                </c:pt>
                <c:pt idx="1">
                  <c:v>7944.7960000000003</c:v>
                </c:pt>
                <c:pt idx="2">
                  <c:v>3462.5623999999998</c:v>
                </c:pt>
                <c:pt idx="3">
                  <c:v>1659.64</c:v>
                </c:pt>
              </c:numCache>
            </c:numRef>
          </c:xVal>
          <c:yVal>
            <c:numRef>
              <c:f>Sheet1!$C$12:$C$15</c:f>
              <c:numCache>
                <c:formatCode>General</c:formatCode>
                <c:ptCount val="4"/>
                <c:pt idx="0">
                  <c:v>42.095599999999997</c:v>
                </c:pt>
                <c:pt idx="1">
                  <c:v>41.240900000000003</c:v>
                </c:pt>
                <c:pt idx="2">
                  <c:v>40.393500000000003</c:v>
                </c:pt>
                <c:pt idx="3">
                  <c:v>39.2408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VTM(GOP32)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Sheet1!$G$12:$G$15</c:f>
              <c:numCache>
                <c:formatCode>General</c:formatCode>
                <c:ptCount val="4"/>
                <c:pt idx="0">
                  <c:v>32371.083999999999</c:v>
                </c:pt>
                <c:pt idx="1">
                  <c:v>8943.2656000000006</c:v>
                </c:pt>
                <c:pt idx="2">
                  <c:v>3945.9</c:v>
                </c:pt>
                <c:pt idx="3">
                  <c:v>1902.6288</c:v>
                </c:pt>
              </c:numCache>
            </c:numRef>
          </c:xVal>
          <c:yVal>
            <c:numRef>
              <c:f>Sheet1!$H$12:$H$15</c:f>
              <c:numCache>
                <c:formatCode>General</c:formatCode>
                <c:ptCount val="4"/>
                <c:pt idx="0">
                  <c:v>42.014099999999999</c:v>
                </c:pt>
                <c:pt idx="1">
                  <c:v>41.180599999999998</c:v>
                </c:pt>
                <c:pt idx="2">
                  <c:v>40.276299999999999</c:v>
                </c:pt>
                <c:pt idx="3">
                  <c:v>39.036999999999999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Sheet1!$L$3</c:f>
              <c:strCache>
                <c:ptCount val="1"/>
                <c:pt idx="0">
                  <c:v>VTM(GOP16)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Sheet1!$L$12:$L$15</c:f>
              <c:numCache>
                <c:formatCode>General</c:formatCode>
                <c:ptCount val="4"/>
                <c:pt idx="0">
                  <c:v>33877.117599999998</c:v>
                </c:pt>
                <c:pt idx="1">
                  <c:v>8819.7800000000007</c:v>
                </c:pt>
                <c:pt idx="2">
                  <c:v>3961.1912000000002</c:v>
                </c:pt>
                <c:pt idx="3">
                  <c:v>1896.1079999999999</c:v>
                </c:pt>
              </c:numCache>
            </c:numRef>
          </c:xVal>
          <c:yVal>
            <c:numRef>
              <c:f>Sheet1!$M$12:$M$15</c:f>
              <c:numCache>
                <c:formatCode>General</c:formatCode>
                <c:ptCount val="4"/>
                <c:pt idx="0">
                  <c:v>42.053400000000003</c:v>
                </c:pt>
                <c:pt idx="1">
                  <c:v>41.167099999999998</c:v>
                </c:pt>
                <c:pt idx="2">
                  <c:v>40.266199999999998</c:v>
                </c:pt>
                <c:pt idx="3">
                  <c:v>39.006399999999999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Sheet1!$Q$3</c:f>
              <c:strCache>
                <c:ptCount val="1"/>
                <c:pt idx="0">
                  <c:v>HM(GOP16)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Sheet1!$Q$12:$Q$15</c:f>
              <c:numCache>
                <c:formatCode>General</c:formatCode>
                <c:ptCount val="4"/>
                <c:pt idx="0">
                  <c:v>29757.823199999999</c:v>
                </c:pt>
                <c:pt idx="1">
                  <c:v>9761.4632000000001</c:v>
                </c:pt>
                <c:pt idx="2">
                  <c:v>4640.5672000000004</c:v>
                </c:pt>
                <c:pt idx="3">
                  <c:v>2296.0272</c:v>
                </c:pt>
              </c:numCache>
            </c:numRef>
          </c:xVal>
          <c:yVal>
            <c:numRef>
              <c:f>Sheet1!$R$12:$R$15</c:f>
              <c:numCache>
                <c:formatCode>General</c:formatCode>
                <c:ptCount val="4"/>
                <c:pt idx="0">
                  <c:v>41.728900000000003</c:v>
                </c:pt>
                <c:pt idx="1">
                  <c:v>40.833199999999998</c:v>
                </c:pt>
                <c:pt idx="2">
                  <c:v>39.723599999999998</c:v>
                </c:pt>
                <c:pt idx="3">
                  <c:v>38.210999999999999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91084272"/>
        <c:axId val="-1391088080"/>
      </c:scatterChart>
      <c:valAx>
        <c:axId val="-139108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391088080"/>
        <c:crosses val="autoZero"/>
        <c:crossBetween val="midCat"/>
      </c:valAx>
      <c:valAx>
        <c:axId val="-1391088080"/>
        <c:scaling>
          <c:orientation val="minMax"/>
          <c:max val="43"/>
          <c:min val="3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391084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484689413823273"/>
          <c:y val="0.55208223972003501"/>
          <c:w val="0.21681977252843396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1924050</xdr:colOff>
      <xdr:row>16</xdr:row>
      <xdr:rowOff>138112</xdr:rowOff>
    </xdr:from>
    <xdr:to>
      <xdr:col>6</xdr:col>
      <xdr:colOff>266700</xdr:colOff>
      <xdr:row>29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16</xdr:row>
      <xdr:rowOff>152400</xdr:rowOff>
    </xdr:from>
    <xdr:to>
      <xdr:col>13</xdr:col>
      <xdr:colOff>333375</xdr:colOff>
      <xdr:row>29</xdr:row>
      <xdr:rowOff>171450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590550</xdr:colOff>
      <xdr:row>16</xdr:row>
      <xdr:rowOff>180975</xdr:rowOff>
    </xdr:from>
    <xdr:to>
      <xdr:col>20</xdr:col>
      <xdr:colOff>361950</xdr:colOff>
      <xdr:row>29</xdr:row>
      <xdr:rowOff>200025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5"/>
  <sheetViews>
    <sheetView tabSelected="1" zoomScaleNormal="100" workbookViewId="0">
      <selection activeCell="V19" sqref="V19"/>
    </sheetView>
  </sheetViews>
  <sheetFormatPr defaultRowHeight="16.5"/>
  <cols>
    <col min="1" max="1" width="33.875" style="1" customWidth="1"/>
    <col min="2" max="2" width="11.875" style="1" customWidth="1"/>
    <col min="3" max="16384" width="9" style="1"/>
  </cols>
  <sheetData>
    <row r="3" spans="1:20">
      <c r="B3" s="1" t="s">
        <v>0</v>
      </c>
      <c r="G3" s="1" t="s">
        <v>1</v>
      </c>
      <c r="L3" s="1" t="s">
        <v>2</v>
      </c>
      <c r="Q3" s="1" t="s">
        <v>15</v>
      </c>
    </row>
    <row r="4" spans="1:20">
      <c r="A4" s="2" t="s">
        <v>3</v>
      </c>
      <c r="B4" s="2">
        <v>54720.293599999997</v>
      </c>
      <c r="C4" s="2">
        <v>41.737299999999998</v>
      </c>
      <c r="D4" s="2">
        <v>45.790700000000001</v>
      </c>
      <c r="E4" s="2">
        <v>46.861199999999997</v>
      </c>
      <c r="G4" s="2">
        <v>58215.993600000002</v>
      </c>
      <c r="H4" s="2">
        <v>41.653500000000001</v>
      </c>
      <c r="I4" s="2">
        <v>45.692100000000003</v>
      </c>
      <c r="J4" s="2">
        <v>46.6937</v>
      </c>
      <c r="L4" s="2">
        <v>59955.164799999999</v>
      </c>
      <c r="M4" s="2">
        <v>41.695999999999998</v>
      </c>
      <c r="N4" s="2">
        <v>45.698500000000003</v>
      </c>
      <c r="O4" s="2">
        <v>46.700099999999999</v>
      </c>
      <c r="Q4" s="2">
        <v>61588.800000000003</v>
      </c>
      <c r="R4" s="2">
        <v>41.329599999999999</v>
      </c>
      <c r="S4" s="2">
        <v>45.381300000000003</v>
      </c>
      <c r="T4" s="2">
        <v>46.155500000000004</v>
      </c>
    </row>
    <row r="5" spans="1:20">
      <c r="A5" s="2" t="s">
        <v>4</v>
      </c>
      <c r="B5" s="2">
        <v>19620.348000000002</v>
      </c>
      <c r="C5" s="2">
        <v>40.406799999999997</v>
      </c>
      <c r="D5" s="2">
        <v>44.707700000000003</v>
      </c>
      <c r="E5" s="2">
        <v>45.403700000000001</v>
      </c>
      <c r="G5" s="2">
        <v>21906.98</v>
      </c>
      <c r="H5" s="2">
        <v>40.304099999999998</v>
      </c>
      <c r="I5" s="2">
        <v>44.527999999999999</v>
      </c>
      <c r="J5" s="2">
        <v>45.095199999999998</v>
      </c>
      <c r="L5" s="2">
        <v>21562.304800000002</v>
      </c>
      <c r="M5" s="2">
        <v>40.265300000000003</v>
      </c>
      <c r="N5" s="2">
        <v>44.480600000000003</v>
      </c>
      <c r="O5" s="2">
        <v>45.032899999999998</v>
      </c>
      <c r="Q5" s="2">
        <v>24557.265599999999</v>
      </c>
      <c r="R5" s="2">
        <v>39.804499999999997</v>
      </c>
      <c r="S5" s="2">
        <v>44.141599999999997</v>
      </c>
      <c r="T5" s="2">
        <v>44.421599999999998</v>
      </c>
    </row>
    <row r="6" spans="1:20">
      <c r="A6" s="2" t="s">
        <v>5</v>
      </c>
      <c r="B6" s="2">
        <v>9553.4007999999994</v>
      </c>
      <c r="C6" s="2">
        <v>38.999899999999997</v>
      </c>
      <c r="D6" s="2">
        <v>43.711399999999998</v>
      </c>
      <c r="E6" s="2">
        <v>44.0501</v>
      </c>
      <c r="G6" s="2">
        <v>10732.8128</v>
      </c>
      <c r="H6" s="2">
        <v>38.847099999999998</v>
      </c>
      <c r="I6" s="2">
        <v>43.453699999999998</v>
      </c>
      <c r="J6" s="2">
        <v>43.627400000000002</v>
      </c>
      <c r="L6" s="2">
        <v>10673.6952</v>
      </c>
      <c r="M6" s="2">
        <v>38.814300000000003</v>
      </c>
      <c r="N6" s="2">
        <v>43.399799999999999</v>
      </c>
      <c r="O6" s="2">
        <v>43.565899999999999</v>
      </c>
      <c r="Q6" s="2">
        <v>12593.460800000001</v>
      </c>
      <c r="R6" s="2">
        <v>38.163699999999999</v>
      </c>
      <c r="S6" s="2">
        <v>43.143099999999997</v>
      </c>
      <c r="T6" s="2">
        <v>43.074100000000001</v>
      </c>
    </row>
    <row r="7" spans="1:20">
      <c r="A7" s="2" t="s">
        <v>6</v>
      </c>
      <c r="B7" s="2">
        <v>4887.4543999999996</v>
      </c>
      <c r="C7" s="2">
        <v>37.300600000000003</v>
      </c>
      <c r="D7" s="2">
        <v>42.6205</v>
      </c>
      <c r="E7" s="2">
        <v>42.578200000000002</v>
      </c>
      <c r="G7" s="2">
        <v>5502.5792000000001</v>
      </c>
      <c r="H7" s="2">
        <v>37.1006</v>
      </c>
      <c r="I7" s="2">
        <v>42.266199999999998</v>
      </c>
      <c r="J7" s="2">
        <v>42.067</v>
      </c>
      <c r="L7" s="2">
        <v>5407.1567999999997</v>
      </c>
      <c r="M7" s="2">
        <v>37.031799999999997</v>
      </c>
      <c r="N7" s="2">
        <v>42.196100000000001</v>
      </c>
      <c r="O7" s="2">
        <v>41.976500000000001</v>
      </c>
      <c r="Q7" s="2">
        <v>6515.2575999999999</v>
      </c>
      <c r="R7" s="2">
        <v>36.206899999999997</v>
      </c>
      <c r="S7" s="2">
        <v>42.039700000000003</v>
      </c>
      <c r="T7" s="2">
        <v>41.638599999999997</v>
      </c>
    </row>
    <row r="8" spans="1:20">
      <c r="A8" s="2" t="s">
        <v>7</v>
      </c>
      <c r="B8" s="2">
        <v>110406.42720000001</v>
      </c>
      <c r="C8" s="2">
        <v>44.571199999999997</v>
      </c>
      <c r="D8" s="2">
        <v>46.242400000000004</v>
      </c>
      <c r="E8" s="2">
        <v>45.967199999999998</v>
      </c>
      <c r="G8" s="2">
        <v>112611.6992</v>
      </c>
      <c r="H8" s="2">
        <v>44.066499999999998</v>
      </c>
      <c r="I8" s="2">
        <v>45.972099999999998</v>
      </c>
      <c r="J8" s="2">
        <v>45.683599999999998</v>
      </c>
      <c r="L8" s="2">
        <v>114816.10159999999</v>
      </c>
      <c r="M8" s="2">
        <v>44.156199999999998</v>
      </c>
      <c r="N8" s="2">
        <v>46.057400000000001</v>
      </c>
      <c r="O8" s="2">
        <v>45.771700000000003</v>
      </c>
      <c r="Q8" s="2">
        <v>111371.0336</v>
      </c>
      <c r="R8" s="2">
        <v>43.327599999999997</v>
      </c>
      <c r="S8" s="2">
        <v>46.312199999999997</v>
      </c>
      <c r="T8" s="2">
        <v>46.003300000000003</v>
      </c>
    </row>
    <row r="9" spans="1:20">
      <c r="A9" s="2" t="s">
        <v>8</v>
      </c>
      <c r="B9" s="2">
        <v>49356.619200000001</v>
      </c>
      <c r="C9" s="2">
        <v>41.185600000000001</v>
      </c>
      <c r="D9" s="2">
        <v>43.276000000000003</v>
      </c>
      <c r="E9" s="2">
        <v>42.969099999999997</v>
      </c>
      <c r="G9" s="2">
        <v>50536.738400000002</v>
      </c>
      <c r="H9" s="2">
        <v>40.808999999999997</v>
      </c>
      <c r="I9" s="2">
        <v>43.143099999999997</v>
      </c>
      <c r="J9" s="2">
        <v>42.8108</v>
      </c>
      <c r="L9" s="2">
        <v>50210.813600000001</v>
      </c>
      <c r="M9" s="2">
        <v>40.786299999999997</v>
      </c>
      <c r="N9" s="2">
        <v>43.100299999999997</v>
      </c>
      <c r="O9" s="2">
        <v>42.772500000000001</v>
      </c>
      <c r="Q9" s="2">
        <v>51642.699200000003</v>
      </c>
      <c r="R9" s="2">
        <v>40.037599999999998</v>
      </c>
      <c r="S9" s="2">
        <v>43.575699999999998</v>
      </c>
      <c r="T9" s="2">
        <v>43.224800000000002</v>
      </c>
    </row>
    <row r="10" spans="1:20">
      <c r="A10" s="2" t="s">
        <v>9</v>
      </c>
      <c r="B10" s="2">
        <v>19141.300800000001</v>
      </c>
      <c r="C10" s="2">
        <v>37.933999999999997</v>
      </c>
      <c r="D10" s="2">
        <v>41.879800000000003</v>
      </c>
      <c r="E10" s="2">
        <v>41.56</v>
      </c>
      <c r="G10" s="2">
        <v>19965.959200000001</v>
      </c>
      <c r="H10" s="2">
        <v>37.709299999999999</v>
      </c>
      <c r="I10" s="2">
        <v>41.7684</v>
      </c>
      <c r="J10" s="2">
        <v>41.417200000000001</v>
      </c>
      <c r="L10" s="2">
        <v>20034.7304</v>
      </c>
      <c r="M10" s="2">
        <v>37.7027</v>
      </c>
      <c r="N10" s="2">
        <v>41.724699999999999</v>
      </c>
      <c r="O10" s="2">
        <v>41.378999999999998</v>
      </c>
      <c r="Q10" s="2">
        <v>21022.207200000001</v>
      </c>
      <c r="R10" s="2">
        <v>36.930399999999999</v>
      </c>
      <c r="S10" s="2">
        <v>42.059899999999999</v>
      </c>
      <c r="T10" s="2">
        <v>41.672499999999999</v>
      </c>
    </row>
    <row r="11" spans="1:20">
      <c r="A11" s="2" t="s">
        <v>10</v>
      </c>
      <c r="B11" s="2">
        <v>7034.1376</v>
      </c>
      <c r="C11" s="2">
        <v>35.595599999999997</v>
      </c>
      <c r="D11" s="2">
        <v>40.7378</v>
      </c>
      <c r="E11" s="2">
        <v>40.418100000000003</v>
      </c>
      <c r="G11" s="2">
        <v>7640.7295999999997</v>
      </c>
      <c r="H11" s="2">
        <v>35.4146</v>
      </c>
      <c r="I11" s="2">
        <v>40.583799999999997</v>
      </c>
      <c r="J11" s="2">
        <v>40.2331</v>
      </c>
      <c r="L11" s="2">
        <v>7559.4143999999997</v>
      </c>
      <c r="M11" s="2">
        <v>35.371000000000002</v>
      </c>
      <c r="N11" s="2">
        <v>40.5154</v>
      </c>
      <c r="O11" s="2">
        <v>40.168300000000002</v>
      </c>
      <c r="Q11" s="2">
        <v>8570.9215999999997</v>
      </c>
      <c r="R11" s="2">
        <v>34.6158</v>
      </c>
      <c r="S11" s="2">
        <v>40.671399999999998</v>
      </c>
      <c r="T11" s="2">
        <v>40.258200000000002</v>
      </c>
    </row>
    <row r="12" spans="1:20">
      <c r="A12" s="2" t="s">
        <v>11</v>
      </c>
      <c r="B12" s="2">
        <v>32416.576799999999</v>
      </c>
      <c r="C12" s="2">
        <v>42.095599999999997</v>
      </c>
      <c r="D12" s="2">
        <v>45.456800000000001</v>
      </c>
      <c r="E12" s="2">
        <v>48.713000000000001</v>
      </c>
      <c r="G12" s="2">
        <v>32371.083999999999</v>
      </c>
      <c r="H12" s="2">
        <v>42.014099999999999</v>
      </c>
      <c r="I12" s="2">
        <v>45.376899999999999</v>
      </c>
      <c r="J12" s="2">
        <v>48.633200000000002</v>
      </c>
      <c r="L12" s="2">
        <v>33877.117599999998</v>
      </c>
      <c r="M12" s="2">
        <v>42.053400000000003</v>
      </c>
      <c r="N12" s="2">
        <v>45.378999999999998</v>
      </c>
      <c r="O12" s="2">
        <v>48.630699999999997</v>
      </c>
      <c r="Q12" s="2">
        <v>29757.823199999999</v>
      </c>
      <c r="R12" s="2">
        <v>41.728900000000003</v>
      </c>
      <c r="S12" s="2">
        <v>45.0991</v>
      </c>
      <c r="T12" s="2">
        <v>48.294400000000003</v>
      </c>
    </row>
    <row r="13" spans="1:20">
      <c r="A13" s="2" t="s">
        <v>12</v>
      </c>
      <c r="B13" s="2">
        <v>7944.7960000000003</v>
      </c>
      <c r="C13" s="2">
        <v>41.240900000000003</v>
      </c>
      <c r="D13" s="2">
        <v>44.908200000000001</v>
      </c>
      <c r="E13" s="2">
        <v>47.933</v>
      </c>
      <c r="G13" s="2">
        <v>8943.2656000000006</v>
      </c>
      <c r="H13" s="2">
        <v>41.180599999999998</v>
      </c>
      <c r="I13" s="2">
        <v>44.731000000000002</v>
      </c>
      <c r="J13" s="2">
        <v>47.701500000000003</v>
      </c>
      <c r="L13" s="2">
        <v>8819.7800000000007</v>
      </c>
      <c r="M13" s="2">
        <v>41.167099999999998</v>
      </c>
      <c r="N13" s="2">
        <v>44.700499999999998</v>
      </c>
      <c r="O13" s="2">
        <v>47.655700000000003</v>
      </c>
      <c r="Q13" s="2">
        <v>9761.4632000000001</v>
      </c>
      <c r="R13" s="2">
        <v>40.833199999999998</v>
      </c>
      <c r="S13" s="2">
        <v>44.296700000000001</v>
      </c>
      <c r="T13" s="2">
        <v>47.234999999999999</v>
      </c>
    </row>
    <row r="14" spans="1:20">
      <c r="A14" s="2" t="s">
        <v>13</v>
      </c>
      <c r="B14" s="2">
        <v>3462.5623999999998</v>
      </c>
      <c r="C14" s="2">
        <v>40.393500000000003</v>
      </c>
      <c r="D14" s="2">
        <v>44.234099999999998</v>
      </c>
      <c r="E14" s="2">
        <v>46.982799999999997</v>
      </c>
      <c r="G14" s="2">
        <v>3945.9</v>
      </c>
      <c r="H14" s="2">
        <v>40.276299999999999</v>
      </c>
      <c r="I14" s="2">
        <v>43.931699999999999</v>
      </c>
      <c r="J14" s="2">
        <v>46.605400000000003</v>
      </c>
      <c r="L14" s="2">
        <v>3961.1912000000002</v>
      </c>
      <c r="M14" s="2">
        <v>40.266199999999998</v>
      </c>
      <c r="N14" s="2">
        <v>43.909599999999998</v>
      </c>
      <c r="O14" s="2">
        <v>46.561500000000002</v>
      </c>
      <c r="Q14" s="2">
        <v>4640.5672000000004</v>
      </c>
      <c r="R14" s="2">
        <v>39.723599999999998</v>
      </c>
      <c r="S14" s="2">
        <v>43.481299999999997</v>
      </c>
      <c r="T14" s="2">
        <v>46.219200000000001</v>
      </c>
    </row>
    <row r="15" spans="1:20">
      <c r="A15" s="2" t="s">
        <v>14</v>
      </c>
      <c r="B15" s="2">
        <v>1659.64</v>
      </c>
      <c r="C15" s="2">
        <v>39.2408</v>
      </c>
      <c r="D15" s="2">
        <v>43.472000000000001</v>
      </c>
      <c r="E15" s="2">
        <v>46.064599999999999</v>
      </c>
      <c r="G15" s="2">
        <v>1902.6288</v>
      </c>
      <c r="H15" s="2">
        <v>39.036999999999999</v>
      </c>
      <c r="I15" s="2">
        <v>43.018700000000003</v>
      </c>
      <c r="J15" s="2">
        <v>45.559699999999999</v>
      </c>
      <c r="L15" s="2">
        <v>1896.1079999999999</v>
      </c>
      <c r="M15" s="2">
        <v>39.006399999999999</v>
      </c>
      <c r="N15" s="2">
        <v>42.998600000000003</v>
      </c>
      <c r="O15" s="2">
        <v>45.530900000000003</v>
      </c>
      <c r="Q15" s="2">
        <v>2296.0272</v>
      </c>
      <c r="R15" s="2">
        <v>38.210999999999999</v>
      </c>
      <c r="S15" s="2">
        <v>42.621299999999998</v>
      </c>
      <c r="T15" s="2">
        <v>45.194499999999998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zhaoyin (Yin)</cp:lastModifiedBy>
  <cp:lastPrinted>2006-01-19T03:50:08Z</cp:lastPrinted>
  <dcterms:created xsi:type="dcterms:W3CDTF">2003-11-11T03:59:45Z</dcterms:created>
  <dcterms:modified xsi:type="dcterms:W3CDTF">2024-04-10T17:31:06Z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(3)rZfNqI6yWcs8Id64TD4ZwxUJw7+J6u1zK+ePS6tVucVgvl6q0ENrFCdb5nfH+YoGIHqmlkLN
UXGrmNnCQndNLoSqFu+y7jcWRvn+BMLBxfZJMcoSXS7WLgm9sTkEaPfTMPkRa9zbLOyW+w71
Wx1WzT48eH+0oVmqG4t17EPShNevES/YdVGe12z28+e6yP7UnXJnbxTRCANQrnxWiqF0AfbH
POLrehhm34137ZHpnO</vt:lpwstr>
  </property>
  <property fmtid="{D5CDD505-2E9C-101B-9397-08002B2CF9AE}" pid="7" name="_2015_ms_pID_7253431">
    <vt:lpwstr>7MGP88P34/tzVH8lbGs4jRbLbnRb8l9em+8lEkODOI6QKYrUlPyfnC
N+ly2QOwUTmzn7G0cCpog/cNH8qORRSzNGFnj16RoX0a3IZLOdbyfAVdU6m8XQ+d94JUFuaq
gLCB2mdTyjEOZTK0NyjcxsGguN0u3hCvrosTF+LUh2s19Yqw4wq9ZhXH0ADRnaVyqBaAhkn3
usgQNRDk24T3vZ5VMI8Fc6vitlOEH0XncoCq</vt:lpwstr>
  </property>
  <property fmtid="{D5CDD505-2E9C-101B-9397-08002B2CF9AE}" pid="8" name="_2015_ms_pID_7253432">
    <vt:lpwstr>CLYK0w/b2unoTbb8RKOWIbg=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