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H\OurContributions\JVET-AH0023\JVET-AH20023-v2\"/>
    </mc:Choice>
  </mc:AlternateContent>
  <xr:revisionPtr revIDLastSave="0" documentId="8_{F35754F1-2465-4E53-8ABF-45296F9E8289}" xr6:coauthVersionLast="36" xr6:coauthVersionMax="36" xr10:uidLastSave="{00000000-0000-0000-0000-000000000000}"/>
  <bookViews>
    <workbookView xWindow="-120" yWindow="-120" windowWidth="29040" windowHeight="15720" xr2:uid="{A307E73E-218A-488D-AF92-82F3B1A13CF5}"/>
  </bookViews>
  <sheets>
    <sheet name="vs VTM anchor" sheetId="6" r:id="rId1"/>
    <sheet name="vs NNVC anchor" sheetId="5" r:id="rId2"/>
    <sheet name="vs NNVC8.0" sheetId="2" r:id="rId3"/>
    <sheet name="vs HOP2&amp;NNIntra" sheetId="3" r:id="rId4"/>
    <sheet name="vs VVC anchor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" i="6" l="1"/>
  <c r="N16" i="6"/>
  <c r="M16" i="6"/>
  <c r="N15" i="6"/>
  <c r="M15" i="6"/>
  <c r="N18" i="6" l="1"/>
  <c r="M18" i="6"/>
  <c r="N22" i="6" l="1"/>
  <c r="M22" i="6"/>
  <c r="N21" i="6"/>
  <c r="M21" i="6"/>
  <c r="N20" i="6"/>
  <c r="M20" i="6"/>
  <c r="N19" i="6"/>
  <c r="M19" i="6"/>
  <c r="S22" i="6"/>
  <c r="S20" i="6"/>
  <c r="N24" i="6" l="1"/>
  <c r="M24" i="6"/>
  <c r="S24" i="6" l="1"/>
  <c r="S68" i="6" l="1"/>
  <c r="N68" i="6"/>
  <c r="M68" i="6"/>
  <c r="S67" i="6"/>
  <c r="N67" i="6"/>
  <c r="M67" i="6"/>
  <c r="S66" i="6"/>
  <c r="M66" i="6"/>
  <c r="S23" i="6"/>
  <c r="S21" i="6"/>
  <c r="S19" i="6"/>
  <c r="S18" i="6"/>
  <c r="S17" i="6"/>
  <c r="N17" i="6"/>
  <c r="M17" i="6"/>
  <c r="S16" i="6"/>
  <c r="N14" i="6"/>
  <c r="M14" i="6"/>
  <c r="N13" i="6"/>
  <c r="M13" i="6"/>
  <c r="S12" i="6"/>
  <c r="N12" i="6"/>
  <c r="M12" i="6"/>
  <c r="S11" i="6"/>
  <c r="N11" i="6"/>
  <c r="M11" i="6"/>
  <c r="S10" i="6"/>
  <c r="M10" i="6"/>
  <c r="S9" i="6"/>
  <c r="N9" i="6"/>
  <c r="M9" i="6"/>
  <c r="S8" i="6"/>
  <c r="N8" i="6"/>
  <c r="M8" i="6"/>
  <c r="S7" i="6"/>
  <c r="N7" i="6"/>
  <c r="M7" i="6"/>
  <c r="S6" i="6"/>
  <c r="N6" i="6"/>
  <c r="M6" i="6"/>
  <c r="S5" i="6"/>
  <c r="N5" i="6"/>
  <c r="M5" i="6"/>
  <c r="S4" i="6"/>
  <c r="N4" i="6"/>
  <c r="M4" i="6"/>
  <c r="S3" i="6"/>
  <c r="N3" i="6"/>
  <c r="M3" i="6"/>
  <c r="S15" i="5"/>
  <c r="S16" i="5"/>
  <c r="N16" i="5"/>
  <c r="M16" i="5"/>
  <c r="S65" i="5" l="1"/>
  <c r="N65" i="5"/>
  <c r="M65" i="5"/>
  <c r="S64" i="5"/>
  <c r="N64" i="5"/>
  <c r="M64" i="5"/>
  <c r="S63" i="5"/>
  <c r="M63" i="5"/>
  <c r="S21" i="5"/>
  <c r="S20" i="5"/>
  <c r="S19" i="5"/>
  <c r="S18" i="5"/>
  <c r="S17" i="5"/>
  <c r="N14" i="5"/>
  <c r="M14" i="5"/>
  <c r="N13" i="5"/>
  <c r="M13" i="5"/>
  <c r="S12" i="5"/>
  <c r="N12" i="5"/>
  <c r="M12" i="5"/>
  <c r="S11" i="5"/>
  <c r="N11" i="5"/>
  <c r="M11" i="5"/>
  <c r="S10" i="5"/>
  <c r="M10" i="5"/>
  <c r="S9" i="5"/>
  <c r="N9" i="5"/>
  <c r="M9" i="5"/>
  <c r="S8" i="5"/>
  <c r="N8" i="5"/>
  <c r="M8" i="5"/>
  <c r="S7" i="5"/>
  <c r="N7" i="5"/>
  <c r="M7" i="5"/>
  <c r="S6" i="5"/>
  <c r="N6" i="5"/>
  <c r="M6" i="5"/>
  <c r="S5" i="5"/>
  <c r="N5" i="5"/>
  <c r="M5" i="5"/>
  <c r="S4" i="5"/>
  <c r="N4" i="5"/>
  <c r="M4" i="5"/>
  <c r="S3" i="5"/>
  <c r="N3" i="5"/>
  <c r="M3" i="5"/>
  <c r="S17" i="1"/>
  <c r="S18" i="1"/>
  <c r="S19" i="1"/>
  <c r="S20" i="1"/>
  <c r="S21" i="1"/>
  <c r="S16" i="1"/>
  <c r="S15" i="1"/>
  <c r="S65" i="1"/>
  <c r="N65" i="1"/>
  <c r="M65" i="1"/>
  <c r="S64" i="1"/>
  <c r="N64" i="1"/>
  <c r="M64" i="1"/>
  <c r="S63" i="1"/>
  <c r="M63" i="1"/>
  <c r="N13" i="1"/>
  <c r="M13" i="1"/>
  <c r="S10" i="1" l="1"/>
  <c r="M10" i="1"/>
  <c r="S9" i="1" l="1"/>
  <c r="N15" i="2" s="1"/>
  <c r="N9" i="1"/>
  <c r="I15" i="2" s="1"/>
  <c r="M9" i="1"/>
  <c r="H15" i="2" s="1"/>
  <c r="S15" i="2"/>
  <c r="R15" i="2"/>
  <c r="Q15" i="2"/>
  <c r="P15" i="2"/>
  <c r="O15" i="2"/>
  <c r="M15" i="2"/>
  <c r="L15" i="2"/>
  <c r="K15" i="2"/>
  <c r="J15" i="2"/>
  <c r="A15" i="2"/>
  <c r="S8" i="1" l="1"/>
  <c r="N14" i="2" s="1"/>
  <c r="N8" i="1"/>
  <c r="I14" i="2" s="1"/>
  <c r="M8" i="1"/>
  <c r="H14" i="2" s="1"/>
  <c r="S14" i="2"/>
  <c r="R14" i="2"/>
  <c r="Q14" i="2"/>
  <c r="P14" i="2"/>
  <c r="O14" i="2"/>
  <c r="M14" i="2"/>
  <c r="L14" i="2"/>
  <c r="K14" i="2"/>
  <c r="J14" i="2"/>
  <c r="A14" i="2"/>
  <c r="S9" i="2" l="1"/>
  <c r="S10" i="2"/>
  <c r="S13" i="2"/>
  <c r="S12" i="2"/>
  <c r="S11" i="2"/>
  <c r="S8" i="2" l="1"/>
  <c r="S7" i="2"/>
  <c r="S6" i="2"/>
  <c r="S5" i="2"/>
  <c r="S4" i="2"/>
  <c r="S3" i="2"/>
  <c r="M6" i="1"/>
  <c r="M5" i="1"/>
  <c r="H11" i="2" s="1"/>
  <c r="A9" i="2"/>
  <c r="S6" i="1"/>
  <c r="N6" i="1"/>
  <c r="R13" i="2" l="1"/>
  <c r="Q13" i="2"/>
  <c r="P13" i="2"/>
  <c r="O13" i="2"/>
  <c r="M13" i="2"/>
  <c r="L13" i="2"/>
  <c r="K13" i="2"/>
  <c r="J13" i="2"/>
  <c r="A13" i="2"/>
  <c r="R12" i="2"/>
  <c r="Q12" i="2"/>
  <c r="P12" i="2"/>
  <c r="O12" i="2"/>
  <c r="N12" i="2"/>
  <c r="M12" i="2"/>
  <c r="L12" i="2"/>
  <c r="K12" i="2"/>
  <c r="J12" i="2"/>
  <c r="I12" i="2"/>
  <c r="H12" i="2"/>
  <c r="A12" i="2"/>
  <c r="R11" i="2"/>
  <c r="Q11" i="2"/>
  <c r="P11" i="2"/>
  <c r="O11" i="2"/>
  <c r="M11" i="2"/>
  <c r="L11" i="2"/>
  <c r="K11" i="2"/>
  <c r="J11" i="2"/>
  <c r="A11" i="2"/>
  <c r="R10" i="2"/>
  <c r="Q10" i="2"/>
  <c r="P10" i="2"/>
  <c r="O10" i="2"/>
  <c r="M10" i="2"/>
  <c r="L10" i="2"/>
  <c r="K10" i="2"/>
  <c r="J10" i="2"/>
  <c r="A10" i="2"/>
  <c r="R8" i="2"/>
  <c r="Q8" i="2"/>
  <c r="P8" i="2"/>
  <c r="O8" i="2"/>
  <c r="M8" i="2"/>
  <c r="L8" i="2"/>
  <c r="K8" i="2"/>
  <c r="J8" i="2"/>
  <c r="A8" i="2"/>
  <c r="R7" i="2"/>
  <c r="Q7" i="2"/>
  <c r="P7" i="2"/>
  <c r="O7" i="2"/>
  <c r="M7" i="2"/>
  <c r="L7" i="2"/>
  <c r="K7" i="2"/>
  <c r="J7" i="2"/>
  <c r="A7" i="2"/>
  <c r="R6" i="2"/>
  <c r="Q6" i="2"/>
  <c r="P6" i="2"/>
  <c r="O6" i="2"/>
  <c r="M6" i="2"/>
  <c r="L6" i="2"/>
  <c r="K6" i="2"/>
  <c r="J6" i="2"/>
  <c r="A6" i="2"/>
  <c r="R5" i="2"/>
  <c r="Q5" i="2"/>
  <c r="P5" i="2"/>
  <c r="O5" i="2"/>
  <c r="M5" i="2"/>
  <c r="L5" i="2"/>
  <c r="K5" i="2"/>
  <c r="J5" i="2"/>
  <c r="A5" i="2"/>
  <c r="R4" i="2"/>
  <c r="Q4" i="2"/>
  <c r="P4" i="2"/>
  <c r="O4" i="2"/>
  <c r="M4" i="2"/>
  <c r="L4" i="2"/>
  <c r="K4" i="2"/>
  <c r="J4" i="2"/>
  <c r="A4" i="2"/>
  <c r="R3" i="2"/>
  <c r="Q3" i="2"/>
  <c r="P3" i="2"/>
  <c r="O3" i="2"/>
  <c r="M3" i="2"/>
  <c r="L3" i="2"/>
  <c r="K3" i="2"/>
  <c r="J3" i="2"/>
  <c r="A3" i="2"/>
  <c r="R9" i="2"/>
  <c r="Q9" i="2"/>
  <c r="P9" i="2"/>
  <c r="O9" i="2"/>
  <c r="M9" i="2"/>
  <c r="L9" i="2"/>
  <c r="K9" i="2"/>
  <c r="J9" i="2"/>
  <c r="N5" i="1"/>
  <c r="I11" i="2" s="1"/>
  <c r="S5" i="1"/>
  <c r="N11" i="2" s="1"/>
  <c r="S3" i="1" l="1"/>
  <c r="N9" i="2" s="1"/>
  <c r="N3" i="1"/>
  <c r="I9" i="2" s="1"/>
  <c r="M3" i="1"/>
  <c r="H9" i="2" s="1"/>
  <c r="N7" i="3" l="1"/>
  <c r="I7" i="3"/>
  <c r="H7" i="3"/>
  <c r="N6" i="3"/>
  <c r="I6" i="3"/>
  <c r="H6" i="3"/>
  <c r="N5" i="3"/>
  <c r="I5" i="3"/>
  <c r="H5" i="3"/>
  <c r="N4" i="3"/>
  <c r="I4" i="3"/>
  <c r="H4" i="3"/>
  <c r="N3" i="3"/>
  <c r="I3" i="3"/>
  <c r="H3" i="3"/>
  <c r="N4" i="1"/>
  <c r="I10" i="2" s="1"/>
  <c r="N7" i="1" l="1"/>
  <c r="I13" i="2" s="1"/>
  <c r="I8" i="2"/>
  <c r="N14" i="1"/>
  <c r="I7" i="2" s="1"/>
  <c r="N12" i="1"/>
  <c r="I6" i="2" s="1"/>
  <c r="N11" i="1"/>
  <c r="I5" i="2" s="1"/>
  <c r="I4" i="2"/>
  <c r="I3" i="2"/>
  <c r="S7" i="1" l="1"/>
  <c r="N13" i="2" s="1"/>
  <c r="N8" i="2"/>
  <c r="N7" i="2"/>
  <c r="S12" i="1"/>
  <c r="N6" i="2" s="1"/>
  <c r="S11" i="1"/>
  <c r="N5" i="2" s="1"/>
  <c r="N4" i="2"/>
  <c r="N3" i="2"/>
  <c r="S4" i="1"/>
  <c r="N10" i="2" s="1"/>
  <c r="M7" i="1"/>
  <c r="H13" i="2" s="1"/>
  <c r="H8" i="2"/>
  <c r="M14" i="1"/>
  <c r="H7" i="2" s="1"/>
  <c r="M12" i="1"/>
  <c r="H6" i="2" s="1"/>
  <c r="M11" i="1"/>
  <c r="H5" i="2" s="1"/>
  <c r="H4" i="2"/>
  <c r="H3" i="2"/>
  <c r="M4" i="1"/>
  <c r="H10" i="2" s="1"/>
</calcChain>
</file>

<file path=xl/sharedStrings.xml><?xml version="1.0" encoding="utf-8"?>
<sst xmlns="http://schemas.openxmlformats.org/spreadsheetml/2006/main" count="352" uniqueCount="91">
  <si>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</si>
  <si>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</si>
  <si>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</si>
  <si>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</si>
  <si>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</si>
  <si>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</si>
  <si>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</si>
  <si>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</si>
  <si>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</si>
  <si>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</si>
  <si>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</si>
  <si>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</si>
  <si>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</si>
  <si>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EE1-1.3</t>
  </si>
  <si>
    <t>JVET-AG0175</t>
  </si>
  <si>
    <t>EE1-1.4 (HOP)</t>
  </si>
  <si>
    <t>JVET-AG0056</t>
  </si>
  <si>
    <t xml:space="preserve">EE1-1.5 </t>
  </si>
  <si>
    <t>JVET-AG0162</t>
  </si>
  <si>
    <t>EE1-2.2</t>
  </si>
  <si>
    <t>Filter</t>
  </si>
  <si>
    <t>Intra</t>
  </si>
  <si>
    <t>Inter</t>
  </si>
  <si>
    <t>SR</t>
  </si>
  <si>
    <t>Total</t>
  </si>
  <si>
    <t>Enc</t>
  </si>
  <si>
    <t>Dec</t>
  </si>
  <si>
    <t>NNVC-7.1</t>
  </si>
  <si>
    <t>tools in combination</t>
  </si>
  <si>
    <t>NNVC-8.0</t>
  </si>
  <si>
    <t>JVET-AH0014</t>
  </si>
  <si>
    <t>JVET-AH0042</t>
  </si>
  <si>
    <t>JVET-AH0050</t>
  </si>
  <si>
    <t>EE-1.2</t>
  </si>
  <si>
    <t>JVET-AH0080</t>
  </si>
  <si>
    <t>EE-1.3</t>
  </si>
  <si>
    <t>JVET-AH0081</t>
  </si>
  <si>
    <t>JVET-AH0096</t>
  </si>
  <si>
    <t>EE-1.4</t>
  </si>
  <si>
    <t xml:space="preserve">LOP2 </t>
  </si>
  <si>
    <t>test2</t>
  </si>
  <si>
    <t>Param (Mprm)</t>
  </si>
  <si>
    <t>is nb prm ok?</t>
  </si>
  <si>
    <t>is DCT counted in MAC?</t>
  </si>
  <si>
    <t>LOP category</t>
  </si>
  <si>
    <t>LOP only</t>
  </si>
  <si>
    <t>I put a version with separated LOP/HOP to have a clearer view, please remove if not necessary</t>
  </si>
  <si>
    <t>NNVC-8.0+HOP</t>
  </si>
  <si>
    <t>EE1-2.1</t>
  </si>
  <si>
    <t>ag0174 is already in nnvc 8.0</t>
  </si>
  <si>
    <t>old HOP2?</t>
  </si>
  <si>
    <t>JVET-AH0188</t>
  </si>
  <si>
    <t>sep model</t>
  </si>
  <si>
    <t>JVET-AH0189</t>
  </si>
  <si>
    <t>wide activation</t>
  </si>
  <si>
    <t>timing to be checked: here just a copy of anchor</t>
  </si>
  <si>
    <t>to remove</t>
  </si>
  <si>
    <t>transformers</t>
  </si>
  <si>
    <t>HOP category</t>
  </si>
  <si>
    <t>JVET-AH0205</t>
  </si>
  <si>
    <t>EE1-2.3 att</t>
  </si>
  <si>
    <t>EE1-2.3 transf</t>
  </si>
  <si>
    <t>attention</t>
  </si>
  <si>
    <t>For reference</t>
  </si>
  <si>
    <t>in yellow: changed values</t>
  </si>
  <si>
    <t>EE1-3.0</t>
  </si>
  <si>
    <t>NNVC-8.0 RPR</t>
  </si>
  <si>
    <t>NNSR</t>
  </si>
  <si>
    <t>EE1-4.0</t>
  </si>
  <si>
    <t>EE1-4.1</t>
  </si>
  <si>
    <t>EE1.4.2</t>
  </si>
  <si>
    <t>EE1.4.3</t>
  </si>
  <si>
    <t>s=2</t>
  </si>
  <si>
    <t>s=2||1.5</t>
  </si>
  <si>
    <t>VLOP</t>
  </si>
  <si>
    <t>EE1-5.0</t>
  </si>
  <si>
    <t>sadl was modified and do not count mac for some layers</t>
  </si>
  <si>
    <t>??</t>
  </si>
  <si>
    <t>technically less MAC for downscaled</t>
  </si>
  <si>
    <t>5.^1</t>
  </si>
  <si>
    <t>JVET-AH0051</t>
  </si>
  <si>
    <t>EE1-4.1 x 1.5</t>
  </si>
  <si>
    <t>EE1-4.1 x 2.0</t>
  </si>
  <si>
    <t>EE1-4.2 x 1.5</t>
  </si>
  <si>
    <t>EE1-4.2 x 2.0</t>
  </si>
  <si>
    <t>JVET-AH0099 </t>
  </si>
  <si>
    <t>JVET-AH0104</t>
  </si>
  <si>
    <t>EE1-3.0 LDRF</t>
  </si>
  <si>
    <t>EE1-3.0 HDRF</t>
  </si>
  <si>
    <t>JVET-AH0107</t>
  </si>
  <si>
    <t>EE1-5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</si>
</sst>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_ "/>
  </numFmts>
  <fonts count="43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u/>
      <sz val="11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9"/>
      <color theme="0" tint="-0.49998474074526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Arial"/>
      <family val="2"/>
    </font>
    <font>
      <sz val="12"/>
      <color rgb="FF000000"/>
      <name val="Cambria"/>
      <family val="1"/>
    </font>
    <font>
      <sz val="9"/>
      <color rgb="FFFF0000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91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165" fontId="28" fillId="0" borderId="6" xfId="0" applyNumberFormat="1" applyFont="1" applyBorder="1" applyAlignment="1">
      <alignment horizontal="center" vertical="center" wrapText="1"/>
    </xf>
    <xf numFmtId="1" fontId="28" fillId="0" borderId="6" xfId="0" applyNumberFormat="1" applyFont="1" applyBorder="1" applyAlignment="1">
      <alignment horizontal="center" vertical="center" wrapText="1"/>
    </xf>
    <xf numFmtId="0" fontId="31" fillId="0" borderId="0" xfId="0" applyFont="1"/>
    <xf numFmtId="0" fontId="3" fillId="0" borderId="0" xfId="1"/>
    <xf numFmtId="0" fontId="32" fillId="0" borderId="1" xfId="1" applyFont="1" applyBorder="1"/>
    <xf numFmtId="0" fontId="33" fillId="0" borderId="3" xfId="0" applyFont="1" applyBorder="1" applyAlignment="1">
      <alignment horizontal="justify" vertical="center" wrapText="1"/>
    </xf>
    <xf numFmtId="164" fontId="34" fillId="0" borderId="6" xfId="0" applyNumberFormat="1" applyFont="1" applyBorder="1" applyAlignment="1">
      <alignment horizontal="center" vertical="center" wrapText="1"/>
    </xf>
    <xf numFmtId="164" fontId="33" fillId="0" borderId="6" xfId="0" applyNumberFormat="1" applyFont="1" applyBorder="1" applyAlignment="1">
      <alignment horizontal="center" vertical="center" wrapText="1"/>
    </xf>
    <xf numFmtId="165" fontId="33" fillId="0" borderId="6" xfId="0" applyNumberFormat="1" applyFont="1" applyBorder="1" applyAlignment="1">
      <alignment horizontal="center" vertical="center" wrapText="1"/>
    </xf>
    <xf numFmtId="1" fontId="33" fillId="0" borderId="6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5" fillId="0" borderId="3" xfId="1" applyFont="1" applyBorder="1" applyAlignment="1">
      <alignment horizontal="justify" vertical="center" wrapText="1"/>
    </xf>
    <xf numFmtId="0" fontId="27" fillId="0" borderId="0" xfId="0" applyFont="1"/>
    <xf numFmtId="164" fontId="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36" fillId="0" borderId="1" xfId="1" applyFont="1" applyBorder="1"/>
    <xf numFmtId="165" fontId="37" fillId="0" borderId="6" xfId="0" applyNumberFormat="1" applyFont="1" applyBorder="1" applyAlignment="1">
      <alignment horizontal="center" vertical="center" wrapText="1"/>
    </xf>
    <xf numFmtId="1" fontId="37" fillId="0" borderId="6" xfId="0" applyNumberFormat="1" applyFont="1" applyBorder="1" applyAlignment="1">
      <alignment horizontal="center" vertical="center" wrapText="1"/>
    </xf>
    <xf numFmtId="0" fontId="28" fillId="33" borderId="3" xfId="0" applyFont="1" applyFill="1" applyBorder="1" applyAlignment="1">
      <alignment horizontal="justify" vertical="center" wrapText="1"/>
    </xf>
    <xf numFmtId="164" fontId="29" fillId="33" borderId="6" xfId="0" applyNumberFormat="1" applyFont="1" applyFill="1" applyBorder="1" applyAlignment="1">
      <alignment horizontal="center" vertical="center" wrapText="1"/>
    </xf>
    <xf numFmtId="164" fontId="28" fillId="33" borderId="6" xfId="0" applyNumberFormat="1" applyFont="1" applyFill="1" applyBorder="1" applyAlignment="1">
      <alignment horizontal="center" vertical="center" wrapText="1"/>
    </xf>
    <xf numFmtId="165" fontId="28" fillId="33" borderId="6" xfId="0" applyNumberFormat="1" applyFont="1" applyFill="1" applyBorder="1" applyAlignment="1">
      <alignment horizontal="center" vertical="center" wrapText="1"/>
    </xf>
    <xf numFmtId="1" fontId="28" fillId="33" borderId="6" xfId="0" applyNumberFormat="1" applyFont="1" applyFill="1" applyBorder="1" applyAlignment="1">
      <alignment horizontal="center" vertical="center" wrapText="1"/>
    </xf>
    <xf numFmtId="0" fontId="28" fillId="33" borderId="6" xfId="0" applyFont="1" applyFill="1" applyBorder="1" applyAlignment="1">
      <alignment horizontal="center" vertical="center" wrapText="1"/>
    </xf>
    <xf numFmtId="0" fontId="30" fillId="33" borderId="6" xfId="1" applyFont="1" applyFill="1" applyBorder="1" applyAlignment="1">
      <alignment horizontal="justify" vertical="center" wrapText="1"/>
    </xf>
    <xf numFmtId="165" fontId="28" fillId="34" borderId="6" xfId="0" applyNumberFormat="1" applyFont="1" applyFill="1" applyBorder="1" applyAlignment="1">
      <alignment horizontal="center" vertical="center" wrapText="1"/>
    </xf>
    <xf numFmtId="1" fontId="28" fillId="34" borderId="6" xfId="0" applyNumberFormat="1" applyFont="1" applyFill="1" applyBorder="1" applyAlignment="1">
      <alignment horizontal="center" vertical="center" wrapText="1"/>
    </xf>
    <xf numFmtId="0" fontId="28" fillId="34" borderId="6" xfId="0" applyFont="1" applyFill="1" applyBorder="1" applyAlignment="1">
      <alignment horizontal="center" vertical="center" wrapText="1"/>
    </xf>
    <xf numFmtId="0" fontId="1" fillId="33" borderId="3" xfId="0" applyFont="1" applyFill="1" applyBorder="1" applyAlignment="1">
      <alignment horizontal="center" vertical="center" wrapText="1"/>
    </xf>
    <xf numFmtId="10" fontId="1" fillId="33" borderId="6" xfId="0" applyNumberFormat="1" applyFont="1" applyFill="1" applyBorder="1" applyAlignment="1">
      <alignment horizontal="center" vertical="center" wrapText="1"/>
    </xf>
    <xf numFmtId="10" fontId="2" fillId="33" borderId="6" xfId="0" applyNumberFormat="1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1" fillId="33" borderId="6" xfId="0" quotePrefix="1" applyFont="1" applyFill="1" applyBorder="1" applyAlignment="1">
      <alignment horizontal="center" vertical="center" wrapText="1"/>
    </xf>
    <xf numFmtId="0" fontId="1" fillId="33" borderId="6" xfId="0" applyFont="1" applyFill="1" applyBorder="1" applyAlignment="1">
      <alignment horizontal="center" vertical="center" wrapText="1"/>
    </xf>
    <xf numFmtId="0" fontId="0" fillId="33" borderId="0" xfId="0" applyFill="1"/>
    <xf numFmtId="0" fontId="0" fillId="35" borderId="0" xfId="0" applyFill="1"/>
    <xf numFmtId="0" fontId="38" fillId="0" borderId="0" xfId="0" applyFont="1"/>
    <xf numFmtId="0" fontId="2" fillId="33" borderId="3" xfId="0" applyFont="1" applyFill="1" applyBorder="1" applyAlignment="1">
      <alignment horizontal="justify" vertical="center" wrapText="1"/>
    </xf>
    <xf numFmtId="0" fontId="28" fillId="36" borderId="3" xfId="0" applyFont="1" applyFill="1" applyBorder="1" applyAlignment="1">
      <alignment horizontal="justify" vertical="center" wrapText="1"/>
    </xf>
    <xf numFmtId="164" fontId="29" fillId="36" borderId="6" xfId="0" applyNumberFormat="1" applyFont="1" applyFill="1" applyBorder="1" applyAlignment="1">
      <alignment horizontal="center" vertical="center" wrapText="1"/>
    </xf>
    <xf numFmtId="164" fontId="28" fillId="36" borderId="6" xfId="0" applyNumberFormat="1" applyFont="1" applyFill="1" applyBorder="1" applyAlignment="1">
      <alignment horizontal="center" vertical="center" wrapText="1"/>
    </xf>
    <xf numFmtId="165" fontId="28" fillId="36" borderId="6" xfId="0" applyNumberFormat="1" applyFont="1" applyFill="1" applyBorder="1" applyAlignment="1">
      <alignment horizontal="center" vertical="center" wrapText="1"/>
    </xf>
    <xf numFmtId="1" fontId="28" fillId="36" borderId="6" xfId="0" applyNumberFormat="1" applyFont="1" applyFill="1" applyBorder="1" applyAlignment="1">
      <alignment horizontal="center" vertical="center" wrapText="1"/>
    </xf>
    <xf numFmtId="0" fontId="28" fillId="36" borderId="6" xfId="0" applyFont="1" applyFill="1" applyBorder="1" applyAlignment="1">
      <alignment horizontal="center" vertical="center" wrapText="1"/>
    </xf>
    <xf numFmtId="0" fontId="2" fillId="36" borderId="6" xfId="0" applyFont="1" applyFill="1" applyBorder="1" applyAlignment="1">
      <alignment horizontal="center" vertical="center" wrapText="1"/>
    </xf>
    <xf numFmtId="0" fontId="30" fillId="36" borderId="6" xfId="1" applyFont="1" applyFill="1" applyBorder="1" applyAlignment="1">
      <alignment horizontal="justify" vertical="center" wrapText="1"/>
    </xf>
    <xf numFmtId="0" fontId="27" fillId="37" borderId="18" xfId="1" applyFont="1" applyFill="1" applyBorder="1" applyAlignment="1">
      <alignment horizontal="left" vertical="center" wrapText="1"/>
    </xf>
    <xf numFmtId="0" fontId="27" fillId="36" borderId="0" xfId="0" applyFont="1" applyFill="1"/>
    <xf numFmtId="0" fontId="2" fillId="0" borderId="1" xfId="0" applyFont="1" applyBorder="1" applyAlignment="1">
      <alignment horizontal="justify" vertical="center" wrapText="1"/>
    </xf>
    <xf numFmtId="0" fontId="3" fillId="0" borderId="1" xfId="1" applyBorder="1"/>
    <xf numFmtId="0" fontId="39" fillId="0" borderId="0" xfId="0" applyFont="1"/>
    <xf numFmtId="0" fontId="28" fillId="0" borderId="6" xfId="0" applyFont="1" applyBorder="1" applyAlignment="1">
      <alignment horizontal="center" vertical="center" wrapText="1"/>
    </xf>
    <xf numFmtId="0" fontId="27" fillId="37" borderId="19" xfId="1" applyFont="1" applyFill="1" applyBorder="1" applyAlignment="1">
      <alignment horizontal="left" vertical="center" wrapText="1"/>
    </xf>
    <xf numFmtId="0" fontId="0" fillId="0" borderId="1" xfId="0" applyBorder="1"/>
    <xf numFmtId="164" fontId="1" fillId="33" borderId="6" xfId="0" applyNumberFormat="1" applyFont="1" applyFill="1" applyBorder="1" applyAlignment="1">
      <alignment horizontal="center" vertical="center" wrapText="1"/>
    </xf>
    <xf numFmtId="164" fontId="2" fillId="33" borderId="6" xfId="0" applyNumberFormat="1" applyFont="1" applyFill="1" applyBorder="1" applyAlignment="1">
      <alignment horizontal="center" vertical="center" wrapText="1"/>
    </xf>
    <xf numFmtId="165" fontId="2" fillId="33" borderId="6" xfId="0" applyNumberFormat="1" applyFont="1" applyFill="1" applyBorder="1" applyAlignment="1">
      <alignment horizontal="center" vertical="center" wrapText="1"/>
    </xf>
    <xf numFmtId="1" fontId="2" fillId="33" borderId="6" xfId="0" applyNumberFormat="1" applyFont="1" applyFill="1" applyBorder="1" applyAlignment="1">
      <alignment horizontal="center" vertical="center" wrapText="1"/>
    </xf>
    <xf numFmtId="0" fontId="32" fillId="33" borderId="3" xfId="1" applyFont="1" applyFill="1" applyBorder="1"/>
    <xf numFmtId="164" fontId="40" fillId="0" borderId="20" xfId="0" applyNumberFormat="1" applyFont="1" applyBorder="1" applyAlignment="1">
      <alignment horizontal="center" vertical="center"/>
    </xf>
    <xf numFmtId="164" fontId="40" fillId="0" borderId="21" xfId="0" applyNumberFormat="1" applyFont="1" applyBorder="1" applyAlignment="1">
      <alignment horizontal="center" vertical="center"/>
    </xf>
    <xf numFmtId="164" fontId="40" fillId="0" borderId="22" xfId="0" applyNumberFormat="1" applyFont="1" applyBorder="1" applyAlignment="1">
      <alignment horizontal="center" vertical="center"/>
    </xf>
    <xf numFmtId="0" fontId="3" fillId="0" borderId="0" xfId="1" applyAlignment="1">
      <alignment horizontal="center" vertical="center" readingOrder="1"/>
    </xf>
    <xf numFmtId="0" fontId="3" fillId="0" borderId="23" xfId="1" applyBorder="1" applyAlignment="1">
      <alignment horizontal="center" vertical="center" wrapText="1" readingOrder="1"/>
    </xf>
    <xf numFmtId="0" fontId="3" fillId="0" borderId="23" xfId="1" applyBorder="1" applyAlignment="1">
      <alignment horizontal="center" wrapText="1" readingOrder="1"/>
    </xf>
    <xf numFmtId="0" fontId="2" fillId="33" borderId="1" xfId="0" applyFont="1" applyFill="1" applyBorder="1" applyAlignment="1">
      <alignment horizontal="justify" vertical="center" wrapText="1"/>
    </xf>
    <xf numFmtId="0" fontId="0" fillId="0" borderId="17" xfId="0" applyBorder="1" applyAlignment="1">
      <alignment horizontal="center"/>
    </xf>
    <xf numFmtId="0" fontId="41" fillId="0" borderId="23" xfId="0" applyFont="1" applyBorder="1" applyAlignment="1">
      <alignment horizontal="center" vertical="center" wrapText="1" readingOrder="1"/>
    </xf>
    <xf numFmtId="166" fontId="2" fillId="33" borderId="6" xfId="0" applyNumberFormat="1" applyFont="1" applyFill="1" applyBorder="1" applyAlignment="1">
      <alignment horizontal="center" vertical="center" wrapText="1"/>
    </xf>
    <xf numFmtId="0" fontId="42" fillId="33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VTM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9-48B8-9B86-CBA865C22EF9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VTM anchor'!$M$4:$M$6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9-48B8-9B86-CBA865C22EF9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numRef>
              <c:f>'vs VTM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9-48B8-9B86-CBA865C22EF9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VTM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9-48B8-9B86-CBA865C22EF9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899-48B8-9B86-CBA865C22EF9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899-48B8-9B86-CBA865C22EF9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anchor'!$M$4:$M$6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899-48B8-9B86-CBA865C22EF9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899-48B8-9B86-CBA865C22EF9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899-48B8-9B86-CBA865C22EF9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899-48B8-9B86-CBA865C22EF9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899-48B8-9B86-CBA865C22EF9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899-48B8-9B86-CBA865C22EF9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899-48B8-9B86-CBA865C22EF9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9899-48B8-9B86-CBA865C22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E00-4CD8-80B1-B980B514299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E00-4CD8-80B1-B980B514299C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anchor'!$S$4:$S$6</c:f>
              <c:numCache>
                <c:formatCode>0.0</c:formatCode>
                <c:ptCount val="2"/>
                <c:pt idx="0">
                  <c:v>1.55</c:v>
                </c:pt>
                <c:pt idx="1">
                  <c:v>1.546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E00-4CD8-80B1-B980B514299C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E00-4CD8-80B1-B980B514299C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E00-4CD8-80B1-B980B51429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4E9EE9B-E888-4F6D-AB74-619FDEFDEC86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E00-4CD8-80B1-B980B514299C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anchor'!$S$11:$S$14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VTM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7E00-4CD8-80B1-B980B514299C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7E00-4CD8-80B1-B980B514299C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7E00-4CD8-80B1-B980B514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2A2B-41C8-A339-BE7DEA2CF824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A2B-41C8-A339-BE7DEA2CF824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anchor'!$M$4:$M$6</c:f>
              <c:numCache>
                <c:formatCode>General</c:formatCode>
                <c:ptCount val="2"/>
                <c:pt idx="0">
                  <c:v>24.8</c:v>
                </c:pt>
                <c:pt idx="1">
                  <c:v>24.8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A2B-41C8-A339-BE7DEA2CF824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2A2B-41C8-A339-BE7DEA2CF824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2A2B-41C8-A339-BE7DEA2CF8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2A2B-41C8-A339-BE7DEA2C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VTM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8836-4364-935F-58F4045F806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836-4364-935F-58F4045F8063}"/>
                </c:ext>
              </c:extLst>
            </c:dLbl>
            <c:dLbl>
              <c:idx val="1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anchor'!$S$4:$S$6</c:f>
              <c:numCache>
                <c:formatCode>0.0</c:formatCode>
                <c:ptCount val="2"/>
                <c:pt idx="0">
                  <c:v>1.55</c:v>
                </c:pt>
                <c:pt idx="1">
                  <c:v>1.546</c:v>
                </c:pt>
              </c:numCache>
            </c:numRef>
          </c:xVal>
          <c:yVal>
            <c:numRef>
              <c:f>'vs VTM anchor'!$C$4:$C$6</c:f>
              <c:numCache>
                <c:formatCode>0.0%</c:formatCode>
                <c:ptCount val="2"/>
                <c:pt idx="0">
                  <c:v>-7.0494176903279859E-2</c:v>
                </c:pt>
                <c:pt idx="1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anchor'!$B$4:$B$6</c15:f>
                <c15:dlblRangeCache>
                  <c:ptCount val="2"/>
                  <c:pt idx="0">
                    <c:v>EE1-1.0</c:v>
                  </c:pt>
                  <c:pt idx="1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836-4364-935F-58F4045F8063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36-4364-935F-58F4045F8063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836-4364-935F-58F4045F8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VTM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8836-4364-935F-58F4045F8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4812D20-3F60-4288-8E10-AC5F4F3FA7E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569-4B54-9C07-2308E0B69C1C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69-4B54-9C07-2308E0B69C1C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69-4B54-9C07-2308E0B69C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B3BD24C-07A7-4E94-BCB1-BF1A5B138C4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569-4B54-9C07-2308E0B69C1C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69-4B54-9C07-2308E0B69C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anchor'!$S$10:$S$14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VTM anchor'!$C$10:$C$14</c:f>
              <c:numCache>
                <c:formatCode>0.0%</c:formatCode>
                <c:ptCount val="5"/>
                <c:pt idx="0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569-4B54-9C07-2308E0B6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5A7AA27-7071-4232-A070-1A1104654888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D5B-4DCE-9AAC-EE65FCB08F69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D5B-4DCE-9AAC-EE65FCB08F69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D5B-4DCE-9AAC-EE65FCB08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36F39D0-8F56-4461-9779-25A5F993174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D5B-4DCE-9AAC-EE65FCB08F69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5B-4DCE-9AAC-EE65FCB08F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VTM anchor'!$M$10:$M$14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472.8</c:v>
                </c:pt>
                <c:pt idx="4">
                  <c:v>472.8</c:v>
                </c:pt>
              </c:numCache>
            </c:numRef>
          </c:xVal>
          <c:yVal>
            <c:numRef>
              <c:f>'vs VTM anchor'!$C$10:$C$14</c:f>
              <c:numCache>
                <c:formatCode>0.0%</c:formatCode>
                <c:ptCount val="5"/>
                <c:pt idx="0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VTM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D5B-4DCE-9AAC-EE65FCB08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36-4386-A5A9-90B81405AF3C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36-4386-A5A9-90B81405AF3C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strRef>
              <c:f>'vs NNVC anchor'!$O$11:$O$14</c:f>
              <c:strCache>
                <c:ptCount val="4"/>
                <c:pt idx="0">
                  <c:v>459</c:v>
                </c:pt>
                <c:pt idx="1">
                  <c:v>461</c:v>
                </c:pt>
                <c:pt idx="2">
                  <c:v>??</c:v>
                </c:pt>
                <c:pt idx="3">
                  <c:v>??</c:v>
                </c:pt>
              </c:strCache>
            </c:str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36-4386-A5A9-90B81405AF3C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36-4386-A5A9-90B81405AF3C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9A36-4386-A5A9-90B81405AF3C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9A36-4386-A5A9-90B81405AF3C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9A36-4386-A5A9-90B81405AF3C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A36-4386-A5A9-90B81405AF3C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A36-4386-A5A9-90B81405AF3C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A36-4386-A5A9-90B81405AF3C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A36-4386-A5A9-90B81405AF3C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A36-4386-A5A9-90B81405AF3C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'vs NNVC anchor'!$O$11:$O$14</c:f>
              <c:strCache>
                <c:ptCount val="4"/>
                <c:pt idx="0">
                  <c:v>459</c:v>
                </c:pt>
                <c:pt idx="1">
                  <c:v>461</c:v>
                </c:pt>
                <c:pt idx="2">
                  <c:v>??</c:v>
                </c:pt>
                <c:pt idx="3">
                  <c:v>??</c:v>
                </c:pt>
              </c:strCache>
            </c:str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9A36-4386-A5A9-90B81405AF3C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9A36-4386-A5A9-90B81405AF3C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9A36-4386-A5A9-90B81405AF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2-9A36-4386-A5A9-90B81405A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C12F-4746-AD04-75B15B9442E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12F-4746-AD04-75B15B9442E3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C12F-4746-AD04-75B15B9442E3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C12F-4746-AD04-75B15B9442E3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C12F-4746-AD04-75B15B9442E3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C12F-4746-AD04-75B15B9442E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EF03D27-ED83-4FA8-95BF-9BEEB6EFE53D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12F-4746-AD04-75B15B9442E3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anchor'!$S$11:$S$14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NNVC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C12F-4746-AD04-75B15B9442E3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C12F-4746-AD04-75B15B9442E3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C12F-4746-AD04-75B15B9442E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C12F-4746-AD04-75B15B944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428-4060-8B8A-D6FF8A67A96B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28-4060-8B8A-D6FF8A67A96B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428-4060-8B8A-D6FF8A67A96B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428-4060-8B8A-D6FF8A67A96B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428-4060-8B8A-D6FF8A67A96B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428-4060-8B8A-D6FF8A67A9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A428-4060-8B8A-D6FF8A67A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NNVC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C12-4B23-8F3A-F70B15647AC1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C12-4B23-8F3A-F70B15647AC1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C12-4B23-8F3A-F70B15647AC1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NNVC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C12-4B23-8F3A-F70B15647AC1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AC12-4B23-8F3A-F70B15647AC1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AC12-4B23-8F3A-F70B15647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NNVC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AC12-4B23-8F3A-F70B15647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60DAC24-9DE1-4D79-BD43-0B350F27C428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BD9-4ACA-8399-9AC0FB394B06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BD9-4ACA-8399-9AC0FB394B06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BD9-4ACA-8399-9AC0FB394B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5AF0E2E-5DC0-4FE8-96B3-439DF1D23DF4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BD9-4ACA-8399-9AC0FB394B06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EBD9-4ACA-8399-9AC0FB394B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anchor'!$S$10:$S$14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NNVC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EBD9-4ACA-8399-9AC0FB39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4DFC993-111A-4A5B-91B4-361719955989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893-4A8F-A392-C30422201D8F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893-4A8F-A392-C30422201D8F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893-4A8F-A392-C30422201D8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D8030EF-29DE-44B2-8A77-AB3E418D700A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893-4A8F-A392-C30422201D8F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893-4A8F-A392-C30422201D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 anchor'!$M$10:$M$14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7.8</c:v>
                </c:pt>
                <c:pt idx="4">
                  <c:v>7.8</c:v>
                </c:pt>
              </c:numCache>
            </c:numRef>
          </c:xVal>
          <c:yVal>
            <c:numRef>
              <c:f>'vs NNVC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893-4A8F-A392-C30422201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25400">
              <a:noFill/>
            </a:ln>
          </c:spPr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D6-42B9-B24D-0F2C5311A165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D6-42B9-B24D-0F2C5311A165}"/>
            </c:ext>
          </c:extLst>
        </c:ser>
        <c:ser>
          <c:idx val="6"/>
          <c:order val="2"/>
          <c:tx>
            <c:v>NNLF(HOP)&amp;NNIntra</c:v>
          </c:tx>
          <c:spPr>
            <a:ln w="25400">
              <a:noFill/>
            </a:ln>
          </c:spPr>
          <c:xVal>
            <c:numRef>
              <c:f>'vs VVC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D6-42B9-B24D-0F2C5311A165}"/>
            </c:ext>
          </c:extLst>
        </c:ser>
        <c:ser>
          <c:idx val="7"/>
          <c:order val="3"/>
          <c:tx>
            <c:v>NNSR</c:v>
          </c:tx>
          <c:spPr>
            <a:ln w="25400">
              <a:noFill/>
            </a:ln>
          </c:spPr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D6-42B9-B24D-0F2C5311A165}"/>
            </c:ext>
          </c:extLst>
        </c:ser>
        <c:ser>
          <c:idx val="0"/>
          <c:order val="4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88D6-42B9-B24D-0F2C5311A165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8D6-42B9-B24D-0F2C5311A16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8D6-42B9-B24D-0F2C5311A16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8D6-42B9-B24D-0F2C5311A165}"/>
            </c:ext>
          </c:extLst>
        </c:ser>
        <c:ser>
          <c:idx val="2"/>
          <c:order val="6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8D6-42B9-B24D-0F2C5311A16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8D6-42B9-B24D-0F2C5311A16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88D6-42B9-B24D-0F2C5311A16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8D6-42B9-B24D-0F2C5311A165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anchor'!$O$11:$O$14</c:f>
              <c:numCache>
                <c:formatCode>General</c:formatCode>
                <c:ptCount val="4"/>
                <c:pt idx="0">
                  <c:v>459</c:v>
                </c:pt>
                <c:pt idx="1">
                  <c:v>461</c:v>
                </c:pt>
                <c:pt idx="2">
                  <c:v>465</c:v>
                </c:pt>
                <c:pt idx="3">
                  <c:v>465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88D6-42B9-B24D-0F2C5311A165}"/>
            </c:ext>
          </c:extLst>
        </c:ser>
        <c:ser>
          <c:idx val="3"/>
          <c:order val="7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88D6-42B9-B24D-0F2C5311A16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88D6-42B9-B24D-0F2C5311A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8D6-42B9-B24D-0F2C5311A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8CF-424E-A81A-F32FF118A3E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8CF-424E-A81A-F32FF118A3E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8CF-424E-A81A-F32FF118A3E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8CF-424E-A81A-F32FF118A3E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8CF-424E-A81A-F32FF118A3E5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8CF-424E-A81A-F32FF118A3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CAE4E8A-B0A0-4831-8B78-03A7FB06C7F6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8CF-424E-A81A-F32FF118A3E5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anchor'!$S$11:$S$14</c:f>
              <c:numCache>
                <c:formatCode>General</c:formatCode>
                <c:ptCount val="4"/>
                <c:pt idx="0">
                  <c:v>2.9</c:v>
                </c:pt>
                <c:pt idx="1">
                  <c:v>2.9</c:v>
                </c:pt>
                <c:pt idx="2">
                  <c:v>1.39</c:v>
                </c:pt>
                <c:pt idx="3">
                  <c:v>1.35</c:v>
                </c:pt>
              </c:numCache>
            </c:numRef>
          </c:xVal>
          <c:yVal>
            <c:numRef>
              <c:f>'vs VVC anchor'!$C$11:$C$14</c:f>
              <c:numCache>
                <c:formatCode>0.0%</c:formatCode>
                <c:ptCount val="4"/>
                <c:pt idx="0">
                  <c:v>-0.13713401318774063</c:v>
                </c:pt>
                <c:pt idx="1">
                  <c:v>-0.13909784622754612</c:v>
                </c:pt>
                <c:pt idx="2">
                  <c:v>-0.1399</c:v>
                </c:pt>
                <c:pt idx="3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8CF-424E-A81A-F32FF118A3E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8CF-424E-A81A-F32FF118A3E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CF-424E-A81A-F32FF118A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anchor'!$M$7</c:f>
              <c:numCache>
                <c:formatCode>General</c:formatCode>
                <c:ptCount val="1"/>
                <c:pt idx="0">
                  <c:v>24.7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ACBD-4BFD-ADEA-139FCCB95FE0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CBD-4BFD-ADEA-139FCCB95FE0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CBD-4BFD-ADEA-139FCCB95FE0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anchor'!$M$4:$M$6</c:f>
              <c:numCache>
                <c:formatCode>General</c:formatCode>
                <c:ptCount val="3"/>
                <c:pt idx="0">
                  <c:v>24.900000000000002</c:v>
                </c:pt>
                <c:pt idx="1">
                  <c:v>24.8</c:v>
                </c:pt>
                <c:pt idx="2">
                  <c:v>24.8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CBD-4BFD-ADEA-139FCCB95FE0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ACBD-4BFD-ADEA-139FCCB95FE0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ACBD-4BFD-ADEA-139FCCB95F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anchor'!$M$8:$M$9</c:f>
              <c:numCache>
                <c:formatCode>General</c:formatCode>
                <c:ptCount val="2"/>
                <c:pt idx="0">
                  <c:v>24.7</c:v>
                </c:pt>
                <c:pt idx="1">
                  <c:v>24.900000000000002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ACBD-4BFD-ADEA-139FCCB95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in val="2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anchor'!$S$7</c:f>
              <c:numCache>
                <c:formatCode>General</c:formatCode>
                <c:ptCount val="1"/>
                <c:pt idx="0">
                  <c:v>1.7</c:v>
                </c:pt>
              </c:numCache>
            </c:numRef>
          </c:xVal>
          <c:yVal>
            <c:numRef>
              <c:f>'vs VVC anchor'!$C$7</c:f>
              <c:numCache>
                <c:formatCode>0.0%</c:formatCode>
                <c:ptCount val="1"/>
                <c:pt idx="0">
                  <c:v>-7.3122765383669366E-2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anchor'!$B$7</c15:f>
                <c15:dlblRangeCache>
                  <c:ptCount val="1"/>
                  <c:pt idx="0">
                    <c:v>EE-1.2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822B-45D5-B679-00B57C1C177A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22B-45D5-B679-00B57C1C177A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822B-45D5-B679-00B57C1C177A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anchor'!$S$4:$S$6</c:f>
              <c:numCache>
                <c:formatCode>0.0</c:formatCode>
                <c:ptCount val="3"/>
                <c:pt idx="0" formatCode="General">
                  <c:v>1.55</c:v>
                </c:pt>
                <c:pt idx="1">
                  <c:v>1.55</c:v>
                </c:pt>
                <c:pt idx="2">
                  <c:v>1.546</c:v>
                </c:pt>
              </c:numCache>
            </c:numRef>
          </c:xVal>
          <c:yVal>
            <c:numRef>
              <c:f>'vs VVC anchor'!$C$4:$C$6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-7.0494176903279859E-2</c:v>
                </c:pt>
                <c:pt idx="2">
                  <c:v>-7.2133881520255377E-2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anchor'!$B$4:$B$6</c15:f>
                <c15:dlblRangeCache>
                  <c:ptCount val="3"/>
                  <c:pt idx="0">
                    <c:v>NNVC-7.1</c:v>
                  </c:pt>
                  <c:pt idx="1">
                    <c:v>EE1-1.0</c:v>
                  </c:pt>
                  <c:pt idx="2">
                    <c:v>EE1-1.1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22B-45D5-B679-00B57C1C177A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822B-45D5-B679-00B57C1C177A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822B-45D5-B679-00B57C1C17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anchor'!$S$8:$S$9</c:f>
              <c:numCache>
                <c:formatCode>General</c:formatCode>
                <c:ptCount val="2"/>
                <c:pt idx="0">
                  <c:v>1.7</c:v>
                </c:pt>
                <c:pt idx="1">
                  <c:v>1.55</c:v>
                </c:pt>
              </c:numCache>
            </c:numRef>
          </c:xVal>
          <c:yVal>
            <c:numRef>
              <c:f>'vs VVC anchor'!$C$8:$C$9</c:f>
              <c:numCache>
                <c:formatCode>0.0%</c:formatCode>
                <c:ptCount val="2"/>
                <c:pt idx="0">
                  <c:v>-7.5521045872826723E-2</c:v>
                </c:pt>
                <c:pt idx="1">
                  <c:v>-7.9857718114473855E-2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anchor'!$B$8:$B$9</c15:f>
                <c15:dlblRangeCache>
                  <c:ptCount val="2"/>
                  <c:pt idx="0">
                    <c:v>EE-1.3</c:v>
                  </c:pt>
                  <c:pt idx="1">
                    <c:v>EE-1.4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822B-45D5-B679-00B57C1C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34CF2FB-7539-4A94-9AC7-099EB9555992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9E3-4460-8D41-6725E60DAEC5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9E3-4460-8D41-6725E60DAEC5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F9E3-4460-8D41-6725E60DAEC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651BC89-A87A-43D3-A586-75202635C81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9E3-4460-8D41-6725E60DAEC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9E3-4460-8D41-6725E60DAE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anchor'!$S$10:$S$14</c:f>
              <c:numCache>
                <c:formatCode>General</c:formatCode>
                <c:ptCount val="5"/>
                <c:pt idx="0">
                  <c:v>2.9</c:v>
                </c:pt>
                <c:pt idx="1">
                  <c:v>2.9</c:v>
                </c:pt>
                <c:pt idx="2">
                  <c:v>2.9</c:v>
                </c:pt>
                <c:pt idx="3">
                  <c:v>1.39</c:v>
                </c:pt>
                <c:pt idx="4">
                  <c:v>1.35</c:v>
                </c:pt>
              </c:numCache>
            </c:numRef>
          </c:xVal>
          <c:yVal>
            <c:numRef>
              <c:f>'vs VVC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F9E3-4460-8D41-6725E60DA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19EF09D-869F-459A-AECF-34B6FB969E66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BB-4B4A-B3C1-8FAD93BDEEB8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7BB-4B4A-B3C1-8FAD93BDEEB8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7BB-4B4A-B3C1-8FAD93BDEEB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EF20AD0-9877-4CBC-AAFE-33DC2598DECF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7BB-4B4A-B3C1-8FAD93BDEEB8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C7BB-4B4A-B3C1-8FAD93BDEEB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anchor'!$M$10:$M$14</c:f>
              <c:numCache>
                <c:formatCode>General</c:formatCode>
                <c:ptCount val="5"/>
                <c:pt idx="0">
                  <c:v>473.8</c:v>
                </c:pt>
                <c:pt idx="1">
                  <c:v>466.8</c:v>
                </c:pt>
                <c:pt idx="2">
                  <c:v>468.8</c:v>
                </c:pt>
                <c:pt idx="3">
                  <c:v>472.8</c:v>
                </c:pt>
                <c:pt idx="4">
                  <c:v>472.8</c:v>
                </c:pt>
              </c:numCache>
            </c:numRef>
          </c:xVal>
          <c:yVal>
            <c:numRef>
              <c:f>'vs VVC anchor'!$C$10:$C$14</c:f>
              <c:numCache>
                <c:formatCode>0.0%</c:formatCode>
                <c:ptCount val="5"/>
                <c:pt idx="0" formatCode="0.00%">
                  <c:v>-0.13738726150275285</c:v>
                </c:pt>
                <c:pt idx="1">
                  <c:v>-0.13713401318774063</c:v>
                </c:pt>
                <c:pt idx="2">
                  <c:v>-0.13909784622754612</c:v>
                </c:pt>
                <c:pt idx="3">
                  <c:v>-0.1399</c:v>
                </c:pt>
                <c:pt idx="4">
                  <c:v>-0.14549999999999999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anchor'!$B$11:$B$14</c15:f>
                <c15:dlblRangeCache>
                  <c:ptCount val="4"/>
                  <c:pt idx="0">
                    <c:v>EE1-2.1</c:v>
                  </c:pt>
                  <c:pt idx="1">
                    <c:v>EE1-2.2</c:v>
                  </c:pt>
                  <c:pt idx="2">
                    <c:v>EE1-2.3 att</c:v>
                  </c:pt>
                  <c:pt idx="3">
                    <c:v>EE1-2.3 transf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C7BB-4B4A-B3C1-8FAD93BDE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48</xdr:row>
      <xdr:rowOff>52387</xdr:rowOff>
    </xdr:from>
    <xdr:to>
      <xdr:col>24</xdr:col>
      <xdr:colOff>1852614</xdr:colOff>
      <xdr:row>63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316EB-B501-41D4-BDAB-635BD02B9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31</xdr:row>
      <xdr:rowOff>97630</xdr:rowOff>
    </xdr:from>
    <xdr:to>
      <xdr:col>25</xdr:col>
      <xdr:colOff>9527</xdr:colOff>
      <xdr:row>46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06A250-B4C6-4BE0-A7CA-750B5244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30</xdr:row>
      <xdr:rowOff>45243</xdr:rowOff>
    </xdr:from>
    <xdr:to>
      <xdr:col>9</xdr:col>
      <xdr:colOff>792</xdr:colOff>
      <xdr:row>45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CE8BFB-C764-40E7-98FD-7995C8026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46</xdr:row>
      <xdr:rowOff>139700</xdr:rowOff>
    </xdr:from>
    <xdr:to>
      <xdr:col>8</xdr:col>
      <xdr:colOff>592137</xdr:colOff>
      <xdr:row>61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580ED6-60C7-4EE3-A71C-E940DAD2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47</xdr:row>
      <xdr:rowOff>62706</xdr:rowOff>
    </xdr:from>
    <xdr:to>
      <xdr:col>16</xdr:col>
      <xdr:colOff>280193</xdr:colOff>
      <xdr:row>62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F2099-F374-4CB0-BC6F-BC8BFFC4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32</xdr:row>
      <xdr:rowOff>11907</xdr:rowOff>
    </xdr:from>
    <xdr:to>
      <xdr:col>16</xdr:col>
      <xdr:colOff>280193</xdr:colOff>
      <xdr:row>46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B6E010-40CF-475A-954C-05F4C3FD9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45</xdr:row>
      <xdr:rowOff>52387</xdr:rowOff>
    </xdr:from>
    <xdr:to>
      <xdr:col>24</xdr:col>
      <xdr:colOff>1852614</xdr:colOff>
      <xdr:row>60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18E120-8A00-4EF8-BF6C-6AD12AC598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28</xdr:row>
      <xdr:rowOff>97630</xdr:rowOff>
    </xdr:from>
    <xdr:to>
      <xdr:col>25</xdr:col>
      <xdr:colOff>9527</xdr:colOff>
      <xdr:row>43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CEFDD6C-C187-435E-AD28-FBE987C7E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27</xdr:row>
      <xdr:rowOff>45243</xdr:rowOff>
    </xdr:from>
    <xdr:to>
      <xdr:col>9</xdr:col>
      <xdr:colOff>792</xdr:colOff>
      <xdr:row>42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49E13C-13F1-402F-9ECE-32E839A59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43</xdr:row>
      <xdr:rowOff>139700</xdr:rowOff>
    </xdr:from>
    <xdr:to>
      <xdr:col>8</xdr:col>
      <xdr:colOff>592137</xdr:colOff>
      <xdr:row>58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D3D7B59-EABC-4A62-9DAA-12F122632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44</xdr:row>
      <xdr:rowOff>62706</xdr:rowOff>
    </xdr:from>
    <xdr:to>
      <xdr:col>16</xdr:col>
      <xdr:colOff>280193</xdr:colOff>
      <xdr:row>59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C078018-4B54-4322-9CAE-916F47A37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29</xdr:row>
      <xdr:rowOff>11907</xdr:rowOff>
    </xdr:from>
    <xdr:to>
      <xdr:col>16</xdr:col>
      <xdr:colOff>280193</xdr:colOff>
      <xdr:row>43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E7BB0D3-0A25-48F0-BED6-C2D0A809BA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45</xdr:row>
      <xdr:rowOff>52387</xdr:rowOff>
    </xdr:from>
    <xdr:to>
      <xdr:col>24</xdr:col>
      <xdr:colOff>1852614</xdr:colOff>
      <xdr:row>60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A8D75-EAE1-4080-BE06-36807CDC2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28</xdr:row>
      <xdr:rowOff>97630</xdr:rowOff>
    </xdr:from>
    <xdr:to>
      <xdr:col>25</xdr:col>
      <xdr:colOff>9527</xdr:colOff>
      <xdr:row>43</xdr:row>
      <xdr:rowOff>81754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FE4F88-8191-41D1-ADAF-60B6B389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27</xdr:row>
      <xdr:rowOff>45243</xdr:rowOff>
    </xdr:from>
    <xdr:to>
      <xdr:col>9</xdr:col>
      <xdr:colOff>792</xdr:colOff>
      <xdr:row>42</xdr:row>
      <xdr:rowOff>23018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268220-3F28-452C-8EA4-AE7FC3E93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43</xdr:row>
      <xdr:rowOff>139700</xdr:rowOff>
    </xdr:from>
    <xdr:to>
      <xdr:col>8</xdr:col>
      <xdr:colOff>592137</xdr:colOff>
      <xdr:row>58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4DDC09-2B63-4730-BE0A-F1862CAA9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44</xdr:row>
      <xdr:rowOff>62706</xdr:rowOff>
    </xdr:from>
    <xdr:to>
      <xdr:col>16</xdr:col>
      <xdr:colOff>280193</xdr:colOff>
      <xdr:row>59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6BF955E-CED1-4C9B-BFAD-1E9D2603B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29</xdr:row>
      <xdr:rowOff>11907</xdr:rowOff>
    </xdr:from>
    <xdr:to>
      <xdr:col>16</xdr:col>
      <xdr:colOff>280193</xdr:colOff>
      <xdr:row>43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7FE029-5235-4C6F-B819-14AE19AA5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18" Type="http://schemas.openxmlformats.org/officeDocument/2006/relationships/hyperlink" Target="https://jvet-experts.org/doc_end_user/current_document.php?id=13986" TargetMode="External"/><Relationship Id="rId3" Type="http://schemas.openxmlformats.org/officeDocument/2006/relationships/hyperlink" Target="https://jvet-experts.org/doc_end_user/current_document.php?id=13718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17" Type="http://schemas.openxmlformats.org/officeDocument/2006/relationships/hyperlink" Target="https://jvet-experts.org/doc_end_user/current_document.php?id=13986" TargetMode="External"/><Relationship Id="rId2" Type="http://schemas.openxmlformats.org/officeDocument/2006/relationships/hyperlink" Target="https://jvet-experts.org/doc_end_user/current_document.php?id=13612" TargetMode="External"/><Relationship Id="rId16" Type="http://schemas.openxmlformats.org/officeDocument/2006/relationships/hyperlink" Target="https://jvet-experts.org/doc_end_user/documents/34_Rennes/wg11/JVET-AH0099-v3.zip" TargetMode="External"/><Relationship Id="rId20" Type="http://schemas.openxmlformats.org/officeDocument/2006/relationships/hyperlink" Target="https://jvet-experts.org/doc_end_user/current_document.php?id=13989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5" Type="http://schemas.openxmlformats.org/officeDocument/2006/relationships/hyperlink" Target="https://jvet-experts.org/doc_end_user/documents/34_Rennes/wg11/JVET-AH0099-v3.zip" TargetMode="External"/><Relationship Id="rId10" Type="http://schemas.openxmlformats.org/officeDocument/2006/relationships/hyperlink" Target="https://jvet-experts.org/doc_end_user/current_document.php?id=13718" TargetMode="External"/><Relationship Id="rId19" Type="http://schemas.openxmlformats.org/officeDocument/2006/relationships/hyperlink" Target="https://jvet-experts.org/doc_end_user/current_document.php?id=13989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hyperlink" Target="https://jvet-experts.org/doc_end_user/current_document.php?id=13933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3" Type="http://schemas.openxmlformats.org/officeDocument/2006/relationships/hyperlink" Target="https://jvet-experts.org/doc_end_user/current_document.php?id=13718" TargetMode="External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2" Type="http://schemas.openxmlformats.org/officeDocument/2006/relationships/hyperlink" Target="https://jvet-experts.org/doc_end_user/current_document.php?id=13612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731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612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962" TargetMode="External"/><Relationship Id="rId13" Type="http://schemas.openxmlformats.org/officeDocument/2006/relationships/hyperlink" Target="https://jvet-experts.org/doc_end_user/current_document.php?id=13925" TargetMode="External"/><Relationship Id="rId3" Type="http://schemas.openxmlformats.org/officeDocument/2006/relationships/hyperlink" Target="https://jvet-experts.org/doc_end_user/current_document.php?id=13718" TargetMode="External"/><Relationship Id="rId7" Type="http://schemas.openxmlformats.org/officeDocument/2006/relationships/hyperlink" Target="https://jvet-experts.org/doc_end_user/current_document.php?id=13932" TargetMode="External"/><Relationship Id="rId12" Type="http://schemas.openxmlformats.org/officeDocument/2006/relationships/hyperlink" Target="https://jvet-experts.org/doc_end_user/current_document.php?id=13730" TargetMode="External"/><Relationship Id="rId2" Type="http://schemas.openxmlformats.org/officeDocument/2006/relationships/hyperlink" Target="https://jvet-experts.org/doc_end_user/current_document.php?id=13612" TargetMode="External"/><Relationship Id="rId1" Type="http://schemas.openxmlformats.org/officeDocument/2006/relationships/hyperlink" Target="https://jvet-experts.org/doc_end_user/current_document.php?id=13731" TargetMode="External"/><Relationship Id="rId6" Type="http://schemas.openxmlformats.org/officeDocument/2006/relationships/hyperlink" Target="https://jvet-experts.org/doc_end_user/current_document.php?id=13923" TargetMode="External"/><Relationship Id="rId1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597" TargetMode="External"/><Relationship Id="rId9" Type="http://schemas.openxmlformats.org/officeDocument/2006/relationships/hyperlink" Target="https://jvet-experts.org/doc_end_user/documents/34_Rennes/wg11/JVET-AH0096-v1.zip" TargetMode="External"/><Relationship Id="rId1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770-23F2-49C2-BD13-6AE549ABF371}">
  <dimension ref="A1:AF68"/>
  <sheetViews>
    <sheetView tabSelected="1" topLeftCell="B1" zoomScale="80" zoomScaleNormal="80" workbookViewId="0">
      <selection activeCell="W18" sqref="W18"/>
    </sheetView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54296875" bestFit="1" customWidth="1"/>
    <col min="7" max="8" width="9.453125" bestFit="1" customWidth="1"/>
    <col min="11" max="11" width="11.54296875" bestFit="1" customWidth="1"/>
    <col min="12" max="12" width="11.81640625" bestFit="1" customWidth="1"/>
    <col min="14" max="14" width="13.1796875" bestFit="1" customWidth="1"/>
    <col min="24" max="24" width="16.26953125" customWidth="1"/>
    <col min="25" max="25" width="27.81640625" bestFit="1" customWidth="1"/>
  </cols>
  <sheetData>
    <row r="1" spans="1:32" ht="15" thickBot="1">
      <c r="B1" s="85" t="s">
        <v>0</v>
      </c>
      <c r="C1" s="87" t="s">
        <v>1</v>
      </c>
      <c r="D1" s="88"/>
      <c r="E1" s="88"/>
      <c r="F1" s="88"/>
      <c r="G1" s="89"/>
      <c r="H1" s="87" t="s">
        <v>2</v>
      </c>
      <c r="I1" s="88"/>
      <c r="J1" s="88"/>
      <c r="K1" s="88"/>
      <c r="L1" s="89"/>
      <c r="M1" s="87" t="s">
        <v>3</v>
      </c>
      <c r="N1" s="88"/>
      <c r="O1" s="88"/>
      <c r="P1" s="88"/>
      <c r="Q1" s="88"/>
      <c r="R1" s="89"/>
      <c r="S1" s="87" t="s">
        <v>41</v>
      </c>
      <c r="T1" s="88"/>
      <c r="U1" s="88"/>
      <c r="V1" s="88"/>
      <c r="W1" s="89"/>
      <c r="X1" s="85" t="s">
        <v>5</v>
      </c>
    </row>
    <row r="2" spans="1:32" ht="23.5" thickBot="1">
      <c r="B2" s="86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24</v>
      </c>
      <c r="N2" s="8" t="s">
        <v>28</v>
      </c>
      <c r="O2" s="3" t="s">
        <v>20</v>
      </c>
      <c r="P2" s="3" t="s">
        <v>21</v>
      </c>
      <c r="Q2" s="3" t="s">
        <v>22</v>
      </c>
      <c r="R2" s="3" t="s">
        <v>23</v>
      </c>
      <c r="S2" s="4" t="s">
        <v>24</v>
      </c>
      <c r="T2" s="3" t="s">
        <v>20</v>
      </c>
      <c r="U2" s="3" t="s">
        <v>21</v>
      </c>
      <c r="V2" s="3" t="s">
        <v>22</v>
      </c>
      <c r="W2" s="3" t="s">
        <v>23</v>
      </c>
      <c r="X2" s="86"/>
    </row>
    <row r="3" spans="1:32" ht="15" customHeight="1" thickBot="1">
      <c r="A3" s="8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3">
        <f t="shared" ref="M3" si="0">SUM(O3:R3)</f>
        <v>24.900000000000002</v>
      </c>
      <c r="N3" s="3">
        <f t="shared" ref="N3" si="1">SUM(IF(O3&gt;0,1,0),IF(P3&gt;0,1,0),IF(Q3&gt;0,1,0),IF(R3&gt;0,1,0))</f>
        <v>2</v>
      </c>
      <c r="O3" s="3">
        <v>17.100000000000001</v>
      </c>
      <c r="P3" s="45">
        <v>7.8</v>
      </c>
      <c r="Q3" s="3">
        <v>0</v>
      </c>
      <c r="R3" s="3">
        <v>0</v>
      </c>
      <c r="S3" s="3">
        <f t="shared" ref="S3" si="2">SUM(T3:W3)</f>
        <v>1.55</v>
      </c>
      <c r="T3" s="45">
        <v>0.05</v>
      </c>
      <c r="U3" s="3">
        <v>1.5</v>
      </c>
      <c r="V3" s="3">
        <v>0</v>
      </c>
      <c r="W3" s="3">
        <v>0</v>
      </c>
      <c r="X3" s="18" t="s">
        <v>30</v>
      </c>
    </row>
    <row r="4" spans="1:32" s="26" customFormat="1" ht="15" hidden="1" thickBot="1">
      <c r="A4" s="8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24">
        <f>SUM(O4:R4)</f>
        <v>24.900000000000002</v>
      </c>
      <c r="N4" s="24">
        <f>SUM(IF(O4&gt;0,1,0),IF(P4&gt;0,1,0),IF(Q4&gt;0,1,0),IF(R4&gt;0,1,0))</f>
        <v>2</v>
      </c>
      <c r="O4" s="24">
        <v>17.100000000000001</v>
      </c>
      <c r="P4" s="45">
        <v>7.8</v>
      </c>
      <c r="Q4" s="24">
        <v>0</v>
      </c>
      <c r="R4" s="24">
        <v>0</v>
      </c>
      <c r="S4" s="24">
        <f>SUM(T4:W4)</f>
        <v>1.55</v>
      </c>
      <c r="T4" s="45">
        <v>0.05</v>
      </c>
      <c r="U4" s="24">
        <v>1.5</v>
      </c>
      <c r="V4" s="24">
        <v>0</v>
      </c>
      <c r="W4" s="24">
        <v>0</v>
      </c>
      <c r="X4" s="25" t="s">
        <v>10</v>
      </c>
    </row>
    <row r="5" spans="1:32" ht="15" thickBot="1">
      <c r="A5" s="8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4">
        <f>SUM(O5:R5)</f>
        <v>24.8</v>
      </c>
      <c r="N5" s="24">
        <f>SUM(IF(O5&gt;0,1,0),IF(P5&gt;0,1,0),IF(Q5&gt;0,1,0),IF(R5&gt;0,1,0))</f>
        <v>2</v>
      </c>
      <c r="O5" s="6">
        <v>17</v>
      </c>
      <c r="P5" s="45">
        <v>7.8</v>
      </c>
      <c r="Q5" s="24">
        <v>0</v>
      </c>
      <c r="R5" s="24">
        <v>0</v>
      </c>
      <c r="S5" s="22">
        <f>SUM(T5:W5)</f>
        <v>1.55</v>
      </c>
      <c r="T5" s="45">
        <v>0.05</v>
      </c>
      <c r="U5" s="24">
        <v>1.5</v>
      </c>
      <c r="V5" s="24">
        <v>0</v>
      </c>
      <c r="W5" s="24">
        <v>0</v>
      </c>
      <c r="X5" s="18" t="s">
        <v>31</v>
      </c>
      <c r="Y5" t="s">
        <v>40</v>
      </c>
    </row>
    <row r="6" spans="1:32" ht="15" thickBot="1">
      <c r="A6" s="8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4">
        <f>SUM(O6:R6)</f>
        <v>24.8</v>
      </c>
      <c r="N6" s="24">
        <f t="shared" ref="N6" si="3">SUM(IF(O6&gt;0,1,0),IF(P6&gt;0,1,0),IF(Q6&gt;0,1,0),IF(R6&gt;0,1,0))</f>
        <v>2</v>
      </c>
      <c r="O6" s="6">
        <v>17</v>
      </c>
      <c r="P6" s="45">
        <v>7.8</v>
      </c>
      <c r="Q6" s="24">
        <v>0</v>
      </c>
      <c r="R6" s="24">
        <v>0</v>
      </c>
      <c r="S6" s="22">
        <f t="shared" ref="S6" si="4">SUM(T6:W6)</f>
        <v>1.546</v>
      </c>
      <c r="T6" s="45">
        <v>4.5999999999999999E-2</v>
      </c>
      <c r="U6" s="24">
        <v>1.5</v>
      </c>
      <c r="V6" s="24">
        <v>0</v>
      </c>
      <c r="W6" s="24">
        <v>0</v>
      </c>
      <c r="X6" s="18" t="s">
        <v>32</v>
      </c>
    </row>
    <row r="7" spans="1:32" ht="15" thickBot="1">
      <c r="A7" s="8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3">
        <f>SUM(O7:R7)</f>
        <v>24.7</v>
      </c>
      <c r="N7" s="3">
        <f>SUM(IF(O7&gt;0,1,0),IF(P7&gt;0,1,0),IF(Q7&gt;0,1,0),IF(R7&gt;0,1,0))</f>
        <v>2</v>
      </c>
      <c r="O7" s="3">
        <v>16.899999999999999</v>
      </c>
      <c r="P7" s="45">
        <v>7.8</v>
      </c>
      <c r="Q7" s="3">
        <v>0</v>
      </c>
      <c r="R7" s="3">
        <v>0</v>
      </c>
      <c r="S7" s="3">
        <f>SUM(T7:W7)</f>
        <v>1.7</v>
      </c>
      <c r="T7" s="45">
        <v>0.2</v>
      </c>
      <c r="U7" s="3">
        <v>1.5</v>
      </c>
      <c r="V7" s="3">
        <v>0</v>
      </c>
      <c r="W7" s="3">
        <v>0</v>
      </c>
      <c r="X7" s="18" t="s">
        <v>34</v>
      </c>
      <c r="Y7" t="s">
        <v>42</v>
      </c>
      <c r="Z7" s="49"/>
      <c r="AA7" s="49" t="s">
        <v>43</v>
      </c>
      <c r="AB7" s="49"/>
    </row>
    <row r="8" spans="1:32" ht="15" thickBot="1">
      <c r="A8" s="8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3">
        <f t="shared" ref="M8:M14" si="5">SUM(O8:R8)</f>
        <v>24.7</v>
      </c>
      <c r="N8" s="3">
        <f t="shared" ref="N8:N9" si="6">SUM(IF(O8&gt;0,1,0),IF(P8&gt;0,1,0),IF(Q8&gt;0,1,0),IF(R8&gt;0,1,0))</f>
        <v>2</v>
      </c>
      <c r="O8" s="3">
        <v>16.899999999999999</v>
      </c>
      <c r="P8" s="45">
        <v>7.8</v>
      </c>
      <c r="Q8" s="3">
        <v>0</v>
      </c>
      <c r="R8" s="3">
        <v>0</v>
      </c>
      <c r="S8" s="3">
        <f t="shared" ref="S8:S9" si="7">SUM(T8:W8)</f>
        <v>1.7</v>
      </c>
      <c r="T8" s="45">
        <v>0.2</v>
      </c>
      <c r="U8" s="3">
        <v>1.5</v>
      </c>
      <c r="V8" s="3">
        <v>0</v>
      </c>
      <c r="W8" s="3">
        <v>0</v>
      </c>
      <c r="X8" s="18" t="s">
        <v>36</v>
      </c>
      <c r="Y8" t="s">
        <v>42</v>
      </c>
      <c r="Z8" s="49"/>
      <c r="AA8" s="49" t="s">
        <v>43</v>
      </c>
      <c r="AB8" s="49"/>
    </row>
    <row r="9" spans="1:32" ht="15" thickBot="1">
      <c r="A9" s="8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3">
        <f t="shared" si="5"/>
        <v>24.900000000000002</v>
      </c>
      <c r="N9" s="3">
        <f t="shared" si="6"/>
        <v>2</v>
      </c>
      <c r="O9" s="3">
        <v>17.100000000000001</v>
      </c>
      <c r="P9" s="45">
        <v>7.8</v>
      </c>
      <c r="Q9" s="3">
        <v>0</v>
      </c>
      <c r="R9" s="3">
        <v>0</v>
      </c>
      <c r="S9" s="3">
        <f t="shared" si="7"/>
        <v>1.55</v>
      </c>
      <c r="T9" s="45">
        <v>0.05</v>
      </c>
      <c r="U9" s="3">
        <v>1.5</v>
      </c>
      <c r="V9" s="3">
        <v>0</v>
      </c>
      <c r="W9" s="3">
        <v>0</v>
      </c>
      <c r="X9" s="63" t="s">
        <v>37</v>
      </c>
    </row>
    <row r="10" spans="1:32" ht="15" thickBot="1">
      <c r="A10" s="84" t="s">
        <v>58</v>
      </c>
      <c r="B10" s="51" t="s">
        <v>47</v>
      </c>
      <c r="C10" s="68">
        <v>-0.13738726150275285</v>
      </c>
      <c r="D10" s="69">
        <v>-0.13886936744710876</v>
      </c>
      <c r="E10" s="69">
        <v>-0.14486200454938428</v>
      </c>
      <c r="F10" s="45">
        <v>2.5</v>
      </c>
      <c r="G10" s="82">
        <v>1092.49</v>
      </c>
      <c r="H10" s="68">
        <v>-0.12697078756432767</v>
      </c>
      <c r="I10" s="69">
        <v>-0.11624726732814336</v>
      </c>
      <c r="J10" s="69">
        <v>-0.13045273050212025</v>
      </c>
      <c r="K10" s="45">
        <v>2.4</v>
      </c>
      <c r="L10" s="45">
        <v>56</v>
      </c>
      <c r="M10" s="37">
        <f t="shared" si="5"/>
        <v>473.8</v>
      </c>
      <c r="N10" s="46">
        <v>2</v>
      </c>
      <c r="O10" s="45">
        <v>466</v>
      </c>
      <c r="P10" s="37">
        <v>7.8</v>
      </c>
      <c r="Q10" s="45">
        <v>0</v>
      </c>
      <c r="R10" s="45">
        <v>0</v>
      </c>
      <c r="S10" s="37">
        <f t="shared" ref="S10:S12" si="8">SUM(T10:W10)</f>
        <v>2.9</v>
      </c>
      <c r="T10" s="45">
        <v>1.4</v>
      </c>
      <c r="U10" s="37">
        <v>1.5</v>
      </c>
      <c r="V10" s="45">
        <v>0</v>
      </c>
      <c r="W10" s="45">
        <v>0</v>
      </c>
      <c r="X10" s="47" t="s">
        <v>10</v>
      </c>
    </row>
    <row r="11" spans="1:32" s="16" customFormat="1" ht="15" thickBot="1">
      <c r="A11" s="8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/>
      <c r="G11" s="45"/>
      <c r="H11" s="33">
        <v>-0.12732674024188456</v>
      </c>
      <c r="I11" s="34">
        <v>-0.14216188365823312</v>
      </c>
      <c r="J11" s="34">
        <v>-0.15560464042053382</v>
      </c>
      <c r="K11" s="45">
        <v>2.4</v>
      </c>
      <c r="L11" s="45">
        <v>56</v>
      </c>
      <c r="M11" s="37">
        <f t="shared" si="5"/>
        <v>466.8</v>
      </c>
      <c r="N11" s="65">
        <f t="shared" ref="N11:N14" si="9">SUM(IF(O11&gt;0,1,0),IF(P11&gt;0,1,0),IF(Q11&gt;0,1,0),IF(R11&gt;0,1,0))</f>
        <v>2</v>
      </c>
      <c r="O11" s="37">
        <v>459</v>
      </c>
      <c r="P11" s="37">
        <v>7.8</v>
      </c>
      <c r="Q11" s="65">
        <v>0</v>
      </c>
      <c r="R11" s="65">
        <v>0</v>
      </c>
      <c r="S11" s="37">
        <f t="shared" si="8"/>
        <v>2.9</v>
      </c>
      <c r="T11" s="45">
        <v>1.4</v>
      </c>
      <c r="U11" s="37">
        <v>1.5</v>
      </c>
      <c r="V11" s="65">
        <v>0</v>
      </c>
      <c r="W11" s="65">
        <v>0</v>
      </c>
      <c r="X11" s="38" t="s">
        <v>51</v>
      </c>
      <c r="Y11" s="66" t="s">
        <v>52</v>
      </c>
      <c r="Z11" s="16" t="s">
        <v>55</v>
      </c>
    </row>
    <row r="12" spans="1:32" s="16" customFormat="1" ht="15" thickBot="1">
      <c r="A12" s="8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/>
      <c r="G12" s="36"/>
      <c r="H12" s="33">
        <v>-0.1272484835675679</v>
      </c>
      <c r="I12" s="34">
        <v>-0.11982587898218805</v>
      </c>
      <c r="J12" s="34">
        <v>-0.12963440159774897</v>
      </c>
      <c r="K12" s="45">
        <v>2.4</v>
      </c>
      <c r="L12" s="45">
        <v>56</v>
      </c>
      <c r="M12" s="37">
        <f t="shared" si="5"/>
        <v>468.8</v>
      </c>
      <c r="N12" s="65">
        <f t="shared" si="9"/>
        <v>2</v>
      </c>
      <c r="O12" s="37">
        <v>461</v>
      </c>
      <c r="P12" s="37">
        <v>7.8</v>
      </c>
      <c r="Q12" s="65">
        <v>0</v>
      </c>
      <c r="R12" s="65">
        <v>0</v>
      </c>
      <c r="S12" s="37">
        <f t="shared" si="8"/>
        <v>2.9</v>
      </c>
      <c r="T12" s="45">
        <v>1.4</v>
      </c>
      <c r="U12" s="37">
        <v>1.5</v>
      </c>
      <c r="V12" s="65">
        <v>0</v>
      </c>
      <c r="W12" s="65">
        <v>0</v>
      </c>
      <c r="X12" s="38" t="s">
        <v>53</v>
      </c>
      <c r="Y12" s="26" t="s">
        <v>54</v>
      </c>
      <c r="Z12" s="16" t="s">
        <v>55</v>
      </c>
    </row>
    <row r="13" spans="1:32" s="16" customFormat="1" ht="15" thickBot="1">
      <c r="A13" s="8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30"/>
      <c r="G13" s="82"/>
      <c r="H13" s="33">
        <v>-0.1341</v>
      </c>
      <c r="I13" s="34">
        <v>-0.1565</v>
      </c>
      <c r="J13" s="34">
        <v>-0.16789999999999999</v>
      </c>
      <c r="K13" s="14"/>
      <c r="L13" s="15"/>
      <c r="M13" s="37">
        <f t="shared" ref="M13" si="10">SUM(O13:R13)</f>
        <v>472.8</v>
      </c>
      <c r="N13" s="65">
        <f t="shared" si="9"/>
        <v>2</v>
      </c>
      <c r="O13" s="57">
        <v>465</v>
      </c>
      <c r="P13" s="37">
        <v>7.8</v>
      </c>
      <c r="Q13" s="65">
        <v>0</v>
      </c>
      <c r="R13" s="65">
        <v>0</v>
      </c>
      <c r="S13" s="37">
        <v>1.39</v>
      </c>
      <c r="T13" s="45">
        <v>0.05</v>
      </c>
      <c r="U13" s="37">
        <v>1.5</v>
      </c>
      <c r="V13" s="65">
        <v>0</v>
      </c>
      <c r="W13" s="65">
        <v>0</v>
      </c>
      <c r="X13" s="38" t="s">
        <v>59</v>
      </c>
      <c r="Y13" s="26" t="s">
        <v>62</v>
      </c>
      <c r="Z13" s="64" t="s">
        <v>76</v>
      </c>
      <c r="AA13" s="64"/>
      <c r="AB13" s="64"/>
      <c r="AC13" s="64"/>
      <c r="AD13" s="64"/>
      <c r="AE13" s="64"/>
      <c r="AF13" s="64"/>
    </row>
    <row r="14" spans="1:32" s="16" customFormat="1" ht="15" thickBot="1">
      <c r="A14" s="8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14"/>
      <c r="G14" s="15"/>
      <c r="H14" s="33">
        <v>-0.1356</v>
      </c>
      <c r="I14" s="34">
        <v>-0.193</v>
      </c>
      <c r="J14" s="34">
        <v>-0.20399999999999999</v>
      </c>
      <c r="K14" s="14"/>
      <c r="L14" s="15"/>
      <c r="M14" s="37">
        <f t="shared" si="5"/>
        <v>472.8</v>
      </c>
      <c r="N14" s="65">
        <f t="shared" si="9"/>
        <v>2</v>
      </c>
      <c r="O14" s="57">
        <v>465</v>
      </c>
      <c r="P14" s="37">
        <v>7.8</v>
      </c>
      <c r="Q14" s="65">
        <v>0</v>
      </c>
      <c r="R14" s="65">
        <v>0</v>
      </c>
      <c r="S14" s="37">
        <v>1.35</v>
      </c>
      <c r="T14" s="45">
        <v>0.05</v>
      </c>
      <c r="U14" s="37">
        <v>1.5</v>
      </c>
      <c r="V14" s="65">
        <v>0</v>
      </c>
      <c r="W14" s="65">
        <v>0</v>
      </c>
      <c r="X14" s="38" t="s">
        <v>59</v>
      </c>
      <c r="Y14" s="26" t="s">
        <v>57</v>
      </c>
      <c r="Z14" s="64" t="s">
        <v>76</v>
      </c>
    </row>
    <row r="15" spans="1:32" s="16" customFormat="1" ht="15.5" thickBot="1">
      <c r="A15" s="90" t="s">
        <v>22</v>
      </c>
      <c r="B15" s="79" t="s">
        <v>87</v>
      </c>
      <c r="C15" s="33">
        <v>-8.446537238799777E-2</v>
      </c>
      <c r="D15" s="34">
        <v>-0.14515076975770605</v>
      </c>
      <c r="E15" s="34">
        <v>-0.13296551964640521</v>
      </c>
      <c r="F15" s="14">
        <v>1.3536298823949595</v>
      </c>
      <c r="G15" s="15">
        <v>291.54292498176198</v>
      </c>
      <c r="H15" s="33"/>
      <c r="I15" s="34"/>
      <c r="J15" s="34"/>
      <c r="K15" s="14"/>
      <c r="L15" s="15"/>
      <c r="M15" s="37">
        <f t="shared" ref="M15:M16" si="11">SUM(O15:R15)</f>
        <v>93.9</v>
      </c>
      <c r="N15" s="65">
        <f t="shared" ref="N15:N16" si="12">SUM(IF(O15&gt;0,1,0),IF(P15&gt;0,1,0),IF(Q15&gt;0,1,0),IF(R15&gt;0,1,0))</f>
        <v>3</v>
      </c>
      <c r="O15" s="3">
        <v>17.100000000000001</v>
      </c>
      <c r="P15" s="37">
        <v>7.8</v>
      </c>
      <c r="Q15" s="81">
        <v>69</v>
      </c>
      <c r="R15" s="65">
        <v>0</v>
      </c>
      <c r="S15" s="3">
        <f>SUM(T15:W15)</f>
        <v>4.45</v>
      </c>
      <c r="T15" s="45">
        <v>0.05</v>
      </c>
      <c r="U15" s="37">
        <v>1.5</v>
      </c>
      <c r="V15" s="65">
        <v>2.9</v>
      </c>
      <c r="W15" s="65">
        <v>0</v>
      </c>
      <c r="X15" s="77" t="s">
        <v>89</v>
      </c>
      <c r="Y15" s="26"/>
      <c r="Z15" s="64"/>
    </row>
    <row r="16" spans="1:32" ht="15.5" thickBot="1">
      <c r="A16" s="90"/>
      <c r="B16" s="79" t="s">
        <v>88</v>
      </c>
      <c r="C16" s="33">
        <v>-9.3461150047903396E-2</v>
      </c>
      <c r="D16" s="34">
        <v>-0.14734366795864587</v>
      </c>
      <c r="E16" s="34">
        <v>-0.13454984229742598</v>
      </c>
      <c r="F16" s="14">
        <v>1.5449109163930173</v>
      </c>
      <c r="G16" s="15">
        <v>601.07719152207915</v>
      </c>
      <c r="H16" s="12"/>
      <c r="I16" s="13"/>
      <c r="J16" s="13"/>
      <c r="K16" s="14"/>
      <c r="L16" s="15"/>
      <c r="M16" s="37">
        <f t="shared" si="11"/>
        <v>206.9</v>
      </c>
      <c r="N16" s="65">
        <f t="shared" si="12"/>
        <v>3</v>
      </c>
      <c r="O16" s="3">
        <v>17.100000000000001</v>
      </c>
      <c r="P16" s="37">
        <v>7.8</v>
      </c>
      <c r="Q16" s="81">
        <v>182</v>
      </c>
      <c r="R16" s="67">
        <v>0</v>
      </c>
      <c r="S16" s="3">
        <f t="shared" ref="S16:S17" si="13">SUM(T16:W16)</f>
        <v>4.45</v>
      </c>
      <c r="T16" s="45">
        <v>0.05</v>
      </c>
      <c r="U16" s="37">
        <v>1.5</v>
      </c>
      <c r="V16" s="67">
        <v>2.9</v>
      </c>
      <c r="W16" s="65">
        <v>0</v>
      </c>
      <c r="X16" s="78" t="s">
        <v>89</v>
      </c>
    </row>
    <row r="17" spans="1:30" ht="15" thickBot="1">
      <c r="A17" s="84" t="s">
        <v>67</v>
      </c>
      <c r="B17" s="51" t="s">
        <v>66</v>
      </c>
      <c r="C17" s="68">
        <v>-7.5398471130695935E-2</v>
      </c>
      <c r="D17" s="69">
        <v>-0.1090381966644335</v>
      </c>
      <c r="E17" s="69">
        <v>-9.6953374488254404E-2</v>
      </c>
      <c r="F17" s="70"/>
      <c r="G17" s="71"/>
      <c r="H17" s="68">
        <v>-8.478342847655064E-2</v>
      </c>
      <c r="I17" s="69">
        <v>-0.11334949785967741</v>
      </c>
      <c r="J17" s="69">
        <v>-0.10967503486944188</v>
      </c>
      <c r="K17" s="70"/>
      <c r="L17" s="71"/>
      <c r="M17" s="45">
        <f>SUM(O17:R17)</f>
        <v>24.900000000000002</v>
      </c>
      <c r="N17" s="45">
        <f>SUM(IF(O17&gt;0,1,0),IF(P17&gt;0,1,0),IF(Q17&gt;0,1,0),IF(R17&gt;0,1,0))</f>
        <v>2</v>
      </c>
      <c r="O17" s="45">
        <v>17.100000000000001</v>
      </c>
      <c r="P17" s="45">
        <v>7.8</v>
      </c>
      <c r="Q17" s="45">
        <v>0</v>
      </c>
      <c r="R17" s="45">
        <v>0</v>
      </c>
      <c r="S17" s="45">
        <f t="shared" si="13"/>
        <v>1.55</v>
      </c>
      <c r="T17" s="45">
        <v>0.05</v>
      </c>
      <c r="U17" s="45">
        <v>1.5</v>
      </c>
      <c r="V17" s="45">
        <v>0</v>
      </c>
      <c r="W17" s="45">
        <v>0</v>
      </c>
      <c r="X17" s="72" t="s">
        <v>30</v>
      </c>
      <c r="Y17" s="26" t="s">
        <v>78</v>
      </c>
    </row>
    <row r="18" spans="1:30" ht="15" thickBot="1">
      <c r="A18" s="84"/>
      <c r="B18" s="19" t="s">
        <v>68</v>
      </c>
      <c r="C18" s="20">
        <v>-7.7897130815471741E-2</v>
      </c>
      <c r="D18" s="21">
        <v>-0.11752242320610082</v>
      </c>
      <c r="E18" s="21">
        <v>-0.1045019761540229</v>
      </c>
      <c r="F18" s="22"/>
      <c r="G18" s="23"/>
      <c r="H18" s="20">
        <v>-8.6118422210900089E-2</v>
      </c>
      <c r="I18" s="21">
        <v>-0.11757798399869637</v>
      </c>
      <c r="J18" s="21">
        <v>-0.11309017744073745</v>
      </c>
      <c r="K18" s="22"/>
      <c r="L18" s="23"/>
      <c r="M18" s="45">
        <f>SUM(O18:R18)</f>
        <v>45</v>
      </c>
      <c r="N18" s="45">
        <f>SUM(IF(O18&gt;0,1,0),IF(P18&gt;0,1,0),IF(Q18&gt;0,1,0),IF(R18&gt;0,1,0))</f>
        <v>3</v>
      </c>
      <c r="O18" s="45">
        <v>17.100000000000001</v>
      </c>
      <c r="P18" s="45">
        <v>7.8</v>
      </c>
      <c r="Q18" s="3">
        <v>0</v>
      </c>
      <c r="R18" s="83">
        <v>20.100000000000001</v>
      </c>
      <c r="S18" s="24">
        <f t="shared" ref="S18:S23" si="14">SUM(T18:W18)</f>
        <v>1.71</v>
      </c>
      <c r="T18" s="45">
        <v>0.05</v>
      </c>
      <c r="U18" s="37">
        <v>1.5</v>
      </c>
      <c r="V18" s="24">
        <v>0</v>
      </c>
      <c r="W18" s="83">
        <v>0.16</v>
      </c>
      <c r="X18" s="25"/>
      <c r="Y18" s="26" t="s">
        <v>72</v>
      </c>
    </row>
    <row r="19" spans="1:30" ht="15" thickBot="1">
      <c r="A19" s="84"/>
      <c r="B19" s="1" t="s">
        <v>81</v>
      </c>
      <c r="C19" s="9">
        <v>-7.6222905258590198E-2</v>
      </c>
      <c r="D19" s="10">
        <v>-0.11787709558226973</v>
      </c>
      <c r="E19" s="10">
        <v>-0.10711552947449947</v>
      </c>
      <c r="F19" s="6"/>
      <c r="G19" s="11"/>
      <c r="H19" s="20">
        <v>-8.7253741370820412E-2</v>
      </c>
      <c r="I19" s="21">
        <v>-0.12133477268177804</v>
      </c>
      <c r="J19" s="21">
        <v>-0.12006827798284989</v>
      </c>
      <c r="K19" s="6"/>
      <c r="L19" s="11"/>
      <c r="M19" s="45">
        <f t="shared" ref="M19:M22" si="15">SUM(O19:R19)</f>
        <v>24.900000000000002</v>
      </c>
      <c r="N19" s="45">
        <f t="shared" ref="N19:N22" si="16">SUM(IF(O19&gt;0,1,0),IF(P19&gt;0,1,0),IF(Q19&gt;0,1,0),IF(R19&gt;0,1,0))</f>
        <v>2</v>
      </c>
      <c r="O19" s="45">
        <v>17.100000000000001</v>
      </c>
      <c r="P19" s="45">
        <v>7.8</v>
      </c>
      <c r="Q19" s="45">
        <v>0</v>
      </c>
      <c r="R19" s="45">
        <v>0</v>
      </c>
      <c r="S19" s="45">
        <f t="shared" si="14"/>
        <v>1.55</v>
      </c>
      <c r="T19" s="45">
        <v>0.05</v>
      </c>
      <c r="U19" s="45">
        <v>1.5</v>
      </c>
      <c r="V19" s="45">
        <v>0</v>
      </c>
      <c r="W19" s="45">
        <v>0</v>
      </c>
      <c r="X19" s="77" t="s">
        <v>85</v>
      </c>
      <c r="Y19" s="26" t="s">
        <v>73</v>
      </c>
    </row>
    <row r="20" spans="1:30" ht="15" thickBot="1">
      <c r="A20" s="84"/>
      <c r="B20" s="1" t="s">
        <v>82</v>
      </c>
      <c r="C20" s="9">
        <v>-7.5398471130695935E-2</v>
      </c>
      <c r="D20" s="10">
        <v>-0.1090381966644335</v>
      </c>
      <c r="E20" s="10">
        <v>-9.6953374488254404E-2</v>
      </c>
      <c r="F20" s="6"/>
      <c r="G20" s="11"/>
      <c r="H20" s="20">
        <v>-8.478342847655064E-2</v>
      </c>
      <c r="I20" s="21">
        <v>-0.11334949785967741</v>
      </c>
      <c r="J20" s="21">
        <v>-0.10967503486944188</v>
      </c>
      <c r="K20" s="6"/>
      <c r="L20" s="11"/>
      <c r="M20" s="45">
        <f t="shared" si="15"/>
        <v>24.900000000000002</v>
      </c>
      <c r="N20" s="45">
        <f t="shared" si="16"/>
        <v>2</v>
      </c>
      <c r="O20" s="45">
        <v>17.100000000000001</v>
      </c>
      <c r="P20" s="45">
        <v>7.8</v>
      </c>
      <c r="Q20" s="45">
        <v>0</v>
      </c>
      <c r="R20" s="45">
        <v>0</v>
      </c>
      <c r="S20" s="45">
        <f t="shared" si="14"/>
        <v>1.55</v>
      </c>
      <c r="T20" s="45">
        <v>0.05</v>
      </c>
      <c r="U20" s="45">
        <v>1.5</v>
      </c>
      <c r="V20" s="45">
        <v>0</v>
      </c>
      <c r="W20" s="45">
        <v>0</v>
      </c>
      <c r="X20" s="77" t="s">
        <v>85</v>
      </c>
      <c r="Y20" s="26"/>
    </row>
    <row r="21" spans="1:30" ht="15" thickBot="1">
      <c r="A21" s="84"/>
      <c r="B21" s="1" t="s">
        <v>83</v>
      </c>
      <c r="C21" s="9">
        <v>-7.7801197782184986E-2</v>
      </c>
      <c r="D21" s="10">
        <v>-0.12316075988214939</v>
      </c>
      <c r="E21" s="10">
        <v>-0.11276636055191748</v>
      </c>
      <c r="F21" s="6"/>
      <c r="G21" s="11"/>
      <c r="H21" s="20">
        <v>-8.8045695098852725E-2</v>
      </c>
      <c r="I21" s="21">
        <v>-0.12534889527227366</v>
      </c>
      <c r="J21" s="21">
        <v>-0.123830979173205</v>
      </c>
      <c r="K21" s="6"/>
      <c r="L21" s="11"/>
      <c r="M21" s="45">
        <f t="shared" si="15"/>
        <v>37.900000000000006</v>
      </c>
      <c r="N21" s="45">
        <f t="shared" si="16"/>
        <v>3</v>
      </c>
      <c r="O21" s="45">
        <v>17.100000000000001</v>
      </c>
      <c r="P21" s="45">
        <v>7.8</v>
      </c>
      <c r="Q21" s="45">
        <v>0</v>
      </c>
      <c r="R21" s="45">
        <v>13</v>
      </c>
      <c r="S21" s="45">
        <f t="shared" si="14"/>
        <v>1.6500000000000001</v>
      </c>
      <c r="T21" s="45">
        <v>0.05</v>
      </c>
      <c r="U21" s="45">
        <v>1.5</v>
      </c>
      <c r="V21" s="45">
        <v>0</v>
      </c>
      <c r="W21" s="45">
        <v>0.1</v>
      </c>
      <c r="X21" s="78" t="s">
        <v>86</v>
      </c>
    </row>
    <row r="22" spans="1:30" ht="15" thickBot="1">
      <c r="A22" s="84"/>
      <c r="B22" s="1" t="s">
        <v>84</v>
      </c>
      <c r="C22" s="9">
        <v>-7.938480351487609E-2</v>
      </c>
      <c r="D22" s="10">
        <v>-0.11803285001644537</v>
      </c>
      <c r="E22" s="10">
        <v>-0.10782660046238683</v>
      </c>
      <c r="F22" s="6"/>
      <c r="G22" s="11"/>
      <c r="H22" s="20">
        <v>-8.8266019937672871E-2</v>
      </c>
      <c r="I22" s="21">
        <v>-0.12126076190227288</v>
      </c>
      <c r="J22" s="21">
        <v>-0.11876739281647516</v>
      </c>
      <c r="K22" s="6"/>
      <c r="L22" s="11"/>
      <c r="M22" s="45">
        <f t="shared" si="15"/>
        <v>37.900000000000006</v>
      </c>
      <c r="N22" s="45">
        <f t="shared" si="16"/>
        <v>3</v>
      </c>
      <c r="O22" s="45">
        <v>17.100000000000001</v>
      </c>
      <c r="P22" s="45">
        <v>7.8</v>
      </c>
      <c r="Q22" s="45">
        <v>0</v>
      </c>
      <c r="R22" s="45">
        <v>13</v>
      </c>
      <c r="S22" s="45">
        <f t="shared" si="14"/>
        <v>1.6500000000000001</v>
      </c>
      <c r="T22" s="45">
        <v>0.05</v>
      </c>
      <c r="U22" s="45">
        <v>1.5</v>
      </c>
      <c r="V22" s="45">
        <v>0</v>
      </c>
      <c r="W22" s="45">
        <v>0.1</v>
      </c>
      <c r="X22" s="78" t="s">
        <v>86</v>
      </c>
    </row>
    <row r="23" spans="1:30" ht="15" hidden="1" thickBot="1">
      <c r="A23" s="84"/>
      <c r="B23" s="1" t="s">
        <v>71</v>
      </c>
      <c r="C23" s="9"/>
      <c r="D23" s="10"/>
      <c r="E23" s="10"/>
      <c r="F23" s="6"/>
      <c r="G23" s="11"/>
      <c r="H23" s="20"/>
      <c r="I23" s="21"/>
      <c r="J23" s="21"/>
      <c r="K23" s="6"/>
      <c r="L23" s="11"/>
      <c r="M23" s="24"/>
      <c r="N23" s="24"/>
      <c r="O23" s="6"/>
      <c r="P23" s="45">
        <v>7.8</v>
      </c>
      <c r="Q23" s="3">
        <v>0</v>
      </c>
      <c r="R23" s="24"/>
      <c r="S23" s="24">
        <f t="shared" si="14"/>
        <v>1.55</v>
      </c>
      <c r="T23" s="45">
        <v>0.05</v>
      </c>
      <c r="U23" s="37">
        <v>1.5</v>
      </c>
      <c r="V23" s="24"/>
      <c r="W23" s="24"/>
      <c r="X23" s="18"/>
    </row>
    <row r="24" spans="1:30" ht="15" thickBot="1">
      <c r="A24" s="80"/>
      <c r="B24" s="62" t="s">
        <v>90</v>
      </c>
      <c r="C24" s="9">
        <v>-5.3089426237512637E-2</v>
      </c>
      <c r="D24" s="10">
        <v>-5.51445699138969E-2</v>
      </c>
      <c r="E24" s="10">
        <v>-5.0413298973697104E-2</v>
      </c>
      <c r="F24" s="30">
        <v>1.2171709391297705</v>
      </c>
      <c r="G24" s="31">
        <v>37.725635108721846</v>
      </c>
      <c r="H24" s="12">
        <v>-7.0523271135264784E-2</v>
      </c>
      <c r="I24" s="13">
        <v>-7.8213113869317966E-2</v>
      </c>
      <c r="J24" s="13">
        <v>-7.7393323554325627E-2</v>
      </c>
      <c r="K24" s="14">
        <v>1.686982591651816</v>
      </c>
      <c r="L24" s="15">
        <v>25.804467107396579</v>
      </c>
      <c r="M24" s="45">
        <f>SUM(O24:R24)</f>
        <v>7.8</v>
      </c>
      <c r="N24" s="45">
        <f>SUM(IF(O24&gt;0,1,0),IF(P24&gt;0,1,0),IF(Q24&gt;0,1,0),IF(R24&gt;0,1,0))</f>
        <v>2</v>
      </c>
      <c r="O24" s="3" t="s">
        <v>79</v>
      </c>
      <c r="P24" s="45">
        <v>7.8</v>
      </c>
      <c r="Q24" s="3">
        <v>0</v>
      </c>
      <c r="R24" s="3">
        <v>0</v>
      </c>
      <c r="S24" s="24">
        <f t="shared" ref="S24" si="17">SUM(T24:W24)</f>
        <v>1.51</v>
      </c>
      <c r="T24" s="45">
        <v>0.01</v>
      </c>
      <c r="U24" s="37">
        <v>1.5</v>
      </c>
      <c r="V24" s="3">
        <v>0</v>
      </c>
      <c r="W24" s="3">
        <v>0</v>
      </c>
      <c r="X24" s="76" t="s">
        <v>80</v>
      </c>
    </row>
    <row r="25" spans="1:30">
      <c r="B25" s="48" t="s">
        <v>64</v>
      </c>
    </row>
    <row r="27" spans="1:30">
      <c r="B27" t="s">
        <v>46</v>
      </c>
    </row>
    <row r="29" spans="1:30" ht="15" thickBot="1"/>
    <row r="30" spans="1:30">
      <c r="AB30" s="73"/>
      <c r="AC30" s="74"/>
      <c r="AD30" s="75"/>
    </row>
    <row r="31" spans="1:30">
      <c r="B31" s="50" t="s">
        <v>45</v>
      </c>
      <c r="K31" s="50" t="s">
        <v>58</v>
      </c>
    </row>
    <row r="65" spans="1:26">
      <c r="B65" t="s">
        <v>63</v>
      </c>
    </row>
    <row r="66" spans="1:26" s="16" customFormat="1" ht="15" thickBot="1">
      <c r="A66"/>
      <c r="B66" s="42" t="s">
        <v>39</v>
      </c>
      <c r="C66" s="43">
        <v>-5.3307559281261144E-2</v>
      </c>
      <c r="D66" s="44">
        <v>-0.12261556542000325</v>
      </c>
      <c r="E66" s="44">
        <v>-0.11153563183404559</v>
      </c>
      <c r="F66" s="45">
        <v>75</v>
      </c>
      <c r="G66" s="45">
        <v>75</v>
      </c>
      <c r="H66" s="43">
        <v>-4.8397134641822909E-2</v>
      </c>
      <c r="I66" s="44">
        <v>-0.10121384344485386</v>
      </c>
      <c r="J66" s="44">
        <v>-0.10305278670254192</v>
      </c>
      <c r="K66" s="45">
        <v>1.1000000000000001</v>
      </c>
      <c r="L66" s="45">
        <v>40</v>
      </c>
      <c r="M66" s="37">
        <f>SUM(O66:R66)</f>
        <v>17.100000000000001</v>
      </c>
      <c r="N66" s="46">
        <v>1</v>
      </c>
      <c r="O66" s="45">
        <v>17.100000000000001</v>
      </c>
      <c r="P66" s="45">
        <v>0</v>
      </c>
      <c r="Q66" s="45">
        <v>0</v>
      </c>
      <c r="R66" s="45">
        <v>0</v>
      </c>
      <c r="S66" s="37">
        <f>SUM(T66:W66)</f>
        <v>0.05</v>
      </c>
      <c r="T66" s="45">
        <v>0.05</v>
      </c>
      <c r="U66" s="45">
        <v>0</v>
      </c>
      <c r="V66" s="45">
        <v>0</v>
      </c>
      <c r="W66" s="45">
        <v>0</v>
      </c>
      <c r="X66" s="47" t="s">
        <v>10</v>
      </c>
      <c r="Y66" s="61" t="s">
        <v>50</v>
      </c>
      <c r="Z66" s="16" t="s">
        <v>56</v>
      </c>
    </row>
    <row r="67" spans="1:26" s="16" customFormat="1" ht="15" thickBot="1">
      <c r="A67"/>
      <c r="B67" s="52" t="s">
        <v>9</v>
      </c>
      <c r="C67" s="53">
        <v>-0.13589027445042504</v>
      </c>
      <c r="D67" s="54">
        <v>-0.12469941638862751</v>
      </c>
      <c r="E67" s="54">
        <v>-0.14175918171105859</v>
      </c>
      <c r="F67" s="55">
        <v>4.1034647543995719</v>
      </c>
      <c r="G67" s="56">
        <v>2070.8580343525259</v>
      </c>
      <c r="H67" s="53">
        <v>-0.12552015694712701</v>
      </c>
      <c r="I67" s="54">
        <v>-0.11371996115982277</v>
      </c>
      <c r="J67" s="54">
        <v>-0.13052474858818119</v>
      </c>
      <c r="K67" s="55">
        <v>3.4</v>
      </c>
      <c r="L67" s="56">
        <v>1150</v>
      </c>
      <c r="M67" s="57">
        <f t="shared" ref="M67:M68" si="18">SUM(O67:R67)</f>
        <v>484.8</v>
      </c>
      <c r="N67" s="57">
        <f t="shared" ref="N67:N68" si="19">SUM(IF(O67&gt;0,1,0),IF(P67&gt;0,1,0),IF(Q67&gt;0,1,0),IF(R67&gt;0,1,0))</f>
        <v>2</v>
      </c>
      <c r="O67" s="57">
        <v>477</v>
      </c>
      <c r="P67" s="57">
        <v>7.8</v>
      </c>
      <c r="Q67" s="57">
        <v>0</v>
      </c>
      <c r="R67" s="57">
        <v>0</v>
      </c>
      <c r="S67" s="57">
        <f t="shared" ref="S67:S68" si="20">SUM(T67:W67)</f>
        <v>1.55</v>
      </c>
      <c r="T67" s="58">
        <v>0.05</v>
      </c>
      <c r="U67" s="57">
        <v>1.5</v>
      </c>
      <c r="V67" s="57">
        <v>0</v>
      </c>
      <c r="W67" s="57">
        <v>0</v>
      </c>
      <c r="X67" s="59" t="s">
        <v>10</v>
      </c>
      <c r="Y67" s="61" t="s">
        <v>49</v>
      </c>
      <c r="Z67" s="16" t="s">
        <v>56</v>
      </c>
    </row>
    <row r="68" spans="1:26" ht="15" thickBot="1">
      <c r="B68" s="52" t="s">
        <v>11</v>
      </c>
      <c r="C68" s="53">
        <v>-0.13730265301381603</v>
      </c>
      <c r="D68" s="54">
        <v>-0.13882262345357652</v>
      </c>
      <c r="E68" s="54">
        <v>-0.14471781259743599</v>
      </c>
      <c r="F68" s="55">
        <v>2.7076210685920516</v>
      </c>
      <c r="G68" s="56">
        <v>1282.1921585456028</v>
      </c>
      <c r="H68" s="53">
        <v>-0.12697055916065297</v>
      </c>
      <c r="I68" s="54">
        <v>-0.11624713704549346</v>
      </c>
      <c r="J68" s="54">
        <v>-0.13045248328334233</v>
      </c>
      <c r="K68" s="55"/>
      <c r="L68" s="56"/>
      <c r="M68" s="57">
        <f t="shared" si="18"/>
        <v>473.8</v>
      </c>
      <c r="N68" s="57">
        <f t="shared" si="19"/>
        <v>2</v>
      </c>
      <c r="O68" s="57">
        <v>466</v>
      </c>
      <c r="P68" s="57">
        <v>7.8</v>
      </c>
      <c r="Q68" s="57">
        <v>0</v>
      </c>
      <c r="R68" s="57">
        <v>0</v>
      </c>
      <c r="S68" s="57">
        <f t="shared" si="20"/>
        <v>2.9</v>
      </c>
      <c r="T68" s="58">
        <v>1.4</v>
      </c>
      <c r="U68" s="57">
        <v>1.5</v>
      </c>
      <c r="V68" s="57">
        <v>0</v>
      </c>
      <c r="W68" s="57">
        <v>0</v>
      </c>
      <c r="X68" s="59" t="s">
        <v>12</v>
      </c>
    </row>
  </sheetData>
  <mergeCells count="10">
    <mergeCell ref="S1:W1"/>
    <mergeCell ref="X1:X2"/>
    <mergeCell ref="A15:A16"/>
    <mergeCell ref="A3:A9"/>
    <mergeCell ref="A10:A14"/>
    <mergeCell ref="A17:A23"/>
    <mergeCell ref="B1:B2"/>
    <mergeCell ref="C1:G1"/>
    <mergeCell ref="H1:L1"/>
    <mergeCell ref="M1:R1"/>
  </mergeCells>
  <conditionalFormatting sqref="AB30:AD30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X11" r:id="rId1" display="https://jvet-experts.org/doc_end_user/current_document.php?id=13731" xr:uid="{0DBF51D7-27B3-4D42-A2DA-9C73F1CBB0C8}"/>
    <hyperlink ref="X12" r:id="rId2" display="https://jvet-experts.org/doc_end_user/current_document.php?id=13612" xr:uid="{49064205-8C8D-4A59-9ADA-E9034AE88A54}"/>
    <hyperlink ref="X14" r:id="rId3" display="https://jvet-experts.org/doc_end_user/current_document.php?id=13718" xr:uid="{2C594ED5-9544-4032-9F96-CB857660B760}"/>
    <hyperlink ref="X4" r:id="rId4" display="https://jvet-experts.org/doc_end_user/current_document.php?id=13597" xr:uid="{C1347EA0-DFF2-46CC-A743-249EA41A46EA}"/>
    <hyperlink ref="X3" r:id="rId5" display="https://jvet-experts.org/doc_end_user/current_document.php?id=13925" xr:uid="{FBE8B3A0-01A0-4D7E-9F4B-2FEA4EF69E18}"/>
    <hyperlink ref="X5" r:id="rId6" display="https://jvet-experts.org/doc_end_user/current_document.php?id=13923" xr:uid="{65643B03-2926-4B9F-A09D-622EC1CB5E65}"/>
    <hyperlink ref="X6" r:id="rId7" display="https://jvet-experts.org/doc_end_user/current_document.php?id=13932" xr:uid="{F5ADD38C-D3BC-4B1E-B6A6-91D7E3C7F789}"/>
    <hyperlink ref="X7" r:id="rId8" display="https://jvet-experts.org/doc_end_user/current_document.php?id=13962" xr:uid="{6E651352-D2F0-41C1-B326-EDB8260BD127}"/>
    <hyperlink ref="X9" r:id="rId9" display="https://jvet-experts.org/doc_end_user/documents/34_Rennes/wg11/JVET-AH0096-v1.zip" xr:uid="{37867578-2CAB-4F9A-BFF2-0503E121D9C2}"/>
    <hyperlink ref="X13" r:id="rId10" display="https://jvet-experts.org/doc_end_user/current_document.php?id=13718" xr:uid="{AB945BDC-A6E6-4FF2-89FF-8640BFB6F914}"/>
    <hyperlink ref="X67" r:id="rId11" display="https://jvet-experts.org/doc_end_user/current_document.php?id=13597" xr:uid="{0AE888A6-A07B-49DF-9235-786AC4D13EFD}"/>
    <hyperlink ref="X68" r:id="rId12" display="https://jvet-experts.org/doc_end_user/current_document.php?id=13730" xr:uid="{6128639F-227E-41B1-AAF0-E10C5982EDD0}"/>
    <hyperlink ref="X17" r:id="rId13" display="https://jvet-experts.org/doc_end_user/current_document.php?id=13925" xr:uid="{C75BE9FD-F6A3-4B18-B346-0E361703DF1C}"/>
    <hyperlink ref="X24" r:id="rId14" display="https://jvet-experts.org/doc_end_user/current_document.php?id=13933" xr:uid="{588EC6CB-853C-46D5-9285-279EFEE0F922}"/>
    <hyperlink ref="X19" r:id="rId15" display="https://jvet-experts.org/doc_end_user/documents/34_Rennes/wg11/JVET-AH0099-v3.zip" xr:uid="{F9295F2C-D251-4CD3-AD9D-1FAAFBC80281}"/>
    <hyperlink ref="X20" r:id="rId16" display="https://jvet-experts.org/doc_end_user/documents/34_Rennes/wg11/JVET-AH0099-v3.zip" xr:uid="{90D2E841-3354-464C-810E-5EDE3AF0BFB2}"/>
    <hyperlink ref="X21" r:id="rId17" display="https://jvet-experts.org/doc_end_user/current_document.php?id=13986" xr:uid="{50773B82-9957-450E-A59D-151E99711EAB}"/>
    <hyperlink ref="X22" r:id="rId18" display="https://jvet-experts.org/doc_end_user/current_document.php?id=13986" xr:uid="{DC933771-4261-4FB4-9E4B-2268836E3AE9}"/>
    <hyperlink ref="X15" r:id="rId19" display="https://jvet-experts.org/doc_end_user/current_document.php?id=13989" xr:uid="{8030F45D-CEF4-4E16-AB63-E8E28DFB1707}"/>
    <hyperlink ref="X16" r:id="rId20" display="https://jvet-experts.org/doc_end_user/current_document.php?id=13989" xr:uid="{0CE4D6D4-CD07-4524-BD49-608F14AA2747}"/>
  </hyperlinks>
  <pageMargins left="0.7" right="0.7" top="0.75" bottom="0.75" header="0.3" footer="0.3"/>
  <pageSetup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B8117-A75A-4D24-9106-345E3AC43B52}">
  <dimension ref="A1:AF65"/>
  <sheetViews>
    <sheetView zoomScale="80" zoomScaleNormal="80" workbookViewId="0">
      <selection activeCell="T15" sqref="T15"/>
    </sheetView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54296875" bestFit="1" customWidth="1"/>
    <col min="7" max="8" width="9.453125" bestFit="1" customWidth="1"/>
    <col min="11" max="11" width="11.54296875" bestFit="1" customWidth="1"/>
    <col min="12" max="12" width="11.81640625" bestFit="1" customWidth="1"/>
    <col min="14" max="14" width="13.1796875" bestFit="1" customWidth="1"/>
    <col min="24" max="24" width="16.26953125" customWidth="1"/>
    <col min="25" max="25" width="27.81640625" bestFit="1" customWidth="1"/>
  </cols>
  <sheetData>
    <row r="1" spans="1:32" ht="15" thickBot="1">
      <c r="B1" s="85" t="s">
        <v>0</v>
      </c>
      <c r="C1" s="87" t="s">
        <v>1</v>
      </c>
      <c r="D1" s="88"/>
      <c r="E1" s="88"/>
      <c r="F1" s="88"/>
      <c r="G1" s="89"/>
      <c r="H1" s="87" t="s">
        <v>2</v>
      </c>
      <c r="I1" s="88"/>
      <c r="J1" s="88"/>
      <c r="K1" s="88"/>
      <c r="L1" s="89"/>
      <c r="M1" s="87" t="s">
        <v>3</v>
      </c>
      <c r="N1" s="88"/>
      <c r="O1" s="88"/>
      <c r="P1" s="88"/>
      <c r="Q1" s="88"/>
      <c r="R1" s="89"/>
      <c r="S1" s="87" t="s">
        <v>41</v>
      </c>
      <c r="T1" s="88"/>
      <c r="U1" s="88"/>
      <c r="V1" s="88"/>
      <c r="W1" s="89"/>
      <c r="X1" s="85" t="s">
        <v>5</v>
      </c>
    </row>
    <row r="2" spans="1:32" ht="23.5" thickBot="1">
      <c r="B2" s="86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24</v>
      </c>
      <c r="N2" s="8" t="s">
        <v>28</v>
      </c>
      <c r="O2" s="3" t="s">
        <v>20</v>
      </c>
      <c r="P2" s="3" t="s">
        <v>21</v>
      </c>
      <c r="Q2" s="3" t="s">
        <v>22</v>
      </c>
      <c r="R2" s="3" t="s">
        <v>23</v>
      </c>
      <c r="S2" s="4" t="s">
        <v>24</v>
      </c>
      <c r="T2" s="3" t="s">
        <v>20</v>
      </c>
      <c r="U2" s="3" t="s">
        <v>21</v>
      </c>
      <c r="V2" s="3" t="s">
        <v>22</v>
      </c>
      <c r="W2" s="3" t="s">
        <v>23</v>
      </c>
      <c r="X2" s="86"/>
    </row>
    <row r="3" spans="1:32" ht="15" customHeight="1" thickBot="1">
      <c r="A3" s="8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3">
        <f t="shared" ref="M3" si="0">SUM(O3:R3)</f>
        <v>24.900000000000002</v>
      </c>
      <c r="N3" s="3">
        <f t="shared" ref="N3" si="1">SUM(IF(O3&gt;0,1,0),IF(P3&gt;0,1,0),IF(Q3&gt;0,1,0),IF(R3&gt;0,1,0))</f>
        <v>2</v>
      </c>
      <c r="O3" s="3">
        <v>17.100000000000001</v>
      </c>
      <c r="P3" s="45">
        <v>7.8</v>
      </c>
      <c r="Q3" s="3">
        <v>0</v>
      </c>
      <c r="R3" s="3">
        <v>0</v>
      </c>
      <c r="S3" s="3">
        <f t="shared" ref="S3" si="2">SUM(T3:W3)</f>
        <v>1.55</v>
      </c>
      <c r="T3" s="45">
        <v>0.05</v>
      </c>
      <c r="U3" s="3">
        <v>1.5</v>
      </c>
      <c r="V3" s="3">
        <v>0</v>
      </c>
      <c r="W3" s="3">
        <v>0</v>
      </c>
      <c r="X3" s="18" t="s">
        <v>30</v>
      </c>
    </row>
    <row r="4" spans="1:32" s="26" customFormat="1" ht="15" thickBot="1">
      <c r="A4" s="8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24">
        <f>SUM(O4:R4)</f>
        <v>24.900000000000002</v>
      </c>
      <c r="N4" s="24">
        <f>SUM(IF(O4&gt;0,1,0),IF(P4&gt;0,1,0),IF(Q4&gt;0,1,0),IF(R4&gt;0,1,0))</f>
        <v>2</v>
      </c>
      <c r="O4" s="24">
        <v>17.100000000000001</v>
      </c>
      <c r="P4" s="45">
        <v>7.8</v>
      </c>
      <c r="Q4" s="24">
        <v>0</v>
      </c>
      <c r="R4" s="24">
        <v>0</v>
      </c>
      <c r="S4" s="24">
        <f>SUM(T4:W4)</f>
        <v>1.55</v>
      </c>
      <c r="T4" s="45">
        <v>0.05</v>
      </c>
      <c r="U4" s="24">
        <v>1.5</v>
      </c>
      <c r="V4" s="24">
        <v>0</v>
      </c>
      <c r="W4" s="24">
        <v>0</v>
      </c>
      <c r="X4" s="25" t="s">
        <v>10</v>
      </c>
    </row>
    <row r="5" spans="1:32" ht="15" thickBot="1">
      <c r="A5" s="8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4">
        <f>SUM(O5:R5)</f>
        <v>24.8</v>
      </c>
      <c r="N5" s="24">
        <f>SUM(IF(O5&gt;0,1,0),IF(P5&gt;0,1,0),IF(Q5&gt;0,1,0),IF(R5&gt;0,1,0))</f>
        <v>2</v>
      </c>
      <c r="O5" s="6">
        <v>17</v>
      </c>
      <c r="P5" s="45">
        <v>7.8</v>
      </c>
      <c r="Q5" s="24">
        <v>0</v>
      </c>
      <c r="R5" s="24">
        <v>0</v>
      </c>
      <c r="S5" s="22">
        <f>SUM(T5:W5)</f>
        <v>1.55</v>
      </c>
      <c r="T5" s="45">
        <v>0.05</v>
      </c>
      <c r="U5" s="24">
        <v>1.5</v>
      </c>
      <c r="V5" s="24">
        <v>0</v>
      </c>
      <c r="W5" s="24">
        <v>0</v>
      </c>
      <c r="X5" s="18" t="s">
        <v>31</v>
      </c>
      <c r="Y5" t="s">
        <v>40</v>
      </c>
    </row>
    <row r="6" spans="1:32" ht="15" thickBot="1">
      <c r="A6" s="8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4">
        <f>SUM(O6:R6)</f>
        <v>24.8</v>
      </c>
      <c r="N6" s="24">
        <f t="shared" ref="N6" si="3">SUM(IF(O6&gt;0,1,0),IF(P6&gt;0,1,0),IF(Q6&gt;0,1,0),IF(R6&gt;0,1,0))</f>
        <v>2</v>
      </c>
      <c r="O6" s="6">
        <v>17</v>
      </c>
      <c r="P6" s="45">
        <v>7.8</v>
      </c>
      <c r="Q6" s="24">
        <v>0</v>
      </c>
      <c r="R6" s="24">
        <v>0</v>
      </c>
      <c r="S6" s="22">
        <f t="shared" ref="S6" si="4">SUM(T6:W6)</f>
        <v>1.546</v>
      </c>
      <c r="T6" s="45">
        <v>4.5999999999999999E-2</v>
      </c>
      <c r="U6" s="24">
        <v>1.5</v>
      </c>
      <c r="V6" s="24">
        <v>0</v>
      </c>
      <c r="W6" s="24">
        <v>0</v>
      </c>
      <c r="X6" s="18" t="s">
        <v>32</v>
      </c>
    </row>
    <row r="7" spans="1:32" ht="15" thickBot="1">
      <c r="A7" s="8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3">
        <f>SUM(O7:R7)</f>
        <v>24.7</v>
      </c>
      <c r="N7" s="3">
        <f>SUM(IF(O7&gt;0,1,0),IF(P7&gt;0,1,0),IF(Q7&gt;0,1,0),IF(R7&gt;0,1,0))</f>
        <v>2</v>
      </c>
      <c r="O7" s="3">
        <v>16.899999999999999</v>
      </c>
      <c r="P7" s="45">
        <v>7.8</v>
      </c>
      <c r="Q7" s="3">
        <v>0</v>
      </c>
      <c r="R7" s="3">
        <v>0</v>
      </c>
      <c r="S7" s="3">
        <f>SUM(T7:W7)</f>
        <v>1.7</v>
      </c>
      <c r="T7" s="45">
        <v>0.2</v>
      </c>
      <c r="U7" s="3">
        <v>1.5</v>
      </c>
      <c r="V7" s="3">
        <v>0</v>
      </c>
      <c r="W7" s="3">
        <v>0</v>
      </c>
      <c r="X7" s="18" t="s">
        <v>34</v>
      </c>
      <c r="Y7" t="s">
        <v>42</v>
      </c>
      <c r="Z7" s="49"/>
      <c r="AA7" s="49" t="s">
        <v>43</v>
      </c>
      <c r="AB7" s="49"/>
    </row>
    <row r="8" spans="1:32" ht="15" thickBot="1">
      <c r="A8" s="8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3">
        <f t="shared" ref="M8:M14" si="5">SUM(O8:R8)</f>
        <v>24.7</v>
      </c>
      <c r="N8" s="3">
        <f t="shared" ref="N8:N9" si="6">SUM(IF(O8&gt;0,1,0),IF(P8&gt;0,1,0),IF(Q8&gt;0,1,0),IF(R8&gt;0,1,0))</f>
        <v>2</v>
      </c>
      <c r="O8" s="3">
        <v>16.899999999999999</v>
      </c>
      <c r="P8" s="45">
        <v>7.8</v>
      </c>
      <c r="Q8" s="3">
        <v>0</v>
      </c>
      <c r="R8" s="3">
        <v>0</v>
      </c>
      <c r="S8" s="3">
        <f t="shared" ref="S8:S9" si="7">SUM(T8:W8)</f>
        <v>1.7</v>
      </c>
      <c r="T8" s="45">
        <v>0.2</v>
      </c>
      <c r="U8" s="3">
        <v>1.5</v>
      </c>
      <c r="V8" s="3">
        <v>0</v>
      </c>
      <c r="W8" s="3">
        <v>0</v>
      </c>
      <c r="X8" s="18" t="s">
        <v>36</v>
      </c>
      <c r="Y8" t="s">
        <v>42</v>
      </c>
      <c r="Z8" s="49"/>
      <c r="AA8" s="49" t="s">
        <v>43</v>
      </c>
      <c r="AB8" s="49"/>
    </row>
    <row r="9" spans="1:32" ht="15" thickBot="1">
      <c r="A9" s="8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3">
        <f t="shared" si="5"/>
        <v>24.900000000000002</v>
      </c>
      <c r="N9" s="3">
        <f t="shared" si="6"/>
        <v>2</v>
      </c>
      <c r="O9" s="3">
        <v>17.100000000000001</v>
      </c>
      <c r="P9" s="45">
        <v>7.8</v>
      </c>
      <c r="Q9" s="3">
        <v>0</v>
      </c>
      <c r="R9" s="3">
        <v>0</v>
      </c>
      <c r="S9" s="3">
        <f t="shared" si="7"/>
        <v>1.55</v>
      </c>
      <c r="T9" s="45">
        <v>0.05</v>
      </c>
      <c r="U9" s="3">
        <v>1.5</v>
      </c>
      <c r="V9" s="3">
        <v>0</v>
      </c>
      <c r="W9" s="3">
        <v>0</v>
      </c>
      <c r="X9" s="63" t="s">
        <v>37</v>
      </c>
    </row>
    <row r="10" spans="1:32" ht="15" thickBot="1">
      <c r="A10" s="84" t="s">
        <v>58</v>
      </c>
      <c r="B10" s="51" t="s">
        <v>47</v>
      </c>
      <c r="C10" s="43">
        <v>-0.13738726150275285</v>
      </c>
      <c r="D10" s="44">
        <v>-0.13886936744710876</v>
      </c>
      <c r="E10" s="44">
        <v>-0.14486200454938428</v>
      </c>
      <c r="F10" s="45">
        <v>2.5</v>
      </c>
      <c r="G10" s="45">
        <v>109</v>
      </c>
      <c r="H10" s="43">
        <v>-0.12697078756432767</v>
      </c>
      <c r="I10" s="44">
        <v>-0.11624726732814336</v>
      </c>
      <c r="J10" s="44">
        <v>-0.13045273050212025</v>
      </c>
      <c r="K10" s="45">
        <v>2.4</v>
      </c>
      <c r="L10" s="45">
        <v>56</v>
      </c>
      <c r="M10" s="37">
        <f t="shared" si="5"/>
        <v>473.8</v>
      </c>
      <c r="N10" s="46">
        <v>2</v>
      </c>
      <c r="O10" s="45">
        <v>466</v>
      </c>
      <c r="P10" s="37">
        <v>7.8</v>
      </c>
      <c r="Q10" s="45">
        <v>0</v>
      </c>
      <c r="R10" s="45">
        <v>0</v>
      </c>
      <c r="S10" s="37">
        <f t="shared" ref="S10:S12" si="8">SUM(T10:W10)</f>
        <v>2.9</v>
      </c>
      <c r="T10" s="45">
        <v>1.4</v>
      </c>
      <c r="U10" s="37">
        <v>1.5</v>
      </c>
      <c r="V10" s="45">
        <v>0</v>
      </c>
      <c r="W10" s="45">
        <v>0</v>
      </c>
      <c r="X10" s="47" t="s">
        <v>10</v>
      </c>
    </row>
    <row r="11" spans="1:32" s="16" customFormat="1" ht="15" thickBot="1">
      <c r="A11" s="8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>
        <v>2.5</v>
      </c>
      <c r="G11" s="45">
        <v>109</v>
      </c>
      <c r="H11" s="33">
        <v>-0.12732674024188456</v>
      </c>
      <c r="I11" s="34">
        <v>-0.14216188365823312</v>
      </c>
      <c r="J11" s="34">
        <v>-0.15560464042053382</v>
      </c>
      <c r="K11" s="45">
        <v>2.4</v>
      </c>
      <c r="L11" s="45">
        <v>56</v>
      </c>
      <c r="M11" s="37">
        <f t="shared" si="5"/>
        <v>466.8</v>
      </c>
      <c r="N11" s="65">
        <f t="shared" ref="N11:N14" si="9">SUM(IF(O11&gt;0,1,0),IF(P11&gt;0,1,0),IF(Q11&gt;0,1,0),IF(R11&gt;0,1,0))</f>
        <v>2</v>
      </c>
      <c r="O11" s="37">
        <v>459</v>
      </c>
      <c r="P11" s="37">
        <v>7.8</v>
      </c>
      <c r="Q11" s="65">
        <v>0</v>
      </c>
      <c r="R11" s="65">
        <v>0</v>
      </c>
      <c r="S11" s="37">
        <f t="shared" si="8"/>
        <v>2.9</v>
      </c>
      <c r="T11" s="45">
        <v>1.4</v>
      </c>
      <c r="U11" s="37">
        <v>1.5</v>
      </c>
      <c r="V11" s="65">
        <v>0</v>
      </c>
      <c r="W11" s="65">
        <v>0</v>
      </c>
      <c r="X11" s="38" t="s">
        <v>51</v>
      </c>
      <c r="Y11" s="66" t="s">
        <v>52</v>
      </c>
      <c r="Z11" s="16" t="s">
        <v>55</v>
      </c>
    </row>
    <row r="12" spans="1:32" s="16" customFormat="1" ht="15" thickBot="1">
      <c r="A12" s="8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>
        <v>2.5</v>
      </c>
      <c r="G12" s="36">
        <v>109</v>
      </c>
      <c r="H12" s="33">
        <v>-0.1272484835675679</v>
      </c>
      <c r="I12" s="34">
        <v>-0.11982587898218805</v>
      </c>
      <c r="J12" s="34">
        <v>-0.12963440159774897</v>
      </c>
      <c r="K12" s="45">
        <v>2.4</v>
      </c>
      <c r="L12" s="45">
        <v>56</v>
      </c>
      <c r="M12" s="37">
        <f t="shared" si="5"/>
        <v>468.8</v>
      </c>
      <c r="N12" s="65">
        <f t="shared" si="9"/>
        <v>2</v>
      </c>
      <c r="O12" s="37">
        <v>461</v>
      </c>
      <c r="P12" s="37">
        <v>7.8</v>
      </c>
      <c r="Q12" s="65">
        <v>0</v>
      </c>
      <c r="R12" s="65">
        <v>0</v>
      </c>
      <c r="S12" s="37">
        <f t="shared" si="8"/>
        <v>2.9</v>
      </c>
      <c r="T12" s="45">
        <v>1.4</v>
      </c>
      <c r="U12" s="37">
        <v>1.5</v>
      </c>
      <c r="V12" s="65">
        <v>0</v>
      </c>
      <c r="W12" s="65">
        <v>0</v>
      </c>
      <c r="X12" s="38" t="s">
        <v>53</v>
      </c>
      <c r="Y12" s="26" t="s">
        <v>54</v>
      </c>
      <c r="Z12" s="16" t="s">
        <v>55</v>
      </c>
    </row>
    <row r="13" spans="1:32" s="16" customFormat="1" ht="15" thickBot="1">
      <c r="A13" s="8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14"/>
      <c r="G13" s="15"/>
      <c r="H13" s="33">
        <v>-0.1341</v>
      </c>
      <c r="I13" s="34">
        <v>-0.1565</v>
      </c>
      <c r="J13" s="34">
        <v>-0.16789999999999999</v>
      </c>
      <c r="K13" s="14"/>
      <c r="L13" s="15"/>
      <c r="M13" s="37">
        <f t="shared" ref="M13" si="10">SUM(O13:R13)</f>
        <v>7.8</v>
      </c>
      <c r="N13" s="65">
        <f t="shared" si="9"/>
        <v>2</v>
      </c>
      <c r="O13" s="57" t="s">
        <v>77</v>
      </c>
      <c r="P13" s="37">
        <v>7.8</v>
      </c>
      <c r="Q13" s="65">
        <v>0</v>
      </c>
      <c r="R13" s="65">
        <v>0</v>
      </c>
      <c r="S13" s="37">
        <v>1.39</v>
      </c>
      <c r="T13" s="45">
        <v>0.05</v>
      </c>
      <c r="U13" s="37">
        <v>1.5</v>
      </c>
      <c r="V13" s="65">
        <v>0</v>
      </c>
      <c r="W13" s="65">
        <v>0</v>
      </c>
      <c r="X13" s="38" t="s">
        <v>59</v>
      </c>
      <c r="Y13" s="26" t="s">
        <v>62</v>
      </c>
      <c r="Z13" s="64" t="s">
        <v>76</v>
      </c>
      <c r="AA13" s="64"/>
      <c r="AB13" s="64"/>
      <c r="AC13" s="64"/>
      <c r="AD13" s="64"/>
      <c r="AE13" s="64"/>
      <c r="AF13" s="64"/>
    </row>
    <row r="14" spans="1:32" s="16" customFormat="1" ht="15" thickBot="1">
      <c r="A14" s="8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14"/>
      <c r="G14" s="15"/>
      <c r="H14" s="33">
        <v>-0.1356</v>
      </c>
      <c r="I14" s="34">
        <v>-0.193</v>
      </c>
      <c r="J14" s="34">
        <v>-0.20399999999999999</v>
      </c>
      <c r="K14" s="14"/>
      <c r="L14" s="15"/>
      <c r="M14" s="37">
        <f t="shared" si="5"/>
        <v>7.8</v>
      </c>
      <c r="N14" s="65">
        <f t="shared" si="9"/>
        <v>2</v>
      </c>
      <c r="O14" s="57" t="s">
        <v>77</v>
      </c>
      <c r="P14" s="37">
        <v>7.8</v>
      </c>
      <c r="Q14" s="65">
        <v>0</v>
      </c>
      <c r="R14" s="65">
        <v>0</v>
      </c>
      <c r="S14" s="37">
        <v>1.35</v>
      </c>
      <c r="T14" s="45">
        <v>0.05</v>
      </c>
      <c r="U14" s="37">
        <v>1.5</v>
      </c>
      <c r="V14" s="65">
        <v>0</v>
      </c>
      <c r="W14" s="65">
        <v>0</v>
      </c>
      <c r="X14" s="38" t="s">
        <v>59</v>
      </c>
      <c r="Y14" s="26" t="s">
        <v>57</v>
      </c>
      <c r="Z14" s="64" t="s">
        <v>76</v>
      </c>
    </row>
    <row r="15" spans="1:32" ht="15" thickBot="1">
      <c r="A15" t="s">
        <v>22</v>
      </c>
      <c r="B15" s="62" t="s">
        <v>65</v>
      </c>
      <c r="C15" s="9">
        <v>-7.9857718114473855E-2</v>
      </c>
      <c r="D15" s="10"/>
      <c r="E15" s="10"/>
      <c r="F15" s="30"/>
      <c r="G15" s="31"/>
      <c r="H15" s="12"/>
      <c r="I15" s="13"/>
      <c r="J15" s="13"/>
      <c r="K15" s="14"/>
      <c r="L15" s="15"/>
      <c r="M15" s="67"/>
      <c r="N15" s="67"/>
      <c r="O15" s="67"/>
      <c r="P15" s="67"/>
      <c r="Q15" s="67"/>
      <c r="R15" s="67">
        <v>0</v>
      </c>
      <c r="S15" s="3">
        <f t="shared" ref="S15" si="11">SUM(T15:W15)</f>
        <v>1.55</v>
      </c>
      <c r="T15" s="45">
        <v>0.05</v>
      </c>
      <c r="U15" s="37">
        <v>1.5</v>
      </c>
      <c r="V15" s="67"/>
      <c r="W15" s="65">
        <v>0</v>
      </c>
      <c r="X15" s="63"/>
    </row>
    <row r="16" spans="1:32" ht="15" thickBot="1">
      <c r="A16" s="84" t="s">
        <v>67</v>
      </c>
      <c r="B16" s="51" t="s">
        <v>66</v>
      </c>
      <c r="C16" s="68">
        <v>-7.5398471130695935E-2</v>
      </c>
      <c r="D16" s="69">
        <v>-0.1090381966644335</v>
      </c>
      <c r="E16" s="69">
        <v>-9.6953374488254404E-2</v>
      </c>
      <c r="F16" s="70"/>
      <c r="G16" s="71"/>
      <c r="H16" s="68">
        <v>-8.478342847655064E-2</v>
      </c>
      <c r="I16" s="69">
        <v>-0.11334949785967741</v>
      </c>
      <c r="J16" s="69">
        <v>-0.10967503486944188</v>
      </c>
      <c r="K16" s="70"/>
      <c r="L16" s="71"/>
      <c r="M16" s="45">
        <f>SUM(O16:R16)</f>
        <v>24.900000000000002</v>
      </c>
      <c r="N16" s="45">
        <f>SUM(IF(O16&gt;0,1,0),IF(P16&gt;0,1,0),IF(Q16&gt;0,1,0),IF(R16&gt;0,1,0))</f>
        <v>2</v>
      </c>
      <c r="O16" s="45">
        <v>17.100000000000001</v>
      </c>
      <c r="P16" s="45">
        <v>7.8</v>
      </c>
      <c r="Q16" s="45">
        <v>0</v>
      </c>
      <c r="R16" s="45">
        <v>0</v>
      </c>
      <c r="S16" s="45">
        <f t="shared" ref="S16" si="12">SUM(T16:W16)</f>
        <v>1.55</v>
      </c>
      <c r="T16" s="45">
        <v>0.05</v>
      </c>
      <c r="U16" s="45">
        <v>1.5</v>
      </c>
      <c r="V16" s="45">
        <v>0</v>
      </c>
      <c r="W16" s="45">
        <v>0</v>
      </c>
      <c r="X16" s="72" t="s">
        <v>30</v>
      </c>
      <c r="Y16" s="26" t="s">
        <v>78</v>
      </c>
    </row>
    <row r="17" spans="1:25" ht="15" thickBot="1">
      <c r="A17" s="84"/>
      <c r="B17" s="19" t="s">
        <v>68</v>
      </c>
      <c r="C17" s="20"/>
      <c r="D17" s="21"/>
      <c r="E17" s="21"/>
      <c r="F17" s="22"/>
      <c r="G17" s="23"/>
      <c r="H17" s="20"/>
      <c r="I17" s="21"/>
      <c r="J17" s="21"/>
      <c r="K17" s="22"/>
      <c r="L17" s="23"/>
      <c r="M17" s="24"/>
      <c r="N17" s="24"/>
      <c r="O17" s="24"/>
      <c r="P17" s="45">
        <v>7.8</v>
      </c>
      <c r="Q17" s="3">
        <v>0</v>
      </c>
      <c r="R17" s="24"/>
      <c r="S17" s="24">
        <f t="shared" ref="S17:S21" si="13">SUM(T17:W17)</f>
        <v>1.55</v>
      </c>
      <c r="T17" s="45">
        <v>0.05</v>
      </c>
      <c r="U17" s="37">
        <v>1.5</v>
      </c>
      <c r="V17" s="24"/>
      <c r="W17" s="24"/>
      <c r="X17" s="25"/>
      <c r="Y17" s="26" t="s">
        <v>72</v>
      </c>
    </row>
    <row r="18" spans="1:25" ht="15" thickBot="1">
      <c r="A18" s="84"/>
      <c r="B18" s="1" t="s">
        <v>69</v>
      </c>
      <c r="C18" s="9"/>
      <c r="D18" s="10"/>
      <c r="E18" s="10"/>
      <c r="F18" s="6"/>
      <c r="G18" s="11"/>
      <c r="H18" s="20"/>
      <c r="I18" s="21"/>
      <c r="J18" s="21"/>
      <c r="K18" s="6"/>
      <c r="L18" s="11"/>
      <c r="M18" s="24"/>
      <c r="N18" s="24"/>
      <c r="O18" s="6"/>
      <c r="P18" s="45">
        <v>7.8</v>
      </c>
      <c r="Q18" s="3">
        <v>0</v>
      </c>
      <c r="R18" s="24"/>
      <c r="S18" s="24">
        <f t="shared" si="13"/>
        <v>1.55</v>
      </c>
      <c r="T18" s="45">
        <v>0.05</v>
      </c>
      <c r="U18" s="37">
        <v>1.5</v>
      </c>
      <c r="V18" s="24"/>
      <c r="W18" s="24"/>
      <c r="X18" s="18"/>
      <c r="Y18" s="26" t="s">
        <v>73</v>
      </c>
    </row>
    <row r="19" spans="1:25" ht="15" thickBot="1">
      <c r="A19" s="84"/>
      <c r="B19" s="1" t="s">
        <v>70</v>
      </c>
      <c r="C19" s="9"/>
      <c r="D19" s="10"/>
      <c r="E19" s="10"/>
      <c r="F19" s="6"/>
      <c r="G19" s="11"/>
      <c r="H19" s="20"/>
      <c r="I19" s="21"/>
      <c r="J19" s="21"/>
      <c r="K19" s="6"/>
      <c r="L19" s="11"/>
      <c r="M19" s="24"/>
      <c r="N19" s="24"/>
      <c r="O19" s="6"/>
      <c r="P19" s="45">
        <v>7.8</v>
      </c>
      <c r="Q19" s="3">
        <v>0</v>
      </c>
      <c r="R19" s="24"/>
      <c r="S19" s="24">
        <f t="shared" si="13"/>
        <v>1.55</v>
      </c>
      <c r="T19" s="45">
        <v>0.05</v>
      </c>
      <c r="U19" s="37">
        <v>1.5</v>
      </c>
      <c r="V19" s="24"/>
      <c r="W19" s="24"/>
      <c r="X19" s="18"/>
    </row>
    <row r="20" spans="1:25" ht="15" thickBot="1">
      <c r="A20" s="84"/>
      <c r="B20" s="1" t="s">
        <v>71</v>
      </c>
      <c r="C20" s="9"/>
      <c r="D20" s="10"/>
      <c r="E20" s="10"/>
      <c r="F20" s="6"/>
      <c r="G20" s="11"/>
      <c r="H20" s="20"/>
      <c r="I20" s="21"/>
      <c r="J20" s="21"/>
      <c r="K20" s="6"/>
      <c r="L20" s="11"/>
      <c r="M20" s="24"/>
      <c r="N20" s="24"/>
      <c r="O20" s="6"/>
      <c r="P20" s="45">
        <v>7.8</v>
      </c>
      <c r="Q20" s="3">
        <v>0</v>
      </c>
      <c r="R20" s="24"/>
      <c r="S20" s="24">
        <f t="shared" si="13"/>
        <v>1.55</v>
      </c>
      <c r="T20" s="45">
        <v>0.05</v>
      </c>
      <c r="U20" s="37">
        <v>1.5</v>
      </c>
      <c r="V20" s="24"/>
      <c r="W20" s="24"/>
      <c r="X20" s="18"/>
    </row>
    <row r="21" spans="1:25" ht="15" thickBot="1">
      <c r="A21" t="s">
        <v>74</v>
      </c>
      <c r="B21" s="62" t="s">
        <v>75</v>
      </c>
      <c r="C21" s="9"/>
      <c r="D21" s="10"/>
      <c r="E21" s="10"/>
      <c r="F21" s="30"/>
      <c r="G21" s="31"/>
      <c r="H21" s="12"/>
      <c r="I21" s="13"/>
      <c r="J21" s="13"/>
      <c r="K21" s="14"/>
      <c r="L21" s="15"/>
      <c r="M21" s="3"/>
      <c r="N21" s="3"/>
      <c r="O21" s="3"/>
      <c r="P21" s="45">
        <v>7.8</v>
      </c>
      <c r="Q21" s="3">
        <v>0</v>
      </c>
      <c r="R21" s="3"/>
      <c r="S21" s="24">
        <f t="shared" si="13"/>
        <v>1.55</v>
      </c>
      <c r="T21" s="45">
        <v>0.05</v>
      </c>
      <c r="U21" s="37">
        <v>1.5</v>
      </c>
      <c r="V21" s="3"/>
      <c r="W21" s="3">
        <v>0</v>
      </c>
      <c r="X21" s="63"/>
    </row>
    <row r="22" spans="1:25">
      <c r="B22" s="48" t="s">
        <v>64</v>
      </c>
    </row>
    <row r="24" spans="1:25">
      <c r="B24" t="s">
        <v>46</v>
      </c>
    </row>
    <row r="28" spans="1:25">
      <c r="B28" s="50" t="s">
        <v>45</v>
      </c>
      <c r="K28" s="50" t="s">
        <v>58</v>
      </c>
    </row>
    <row r="62" spans="1:26">
      <c r="B62" t="s">
        <v>63</v>
      </c>
    </row>
    <row r="63" spans="1:26" s="16" customFormat="1" ht="15" thickBot="1">
      <c r="A63"/>
      <c r="B63" s="42" t="s">
        <v>39</v>
      </c>
      <c r="C63" s="43">
        <v>-5.3307559281261144E-2</v>
      </c>
      <c r="D63" s="44">
        <v>-0.12261556542000325</v>
      </c>
      <c r="E63" s="44">
        <v>-0.11153563183404559</v>
      </c>
      <c r="F63" s="45">
        <v>75</v>
      </c>
      <c r="G63" s="45">
        <v>75</v>
      </c>
      <c r="H63" s="43">
        <v>-4.8397134641822909E-2</v>
      </c>
      <c r="I63" s="44">
        <v>-0.10121384344485386</v>
      </c>
      <c r="J63" s="44">
        <v>-0.10305278670254192</v>
      </c>
      <c r="K63" s="45">
        <v>1.1000000000000001</v>
      </c>
      <c r="L63" s="45">
        <v>40</v>
      </c>
      <c r="M63" s="37">
        <f>SUM(O63:R63)</f>
        <v>17.100000000000001</v>
      </c>
      <c r="N63" s="46">
        <v>1</v>
      </c>
      <c r="O63" s="45">
        <v>17.100000000000001</v>
      </c>
      <c r="P63" s="45">
        <v>0</v>
      </c>
      <c r="Q63" s="45">
        <v>0</v>
      </c>
      <c r="R63" s="45">
        <v>0</v>
      </c>
      <c r="S63" s="37">
        <f>SUM(T63:W63)</f>
        <v>0.05</v>
      </c>
      <c r="T63" s="45">
        <v>0.05</v>
      </c>
      <c r="U63" s="45">
        <v>0</v>
      </c>
      <c r="V63" s="45">
        <v>0</v>
      </c>
      <c r="W63" s="45">
        <v>0</v>
      </c>
      <c r="X63" s="47" t="s">
        <v>10</v>
      </c>
      <c r="Y63" s="61" t="s">
        <v>50</v>
      </c>
      <c r="Z63" s="16" t="s">
        <v>56</v>
      </c>
    </row>
    <row r="64" spans="1:26" s="16" customFormat="1" ht="15" thickBot="1">
      <c r="A64"/>
      <c r="B64" s="52" t="s">
        <v>9</v>
      </c>
      <c r="C64" s="53">
        <v>-0.13589027445042504</v>
      </c>
      <c r="D64" s="54">
        <v>-0.12469941638862751</v>
      </c>
      <c r="E64" s="54">
        <v>-0.14175918171105859</v>
      </c>
      <c r="F64" s="55">
        <v>4.1034647543995719</v>
      </c>
      <c r="G64" s="56">
        <v>2070.8580343525259</v>
      </c>
      <c r="H64" s="53">
        <v>-0.12552015694712701</v>
      </c>
      <c r="I64" s="54">
        <v>-0.11371996115982277</v>
      </c>
      <c r="J64" s="54">
        <v>-0.13052474858818119</v>
      </c>
      <c r="K64" s="55">
        <v>3.4</v>
      </c>
      <c r="L64" s="56">
        <v>1150</v>
      </c>
      <c r="M64" s="57">
        <f t="shared" ref="M64:M65" si="14">SUM(O64:R64)</f>
        <v>484.8</v>
      </c>
      <c r="N64" s="57">
        <f t="shared" ref="N64:N65" si="15">SUM(IF(O64&gt;0,1,0),IF(P64&gt;0,1,0),IF(Q64&gt;0,1,0),IF(R64&gt;0,1,0))</f>
        <v>2</v>
      </c>
      <c r="O64" s="57">
        <v>477</v>
      </c>
      <c r="P64" s="57">
        <v>7.8</v>
      </c>
      <c r="Q64" s="57">
        <v>0</v>
      </c>
      <c r="R64" s="57">
        <v>0</v>
      </c>
      <c r="S64" s="57">
        <f t="shared" ref="S64:S65" si="16">SUM(T64:W64)</f>
        <v>1.55</v>
      </c>
      <c r="T64" s="58">
        <v>0.05</v>
      </c>
      <c r="U64" s="57">
        <v>1.5</v>
      </c>
      <c r="V64" s="57">
        <v>0</v>
      </c>
      <c r="W64" s="57">
        <v>0</v>
      </c>
      <c r="X64" s="59" t="s">
        <v>10</v>
      </c>
      <c r="Y64" s="61" t="s">
        <v>49</v>
      </c>
      <c r="Z64" s="16" t="s">
        <v>56</v>
      </c>
    </row>
    <row r="65" spans="2:24" ht="15" thickBot="1">
      <c r="B65" s="52" t="s">
        <v>11</v>
      </c>
      <c r="C65" s="53">
        <v>-0.13730265301381603</v>
      </c>
      <c r="D65" s="54">
        <v>-0.13882262345357652</v>
      </c>
      <c r="E65" s="54">
        <v>-0.14471781259743599</v>
      </c>
      <c r="F65" s="55">
        <v>2.7076210685920516</v>
      </c>
      <c r="G65" s="56">
        <v>1282.1921585456028</v>
      </c>
      <c r="H65" s="53">
        <v>-0.12697055916065297</v>
      </c>
      <c r="I65" s="54">
        <v>-0.11624713704549346</v>
      </c>
      <c r="J65" s="54">
        <v>-0.13045248328334233</v>
      </c>
      <c r="K65" s="55"/>
      <c r="L65" s="56"/>
      <c r="M65" s="57">
        <f t="shared" si="14"/>
        <v>473.8</v>
      </c>
      <c r="N65" s="57">
        <f t="shared" si="15"/>
        <v>2</v>
      </c>
      <c r="O65" s="57">
        <v>466</v>
      </c>
      <c r="P65" s="57">
        <v>7.8</v>
      </c>
      <c r="Q65" s="57">
        <v>0</v>
      </c>
      <c r="R65" s="57">
        <v>0</v>
      </c>
      <c r="S65" s="57">
        <f t="shared" si="16"/>
        <v>2.9</v>
      </c>
      <c r="T65" s="58">
        <v>1.4</v>
      </c>
      <c r="U65" s="57">
        <v>1.5</v>
      </c>
      <c r="V65" s="57">
        <v>0</v>
      </c>
      <c r="W65" s="57">
        <v>0</v>
      </c>
      <c r="X65" s="59" t="s">
        <v>12</v>
      </c>
    </row>
  </sheetData>
  <mergeCells count="9">
    <mergeCell ref="S1:W1"/>
    <mergeCell ref="X1:X2"/>
    <mergeCell ref="A3:A9"/>
    <mergeCell ref="A10:A14"/>
    <mergeCell ref="A16:A20"/>
    <mergeCell ref="B1:B2"/>
    <mergeCell ref="C1:G1"/>
    <mergeCell ref="H1:L1"/>
    <mergeCell ref="M1:R1"/>
  </mergeCells>
  <hyperlinks>
    <hyperlink ref="X11" r:id="rId1" display="https://jvet-experts.org/doc_end_user/current_document.php?id=13731" xr:uid="{3EECBB04-2FD2-44AA-83C6-E716E4EC98B5}"/>
    <hyperlink ref="X12" r:id="rId2" display="https://jvet-experts.org/doc_end_user/current_document.php?id=13612" xr:uid="{2ADFDAC6-8772-4E82-B06B-4100DA48A999}"/>
    <hyperlink ref="X14" r:id="rId3" display="https://jvet-experts.org/doc_end_user/current_document.php?id=13718" xr:uid="{0296ED28-5D9D-4430-BBB7-54143998376A}"/>
    <hyperlink ref="X4" r:id="rId4" display="https://jvet-experts.org/doc_end_user/current_document.php?id=13597" xr:uid="{0BA9A660-A10F-4B77-B0B8-4DF5553C77E6}"/>
    <hyperlink ref="X3" r:id="rId5" display="https://jvet-experts.org/doc_end_user/current_document.php?id=13925" xr:uid="{11E98E59-A1D7-42F9-91F0-753488B4C805}"/>
    <hyperlink ref="X5" r:id="rId6" display="https://jvet-experts.org/doc_end_user/current_document.php?id=13923" xr:uid="{7AFE797A-AC2F-48A6-A2EF-34B46BDDC899}"/>
    <hyperlink ref="X6" r:id="rId7" display="https://jvet-experts.org/doc_end_user/current_document.php?id=13932" xr:uid="{81750F36-5B0C-4803-A176-2AE06B7F7E5C}"/>
    <hyperlink ref="X7" r:id="rId8" display="https://jvet-experts.org/doc_end_user/current_document.php?id=13962" xr:uid="{A383D7A3-2C55-4B1D-89F8-FBED40BD723D}"/>
    <hyperlink ref="X9" r:id="rId9" display="https://jvet-experts.org/doc_end_user/documents/34_Rennes/wg11/JVET-AH0096-v1.zip" xr:uid="{4B2FFB62-61BC-44AB-BE14-F47FC6E46531}"/>
    <hyperlink ref="X13" r:id="rId10" display="https://jvet-experts.org/doc_end_user/current_document.php?id=13718" xr:uid="{DAD7A8DD-7E59-4818-9D2D-7D5CD65CE460}"/>
    <hyperlink ref="X64" r:id="rId11" display="https://jvet-experts.org/doc_end_user/current_document.php?id=13597" xr:uid="{C5A6E19D-A733-4D63-9D70-37B0E2A4B357}"/>
    <hyperlink ref="X65" r:id="rId12" display="https://jvet-experts.org/doc_end_user/current_document.php?id=13730" xr:uid="{72255C11-157E-4BE6-A63E-BCFC59D3C521}"/>
    <hyperlink ref="X16" r:id="rId13" display="https://jvet-experts.org/doc_end_user/current_document.php?id=13925" xr:uid="{64F84CA2-1387-49D1-A02A-A7DDD2533D94}"/>
  </hyperlinks>
  <pageMargins left="0.7" right="0.7" top="0.75" bottom="0.75" header="0.3" footer="0.3"/>
  <drawing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15"/>
  <sheetViews>
    <sheetView zoomScale="70" zoomScaleNormal="70" workbookViewId="0">
      <selection activeCell="F42" sqref="F42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9" max="9" width="9.7265625" customWidth="1"/>
    <col min="12" max="13" width="8.7265625" hidden="1" customWidth="1"/>
    <col min="17" max="17" width="0" hidden="1" customWidth="1"/>
    <col min="18" max="18" width="8.7265625" hidden="1" customWidth="1"/>
    <col min="19" max="19" width="16.26953125" customWidth="1"/>
  </cols>
  <sheetData>
    <row r="1" spans="1:19" ht="15" thickBot="1">
      <c r="A1" s="85" t="s">
        <v>0</v>
      </c>
      <c r="B1" s="87" t="s">
        <v>1</v>
      </c>
      <c r="C1" s="88"/>
      <c r="D1" s="88"/>
      <c r="E1" s="87" t="s">
        <v>2</v>
      </c>
      <c r="F1" s="88"/>
      <c r="G1" s="89"/>
      <c r="H1" s="87" t="s">
        <v>3</v>
      </c>
      <c r="I1" s="88"/>
      <c r="J1" s="88"/>
      <c r="K1" s="88"/>
      <c r="L1" s="88"/>
      <c r="M1" s="89"/>
      <c r="N1" s="87" t="s">
        <v>4</v>
      </c>
      <c r="O1" s="88"/>
      <c r="P1" s="88"/>
      <c r="Q1" s="88"/>
      <c r="R1" s="89"/>
      <c r="S1" s="85" t="s">
        <v>5</v>
      </c>
    </row>
    <row r="2" spans="1:19" ht="23.5" thickBot="1">
      <c r="A2" s="86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24</v>
      </c>
      <c r="I2" s="8" t="s">
        <v>28</v>
      </c>
      <c r="J2" s="3" t="s">
        <v>20</v>
      </c>
      <c r="K2" s="3" t="s">
        <v>21</v>
      </c>
      <c r="L2" s="3" t="s">
        <v>22</v>
      </c>
      <c r="M2" s="3" t="s">
        <v>23</v>
      </c>
      <c r="N2" s="4" t="s">
        <v>24</v>
      </c>
      <c r="O2" s="3" t="s">
        <v>20</v>
      </c>
      <c r="P2" s="3" t="s">
        <v>21</v>
      </c>
      <c r="Q2" s="3" t="s">
        <v>22</v>
      </c>
      <c r="R2" s="3" t="s">
        <v>23</v>
      </c>
      <c r="S2" s="86"/>
    </row>
    <row r="3" spans="1:19" ht="15" thickBot="1">
      <c r="A3" s="1" t="e">
        <f>'vs VVC anchor'!#REF!</f>
        <v>#REF!</v>
      </c>
      <c r="B3" s="27">
        <v>0</v>
      </c>
      <c r="C3" s="28">
        <v>0</v>
      </c>
      <c r="D3" s="28">
        <v>0</v>
      </c>
      <c r="E3" s="27">
        <v>0</v>
      </c>
      <c r="F3" s="28">
        <v>0</v>
      </c>
      <c r="G3" s="28">
        <v>0</v>
      </c>
      <c r="H3" s="5" t="e">
        <f>'vs VVC anchor'!#REF!</f>
        <v>#REF!</v>
      </c>
      <c r="I3" s="5" t="e">
        <f>'vs VVC anchor'!#REF!</f>
        <v>#REF!</v>
      </c>
      <c r="J3" s="5" t="e">
        <f>'vs VVC anchor'!#REF!</f>
        <v>#REF!</v>
      </c>
      <c r="K3" s="5" t="e">
        <f>'vs VVC anchor'!#REF!</f>
        <v>#REF!</v>
      </c>
      <c r="L3" s="5" t="e">
        <f>'vs VVC anchor'!#REF!</f>
        <v>#REF!</v>
      </c>
      <c r="M3" s="5" t="e">
        <f>'vs VVC anchor'!#REF!</f>
        <v>#REF!</v>
      </c>
      <c r="N3" s="5" t="e">
        <f>'vs VVC anchor'!#REF!</f>
        <v>#REF!</v>
      </c>
      <c r="O3" s="5" t="e">
        <f>'vs VVC anchor'!#REF!</f>
        <v>#REF!</v>
      </c>
      <c r="P3" s="5" t="e">
        <f>'vs VVC anchor'!#REF!</f>
        <v>#REF!</v>
      </c>
      <c r="Q3" s="5" t="e">
        <f>'vs VVC anchor'!#REF!</f>
        <v>#REF!</v>
      </c>
      <c r="R3" s="5" t="e">
        <f>'vs VVC anchor'!#REF!</f>
        <v>#REF!</v>
      </c>
      <c r="S3" s="29" t="e">
        <f>'vs VVC anchor'!#REF!</f>
        <v>#REF!</v>
      </c>
    </row>
    <row r="4" spans="1:19" ht="15" thickBot="1">
      <c r="A4" s="1" t="e">
        <f>'vs VVC anchor'!#REF!</f>
        <v>#REF!</v>
      </c>
      <c r="B4" s="27">
        <v>0</v>
      </c>
      <c r="C4" s="28">
        <v>0</v>
      </c>
      <c r="D4" s="28">
        <v>0</v>
      </c>
      <c r="E4" s="27">
        <v>0</v>
      </c>
      <c r="F4" s="28">
        <v>0</v>
      </c>
      <c r="G4" s="28">
        <v>0</v>
      </c>
      <c r="H4" s="5" t="e">
        <f>'vs VVC anchor'!#REF!</f>
        <v>#REF!</v>
      </c>
      <c r="I4" s="5" t="e">
        <f>'vs VVC anchor'!#REF!</f>
        <v>#REF!</v>
      </c>
      <c r="J4" s="5" t="e">
        <f>'vs VVC anchor'!#REF!</f>
        <v>#REF!</v>
      </c>
      <c r="K4" s="5" t="e">
        <f>'vs VVC anchor'!#REF!</f>
        <v>#REF!</v>
      </c>
      <c r="L4" s="5" t="e">
        <f>'vs VVC anchor'!#REF!</f>
        <v>#REF!</v>
      </c>
      <c r="M4" s="5" t="e">
        <f>'vs VVC anchor'!#REF!</f>
        <v>#REF!</v>
      </c>
      <c r="N4" s="5" t="e">
        <f>'vs VVC anchor'!#REF!</f>
        <v>#REF!</v>
      </c>
      <c r="O4" s="5" t="e">
        <f>'vs VVC anchor'!#REF!</f>
        <v>#REF!</v>
      </c>
      <c r="P4" s="5" t="e">
        <f>'vs VVC anchor'!#REF!</f>
        <v>#REF!</v>
      </c>
      <c r="Q4" s="5" t="e">
        <f>'vs VVC anchor'!#REF!</f>
        <v>#REF!</v>
      </c>
      <c r="R4" s="5" t="e">
        <f>'vs VVC anchor'!#REF!</f>
        <v>#REF!</v>
      </c>
      <c r="S4" s="29" t="str">
        <f>'vs VVC anchor'!X11</f>
        <v>JVET-AH0188</v>
      </c>
    </row>
    <row r="5" spans="1:19" ht="15" thickBot="1">
      <c r="A5" s="1" t="str">
        <f>'vs VVC anchor'!B11</f>
        <v>EE1-2.1</v>
      </c>
      <c r="B5" s="27">
        <v>0</v>
      </c>
      <c r="C5" s="28">
        <v>0</v>
      </c>
      <c r="D5" s="28">
        <v>0</v>
      </c>
      <c r="E5" s="27">
        <v>0</v>
      </c>
      <c r="F5" s="28">
        <v>0</v>
      </c>
      <c r="G5" s="28">
        <v>0</v>
      </c>
      <c r="H5" s="5">
        <f>'vs VVC anchor'!M11</f>
        <v>466.8</v>
      </c>
      <c r="I5" s="5">
        <f>'vs VVC anchor'!N11</f>
        <v>2</v>
      </c>
      <c r="J5" s="5">
        <f>'vs VVC anchor'!O11</f>
        <v>459</v>
      </c>
      <c r="K5" s="5">
        <f>'vs VVC anchor'!P11</f>
        <v>7.8</v>
      </c>
      <c r="L5" s="5">
        <f>'vs VVC anchor'!Q11</f>
        <v>0</v>
      </c>
      <c r="M5" s="5">
        <f>'vs VVC anchor'!R11</f>
        <v>0</v>
      </c>
      <c r="N5" s="5">
        <f>'vs VVC anchor'!S11</f>
        <v>2.9</v>
      </c>
      <c r="O5" s="5">
        <f>'vs VVC anchor'!T11</f>
        <v>1.4</v>
      </c>
      <c r="P5" s="5">
        <f>'vs VVC anchor'!U11</f>
        <v>1.5</v>
      </c>
      <c r="Q5" s="5">
        <f>'vs VVC anchor'!V11</f>
        <v>0</v>
      </c>
      <c r="R5" s="5">
        <f>'vs VVC anchor'!W11</f>
        <v>0</v>
      </c>
      <c r="S5" s="29" t="str">
        <f>'vs VVC anchor'!X12</f>
        <v>JVET-AH0189</v>
      </c>
    </row>
    <row r="6" spans="1:19" ht="15" thickBot="1">
      <c r="A6" s="1" t="str">
        <f>'vs VVC anchor'!B12</f>
        <v>EE1-2.2</v>
      </c>
      <c r="B6" s="27">
        <v>0</v>
      </c>
      <c r="C6" s="28">
        <v>0</v>
      </c>
      <c r="D6" s="28">
        <v>0</v>
      </c>
      <c r="E6" s="27">
        <v>0</v>
      </c>
      <c r="F6" s="28">
        <v>0</v>
      </c>
      <c r="G6" s="28">
        <v>0</v>
      </c>
      <c r="H6" s="5">
        <f>'vs VVC anchor'!M12</f>
        <v>468.8</v>
      </c>
      <c r="I6" s="5">
        <f>'vs VVC anchor'!N12</f>
        <v>2</v>
      </c>
      <c r="J6" s="5">
        <f>'vs VVC anchor'!O12</f>
        <v>461</v>
      </c>
      <c r="K6" s="5">
        <f>'vs VVC anchor'!P12</f>
        <v>7.8</v>
      </c>
      <c r="L6" s="5">
        <f>'vs VVC anchor'!Q12</f>
        <v>0</v>
      </c>
      <c r="M6" s="5">
        <f>'vs VVC anchor'!R12</f>
        <v>0</v>
      </c>
      <c r="N6" s="5">
        <f>'vs VVC anchor'!S12</f>
        <v>2.9</v>
      </c>
      <c r="O6" s="5">
        <f>'vs VVC anchor'!T12</f>
        <v>1.4</v>
      </c>
      <c r="P6" s="5">
        <f>'vs VVC anchor'!U12</f>
        <v>1.5</v>
      </c>
      <c r="Q6" s="5">
        <f>'vs VVC anchor'!V12</f>
        <v>0</v>
      </c>
      <c r="R6" s="5">
        <f>'vs VVC anchor'!W12</f>
        <v>0</v>
      </c>
      <c r="S6" s="29" t="str">
        <f>'vs VVC anchor'!X14</f>
        <v>JVET-AH0205</v>
      </c>
    </row>
    <row r="7" spans="1:19" ht="15" thickBot="1">
      <c r="A7" s="1" t="str">
        <f>'vs VVC anchor'!B14</f>
        <v>EE1-2.3 transf</v>
      </c>
      <c r="B7" s="27">
        <v>0</v>
      </c>
      <c r="C7" s="28">
        <v>0</v>
      </c>
      <c r="D7" s="28">
        <v>0</v>
      </c>
      <c r="E7" s="27">
        <v>0</v>
      </c>
      <c r="F7" s="28">
        <v>0</v>
      </c>
      <c r="G7" s="28">
        <v>0</v>
      </c>
      <c r="H7" s="5">
        <f>'vs VVC anchor'!M14</f>
        <v>472.8</v>
      </c>
      <c r="I7" s="5">
        <f>'vs VVC anchor'!N14</f>
        <v>2</v>
      </c>
      <c r="J7" s="5">
        <f>'vs VVC anchor'!O14</f>
        <v>465</v>
      </c>
      <c r="K7" s="5">
        <f>'vs VVC anchor'!P14</f>
        <v>7.8</v>
      </c>
      <c r="L7" s="5">
        <f>'vs VVC anchor'!Q14</f>
        <v>0</v>
      </c>
      <c r="M7" s="5">
        <f>'vs VVC anchor'!R14</f>
        <v>0</v>
      </c>
      <c r="N7" s="5">
        <f>'vs VVC anchor'!S14</f>
        <v>1.35</v>
      </c>
      <c r="O7" s="5">
        <f>'vs VVC anchor'!T14</f>
        <v>0.05</v>
      </c>
      <c r="P7" s="5">
        <f>'vs VVC anchor'!U14</f>
        <v>1.5</v>
      </c>
      <c r="Q7" s="5">
        <f>'vs VVC anchor'!V14</f>
        <v>0</v>
      </c>
      <c r="R7" s="5">
        <f>'vs VVC anchor'!W14</f>
        <v>0</v>
      </c>
      <c r="S7" s="29" t="e">
        <f>'vs VVC anchor'!#REF!</f>
        <v>#REF!</v>
      </c>
    </row>
    <row r="8" spans="1:19" ht="15" thickBot="1">
      <c r="A8" s="1" t="e">
        <f>'vs VVC anchor'!#REF!</f>
        <v>#REF!</v>
      </c>
      <c r="B8" s="27">
        <v>0</v>
      </c>
      <c r="C8" s="28">
        <v>0</v>
      </c>
      <c r="D8" s="28">
        <v>0</v>
      </c>
      <c r="E8" s="27">
        <v>0</v>
      </c>
      <c r="F8" s="28">
        <v>0</v>
      </c>
      <c r="G8" s="28">
        <v>0</v>
      </c>
      <c r="H8" s="5" t="e">
        <f>'vs VVC anchor'!#REF!</f>
        <v>#REF!</v>
      </c>
      <c r="I8" s="5" t="e">
        <f>'vs VVC anchor'!#REF!</f>
        <v>#REF!</v>
      </c>
      <c r="J8" s="5" t="e">
        <f>'vs VVC anchor'!#REF!</f>
        <v>#REF!</v>
      </c>
      <c r="K8" s="5" t="e">
        <f>'vs VVC anchor'!#REF!</f>
        <v>#REF!</v>
      </c>
      <c r="L8" s="5" t="e">
        <f>'vs VVC anchor'!#REF!</f>
        <v>#REF!</v>
      </c>
      <c r="M8" s="5" t="e">
        <f>'vs VVC anchor'!#REF!</f>
        <v>#REF!</v>
      </c>
      <c r="N8" s="5" t="e">
        <f>'vs VVC anchor'!#REF!</f>
        <v>#REF!</v>
      </c>
      <c r="O8" s="5" t="e">
        <f>'vs VVC anchor'!#REF!</f>
        <v>#REF!</v>
      </c>
      <c r="P8" s="5" t="e">
        <f>'vs VVC anchor'!#REF!</f>
        <v>#REF!</v>
      </c>
      <c r="Q8" s="5" t="e">
        <f>'vs VVC anchor'!#REF!</f>
        <v>#REF!</v>
      </c>
      <c r="R8" s="5" t="e">
        <f>'vs VVC anchor'!#REF!</f>
        <v>#REF!</v>
      </c>
      <c r="S8" s="29" t="str">
        <f>'vs VVC anchor'!X3</f>
        <v>JVET-AH0014</v>
      </c>
    </row>
    <row r="9" spans="1:19" ht="15" thickBot="1">
      <c r="A9" s="1" t="str">
        <f>'vs VVC anchor'!B3</f>
        <v>NNVC-8.0</v>
      </c>
      <c r="B9" s="9">
        <v>0</v>
      </c>
      <c r="C9" s="10">
        <v>0</v>
      </c>
      <c r="D9" s="10">
        <v>0</v>
      </c>
      <c r="E9" s="9">
        <v>0</v>
      </c>
      <c r="F9" s="10">
        <v>0</v>
      </c>
      <c r="G9" s="10">
        <v>0</v>
      </c>
      <c r="H9" s="3">
        <f>'vs VVC anchor'!M3</f>
        <v>24.900000000000002</v>
      </c>
      <c r="I9" s="3">
        <f>'vs VVC anchor'!N3</f>
        <v>2</v>
      </c>
      <c r="J9" s="3">
        <f>'vs VVC anchor'!O3</f>
        <v>17.100000000000001</v>
      </c>
      <c r="K9" s="3">
        <f>'vs VVC anchor'!P3</f>
        <v>7.8</v>
      </c>
      <c r="L9" s="3">
        <f>'vs VVC anchor'!Q3</f>
        <v>0</v>
      </c>
      <c r="M9" s="3">
        <f>'vs VVC anchor'!R3</f>
        <v>0</v>
      </c>
      <c r="N9" s="3">
        <f>'vs VVC anchor'!S3</f>
        <v>1.55</v>
      </c>
      <c r="O9" s="3">
        <f>'vs VVC anchor'!T3</f>
        <v>0.05</v>
      </c>
      <c r="P9" s="3">
        <f>'vs VVC anchor'!U3</f>
        <v>1.5</v>
      </c>
      <c r="Q9" s="3">
        <f>'vs VVC anchor'!V3</f>
        <v>0</v>
      </c>
      <c r="R9" s="3">
        <f>'vs VVC anchor'!W3</f>
        <v>0</v>
      </c>
      <c r="S9" s="18" t="str">
        <f>'vs VVC anchor'!X3</f>
        <v>JVET-AH0014</v>
      </c>
    </row>
    <row r="10" spans="1:19" ht="15" hidden="1" thickBot="1">
      <c r="A10" s="1" t="str">
        <f>'vs VVC anchor'!B4</f>
        <v>NNVC-7.1</v>
      </c>
      <c r="B10" s="9">
        <v>0</v>
      </c>
      <c r="C10" s="10">
        <v>0</v>
      </c>
      <c r="D10" s="10">
        <v>0</v>
      </c>
      <c r="E10" s="9">
        <v>0</v>
      </c>
      <c r="F10" s="10">
        <v>0</v>
      </c>
      <c r="G10" s="10">
        <v>0</v>
      </c>
      <c r="H10" s="3">
        <f>'vs VVC anchor'!M4</f>
        <v>24.900000000000002</v>
      </c>
      <c r="I10" s="3">
        <f>'vs VVC anchor'!N4</f>
        <v>2</v>
      </c>
      <c r="J10" s="3">
        <f>'vs VVC anchor'!O4</f>
        <v>17.100000000000001</v>
      </c>
      <c r="K10" s="3">
        <f>'vs VVC anchor'!P4</f>
        <v>7.8</v>
      </c>
      <c r="L10" s="3">
        <f>'vs VVC anchor'!Q4</f>
        <v>0</v>
      </c>
      <c r="M10" s="3">
        <f>'vs VVC anchor'!R4</f>
        <v>0</v>
      </c>
      <c r="N10" s="3">
        <f>'vs VVC anchor'!S4</f>
        <v>1.55</v>
      </c>
      <c r="O10" s="3">
        <f>'vs VVC anchor'!T4</f>
        <v>0.05</v>
      </c>
      <c r="P10" s="3">
        <f>'vs VVC anchor'!U4</f>
        <v>1.5</v>
      </c>
      <c r="Q10" s="3">
        <f>'vs VVC anchor'!V4</f>
        <v>0</v>
      </c>
      <c r="R10" s="3">
        <f>'vs VVC anchor'!W4</f>
        <v>0</v>
      </c>
      <c r="S10" s="18" t="str">
        <f>'vs VVC anchor'!X4</f>
        <v>JVET-AG0014</v>
      </c>
    </row>
    <row r="11" spans="1:19" ht="15" thickBot="1">
      <c r="A11" s="1" t="str">
        <f>'vs VVC anchor'!B5</f>
        <v>EE1-1.0</v>
      </c>
      <c r="B11" s="9">
        <v>-1.7048528208228073E-3</v>
      </c>
      <c r="C11" s="10">
        <v>2.8243995743284513E-4</v>
      </c>
      <c r="D11" s="10">
        <v>-6.2386638038737672E-3</v>
      </c>
      <c r="E11" s="9">
        <v>-7.9530630958942383E-4</v>
      </c>
      <c r="F11" s="10">
        <v>1.4404018500880677E-2</v>
      </c>
      <c r="G11" s="10">
        <v>1.3228959154884886E-2</v>
      </c>
      <c r="H11" s="3">
        <f>'vs VVC anchor'!M5</f>
        <v>24.8</v>
      </c>
      <c r="I11" s="3">
        <f>'vs VVC anchor'!N5</f>
        <v>2</v>
      </c>
      <c r="J11" s="6">
        <f>'vs VVC anchor'!O5</f>
        <v>17</v>
      </c>
      <c r="K11" s="3">
        <f>'vs VVC anchor'!P5</f>
        <v>7.8</v>
      </c>
      <c r="L11" s="3">
        <f>'vs VVC anchor'!Q5</f>
        <v>0</v>
      </c>
      <c r="M11" s="3">
        <f>'vs VVC anchor'!R5</f>
        <v>0</v>
      </c>
      <c r="N11" s="6">
        <f>'vs VVC anchor'!S5</f>
        <v>1.55</v>
      </c>
      <c r="O11" s="6">
        <f>'vs VVC anchor'!T5</f>
        <v>0.05</v>
      </c>
      <c r="P11" s="3">
        <f>'vs VVC anchor'!U5</f>
        <v>1.5</v>
      </c>
      <c r="Q11" s="3">
        <f>'vs VVC anchor'!V5</f>
        <v>0</v>
      </c>
      <c r="R11" s="3">
        <f>'vs VVC anchor'!W5</f>
        <v>0</v>
      </c>
      <c r="S11" s="18" t="str">
        <f>'vs VVC anchor'!X5</f>
        <v>JVET-AH0042</v>
      </c>
    </row>
    <row r="12" spans="1:19" ht="15" thickBot="1">
      <c r="A12" s="1" t="str">
        <f>'vs VVC anchor'!B6</f>
        <v>EE1-1.1</v>
      </c>
      <c r="B12" s="9">
        <v>-3.5256561243114308E-3</v>
      </c>
      <c r="C12" s="10">
        <v>1.626767981831935E-2</v>
      </c>
      <c r="D12" s="10">
        <v>1.504278374784076E-2</v>
      </c>
      <c r="E12" s="9">
        <v>0</v>
      </c>
      <c r="F12" s="10">
        <v>0</v>
      </c>
      <c r="G12" s="10">
        <v>0</v>
      </c>
      <c r="H12" s="3">
        <f>'vs VVC anchor'!M6</f>
        <v>24.8</v>
      </c>
      <c r="I12" s="3">
        <f>'vs VVC anchor'!N6</f>
        <v>2</v>
      </c>
      <c r="J12" s="6">
        <f>'vs VVC anchor'!O6</f>
        <v>17</v>
      </c>
      <c r="K12" s="3">
        <f>'vs VVC anchor'!P6</f>
        <v>7.8</v>
      </c>
      <c r="L12" s="3">
        <f>'vs VVC anchor'!Q6</f>
        <v>0</v>
      </c>
      <c r="M12" s="3">
        <f>'vs VVC anchor'!R6</f>
        <v>0</v>
      </c>
      <c r="N12" s="6">
        <f>'vs VVC anchor'!S6</f>
        <v>1.546</v>
      </c>
      <c r="O12" s="6">
        <f>'vs VVC anchor'!T6</f>
        <v>4.5999999999999999E-2</v>
      </c>
      <c r="P12" s="3">
        <f>'vs VVC anchor'!U6</f>
        <v>1.5</v>
      </c>
      <c r="Q12" s="3">
        <f>'vs VVC anchor'!V6</f>
        <v>0</v>
      </c>
      <c r="R12" s="3">
        <f>'vs VVC anchor'!W6</f>
        <v>0</v>
      </c>
      <c r="S12" s="18" t="str">
        <f>'vs VVC anchor'!X6</f>
        <v>JVET-AH0050</v>
      </c>
    </row>
    <row r="13" spans="1:19" ht="15" thickBot="1">
      <c r="A13" s="1" t="str">
        <f>'vs VVC anchor'!B7</f>
        <v>EE-1.2</v>
      </c>
      <c r="B13" s="9">
        <v>-4.5120232365230958E-3</v>
      </c>
      <c r="C13" s="10">
        <v>6.7001485196543551E-4</v>
      </c>
      <c r="D13" s="10">
        <v>1.076660419346267E-2</v>
      </c>
      <c r="E13" s="9">
        <v>-2.9184752213473608E-3</v>
      </c>
      <c r="F13" s="10">
        <v>-1.0897139044662114E-2</v>
      </c>
      <c r="G13" s="10">
        <v>-5.0061902538205104E-3</v>
      </c>
      <c r="H13" s="3">
        <f>'vs VVC anchor'!M7</f>
        <v>24.7</v>
      </c>
      <c r="I13" s="3">
        <f>'vs VVC anchor'!N7</f>
        <v>2</v>
      </c>
      <c r="J13" s="6">
        <f>'vs VVC anchor'!O7</f>
        <v>16.899999999999999</v>
      </c>
      <c r="K13" s="3">
        <f>'vs VVC anchor'!P7</f>
        <v>7.8</v>
      </c>
      <c r="L13" s="3">
        <f>'vs VVC anchor'!Q7</f>
        <v>0</v>
      </c>
      <c r="M13" s="3">
        <f>'vs VVC anchor'!R7</f>
        <v>0</v>
      </c>
      <c r="N13" s="6">
        <f>'vs VVC anchor'!S7</f>
        <v>1.7</v>
      </c>
      <c r="O13" s="6">
        <f>'vs VVC anchor'!T7</f>
        <v>0.2</v>
      </c>
      <c r="P13" s="3">
        <f>'vs VVC anchor'!U7</f>
        <v>1.5</v>
      </c>
      <c r="Q13" s="4">
        <f>'vs VVC anchor'!V7</f>
        <v>0</v>
      </c>
      <c r="R13" s="4">
        <f>'vs VVC anchor'!W7</f>
        <v>0</v>
      </c>
      <c r="S13" s="18" t="str">
        <f>'vs VVC anchor'!X7</f>
        <v>JVET-AH0080</v>
      </c>
    </row>
    <row r="14" spans="1:19" ht="15" thickBot="1">
      <c r="A14" s="1" t="str">
        <f>'vs VVC anchor'!B8</f>
        <v>EE-1.3</v>
      </c>
      <c r="B14" s="9">
        <v>-7.0954688297688731E-3</v>
      </c>
      <c r="C14" s="10">
        <v>-9.6294285447586937E-3</v>
      </c>
      <c r="D14" s="10">
        <v>-8.7306558579773878E-4</v>
      </c>
      <c r="E14" s="9">
        <v>-4.3944854103631602E-3</v>
      </c>
      <c r="F14" s="10">
        <v>-1.7141338137222059E-2</v>
      </c>
      <c r="G14" s="10">
        <v>-1.1613537927380908E-2</v>
      </c>
      <c r="H14" s="3">
        <f>'vs VVC anchor'!M8</f>
        <v>24.7</v>
      </c>
      <c r="I14" s="3">
        <f>'vs VVC anchor'!N8</f>
        <v>2</v>
      </c>
      <c r="J14" s="6">
        <f>'vs VVC anchor'!O8</f>
        <v>16.899999999999999</v>
      </c>
      <c r="K14" s="3">
        <f>'vs VVC anchor'!P8</f>
        <v>7.8</v>
      </c>
      <c r="L14" s="3">
        <f>'vs VVC anchor'!Q8</f>
        <v>0</v>
      </c>
      <c r="M14" s="3">
        <f>'vs VVC anchor'!R8</f>
        <v>0</v>
      </c>
      <c r="N14" s="6">
        <f>'vs VVC anchor'!S8</f>
        <v>1.7</v>
      </c>
      <c r="O14" s="6">
        <f>'vs VVC anchor'!T8</f>
        <v>0.2</v>
      </c>
      <c r="P14" s="3">
        <f>'vs VVC anchor'!U8</f>
        <v>1.5</v>
      </c>
      <c r="Q14" s="4">
        <f>'vs VVC anchor'!V8</f>
        <v>0</v>
      </c>
      <c r="R14" s="4">
        <f>'vs VVC anchor'!W8</f>
        <v>0</v>
      </c>
      <c r="S14" s="18" t="str">
        <f>'vs VVC anchor'!X8</f>
        <v>JVET-AH0081</v>
      </c>
    </row>
    <row r="15" spans="1:19" ht="15" thickBot="1">
      <c r="A15" s="1" t="str">
        <f>'vs VVC anchor'!B9</f>
        <v>EE-1.4</v>
      </c>
      <c r="B15" s="9">
        <v>-1.1807138685716234E-2</v>
      </c>
      <c r="C15" s="10">
        <v>-2.1794687814860905E-2</v>
      </c>
      <c r="D15" s="10">
        <v>-2.6239368302674451E-2</v>
      </c>
      <c r="E15" s="9"/>
      <c r="F15" s="10"/>
      <c r="G15" s="10"/>
      <c r="H15" s="3">
        <f>'vs VVC anchor'!M9</f>
        <v>24.900000000000002</v>
      </c>
      <c r="I15" s="3">
        <f>'vs VVC anchor'!N9</f>
        <v>2</v>
      </c>
      <c r="J15" s="6">
        <f>'vs VVC anchor'!O9</f>
        <v>17.100000000000001</v>
      </c>
      <c r="K15" s="3">
        <f>'vs VVC anchor'!P9</f>
        <v>7.8</v>
      </c>
      <c r="L15" s="3">
        <f>'vs VVC anchor'!Q9</f>
        <v>0</v>
      </c>
      <c r="M15" s="3">
        <f>'vs VVC anchor'!R9</f>
        <v>0</v>
      </c>
      <c r="N15" s="6">
        <f>'vs VVC anchor'!S9</f>
        <v>1.55</v>
      </c>
      <c r="O15" s="6">
        <f>'vs VVC anchor'!T9</f>
        <v>0.05</v>
      </c>
      <c r="P15" s="3">
        <f>'vs VVC anchor'!U9</f>
        <v>1.5</v>
      </c>
      <c r="Q15" s="4">
        <f>'vs VVC anchor'!V9</f>
        <v>0</v>
      </c>
      <c r="R15" s="4">
        <f>'vs VVC anchor'!W9</f>
        <v>0</v>
      </c>
      <c r="S15" s="18" t="str">
        <f>'vs VVC anchor'!X9</f>
        <v>JVET-AH0096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7"/>
  <sheetViews>
    <sheetView workbookViewId="0">
      <selection sqref="A1:S7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7.7265625" customWidth="1"/>
    <col min="6" max="6" width="7.1796875" customWidth="1"/>
    <col min="7" max="8" width="7.453125" customWidth="1"/>
    <col min="9" max="9" width="9.7265625" hidden="1" customWidth="1"/>
    <col min="11" max="11" width="7.1796875" customWidth="1"/>
    <col min="12" max="13" width="0" hidden="1" customWidth="1"/>
    <col min="14" max="14" width="6.54296875" customWidth="1"/>
    <col min="17" max="18" width="0" hidden="1" customWidth="1"/>
    <col min="19" max="19" width="12.26953125" customWidth="1"/>
  </cols>
  <sheetData>
    <row r="1" spans="1:19" ht="15" thickBot="1">
      <c r="A1" s="85" t="s">
        <v>0</v>
      </c>
      <c r="B1" s="87" t="s">
        <v>1</v>
      </c>
      <c r="C1" s="88"/>
      <c r="D1" s="88"/>
      <c r="E1" s="87" t="s">
        <v>2</v>
      </c>
      <c r="F1" s="88"/>
      <c r="G1" s="89"/>
      <c r="H1" s="87" t="s">
        <v>3</v>
      </c>
      <c r="I1" s="88"/>
      <c r="J1" s="88"/>
      <c r="K1" s="88"/>
      <c r="L1" s="88"/>
      <c r="M1" s="89"/>
      <c r="N1" s="87" t="s">
        <v>4</v>
      </c>
      <c r="O1" s="88"/>
      <c r="P1" s="88"/>
      <c r="Q1" s="88"/>
      <c r="R1" s="89"/>
      <c r="S1" s="85" t="s">
        <v>5</v>
      </c>
    </row>
    <row r="2" spans="1:19" ht="23.5" thickBot="1">
      <c r="A2" s="86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24</v>
      </c>
      <c r="I2" s="8" t="s">
        <v>28</v>
      </c>
      <c r="J2" s="3" t="s">
        <v>20</v>
      </c>
      <c r="K2" s="3" t="s">
        <v>21</v>
      </c>
      <c r="L2" s="3" t="s">
        <v>22</v>
      </c>
      <c r="M2" s="3" t="s">
        <v>23</v>
      </c>
      <c r="N2" s="7" t="s">
        <v>24</v>
      </c>
      <c r="O2" s="3" t="s">
        <v>20</v>
      </c>
      <c r="P2" s="3" t="s">
        <v>21</v>
      </c>
      <c r="Q2" s="3" t="s">
        <v>22</v>
      </c>
      <c r="R2" s="3" t="s">
        <v>23</v>
      </c>
      <c r="S2" s="86"/>
    </row>
    <row r="3" spans="1:19" ht="15" thickBot="1">
      <c r="A3" s="1" t="s">
        <v>9</v>
      </c>
      <c r="B3" s="9">
        <v>0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3">
        <f t="shared" ref="H3:H7" si="0">SUM(J3:M3)</f>
        <v>485</v>
      </c>
      <c r="I3" s="3">
        <f t="shared" ref="I3:I7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3">
        <f t="shared" ref="N3:N7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9">
        <v>-1.6446715303458056E-3</v>
      </c>
      <c r="C4" s="10">
        <v>-1.6541399742095928E-2</v>
      </c>
      <c r="D4" s="10">
        <v>-3.2493267622363338E-3</v>
      </c>
      <c r="E4" s="9">
        <v>-1.692235958635577E-3</v>
      </c>
      <c r="F4" s="10">
        <v>-2.5897766145081855E-3</v>
      </c>
      <c r="G4" s="10">
        <v>2.1404801595281686E-4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3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9">
        <v>1.4818279461257023E-3</v>
      </c>
      <c r="C5" s="10">
        <v>-2.402886876317253E-2</v>
      </c>
      <c r="D5" s="10">
        <v>-1.1287323673165013E-2</v>
      </c>
      <c r="E5" s="9">
        <v>7.6446660202393753E-4</v>
      </c>
      <c r="F5" s="10">
        <v>-1.8450121968602795E-2</v>
      </c>
      <c r="G5" s="10">
        <v>-1.2868145825059888E-2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3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9">
        <v>-1.3232995259773025E-3</v>
      </c>
      <c r="C6" s="10">
        <v>-1.2722773197158051E-3</v>
      </c>
      <c r="D6" s="10">
        <v>-4.4142582919795819E-3</v>
      </c>
      <c r="E6" s="9"/>
      <c r="F6" s="10"/>
      <c r="G6" s="10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3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9">
        <v>-4.2872907390058371E-4</v>
      </c>
      <c r="C7" s="10">
        <v>-7.5823008789792146E-2</v>
      </c>
      <c r="D7" s="10">
        <v>-5.6552592290008481E-2</v>
      </c>
      <c r="E7" s="9">
        <v>-6.644834106143669E-3</v>
      </c>
      <c r="F7" s="10">
        <v>-5.4557701373247412E-2</v>
      </c>
      <c r="G7" s="10">
        <v>-4.6755366667818571E-2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3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BDA2218D-6C4A-4768-9C61-93D743D694B2}"/>
    <hyperlink ref="S4" r:id="rId2" display="https://jvet-experts.org/doc_end_user/current_document.php?id=13730" xr:uid="{647F2122-4420-40D5-9B54-2B99493F8FE1}"/>
    <hyperlink ref="S5" r:id="rId3" display="https://jvet-experts.org/doc_end_user/current_document.php?id=13731" xr:uid="{7B24F060-6240-4331-A9C9-23E006E68793}"/>
    <hyperlink ref="S6" r:id="rId4" display="https://jvet-experts.org/doc_end_user/current_document.php?id=13612" xr:uid="{E91ADD81-9CA3-4BB0-A421-594FC75E7C26}"/>
    <hyperlink ref="S7" r:id="rId5" display="https://jvet-experts.org/doc_end_user/current_document.php?id=13718" xr:uid="{5AECAC56-4A94-4E87-BC3E-72797C93D11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CB94-A893-413F-97A8-EC508279ED54}">
  <dimension ref="A1:AF65"/>
  <sheetViews>
    <sheetView zoomScale="80" zoomScaleNormal="80" workbookViewId="0">
      <selection activeCell="C17" sqref="C17"/>
    </sheetView>
  </sheetViews>
  <sheetFormatPr defaultRowHeight="14.5"/>
  <cols>
    <col min="2" max="2" width="14.453125" customWidth="1"/>
    <col min="3" max="3" width="9.453125" bestFit="1" customWidth="1"/>
    <col min="4" max="4" width="7.7265625" customWidth="1"/>
    <col min="5" max="5" width="7.7265625" bestFit="1" customWidth="1"/>
    <col min="6" max="6" width="7.54296875" bestFit="1" customWidth="1"/>
    <col min="7" max="8" width="9.453125" bestFit="1" customWidth="1"/>
    <col min="11" max="11" width="11.54296875" bestFit="1" customWidth="1"/>
    <col min="12" max="12" width="11.81640625" bestFit="1" customWidth="1"/>
    <col min="14" max="14" width="9.7265625" customWidth="1"/>
    <col min="24" max="24" width="16.26953125" customWidth="1"/>
    <col min="25" max="25" width="27.81640625" bestFit="1" customWidth="1"/>
  </cols>
  <sheetData>
    <row r="1" spans="1:32" ht="15" thickBot="1">
      <c r="B1" s="85" t="s">
        <v>0</v>
      </c>
      <c r="C1" s="87" t="s">
        <v>1</v>
      </c>
      <c r="D1" s="88"/>
      <c r="E1" s="88"/>
      <c r="F1" s="88"/>
      <c r="G1" s="89"/>
      <c r="H1" s="87" t="s">
        <v>2</v>
      </c>
      <c r="I1" s="88"/>
      <c r="J1" s="88"/>
      <c r="K1" s="88"/>
      <c r="L1" s="89"/>
      <c r="M1" s="87" t="s">
        <v>3</v>
      </c>
      <c r="N1" s="88"/>
      <c r="O1" s="88"/>
      <c r="P1" s="88"/>
      <c r="Q1" s="88"/>
      <c r="R1" s="89"/>
      <c r="S1" s="87" t="s">
        <v>41</v>
      </c>
      <c r="T1" s="88"/>
      <c r="U1" s="88"/>
      <c r="V1" s="88"/>
      <c r="W1" s="89"/>
      <c r="X1" s="85" t="s">
        <v>5</v>
      </c>
    </row>
    <row r="2" spans="1:32" ht="23.5" thickBot="1">
      <c r="B2" s="86"/>
      <c r="C2" s="7" t="s">
        <v>6</v>
      </c>
      <c r="D2" s="3" t="s">
        <v>7</v>
      </c>
      <c r="E2" s="3" t="s">
        <v>8</v>
      </c>
      <c r="F2" s="3" t="s">
        <v>25</v>
      </c>
      <c r="G2" s="3" t="s">
        <v>26</v>
      </c>
      <c r="H2" s="7" t="s">
        <v>6</v>
      </c>
      <c r="I2" s="3" t="s">
        <v>7</v>
      </c>
      <c r="J2" s="3" t="s">
        <v>8</v>
      </c>
      <c r="K2" s="3" t="s">
        <v>25</v>
      </c>
      <c r="L2" s="3" t="s">
        <v>26</v>
      </c>
      <c r="M2" s="7" t="s">
        <v>24</v>
      </c>
      <c r="N2" s="8" t="s">
        <v>28</v>
      </c>
      <c r="O2" s="3" t="s">
        <v>20</v>
      </c>
      <c r="P2" s="3" t="s">
        <v>21</v>
      </c>
      <c r="Q2" s="3" t="s">
        <v>22</v>
      </c>
      <c r="R2" s="3" t="s">
        <v>23</v>
      </c>
      <c r="S2" s="4" t="s">
        <v>24</v>
      </c>
      <c r="T2" s="3" t="s">
        <v>20</v>
      </c>
      <c r="U2" s="3" t="s">
        <v>21</v>
      </c>
      <c r="V2" s="3" t="s">
        <v>22</v>
      </c>
      <c r="W2" s="3" t="s">
        <v>23</v>
      </c>
      <c r="X2" s="86"/>
    </row>
    <row r="3" spans="1:32" ht="15" customHeight="1" thickBot="1">
      <c r="A3" s="84" t="s">
        <v>44</v>
      </c>
      <c r="B3" s="1" t="s">
        <v>29</v>
      </c>
      <c r="C3" s="9">
        <v>-6.8941289144198573E-2</v>
      </c>
      <c r="D3" s="10">
        <v>-0.13162655346186886</v>
      </c>
      <c r="E3" s="10">
        <v>-0.12144055067345168</v>
      </c>
      <c r="F3" s="6">
        <v>1.1980161139698746</v>
      </c>
      <c r="G3" s="11">
        <v>73.261337004914736</v>
      </c>
      <c r="H3" s="9">
        <v>-8.1268686011457536E-2</v>
      </c>
      <c r="I3" s="10">
        <v>-0.13277112405414651</v>
      </c>
      <c r="J3" s="10">
        <v>-0.13423517832267945</v>
      </c>
      <c r="K3" s="6">
        <v>1.6579139210925125</v>
      </c>
      <c r="L3" s="11">
        <v>44.137862474592367</v>
      </c>
      <c r="M3" s="3">
        <f t="shared" ref="M3" si="0">SUM(O3:R3)</f>
        <v>24.900000000000002</v>
      </c>
      <c r="N3" s="3">
        <f t="shared" ref="N3" si="1">SUM(IF(O3&gt;0,1,0),IF(P3&gt;0,1,0),IF(Q3&gt;0,1,0),IF(R3&gt;0,1,0))</f>
        <v>2</v>
      </c>
      <c r="O3" s="3">
        <v>17.100000000000001</v>
      </c>
      <c r="P3" s="45">
        <v>7.8</v>
      </c>
      <c r="Q3" s="3">
        <v>0</v>
      </c>
      <c r="R3" s="3">
        <v>0</v>
      </c>
      <c r="S3" s="3">
        <f t="shared" ref="S3" si="2">SUM(T3:W3)</f>
        <v>1.55</v>
      </c>
      <c r="T3" s="45">
        <v>0.05</v>
      </c>
      <c r="U3" s="3">
        <v>1.5</v>
      </c>
      <c r="V3" s="3">
        <v>0</v>
      </c>
      <c r="W3" s="3">
        <v>0</v>
      </c>
      <c r="X3" s="18" t="s">
        <v>30</v>
      </c>
    </row>
    <row r="4" spans="1:32" s="26" customFormat="1" ht="15" thickBot="1">
      <c r="A4" s="84"/>
      <c r="B4" s="19" t="s">
        <v>27</v>
      </c>
      <c r="C4" s="20">
        <v>-6.885374227197015E-2</v>
      </c>
      <c r="D4" s="21">
        <v>-0.13166216486426668</v>
      </c>
      <c r="E4" s="21">
        <v>-0.12149626961481304</v>
      </c>
      <c r="F4" s="22">
        <v>1.2553297662252652</v>
      </c>
      <c r="G4" s="23">
        <v>86.063529005417209</v>
      </c>
      <c r="H4" s="20">
        <v>-8.1268321710945557E-2</v>
      </c>
      <c r="I4" s="21">
        <v>-0.13277149895422224</v>
      </c>
      <c r="J4" s="21">
        <v>-0.1342348100021504</v>
      </c>
      <c r="K4" s="22">
        <v>1.8</v>
      </c>
      <c r="L4" s="23">
        <v>56.44</v>
      </c>
      <c r="M4" s="24">
        <f>SUM(O4:R4)</f>
        <v>24.900000000000002</v>
      </c>
      <c r="N4" s="24">
        <f>SUM(IF(O4&gt;0,1,0),IF(P4&gt;0,1,0),IF(Q4&gt;0,1,0),IF(R4&gt;0,1,0))</f>
        <v>2</v>
      </c>
      <c r="O4" s="24">
        <v>17.100000000000001</v>
      </c>
      <c r="P4" s="45">
        <v>7.8</v>
      </c>
      <c r="Q4" s="24">
        <v>0</v>
      </c>
      <c r="R4" s="24">
        <v>0</v>
      </c>
      <c r="S4" s="24">
        <f>SUM(T4:W4)</f>
        <v>1.55</v>
      </c>
      <c r="T4" s="45">
        <v>0.05</v>
      </c>
      <c r="U4" s="24">
        <v>1.5</v>
      </c>
      <c r="V4" s="24">
        <v>0</v>
      </c>
      <c r="W4" s="24">
        <v>0</v>
      </c>
      <c r="X4" s="25" t="s">
        <v>10</v>
      </c>
    </row>
    <row r="5" spans="1:32" ht="15" thickBot="1">
      <c r="A5" s="84"/>
      <c r="B5" s="1" t="s">
        <v>9</v>
      </c>
      <c r="C5" s="9">
        <v>-7.0494176903279859E-2</v>
      </c>
      <c r="D5" s="10">
        <v>-0.13022064218257362</v>
      </c>
      <c r="E5" s="10">
        <v>-0.12774126066252578</v>
      </c>
      <c r="F5" s="6">
        <v>1.2085584336172033</v>
      </c>
      <c r="G5" s="11">
        <v>83.267356719585891</v>
      </c>
      <c r="H5" s="20">
        <v>-8.0957901256275458E-2</v>
      </c>
      <c r="I5" s="21">
        <v>-0.1329832729160994</v>
      </c>
      <c r="J5" s="21">
        <v>-0.14185043129090513</v>
      </c>
      <c r="K5" s="6">
        <v>1.69320320908056</v>
      </c>
      <c r="L5" s="11">
        <v>56.114685680814588</v>
      </c>
      <c r="M5" s="24">
        <f>SUM(O5:R5)</f>
        <v>24.8</v>
      </c>
      <c r="N5" s="24">
        <f>SUM(IF(O5&gt;0,1,0),IF(P5&gt;0,1,0),IF(Q5&gt;0,1,0),IF(R5&gt;0,1,0))</f>
        <v>2</v>
      </c>
      <c r="O5" s="6">
        <v>17</v>
      </c>
      <c r="P5" s="45">
        <v>7.8</v>
      </c>
      <c r="Q5" s="24">
        <v>0</v>
      </c>
      <c r="R5" s="24">
        <v>0</v>
      </c>
      <c r="S5" s="22">
        <f>SUM(T5:W5)</f>
        <v>1.55</v>
      </c>
      <c r="T5" s="45">
        <v>0.05</v>
      </c>
      <c r="U5" s="24">
        <v>1.5</v>
      </c>
      <c r="V5" s="24">
        <v>0</v>
      </c>
      <c r="W5" s="24">
        <v>0</v>
      </c>
      <c r="X5" s="18" t="s">
        <v>31</v>
      </c>
      <c r="Y5" t="s">
        <v>40</v>
      </c>
    </row>
    <row r="6" spans="1:32" ht="15" thickBot="1">
      <c r="A6" s="84"/>
      <c r="B6" s="1" t="s">
        <v>11</v>
      </c>
      <c r="C6" s="9">
        <v>-7.2133881520255377E-2</v>
      </c>
      <c r="D6" s="10">
        <v>-0.11800342405799318</v>
      </c>
      <c r="E6" s="10">
        <v>-0.10859602986540588</v>
      </c>
      <c r="F6" s="6">
        <v>1.1456211203140365</v>
      </c>
      <c r="G6" s="11">
        <v>92.780156976802488</v>
      </c>
      <c r="H6" s="20">
        <v>-8.1997718812305234E-2</v>
      </c>
      <c r="I6" s="21">
        <v>-0.12053607729938662</v>
      </c>
      <c r="J6" s="21">
        <v>-0.12320895965404649</v>
      </c>
      <c r="K6" s="6">
        <v>1.0910961119418514</v>
      </c>
      <c r="L6" s="11">
        <v>51.11824315421643</v>
      </c>
      <c r="M6" s="24">
        <f>SUM(O6:R6)</f>
        <v>24.8</v>
      </c>
      <c r="N6" s="24">
        <f t="shared" ref="N6" si="3">SUM(IF(O6&gt;0,1,0),IF(P6&gt;0,1,0),IF(Q6&gt;0,1,0),IF(R6&gt;0,1,0))</f>
        <v>2</v>
      </c>
      <c r="O6" s="6">
        <v>17</v>
      </c>
      <c r="P6" s="45">
        <v>7.8</v>
      </c>
      <c r="Q6" s="24">
        <v>0</v>
      </c>
      <c r="R6" s="24">
        <v>0</v>
      </c>
      <c r="S6" s="22">
        <f t="shared" ref="S6" si="4">SUM(T6:W6)</f>
        <v>1.546</v>
      </c>
      <c r="T6" s="45">
        <v>4.5999999999999999E-2</v>
      </c>
      <c r="U6" s="24">
        <v>1.5</v>
      </c>
      <c r="V6" s="24">
        <v>0</v>
      </c>
      <c r="W6" s="24">
        <v>0</v>
      </c>
      <c r="X6" s="18" t="s">
        <v>32</v>
      </c>
    </row>
    <row r="7" spans="1:32" ht="15" thickBot="1">
      <c r="A7" s="84"/>
      <c r="B7" s="1" t="s">
        <v>33</v>
      </c>
      <c r="C7" s="9">
        <v>-7.3122765383669366E-2</v>
      </c>
      <c r="D7" s="10">
        <v>-0.13098545398067435</v>
      </c>
      <c r="E7" s="10">
        <v>-0.11235821081252499</v>
      </c>
      <c r="F7" s="6">
        <v>1.1817498992092044</v>
      </c>
      <c r="G7" s="11">
        <v>56.613330204286392</v>
      </c>
      <c r="H7" s="20">
        <v>-8.3905411195561122E-2</v>
      </c>
      <c r="I7" s="21">
        <v>-0.14173516526783336</v>
      </c>
      <c r="J7" s="21">
        <v>-0.13861599295545057</v>
      </c>
      <c r="K7" s="6">
        <v>1.7287546856949516</v>
      </c>
      <c r="L7" s="11">
        <v>40.126242643416617</v>
      </c>
      <c r="M7" s="3">
        <f>SUM(O7:R7)</f>
        <v>24.7</v>
      </c>
      <c r="N7" s="3">
        <f>SUM(IF(O7&gt;0,1,0),IF(P7&gt;0,1,0),IF(Q7&gt;0,1,0),IF(R7&gt;0,1,0))</f>
        <v>2</v>
      </c>
      <c r="O7" s="3">
        <v>16.899999999999999</v>
      </c>
      <c r="P7" s="45">
        <v>7.8</v>
      </c>
      <c r="Q7" s="3">
        <v>0</v>
      </c>
      <c r="R7" s="3">
        <v>0</v>
      </c>
      <c r="S7" s="3">
        <f>SUM(T7:W7)</f>
        <v>1.7</v>
      </c>
      <c r="T7" s="45">
        <v>0.2</v>
      </c>
      <c r="U7" s="3">
        <v>1.5</v>
      </c>
      <c r="V7" s="3">
        <v>0</v>
      </c>
      <c r="W7" s="3">
        <v>0</v>
      </c>
      <c r="X7" s="18" t="s">
        <v>34</v>
      </c>
      <c r="Y7" t="s">
        <v>42</v>
      </c>
      <c r="Z7" s="49"/>
      <c r="AA7" s="49" t="s">
        <v>43</v>
      </c>
      <c r="AB7" s="49"/>
    </row>
    <row r="8" spans="1:32" ht="15" thickBot="1">
      <c r="A8" s="84"/>
      <c r="B8" s="1" t="s">
        <v>35</v>
      </c>
      <c r="C8" s="9">
        <v>-7.5521045872826723E-2</v>
      </c>
      <c r="D8" s="10">
        <v>-0.13964128928309402</v>
      </c>
      <c r="E8" s="10">
        <v>-0.12247465004539018</v>
      </c>
      <c r="F8" s="6">
        <v>1.1193900582904794</v>
      </c>
      <c r="G8" s="11">
        <v>57.660850825371256</v>
      </c>
      <c r="H8" s="20">
        <v>-8.5242808379665413E-2</v>
      </c>
      <c r="I8" s="21">
        <v>-0.14702148525621694</v>
      </c>
      <c r="J8" s="21">
        <v>-0.14419703563262554</v>
      </c>
      <c r="K8" s="6">
        <v>1.6624857604224734</v>
      </c>
      <c r="L8" s="11">
        <v>42.435042337585116</v>
      </c>
      <c r="M8" s="3">
        <f t="shared" ref="M8:M9" si="5">SUM(O8:R8)</f>
        <v>24.7</v>
      </c>
      <c r="N8" s="3">
        <f t="shared" ref="N8:N9" si="6">SUM(IF(O8&gt;0,1,0),IF(P8&gt;0,1,0),IF(Q8&gt;0,1,0),IF(R8&gt;0,1,0))</f>
        <v>2</v>
      </c>
      <c r="O8" s="3">
        <v>16.899999999999999</v>
      </c>
      <c r="P8" s="45">
        <v>7.8</v>
      </c>
      <c r="Q8" s="3">
        <v>0</v>
      </c>
      <c r="R8" s="3">
        <v>0</v>
      </c>
      <c r="S8" s="3">
        <f t="shared" ref="S8:S9" si="7">SUM(T8:W8)</f>
        <v>1.7</v>
      </c>
      <c r="T8" s="45">
        <v>0.2</v>
      </c>
      <c r="U8" s="3">
        <v>1.5</v>
      </c>
      <c r="V8" s="3">
        <v>0</v>
      </c>
      <c r="W8" s="3">
        <v>0</v>
      </c>
      <c r="X8" s="18" t="s">
        <v>36</v>
      </c>
      <c r="Y8" t="s">
        <v>42</v>
      </c>
      <c r="Z8" s="49"/>
      <c r="AA8" s="49" t="s">
        <v>43</v>
      </c>
      <c r="AB8" s="49"/>
    </row>
    <row r="9" spans="1:32" ht="15" thickBot="1">
      <c r="A9" s="84"/>
      <c r="B9" s="1" t="s">
        <v>38</v>
      </c>
      <c r="C9" s="9">
        <v>-7.9857718114473855E-2</v>
      </c>
      <c r="D9" s="10">
        <v>-0.15015792465469827</v>
      </c>
      <c r="E9" s="10">
        <v>-0.14423714656049139</v>
      </c>
      <c r="F9" s="30">
        <v>2.124214615800406</v>
      </c>
      <c r="G9" s="31">
        <v>62.719623128555988</v>
      </c>
      <c r="H9" s="12"/>
      <c r="I9" s="13"/>
      <c r="J9" s="13"/>
      <c r="K9" s="14"/>
      <c r="L9" s="15"/>
      <c r="M9" s="3">
        <f t="shared" si="5"/>
        <v>24.900000000000002</v>
      </c>
      <c r="N9" s="3">
        <f t="shared" si="6"/>
        <v>2</v>
      </c>
      <c r="O9" s="3">
        <v>17.100000000000001</v>
      </c>
      <c r="P9" s="45">
        <v>7.8</v>
      </c>
      <c r="Q9" s="3">
        <v>0</v>
      </c>
      <c r="R9" s="3">
        <v>0</v>
      </c>
      <c r="S9" s="3">
        <f t="shared" si="7"/>
        <v>1.55</v>
      </c>
      <c r="T9" s="45">
        <v>0.05</v>
      </c>
      <c r="U9" s="3">
        <v>1.5</v>
      </c>
      <c r="V9" s="3">
        <v>0</v>
      </c>
      <c r="W9" s="3">
        <v>0</v>
      </c>
      <c r="X9" s="17" t="s">
        <v>37</v>
      </c>
    </row>
    <row r="10" spans="1:32" ht="15" thickBot="1">
      <c r="A10" s="84" t="s">
        <v>58</v>
      </c>
      <c r="B10" s="51" t="s">
        <v>47</v>
      </c>
      <c r="C10" s="43">
        <v>-0.13738726150275285</v>
      </c>
      <c r="D10" s="44">
        <v>-0.13886936744710876</v>
      </c>
      <c r="E10" s="44">
        <v>-0.14486200454938428</v>
      </c>
      <c r="F10" s="45">
        <v>2.5</v>
      </c>
      <c r="G10" s="45">
        <v>109</v>
      </c>
      <c r="H10" s="43">
        <v>-0.12697078756432767</v>
      </c>
      <c r="I10" s="44">
        <v>-0.11624726732814336</v>
      </c>
      <c r="J10" s="44">
        <v>-0.13045273050212025</v>
      </c>
      <c r="K10" s="45">
        <v>2.4</v>
      </c>
      <c r="L10" s="45">
        <v>56</v>
      </c>
      <c r="M10" s="37">
        <f t="shared" ref="M10:M14" si="8">SUM(O10:R10)</f>
        <v>473.8</v>
      </c>
      <c r="N10" s="46">
        <v>2</v>
      </c>
      <c r="O10" s="45">
        <v>466</v>
      </c>
      <c r="P10" s="37">
        <v>7.8</v>
      </c>
      <c r="Q10" s="45">
        <v>0</v>
      </c>
      <c r="R10" s="45">
        <v>0</v>
      </c>
      <c r="S10" s="37">
        <f t="shared" ref="S10:S12" si="9">SUM(T10:W10)</f>
        <v>2.9</v>
      </c>
      <c r="T10" s="45">
        <v>1.4</v>
      </c>
      <c r="U10" s="37">
        <v>1.5</v>
      </c>
      <c r="V10" s="45">
        <v>0</v>
      </c>
      <c r="W10" s="45">
        <v>0</v>
      </c>
      <c r="X10" s="47" t="s">
        <v>10</v>
      </c>
    </row>
    <row r="11" spans="1:32" s="16" customFormat="1" ht="15" thickBot="1">
      <c r="A11" s="84"/>
      <c r="B11" s="32" t="s">
        <v>48</v>
      </c>
      <c r="C11" s="33">
        <v>-0.13713401318774063</v>
      </c>
      <c r="D11" s="34">
        <v>-0.15719590228533342</v>
      </c>
      <c r="E11" s="34">
        <v>-0.17034271783056232</v>
      </c>
      <c r="F11" s="45">
        <v>2.5</v>
      </c>
      <c r="G11" s="45">
        <v>109</v>
      </c>
      <c r="H11" s="33">
        <v>-0.12732674024188456</v>
      </c>
      <c r="I11" s="34">
        <v>-0.14216188365823312</v>
      </c>
      <c r="J11" s="34">
        <v>-0.15560464042053382</v>
      </c>
      <c r="K11" s="45">
        <v>2.4</v>
      </c>
      <c r="L11" s="45">
        <v>56</v>
      </c>
      <c r="M11" s="37">
        <f t="shared" si="8"/>
        <v>466.8</v>
      </c>
      <c r="N11" s="41">
        <f t="shared" ref="N11:N14" si="10">SUM(IF(O11&gt;0,1,0),IF(P11&gt;0,1,0),IF(Q11&gt;0,1,0),IF(R11&gt;0,1,0))</f>
        <v>2</v>
      </c>
      <c r="O11" s="37">
        <v>459</v>
      </c>
      <c r="P11" s="37">
        <v>7.8</v>
      </c>
      <c r="Q11" s="41">
        <v>0</v>
      </c>
      <c r="R11" s="41">
        <v>0</v>
      </c>
      <c r="S11" s="37">
        <f t="shared" si="9"/>
        <v>2.9</v>
      </c>
      <c r="T11" s="45">
        <v>1.4</v>
      </c>
      <c r="U11" s="37">
        <v>1.5</v>
      </c>
      <c r="V11" s="41">
        <v>0</v>
      </c>
      <c r="W11" s="41">
        <v>0</v>
      </c>
      <c r="X11" s="38" t="s">
        <v>51</v>
      </c>
      <c r="Y11" s="60" t="s">
        <v>52</v>
      </c>
      <c r="Z11" s="16" t="s">
        <v>55</v>
      </c>
    </row>
    <row r="12" spans="1:32" s="16" customFormat="1" ht="15" thickBot="1">
      <c r="A12" s="84"/>
      <c r="B12" s="32" t="s">
        <v>19</v>
      </c>
      <c r="C12" s="33">
        <v>-0.13909784622754612</v>
      </c>
      <c r="D12" s="34">
        <v>-0.14402758003034286</v>
      </c>
      <c r="E12" s="34">
        <v>-0.14807120350186473</v>
      </c>
      <c r="F12" s="35">
        <v>2.5</v>
      </c>
      <c r="G12" s="36">
        <v>109</v>
      </c>
      <c r="H12" s="33">
        <v>-0.1272484835675679</v>
      </c>
      <c r="I12" s="34">
        <v>-0.11982587898218805</v>
      </c>
      <c r="J12" s="34">
        <v>-0.12963440159774897</v>
      </c>
      <c r="K12" s="45">
        <v>2.4</v>
      </c>
      <c r="L12" s="45">
        <v>56</v>
      </c>
      <c r="M12" s="37">
        <f t="shared" si="8"/>
        <v>468.8</v>
      </c>
      <c r="N12" s="41">
        <f t="shared" si="10"/>
        <v>2</v>
      </c>
      <c r="O12" s="37">
        <v>461</v>
      </c>
      <c r="P12" s="37">
        <v>7.8</v>
      </c>
      <c r="Q12" s="41">
        <v>0</v>
      </c>
      <c r="R12" s="41">
        <v>0</v>
      </c>
      <c r="S12" s="37">
        <f t="shared" si="9"/>
        <v>2.9</v>
      </c>
      <c r="T12" s="45">
        <v>1.4</v>
      </c>
      <c r="U12" s="37">
        <v>1.5</v>
      </c>
      <c r="V12" s="41">
        <v>0</v>
      </c>
      <c r="W12" s="41">
        <v>0</v>
      </c>
      <c r="X12" s="38" t="s">
        <v>53</v>
      </c>
      <c r="Y12" s="26" t="s">
        <v>54</v>
      </c>
      <c r="Z12" s="16" t="s">
        <v>55</v>
      </c>
    </row>
    <row r="13" spans="1:32" s="16" customFormat="1" ht="15" thickBot="1">
      <c r="A13" s="84"/>
      <c r="B13" s="32" t="s">
        <v>60</v>
      </c>
      <c r="C13" s="33">
        <v>-0.1399</v>
      </c>
      <c r="D13" s="34">
        <v>-0.18970000000000001</v>
      </c>
      <c r="E13" s="34">
        <v>-0.18809999999999999</v>
      </c>
      <c r="F13" s="39"/>
      <c r="G13" s="40"/>
      <c r="H13" s="33">
        <v>-0.1341</v>
      </c>
      <c r="I13" s="34">
        <v>-0.1565</v>
      </c>
      <c r="J13" s="34">
        <v>-0.16789999999999999</v>
      </c>
      <c r="K13" s="39"/>
      <c r="L13" s="40"/>
      <c r="M13" s="37">
        <f t="shared" ref="M13" si="11">SUM(O13:R13)</f>
        <v>472.8</v>
      </c>
      <c r="N13" s="41">
        <f t="shared" ref="N13" si="12">SUM(IF(O13&gt;0,1,0),IF(P13&gt;0,1,0),IF(Q13&gt;0,1,0),IF(R13&gt;0,1,0))</f>
        <v>2</v>
      </c>
      <c r="O13" s="37">
        <v>465</v>
      </c>
      <c r="P13" s="37">
        <v>7.8</v>
      </c>
      <c r="Q13" s="41">
        <v>0</v>
      </c>
      <c r="R13" s="41">
        <v>0</v>
      </c>
      <c r="S13" s="37">
        <v>1.39</v>
      </c>
      <c r="T13" s="45">
        <v>0.05</v>
      </c>
      <c r="U13" s="37">
        <v>1.5</v>
      </c>
      <c r="V13" s="41">
        <v>0</v>
      </c>
      <c r="W13" s="41">
        <v>0</v>
      </c>
      <c r="X13" s="38" t="s">
        <v>59</v>
      </c>
      <c r="Y13" s="26" t="s">
        <v>62</v>
      </c>
      <c r="Z13" s="64" t="s">
        <v>76</v>
      </c>
      <c r="AA13" s="64"/>
      <c r="AB13" s="64"/>
      <c r="AC13" s="64"/>
      <c r="AD13" s="64"/>
      <c r="AE13" s="64"/>
      <c r="AF13" s="64"/>
    </row>
    <row r="14" spans="1:32" s="16" customFormat="1" ht="15" thickBot="1">
      <c r="A14" s="84"/>
      <c r="B14" s="32" t="s">
        <v>61</v>
      </c>
      <c r="C14" s="33">
        <v>-0.14549999999999999</v>
      </c>
      <c r="D14" s="34">
        <v>-0.2346</v>
      </c>
      <c r="E14" s="34">
        <v>-0.23760000000000001</v>
      </c>
      <c r="F14" s="39"/>
      <c r="G14" s="40"/>
      <c r="H14" s="33">
        <v>-0.1356</v>
      </c>
      <c r="I14" s="34">
        <v>-0.193</v>
      </c>
      <c r="J14" s="34">
        <v>-0.20399999999999999</v>
      </c>
      <c r="K14" s="39"/>
      <c r="L14" s="40"/>
      <c r="M14" s="37">
        <f t="shared" si="8"/>
        <v>472.8</v>
      </c>
      <c r="N14" s="41">
        <f t="shared" si="10"/>
        <v>2</v>
      </c>
      <c r="O14" s="37">
        <v>465</v>
      </c>
      <c r="P14" s="37">
        <v>7.8</v>
      </c>
      <c r="Q14" s="41">
        <v>0</v>
      </c>
      <c r="R14" s="41">
        <v>0</v>
      </c>
      <c r="S14" s="37">
        <v>1.35</v>
      </c>
      <c r="T14" s="45">
        <v>0.05</v>
      </c>
      <c r="U14" s="37">
        <v>1.5</v>
      </c>
      <c r="V14" s="41">
        <v>0</v>
      </c>
      <c r="W14" s="41">
        <v>0</v>
      </c>
      <c r="X14" s="38" t="s">
        <v>59</v>
      </c>
      <c r="Y14" s="26" t="s">
        <v>57</v>
      </c>
      <c r="Z14" s="64" t="s">
        <v>76</v>
      </c>
    </row>
    <row r="15" spans="1:32" ht="15" thickBot="1">
      <c r="A15" t="s">
        <v>22</v>
      </c>
      <c r="B15" s="62" t="s">
        <v>65</v>
      </c>
      <c r="C15" s="9">
        <v>-7.9857718114473855E-2</v>
      </c>
      <c r="D15" s="10"/>
      <c r="E15" s="10"/>
      <c r="F15" s="30"/>
      <c r="G15" s="31"/>
      <c r="H15" s="12"/>
      <c r="I15" s="13"/>
      <c r="J15" s="13"/>
      <c r="K15" s="14"/>
      <c r="L15" s="15"/>
      <c r="M15" s="3"/>
      <c r="N15" s="3"/>
      <c r="O15" s="3"/>
      <c r="P15" s="45"/>
      <c r="Q15" s="3"/>
      <c r="R15" s="3"/>
      <c r="S15" s="24">
        <f>SUM(T15:W15)</f>
        <v>1.55</v>
      </c>
      <c r="T15" s="45">
        <v>0.05</v>
      </c>
      <c r="U15" s="37">
        <v>1.5</v>
      </c>
      <c r="V15" s="3"/>
      <c r="W15" s="3">
        <v>0</v>
      </c>
      <c r="X15" s="63"/>
    </row>
    <row r="16" spans="1:32" ht="15" thickBot="1">
      <c r="A16" s="84" t="s">
        <v>67</v>
      </c>
      <c r="B16" s="1" t="s">
        <v>66</v>
      </c>
      <c r="C16" s="9"/>
      <c r="D16" s="10"/>
      <c r="E16" s="10"/>
      <c r="F16" s="6"/>
      <c r="G16" s="11"/>
      <c r="H16" s="9"/>
      <c r="I16" s="10"/>
      <c r="J16" s="10"/>
      <c r="K16" s="6"/>
      <c r="L16" s="11"/>
      <c r="M16" s="3"/>
      <c r="N16" s="3"/>
      <c r="O16" s="3"/>
      <c r="P16" s="45"/>
      <c r="Q16" s="3"/>
      <c r="R16" s="3"/>
      <c r="S16" s="24">
        <f>SUM(T16:W16)</f>
        <v>1.55</v>
      </c>
      <c r="T16" s="45">
        <v>0.05</v>
      </c>
      <c r="U16" s="37">
        <v>1.5</v>
      </c>
      <c r="V16" s="3"/>
      <c r="W16" s="3"/>
      <c r="X16" s="18" t="s">
        <v>30</v>
      </c>
      <c r="Y16" s="26" t="s">
        <v>72</v>
      </c>
    </row>
    <row r="17" spans="1:25" ht="15" thickBot="1">
      <c r="A17" s="84"/>
      <c r="B17" s="19" t="s">
        <v>68</v>
      </c>
      <c r="C17" s="20"/>
      <c r="D17" s="21"/>
      <c r="E17" s="21"/>
      <c r="F17" s="22"/>
      <c r="G17" s="23"/>
      <c r="H17" s="20"/>
      <c r="I17" s="21"/>
      <c r="J17" s="21"/>
      <c r="K17" s="22"/>
      <c r="L17" s="23"/>
      <c r="M17" s="24"/>
      <c r="N17" s="24"/>
      <c r="O17" s="24"/>
      <c r="P17" s="45"/>
      <c r="Q17" s="24"/>
      <c r="R17" s="24"/>
      <c r="S17" s="24">
        <f t="shared" ref="S17:S21" si="13">SUM(T17:W17)</f>
        <v>1.55</v>
      </c>
      <c r="T17" s="45">
        <v>0.05</v>
      </c>
      <c r="U17" s="37">
        <v>1.5</v>
      </c>
      <c r="V17" s="24"/>
      <c r="W17" s="24"/>
      <c r="X17" s="25"/>
      <c r="Y17" s="26" t="s">
        <v>73</v>
      </c>
    </row>
    <row r="18" spans="1:25" ht="15" thickBot="1">
      <c r="A18" s="84"/>
      <c r="B18" s="1" t="s">
        <v>69</v>
      </c>
      <c r="C18" s="9"/>
      <c r="D18" s="10"/>
      <c r="E18" s="10"/>
      <c r="F18" s="6"/>
      <c r="G18" s="11"/>
      <c r="H18" s="20"/>
      <c r="I18" s="21"/>
      <c r="J18" s="21"/>
      <c r="K18" s="6"/>
      <c r="L18" s="11"/>
      <c r="M18" s="24"/>
      <c r="N18" s="24"/>
      <c r="O18" s="6"/>
      <c r="P18" s="45"/>
      <c r="Q18" s="24"/>
      <c r="R18" s="24"/>
      <c r="S18" s="24">
        <f t="shared" si="13"/>
        <v>1.55</v>
      </c>
      <c r="T18" s="45">
        <v>0.05</v>
      </c>
      <c r="U18" s="37">
        <v>1.5</v>
      </c>
      <c r="V18" s="24"/>
      <c r="W18" s="24"/>
      <c r="X18" s="18"/>
    </row>
    <row r="19" spans="1:25" ht="15" thickBot="1">
      <c r="A19" s="84"/>
      <c r="B19" s="1" t="s">
        <v>70</v>
      </c>
      <c r="C19" s="9"/>
      <c r="D19" s="10"/>
      <c r="E19" s="10"/>
      <c r="F19" s="6"/>
      <c r="G19" s="11"/>
      <c r="H19" s="20"/>
      <c r="I19" s="21"/>
      <c r="J19" s="21"/>
      <c r="K19" s="6"/>
      <c r="L19" s="11"/>
      <c r="M19" s="24"/>
      <c r="N19" s="24"/>
      <c r="O19" s="6"/>
      <c r="P19" s="45"/>
      <c r="Q19" s="24"/>
      <c r="R19" s="24"/>
      <c r="S19" s="24">
        <f t="shared" si="13"/>
        <v>1.55</v>
      </c>
      <c r="T19" s="45">
        <v>0.05</v>
      </c>
      <c r="U19" s="37">
        <v>1.5</v>
      </c>
      <c r="V19" s="24"/>
      <c r="W19" s="24"/>
      <c r="X19" s="18"/>
    </row>
    <row r="20" spans="1:25" ht="15" thickBot="1">
      <c r="A20" s="84"/>
      <c r="B20" s="1" t="s">
        <v>71</v>
      </c>
      <c r="C20" s="9"/>
      <c r="D20" s="10"/>
      <c r="E20" s="10"/>
      <c r="F20" s="6"/>
      <c r="G20" s="11"/>
      <c r="H20" s="20"/>
      <c r="I20" s="21"/>
      <c r="J20" s="21"/>
      <c r="K20" s="6"/>
      <c r="L20" s="11"/>
      <c r="M20" s="24"/>
      <c r="N20" s="24"/>
      <c r="O20" s="6"/>
      <c r="P20" s="45"/>
      <c r="Q20" s="24"/>
      <c r="R20" s="24"/>
      <c r="S20" s="24">
        <f t="shared" si="13"/>
        <v>1.55</v>
      </c>
      <c r="T20" s="45">
        <v>0.05</v>
      </c>
      <c r="U20" s="37">
        <v>1.5</v>
      </c>
      <c r="V20" s="24"/>
      <c r="W20" s="24"/>
      <c r="X20" s="18"/>
    </row>
    <row r="21" spans="1:25" ht="15" thickBot="1">
      <c r="A21" t="s">
        <v>74</v>
      </c>
      <c r="B21" s="62" t="s">
        <v>75</v>
      </c>
      <c r="C21" s="9"/>
      <c r="D21" s="10"/>
      <c r="E21" s="10"/>
      <c r="F21" s="30"/>
      <c r="G21" s="31"/>
      <c r="H21" s="12"/>
      <c r="I21" s="13"/>
      <c r="J21" s="13"/>
      <c r="K21" s="14"/>
      <c r="L21" s="15"/>
      <c r="M21" s="3"/>
      <c r="N21" s="3"/>
      <c r="O21" s="3"/>
      <c r="P21" s="45"/>
      <c r="Q21" s="3"/>
      <c r="R21" s="3"/>
      <c r="S21" s="24">
        <f t="shared" si="13"/>
        <v>1.55</v>
      </c>
      <c r="T21" s="45">
        <v>0.05</v>
      </c>
      <c r="U21" s="37">
        <v>1.5</v>
      </c>
      <c r="V21" s="3"/>
      <c r="W21" s="3">
        <v>0</v>
      </c>
      <c r="X21" s="63"/>
    </row>
    <row r="22" spans="1:25">
      <c r="B22" s="48" t="s">
        <v>64</v>
      </c>
    </row>
    <row r="24" spans="1:25">
      <c r="B24" t="s">
        <v>46</v>
      </c>
    </row>
    <row r="28" spans="1:25">
      <c r="B28" s="50" t="s">
        <v>45</v>
      </c>
      <c r="K28" s="50" t="s">
        <v>58</v>
      </c>
    </row>
    <row r="62" spans="1:26">
      <c r="B62" t="s">
        <v>63</v>
      </c>
    </row>
    <row r="63" spans="1:26" s="16" customFormat="1" ht="15" thickBot="1">
      <c r="A63"/>
      <c r="B63" s="42" t="s">
        <v>39</v>
      </c>
      <c r="C63" s="43">
        <v>-5.3307559281261144E-2</v>
      </c>
      <c r="D63" s="44">
        <v>-0.12261556542000325</v>
      </c>
      <c r="E63" s="44">
        <v>-0.11153563183404559</v>
      </c>
      <c r="F63" s="45">
        <v>75</v>
      </c>
      <c r="G63" s="45">
        <v>75</v>
      </c>
      <c r="H63" s="43">
        <v>-4.8397134641822909E-2</v>
      </c>
      <c r="I63" s="44">
        <v>-0.10121384344485386</v>
      </c>
      <c r="J63" s="44">
        <v>-0.10305278670254192</v>
      </c>
      <c r="K63" s="45">
        <v>1.1000000000000001</v>
      </c>
      <c r="L63" s="45">
        <v>40</v>
      </c>
      <c r="M63" s="37">
        <f>SUM(O63:R63)</f>
        <v>17.100000000000001</v>
      </c>
      <c r="N63" s="46">
        <v>1</v>
      </c>
      <c r="O63" s="45">
        <v>17.100000000000001</v>
      </c>
      <c r="P63" s="45">
        <v>0</v>
      </c>
      <c r="Q63" s="45">
        <v>0</v>
      </c>
      <c r="R63" s="45">
        <v>0</v>
      </c>
      <c r="S63" s="37">
        <f>SUM(T63:W63)</f>
        <v>0.05</v>
      </c>
      <c r="T63" s="45">
        <v>0.05</v>
      </c>
      <c r="U63" s="45">
        <v>0</v>
      </c>
      <c r="V63" s="45">
        <v>0</v>
      </c>
      <c r="W63" s="45">
        <v>0</v>
      </c>
      <c r="X63" s="47" t="s">
        <v>10</v>
      </c>
      <c r="Y63" s="61" t="s">
        <v>50</v>
      </c>
      <c r="Z63" s="16" t="s">
        <v>56</v>
      </c>
    </row>
    <row r="64" spans="1:26" s="16" customFormat="1" ht="15" thickBot="1">
      <c r="A64"/>
      <c r="B64" s="52" t="s">
        <v>9</v>
      </c>
      <c r="C64" s="53">
        <v>-0.13589027445042504</v>
      </c>
      <c r="D64" s="54">
        <v>-0.12469941638862751</v>
      </c>
      <c r="E64" s="54">
        <v>-0.14175918171105859</v>
      </c>
      <c r="F64" s="55">
        <v>4.1034647543995719</v>
      </c>
      <c r="G64" s="56">
        <v>2070.8580343525259</v>
      </c>
      <c r="H64" s="53">
        <v>-0.12552015694712701</v>
      </c>
      <c r="I64" s="54">
        <v>-0.11371996115982277</v>
      </c>
      <c r="J64" s="54">
        <v>-0.13052474858818119</v>
      </c>
      <c r="K64" s="55">
        <v>3.4</v>
      </c>
      <c r="L64" s="56">
        <v>1150</v>
      </c>
      <c r="M64" s="57">
        <f t="shared" ref="M64:M65" si="14">SUM(O64:R64)</f>
        <v>484.8</v>
      </c>
      <c r="N64" s="57">
        <f t="shared" ref="N64:N65" si="15">SUM(IF(O64&gt;0,1,0),IF(P64&gt;0,1,0),IF(Q64&gt;0,1,0),IF(R64&gt;0,1,0))</f>
        <v>2</v>
      </c>
      <c r="O64" s="57">
        <v>477</v>
      </c>
      <c r="P64" s="57">
        <v>7.8</v>
      </c>
      <c r="Q64" s="57">
        <v>0</v>
      </c>
      <c r="R64" s="57">
        <v>0</v>
      </c>
      <c r="S64" s="57">
        <f t="shared" ref="S64:S65" si="16">SUM(T64:W64)</f>
        <v>1.55</v>
      </c>
      <c r="T64" s="58">
        <v>0.05</v>
      </c>
      <c r="U64" s="57">
        <v>1.5</v>
      </c>
      <c r="V64" s="57">
        <v>0</v>
      </c>
      <c r="W64" s="57">
        <v>0</v>
      </c>
      <c r="X64" s="59" t="s">
        <v>10</v>
      </c>
      <c r="Y64" s="61" t="s">
        <v>49</v>
      </c>
      <c r="Z64" s="16" t="s">
        <v>56</v>
      </c>
    </row>
    <row r="65" spans="2:24" ht="15" thickBot="1">
      <c r="B65" s="52" t="s">
        <v>11</v>
      </c>
      <c r="C65" s="53">
        <v>-0.13730265301381603</v>
      </c>
      <c r="D65" s="54">
        <v>-0.13882262345357652</v>
      </c>
      <c r="E65" s="54">
        <v>-0.14471781259743599</v>
      </c>
      <c r="F65" s="55">
        <v>2.7076210685920516</v>
      </c>
      <c r="G65" s="56">
        <v>1282.1921585456028</v>
      </c>
      <c r="H65" s="53">
        <v>-0.12697055916065297</v>
      </c>
      <c r="I65" s="54">
        <v>-0.11624713704549346</v>
      </c>
      <c r="J65" s="54">
        <v>-0.13045248328334233</v>
      </c>
      <c r="K65" s="55"/>
      <c r="L65" s="56"/>
      <c r="M65" s="57">
        <f t="shared" si="14"/>
        <v>473.8</v>
      </c>
      <c r="N65" s="57">
        <f t="shared" si="15"/>
        <v>2</v>
      </c>
      <c r="O65" s="57">
        <v>466</v>
      </c>
      <c r="P65" s="57">
        <v>7.8</v>
      </c>
      <c r="Q65" s="57">
        <v>0</v>
      </c>
      <c r="R65" s="57">
        <v>0</v>
      </c>
      <c r="S65" s="57">
        <f t="shared" si="16"/>
        <v>2.9</v>
      </c>
      <c r="T65" s="58">
        <v>1.4</v>
      </c>
      <c r="U65" s="57">
        <v>1.5</v>
      </c>
      <c r="V65" s="57">
        <v>0</v>
      </c>
      <c r="W65" s="57">
        <v>0</v>
      </c>
      <c r="X65" s="59" t="s">
        <v>12</v>
      </c>
    </row>
  </sheetData>
  <sortState ref="B11:X14">
    <sortCondition ref="B1"/>
  </sortState>
  <mergeCells count="9">
    <mergeCell ref="A16:A20"/>
    <mergeCell ref="A3:A9"/>
    <mergeCell ref="A10:A14"/>
    <mergeCell ref="X1:X2"/>
    <mergeCell ref="M1:R1"/>
    <mergeCell ref="S1:W1"/>
    <mergeCell ref="B1:B2"/>
    <mergeCell ref="C1:G1"/>
    <mergeCell ref="H1:L1"/>
  </mergeCells>
  <phoneticPr fontId="22" type="noConversion"/>
  <hyperlinks>
    <hyperlink ref="X11" r:id="rId1" display="https://jvet-experts.org/doc_end_user/current_document.php?id=13731" xr:uid="{33616A4D-D7D9-4A6A-9509-2CD50B92C322}"/>
    <hyperlink ref="X12" r:id="rId2" display="https://jvet-experts.org/doc_end_user/current_document.php?id=13612" xr:uid="{C97681F6-7F22-451E-9EA3-CEC03386E8DF}"/>
    <hyperlink ref="X14" r:id="rId3" display="https://jvet-experts.org/doc_end_user/current_document.php?id=13718" xr:uid="{BA9CD9F7-753D-4FAF-B453-2A343F070495}"/>
    <hyperlink ref="X4" r:id="rId4" display="https://jvet-experts.org/doc_end_user/current_document.php?id=13597" xr:uid="{8370B9E9-7DAF-46A6-BF3F-CA0E24ECBC19}"/>
    <hyperlink ref="X3" r:id="rId5" display="https://jvet-experts.org/doc_end_user/current_document.php?id=13925" xr:uid="{E30B0E4C-3BED-43A2-8546-6E46C827BCB7}"/>
    <hyperlink ref="X5" r:id="rId6" display="https://jvet-experts.org/doc_end_user/current_document.php?id=13923" xr:uid="{D0C25AA8-4745-47FA-9543-FFA49067233A}"/>
    <hyperlink ref="X6" r:id="rId7" display="https://jvet-experts.org/doc_end_user/current_document.php?id=13932" xr:uid="{410DA982-FD9F-48FE-B985-4FE43262C42E}"/>
    <hyperlink ref="X7" r:id="rId8" display="https://jvet-experts.org/doc_end_user/current_document.php?id=13962" xr:uid="{F1A38325-C063-4CEB-B4C9-0DC997481D5D}"/>
    <hyperlink ref="X9" r:id="rId9" display="https://jvet-experts.org/doc_end_user/documents/34_Rennes/wg11/JVET-AH0096-v1.zip" xr:uid="{2F36E554-5E6B-421A-A5EB-96493E429998}"/>
    <hyperlink ref="X13" r:id="rId10" display="https://jvet-experts.org/doc_end_user/current_document.php?id=13718" xr:uid="{BA298D27-9324-432B-86C8-49A502565DDC}"/>
    <hyperlink ref="X64" r:id="rId11" display="https://jvet-experts.org/doc_end_user/current_document.php?id=13597" xr:uid="{520E3613-0515-44DF-B8FC-DD75DA8D2676}"/>
    <hyperlink ref="X65" r:id="rId12" display="https://jvet-experts.org/doc_end_user/current_document.php?id=13730" xr:uid="{80CB7208-520C-4FFB-915D-E34FBFE54B53}"/>
    <hyperlink ref="X16" r:id="rId13" display="https://jvet-experts.org/doc_end_user/current_document.php?id=13925" xr:uid="{FF12A2A3-4DAA-4868-81F1-9BB63A0A3212}"/>
  </hyperlinks>
  <pageMargins left="0.7" right="0.7" top="0.75" bottom="0.75" header="0.3" footer="0.3"/>
  <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28677-2BBC-4CCA-AD87-DB99E8D20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70A2F8-966E-482D-A85F-CF59E60481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vs VTM anchor</vt:lpstr>
      <vt:lpstr>vs NNVC anchor</vt:lpstr>
      <vt:lpstr>vs NNVC8.0</vt:lpstr>
      <vt:lpstr>vs HOP2&amp;NNIntra</vt:lpstr>
      <vt:lpstr>vs VVC anchor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2024-04-17T09:16:57Z</dcterms:modified>
</cp:coreProperties>
</file>