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0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1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5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6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7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8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00443164\Documents\___JVET\JVET-AH\OurContributions\JVET-AH0023\JVET-AH0023-v1\"/>
    </mc:Choice>
  </mc:AlternateContent>
  <xr:revisionPtr revIDLastSave="0" documentId="8_{5A69E8B4-C3A0-44F6-88CC-45E499948AFB}" xr6:coauthVersionLast="36" xr6:coauthVersionMax="36" xr10:uidLastSave="{00000000-0000-0000-0000-000000000000}"/>
  <bookViews>
    <workbookView xWindow="850" yWindow="1850" windowWidth="20330" windowHeight="16290" xr2:uid="{A307E73E-218A-488D-AF92-82F3B1A13CF5}"/>
  </bookViews>
  <sheets>
    <sheet name="vs VTM anchor" sheetId="6" r:id="rId1"/>
    <sheet name="vs NNVC anchor" sheetId="5" r:id="rId2"/>
    <sheet name="vs NNVC8.0" sheetId="2" r:id="rId3"/>
    <sheet name="vs HOP2&amp;NNIntra" sheetId="3" r:id="rId4"/>
    <sheet name="vs VVC anchor" sheetId="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5" i="6" l="1"/>
  <c r="S16" i="6"/>
  <c r="R16" i="6"/>
  <c r="S15" i="6"/>
  <c r="R15" i="6"/>
  <c r="S18" i="6" l="1"/>
  <c r="R18" i="6"/>
  <c r="S22" i="6" l="1"/>
  <c r="R22" i="6"/>
  <c r="S21" i="6"/>
  <c r="R21" i="6"/>
  <c r="S20" i="6"/>
  <c r="R20" i="6"/>
  <c r="S19" i="6"/>
  <c r="R19" i="6"/>
  <c r="X22" i="6"/>
  <c r="X20" i="6"/>
  <c r="S24" i="6" l="1"/>
  <c r="R24" i="6"/>
  <c r="X24" i="6" l="1"/>
  <c r="S68" i="6" l="1"/>
  <c r="N68" i="6"/>
  <c r="M68" i="6"/>
  <c r="S67" i="6"/>
  <c r="N67" i="6"/>
  <c r="M67" i="6"/>
  <c r="S66" i="6"/>
  <c r="M66" i="6"/>
  <c r="X23" i="6"/>
  <c r="X21" i="6"/>
  <c r="X19" i="6"/>
  <c r="X18" i="6"/>
  <c r="X17" i="6"/>
  <c r="S17" i="6"/>
  <c r="R17" i="6"/>
  <c r="X16" i="6"/>
  <c r="S14" i="6"/>
  <c r="R14" i="6"/>
  <c r="S13" i="6"/>
  <c r="R13" i="6"/>
  <c r="X12" i="6"/>
  <c r="S12" i="6"/>
  <c r="R12" i="6"/>
  <c r="X11" i="6"/>
  <c r="S11" i="6"/>
  <c r="R11" i="6"/>
  <c r="X10" i="6"/>
  <c r="R10" i="6"/>
  <c r="X9" i="6"/>
  <c r="S9" i="6"/>
  <c r="R9" i="6"/>
  <c r="X8" i="6"/>
  <c r="S8" i="6"/>
  <c r="R8" i="6"/>
  <c r="X7" i="6"/>
  <c r="S7" i="6"/>
  <c r="R7" i="6"/>
  <c r="X6" i="6"/>
  <c r="S6" i="6"/>
  <c r="R6" i="6"/>
  <c r="X5" i="6"/>
  <c r="S5" i="6"/>
  <c r="R5" i="6"/>
  <c r="X4" i="6"/>
  <c r="S4" i="6"/>
  <c r="R4" i="6"/>
  <c r="X3" i="6"/>
  <c r="S3" i="6"/>
  <c r="R3" i="6"/>
  <c r="S15" i="5"/>
  <c r="S16" i="5"/>
  <c r="N16" i="5"/>
  <c r="M16" i="5"/>
  <c r="S65" i="5" l="1"/>
  <c r="N65" i="5"/>
  <c r="M65" i="5"/>
  <c r="S64" i="5"/>
  <c r="N64" i="5"/>
  <c r="M64" i="5"/>
  <c r="S63" i="5"/>
  <c r="M63" i="5"/>
  <c r="S21" i="5"/>
  <c r="S20" i="5"/>
  <c r="S19" i="5"/>
  <c r="S18" i="5"/>
  <c r="S17" i="5"/>
  <c r="N14" i="5"/>
  <c r="M14" i="5"/>
  <c r="N13" i="5"/>
  <c r="M13" i="5"/>
  <c r="S12" i="5"/>
  <c r="N12" i="5"/>
  <c r="M12" i="5"/>
  <c r="S11" i="5"/>
  <c r="N11" i="5"/>
  <c r="M11" i="5"/>
  <c r="S10" i="5"/>
  <c r="M10" i="5"/>
  <c r="S9" i="5"/>
  <c r="N9" i="5"/>
  <c r="M9" i="5"/>
  <c r="S8" i="5"/>
  <c r="N8" i="5"/>
  <c r="M8" i="5"/>
  <c r="S7" i="5"/>
  <c r="N7" i="5"/>
  <c r="M7" i="5"/>
  <c r="S6" i="5"/>
  <c r="N6" i="5"/>
  <c r="M6" i="5"/>
  <c r="S5" i="5"/>
  <c r="N5" i="5"/>
  <c r="M5" i="5"/>
  <c r="S4" i="5"/>
  <c r="N4" i="5"/>
  <c r="M4" i="5"/>
  <c r="S3" i="5"/>
  <c r="N3" i="5"/>
  <c r="M3" i="5"/>
  <c r="S17" i="1"/>
  <c r="S18" i="1"/>
  <c r="S19" i="1"/>
  <c r="S20" i="1"/>
  <c r="S21" i="1"/>
  <c r="S16" i="1"/>
  <c r="S15" i="1"/>
  <c r="S65" i="1"/>
  <c r="N65" i="1"/>
  <c r="M65" i="1"/>
  <c r="S64" i="1"/>
  <c r="N64" i="1"/>
  <c r="M64" i="1"/>
  <c r="S63" i="1"/>
  <c r="M63" i="1"/>
  <c r="N13" i="1"/>
  <c r="M13" i="1"/>
  <c r="S10" i="1" l="1"/>
  <c r="M10" i="1"/>
  <c r="S9" i="1" l="1"/>
  <c r="N15" i="2" s="1"/>
  <c r="N9" i="1"/>
  <c r="I15" i="2" s="1"/>
  <c r="M9" i="1"/>
  <c r="H15" i="2" s="1"/>
  <c r="S15" i="2"/>
  <c r="R15" i="2"/>
  <c r="Q15" i="2"/>
  <c r="P15" i="2"/>
  <c r="O15" i="2"/>
  <c r="M15" i="2"/>
  <c r="L15" i="2"/>
  <c r="K15" i="2"/>
  <c r="J15" i="2"/>
  <c r="A15" i="2"/>
  <c r="S8" i="1" l="1"/>
  <c r="N14" i="2" s="1"/>
  <c r="N8" i="1"/>
  <c r="I14" i="2" s="1"/>
  <c r="M8" i="1"/>
  <c r="H14" i="2" s="1"/>
  <c r="S14" i="2"/>
  <c r="R14" i="2"/>
  <c r="Q14" i="2"/>
  <c r="P14" i="2"/>
  <c r="O14" i="2"/>
  <c r="M14" i="2"/>
  <c r="L14" i="2"/>
  <c r="K14" i="2"/>
  <c r="J14" i="2"/>
  <c r="A14" i="2"/>
  <c r="S9" i="2" l="1"/>
  <c r="S10" i="2"/>
  <c r="S13" i="2"/>
  <c r="S12" i="2"/>
  <c r="S11" i="2"/>
  <c r="S8" i="2" l="1"/>
  <c r="S7" i="2"/>
  <c r="S6" i="2"/>
  <c r="S5" i="2"/>
  <c r="S4" i="2"/>
  <c r="S3" i="2"/>
  <c r="M6" i="1"/>
  <c r="M5" i="1"/>
  <c r="H11" i="2" s="1"/>
  <c r="A9" i="2"/>
  <c r="S6" i="1"/>
  <c r="N6" i="1"/>
  <c r="R13" i="2" l="1"/>
  <c r="Q13" i="2"/>
  <c r="P13" i="2"/>
  <c r="O13" i="2"/>
  <c r="M13" i="2"/>
  <c r="L13" i="2"/>
  <c r="K13" i="2"/>
  <c r="J13" i="2"/>
  <c r="A13" i="2"/>
  <c r="R12" i="2"/>
  <c r="Q12" i="2"/>
  <c r="P12" i="2"/>
  <c r="O12" i="2"/>
  <c r="N12" i="2"/>
  <c r="M12" i="2"/>
  <c r="L12" i="2"/>
  <c r="K12" i="2"/>
  <c r="J12" i="2"/>
  <c r="I12" i="2"/>
  <c r="H12" i="2"/>
  <c r="A12" i="2"/>
  <c r="R11" i="2"/>
  <c r="Q11" i="2"/>
  <c r="P11" i="2"/>
  <c r="O11" i="2"/>
  <c r="M11" i="2"/>
  <c r="L11" i="2"/>
  <c r="K11" i="2"/>
  <c r="J11" i="2"/>
  <c r="A11" i="2"/>
  <c r="R10" i="2"/>
  <c r="Q10" i="2"/>
  <c r="P10" i="2"/>
  <c r="O10" i="2"/>
  <c r="M10" i="2"/>
  <c r="L10" i="2"/>
  <c r="K10" i="2"/>
  <c r="J10" i="2"/>
  <c r="A10" i="2"/>
  <c r="R8" i="2"/>
  <c r="Q8" i="2"/>
  <c r="P8" i="2"/>
  <c r="O8" i="2"/>
  <c r="M8" i="2"/>
  <c r="L8" i="2"/>
  <c r="K8" i="2"/>
  <c r="J8" i="2"/>
  <c r="A8" i="2"/>
  <c r="R7" i="2"/>
  <c r="Q7" i="2"/>
  <c r="P7" i="2"/>
  <c r="O7" i="2"/>
  <c r="M7" i="2"/>
  <c r="L7" i="2"/>
  <c r="K7" i="2"/>
  <c r="J7" i="2"/>
  <c r="A7" i="2"/>
  <c r="R6" i="2"/>
  <c r="Q6" i="2"/>
  <c r="P6" i="2"/>
  <c r="O6" i="2"/>
  <c r="M6" i="2"/>
  <c r="L6" i="2"/>
  <c r="K6" i="2"/>
  <c r="J6" i="2"/>
  <c r="A6" i="2"/>
  <c r="R5" i="2"/>
  <c r="Q5" i="2"/>
  <c r="P5" i="2"/>
  <c r="O5" i="2"/>
  <c r="M5" i="2"/>
  <c r="L5" i="2"/>
  <c r="K5" i="2"/>
  <c r="J5" i="2"/>
  <c r="A5" i="2"/>
  <c r="R4" i="2"/>
  <c r="Q4" i="2"/>
  <c r="P4" i="2"/>
  <c r="O4" i="2"/>
  <c r="M4" i="2"/>
  <c r="L4" i="2"/>
  <c r="K4" i="2"/>
  <c r="J4" i="2"/>
  <c r="A4" i="2"/>
  <c r="R3" i="2"/>
  <c r="Q3" i="2"/>
  <c r="P3" i="2"/>
  <c r="O3" i="2"/>
  <c r="M3" i="2"/>
  <c r="L3" i="2"/>
  <c r="K3" i="2"/>
  <c r="J3" i="2"/>
  <c r="A3" i="2"/>
  <c r="R9" i="2"/>
  <c r="Q9" i="2"/>
  <c r="P9" i="2"/>
  <c r="O9" i="2"/>
  <c r="M9" i="2"/>
  <c r="L9" i="2"/>
  <c r="K9" i="2"/>
  <c r="J9" i="2"/>
  <c r="N5" i="1"/>
  <c r="I11" i="2" s="1"/>
  <c r="S5" i="1"/>
  <c r="N11" i="2" s="1"/>
  <c r="S3" i="1" l="1"/>
  <c r="N9" i="2" s="1"/>
  <c r="N3" i="1"/>
  <c r="I9" i="2" s="1"/>
  <c r="M3" i="1"/>
  <c r="H9" i="2" s="1"/>
  <c r="N7" i="3" l="1"/>
  <c r="I7" i="3"/>
  <c r="H7" i="3"/>
  <c r="N6" i="3"/>
  <c r="I6" i="3"/>
  <c r="H6" i="3"/>
  <c r="N5" i="3"/>
  <c r="I5" i="3"/>
  <c r="H5" i="3"/>
  <c r="N4" i="3"/>
  <c r="I4" i="3"/>
  <c r="H4" i="3"/>
  <c r="N3" i="3"/>
  <c r="I3" i="3"/>
  <c r="H3" i="3"/>
  <c r="N4" i="1"/>
  <c r="I10" i="2" s="1"/>
  <c r="N7" i="1" l="1"/>
  <c r="I13" i="2" s="1"/>
  <c r="I8" i="2"/>
  <c r="N14" i="1"/>
  <c r="I7" i="2" s="1"/>
  <c r="N12" i="1"/>
  <c r="I6" i="2" s="1"/>
  <c r="N11" i="1"/>
  <c r="I5" i="2" s="1"/>
  <c r="I4" i="2"/>
  <c r="I3" i="2"/>
  <c r="S7" i="1" l="1"/>
  <c r="N13" i="2" s="1"/>
  <c r="N8" i="2"/>
  <c r="N7" i="2"/>
  <c r="S12" i="1"/>
  <c r="N6" i="2" s="1"/>
  <c r="S11" i="1"/>
  <c r="N5" i="2" s="1"/>
  <c r="N4" i="2"/>
  <c r="N3" i="2"/>
  <c r="S4" i="1"/>
  <c r="N10" i="2" s="1"/>
  <c r="M7" i="1"/>
  <c r="H13" i="2" s="1"/>
  <c r="H8" i="2"/>
  <c r="M14" i="1"/>
  <c r="H7" i="2" s="1"/>
  <c r="M12" i="1"/>
  <c r="H6" i="2" s="1"/>
  <c r="M11" i="1"/>
  <c r="H5" i="2" s="1"/>
  <c r="H4" i="2"/>
  <c r="H3" i="2"/>
  <c r="M4" i="1"/>
  <c r="H10" i="2" s="1"/>
</calcChain>
</file>

<file path=xl/sharedStrings.xml><?xml version="1.0" encoding="utf-8"?>
<sst xmlns="http://schemas.openxmlformats.org/spreadsheetml/2006/main" count="358" uniqueCount="92">
  <si>
    <t>Test</t>
  </si>
  <si>
    <t>Random Access</t>
  </si>
  <si>
    <t>All Intra</t>
  </si>
  <si>
    <t>kMAC/pxl</t>
  </si>
  <si>
    <t>Param</t>
  </si>
  <si>
    <t>Source</t>
  </si>
  <si>
    <t>Y</t>
  </si>
  <si>
    <t>U</t>
  </si>
  <si>
    <t>V</t>
  </si>
  <si>
    <t>EE1-1.0</t>
  </si>
  <si>
    <t>JVET-AG0014</t>
  </si>
  <si>
    <t>EE1-1.1</t>
  </si>
  <si>
    <t>JVET-AG0174</t>
  </si>
  <si>
    <t>EE1-1.3</t>
  </si>
  <si>
    <t>JVET-AG0175</t>
  </si>
  <si>
    <t>EE1-1.4 (HOP)</t>
  </si>
  <si>
    <t>JVET-AG0056</t>
  </si>
  <si>
    <t xml:space="preserve">EE1-1.5 </t>
  </si>
  <si>
    <t>JVET-AG0162</t>
  </si>
  <si>
    <t>EE1-2.2</t>
  </si>
  <si>
    <t>Filter</t>
  </si>
  <si>
    <t>Intra</t>
  </si>
  <si>
    <t>Inter</t>
  </si>
  <si>
    <t>SR</t>
  </si>
  <si>
    <t>Total</t>
  </si>
  <si>
    <t>Enc</t>
  </si>
  <si>
    <t>Dec</t>
  </si>
  <si>
    <t>NNVC-7.1</t>
  </si>
  <si>
    <t>tools in combination</t>
  </si>
  <si>
    <t>NNVC-8.0</t>
  </si>
  <si>
    <t>JVET-AH0014</t>
  </si>
  <si>
    <t>JVET-AH0042</t>
  </si>
  <si>
    <t>JVET-AH0050</t>
  </si>
  <si>
    <t>EE-1.2</t>
  </si>
  <si>
    <t>JVET-AH0080</t>
  </si>
  <si>
    <t>EE-1.3</t>
  </si>
  <si>
    <t>JVET-AH0081</t>
  </si>
  <si>
    <t>JVET-AH0096</t>
  </si>
  <si>
    <t>EE-1.4</t>
  </si>
  <si>
    <t xml:space="preserve">LOP2 </t>
  </si>
  <si>
    <t>test2</t>
  </si>
  <si>
    <t>Param (Mprm)</t>
  </si>
  <si>
    <t>is nb prm ok?</t>
  </si>
  <si>
    <t>is DCT counted in MAC?</t>
  </si>
  <si>
    <t>LOP category</t>
  </si>
  <si>
    <t>LOP only</t>
  </si>
  <si>
    <t>I put a version with separated LOP/HOP to have a clearer view, please remove if not necessary</t>
  </si>
  <si>
    <t>NNVC-8.0+HOP</t>
  </si>
  <si>
    <t>EE1-2.1</t>
  </si>
  <si>
    <t>ag0174 is already in nnvc 8.0</t>
  </si>
  <si>
    <t>old HOP2?</t>
  </si>
  <si>
    <t>JVET-AH0188</t>
  </si>
  <si>
    <t>sep model</t>
  </si>
  <si>
    <t>JVET-AH0189</t>
  </si>
  <si>
    <t>wide activation</t>
  </si>
  <si>
    <t>timing to be checked: here just a copy of anchor</t>
  </si>
  <si>
    <t>to remove</t>
  </si>
  <si>
    <t>transformers</t>
  </si>
  <si>
    <t>HOP category</t>
  </si>
  <si>
    <t>JVET-AH0205</t>
  </si>
  <si>
    <t>EE1-2.3 att</t>
  </si>
  <si>
    <t>EE1-2.3 transf</t>
  </si>
  <si>
    <t>attention</t>
  </si>
  <si>
    <t>For reference</t>
  </si>
  <si>
    <t>in yellow: changed values</t>
  </si>
  <si>
    <t>EE1-3.0</t>
  </si>
  <si>
    <t>NNVC-8.0 RPR</t>
  </si>
  <si>
    <t>NNSR</t>
  </si>
  <si>
    <t>EE1-4.0</t>
  </si>
  <si>
    <t>EE1-4.1</t>
  </si>
  <si>
    <t>EE1.4.2</t>
  </si>
  <si>
    <t>EE1.4.3</t>
  </si>
  <si>
    <t>s=2</t>
  </si>
  <si>
    <t>s=2||1.5</t>
  </si>
  <si>
    <t>VLOP</t>
  </si>
  <si>
    <t>EE1-5.0</t>
  </si>
  <si>
    <t>sadl was modified and do not count mac for some layers</t>
  </si>
  <si>
    <t>??</t>
  </si>
  <si>
    <t>technically less MAC for downscaled</t>
  </si>
  <si>
    <t>5.^1</t>
  </si>
  <si>
    <t>JVET-AH0051</t>
  </si>
  <si>
    <t>EE1-4.1 x 1.5</t>
  </si>
  <si>
    <t>EE1-4.1 x 2.0</t>
  </si>
  <si>
    <t>EE1-4.2 x 1.5</t>
  </si>
  <si>
    <t>EE1-4.2 x 2.0</t>
  </si>
  <si>
    <t>JVET-AH0099 </t>
  </si>
  <si>
    <t>JVET-AH0104</t>
  </si>
  <si>
    <t>EE1-3.0 LDRF</t>
  </si>
  <si>
    <t>EE1-3.0 HDRF</t>
  </si>
  <si>
    <t>JVET-AH0107</t>
  </si>
  <si>
    <t>EE1-5</t>
  </si>
  <si>
    <t>Low Delay B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</si>
</sst>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0_ "/>
  </numFmts>
  <fonts count="43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9"/>
      <color rgb="FF0070C0"/>
      <name val="Times New Roman"/>
      <family val="1"/>
    </font>
    <font>
      <sz val="9"/>
      <color rgb="FF0070C0"/>
      <name val="Times New Roman"/>
      <family val="1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9"/>
      <name val="Calibri"/>
      <family val="3"/>
      <charset val="134"/>
      <scheme val="minor"/>
    </font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charset val="129"/>
      <scheme val="minor"/>
    </font>
    <font>
      <u/>
      <sz val="12"/>
      <color theme="11"/>
      <name val="Calibri"/>
      <family val="2"/>
      <charset val="129"/>
      <scheme val="minor"/>
    </font>
    <font>
      <sz val="11"/>
      <color rgb="FF9C6500"/>
      <name val="Calibri"/>
      <family val="2"/>
      <charset val="134"/>
      <scheme val="minor"/>
    </font>
    <font>
      <sz val="11"/>
      <name val="Calibri"/>
      <family val="2"/>
      <scheme val="minor"/>
    </font>
    <font>
      <sz val="9"/>
      <color rgb="FF00B0F0"/>
      <name val="Times New Roman"/>
      <family val="1"/>
    </font>
    <font>
      <b/>
      <sz val="9"/>
      <color rgb="FF00B0F0"/>
      <name val="Times New Roman"/>
      <family val="1"/>
    </font>
    <font>
      <u/>
      <sz val="11"/>
      <color rgb="FF00B0F0"/>
      <name val="Calibri"/>
      <family val="2"/>
      <scheme val="minor"/>
    </font>
    <font>
      <sz val="11"/>
      <color rgb="FF00B0F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u/>
      <sz val="11"/>
      <name val="Calibri"/>
      <family val="2"/>
      <scheme val="minor"/>
    </font>
    <font>
      <u/>
      <sz val="11"/>
      <color rgb="FF0070C0"/>
      <name val="Calibri"/>
      <family val="2"/>
      <scheme val="minor"/>
    </font>
    <font>
      <sz val="9"/>
      <color theme="0" tint="-0.499984740745262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"/>
      <name val="Arial"/>
      <family val="2"/>
    </font>
    <font>
      <sz val="12"/>
      <color rgb="FF000000"/>
      <name val="Cambria"/>
      <family val="1"/>
    </font>
    <font>
      <sz val="9"/>
      <color rgb="FFFF0000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89">
    <xf numFmtId="0" fontId="0" fillId="0" borderId="0"/>
    <xf numFmtId="0" fontId="3" fillId="0" borderId="0" applyNumberForma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1" fillId="0" borderId="0">
      <alignment vertical="center"/>
    </xf>
    <xf numFmtId="0" fontId="6" fillId="0" borderId="0">
      <alignment vertical="center"/>
    </xf>
    <xf numFmtId="0" fontId="7" fillId="0" borderId="8">
      <alignment vertical="center"/>
    </xf>
    <xf numFmtId="0" fontId="8" fillId="0" borderId="9">
      <alignment vertical="center"/>
    </xf>
    <xf numFmtId="0" fontId="9" fillId="0" borderId="10">
      <alignment vertical="center"/>
    </xf>
    <xf numFmtId="0" fontId="9" fillId="0" borderId="0">
      <alignment vertical="center"/>
    </xf>
    <xf numFmtId="0" fontId="10" fillId="2" borderId="0">
      <alignment vertical="center"/>
    </xf>
    <xf numFmtId="0" fontId="11" fillId="3" borderId="0">
      <alignment vertical="center"/>
    </xf>
    <xf numFmtId="0" fontId="26" fillId="4" borderId="0">
      <alignment vertical="center"/>
    </xf>
    <xf numFmtId="0" fontId="12" fillId="5" borderId="11">
      <alignment vertical="center"/>
    </xf>
    <xf numFmtId="0" fontId="13" fillId="6" borderId="12">
      <alignment vertical="center"/>
    </xf>
    <xf numFmtId="0" fontId="14" fillId="6" borderId="11">
      <alignment vertical="center"/>
    </xf>
    <xf numFmtId="0" fontId="15" fillId="0" borderId="13">
      <alignment vertical="center"/>
    </xf>
    <xf numFmtId="0" fontId="16" fillId="7" borderId="14">
      <alignment vertical="center"/>
    </xf>
    <xf numFmtId="0" fontId="17" fillId="0" borderId="0">
      <alignment vertical="center"/>
    </xf>
    <xf numFmtId="0" fontId="21" fillId="8" borderId="15">
      <alignment vertical="center"/>
    </xf>
    <xf numFmtId="0" fontId="18" fillId="0" borderId="0">
      <alignment vertical="center"/>
    </xf>
    <xf numFmtId="0" fontId="19" fillId="0" borderId="16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8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9" fontId="23" fillId="0" borderId="0" applyFont="0" applyFill="0" applyBorder="0" applyAlignment="0" applyProtection="0"/>
    <xf numFmtId="0" fontId="24" fillId="0" borderId="0"/>
  </cellStyleXfs>
  <cellXfs count="95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3" fillId="0" borderId="6" xfId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quotePrefix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64" fontId="29" fillId="0" borderId="6" xfId="0" applyNumberFormat="1" applyFont="1" applyBorder="1" applyAlignment="1">
      <alignment horizontal="center" vertical="center" wrapText="1"/>
    </xf>
    <xf numFmtId="164" fontId="28" fillId="0" borderId="6" xfId="0" applyNumberFormat="1" applyFont="1" applyBorder="1" applyAlignment="1">
      <alignment horizontal="center" vertical="center" wrapText="1"/>
    </xf>
    <xf numFmtId="165" fontId="28" fillId="0" borderId="6" xfId="0" applyNumberFormat="1" applyFont="1" applyBorder="1" applyAlignment="1">
      <alignment horizontal="center" vertical="center" wrapText="1"/>
    </xf>
    <xf numFmtId="1" fontId="28" fillId="0" borderId="6" xfId="0" applyNumberFormat="1" applyFont="1" applyBorder="1" applyAlignment="1">
      <alignment horizontal="center" vertical="center" wrapText="1"/>
    </xf>
    <xf numFmtId="0" fontId="31" fillId="0" borderId="0" xfId="0" applyFont="1"/>
    <xf numFmtId="0" fontId="3" fillId="0" borderId="0" xfId="1"/>
    <xf numFmtId="0" fontId="32" fillId="0" borderId="1" xfId="1" applyFont="1" applyBorder="1"/>
    <xf numFmtId="0" fontId="33" fillId="0" borderId="3" xfId="0" applyFont="1" applyBorder="1" applyAlignment="1">
      <alignment horizontal="justify" vertical="center" wrapText="1"/>
    </xf>
    <xf numFmtId="164" fontId="34" fillId="0" borderId="6" xfId="0" applyNumberFormat="1" applyFont="1" applyBorder="1" applyAlignment="1">
      <alignment horizontal="center" vertical="center" wrapText="1"/>
    </xf>
    <xf numFmtId="164" fontId="33" fillId="0" borderId="6" xfId="0" applyNumberFormat="1" applyFont="1" applyBorder="1" applyAlignment="1">
      <alignment horizontal="center" vertical="center" wrapText="1"/>
    </xf>
    <xf numFmtId="165" fontId="33" fillId="0" borderId="6" xfId="0" applyNumberFormat="1" applyFont="1" applyBorder="1" applyAlignment="1">
      <alignment horizontal="center" vertical="center" wrapText="1"/>
    </xf>
    <xf numFmtId="1" fontId="33" fillId="0" borderId="6" xfId="0" applyNumberFormat="1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5" fillId="0" borderId="3" xfId="1" applyFont="1" applyBorder="1" applyAlignment="1">
      <alignment horizontal="justify" vertical="center" wrapText="1"/>
    </xf>
    <xf numFmtId="0" fontId="27" fillId="0" borderId="0" xfId="0" applyFont="1"/>
    <xf numFmtId="164" fontId="4" fillId="0" borderId="6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36" fillId="0" borderId="1" xfId="1" applyFont="1" applyBorder="1"/>
    <xf numFmtId="165" fontId="37" fillId="0" borderId="6" xfId="0" applyNumberFormat="1" applyFont="1" applyBorder="1" applyAlignment="1">
      <alignment horizontal="center" vertical="center" wrapText="1"/>
    </xf>
    <xf numFmtId="1" fontId="37" fillId="0" borderId="6" xfId="0" applyNumberFormat="1" applyFont="1" applyBorder="1" applyAlignment="1">
      <alignment horizontal="center" vertical="center" wrapText="1"/>
    </xf>
    <xf numFmtId="0" fontId="28" fillId="33" borderId="3" xfId="0" applyFont="1" applyFill="1" applyBorder="1" applyAlignment="1">
      <alignment horizontal="justify" vertical="center" wrapText="1"/>
    </xf>
    <xf numFmtId="164" fontId="29" fillId="33" borderId="6" xfId="0" applyNumberFormat="1" applyFont="1" applyFill="1" applyBorder="1" applyAlignment="1">
      <alignment horizontal="center" vertical="center" wrapText="1"/>
    </xf>
    <xf numFmtId="164" fontId="28" fillId="33" borderId="6" xfId="0" applyNumberFormat="1" applyFont="1" applyFill="1" applyBorder="1" applyAlignment="1">
      <alignment horizontal="center" vertical="center" wrapText="1"/>
    </xf>
    <xf numFmtId="165" fontId="28" fillId="33" borderId="6" xfId="0" applyNumberFormat="1" applyFont="1" applyFill="1" applyBorder="1" applyAlignment="1">
      <alignment horizontal="center" vertical="center" wrapText="1"/>
    </xf>
    <xf numFmtId="1" fontId="28" fillId="33" borderId="6" xfId="0" applyNumberFormat="1" applyFont="1" applyFill="1" applyBorder="1" applyAlignment="1">
      <alignment horizontal="center" vertical="center" wrapText="1"/>
    </xf>
    <xf numFmtId="0" fontId="28" fillId="33" borderId="6" xfId="0" applyFont="1" applyFill="1" applyBorder="1" applyAlignment="1">
      <alignment horizontal="center" vertical="center" wrapText="1"/>
    </xf>
    <xf numFmtId="0" fontId="30" fillId="33" borderId="6" xfId="1" applyFont="1" applyFill="1" applyBorder="1" applyAlignment="1">
      <alignment horizontal="justify" vertical="center" wrapText="1"/>
    </xf>
    <xf numFmtId="165" fontId="28" fillId="34" borderId="6" xfId="0" applyNumberFormat="1" applyFont="1" applyFill="1" applyBorder="1" applyAlignment="1">
      <alignment horizontal="center" vertical="center" wrapText="1"/>
    </xf>
    <xf numFmtId="1" fontId="28" fillId="34" borderId="6" xfId="0" applyNumberFormat="1" applyFont="1" applyFill="1" applyBorder="1" applyAlignment="1">
      <alignment horizontal="center" vertical="center" wrapText="1"/>
    </xf>
    <xf numFmtId="0" fontId="28" fillId="34" borderId="6" xfId="0" applyFont="1" applyFill="1" applyBorder="1" applyAlignment="1">
      <alignment horizontal="center" vertical="center" wrapText="1"/>
    </xf>
    <xf numFmtId="0" fontId="1" fillId="33" borderId="3" xfId="0" applyFont="1" applyFill="1" applyBorder="1" applyAlignment="1">
      <alignment horizontal="center" vertical="center" wrapText="1"/>
    </xf>
    <xf numFmtId="10" fontId="1" fillId="33" borderId="6" xfId="0" applyNumberFormat="1" applyFont="1" applyFill="1" applyBorder="1" applyAlignment="1">
      <alignment horizontal="center" vertical="center" wrapText="1"/>
    </xf>
    <xf numFmtId="10" fontId="2" fillId="33" borderId="6" xfId="0" applyNumberFormat="1" applyFont="1" applyFill="1" applyBorder="1" applyAlignment="1">
      <alignment horizontal="center" vertical="center" wrapText="1"/>
    </xf>
    <xf numFmtId="0" fontId="2" fillId="33" borderId="6" xfId="0" applyFont="1" applyFill="1" applyBorder="1" applyAlignment="1">
      <alignment horizontal="center" vertical="center" wrapText="1"/>
    </xf>
    <xf numFmtId="0" fontId="1" fillId="33" borderId="6" xfId="0" quotePrefix="1" applyFont="1" applyFill="1" applyBorder="1" applyAlignment="1">
      <alignment horizontal="center" vertical="center" wrapText="1"/>
    </xf>
    <xf numFmtId="0" fontId="1" fillId="33" borderId="6" xfId="0" applyFont="1" applyFill="1" applyBorder="1" applyAlignment="1">
      <alignment horizontal="center" vertical="center" wrapText="1"/>
    </xf>
    <xf numFmtId="0" fontId="0" fillId="33" borderId="0" xfId="0" applyFill="1"/>
    <xf numFmtId="0" fontId="0" fillId="35" borderId="0" xfId="0" applyFill="1"/>
    <xf numFmtId="0" fontId="38" fillId="0" borderId="0" xfId="0" applyFont="1"/>
    <xf numFmtId="0" fontId="2" fillId="33" borderId="3" xfId="0" applyFont="1" applyFill="1" applyBorder="1" applyAlignment="1">
      <alignment horizontal="justify" vertical="center" wrapText="1"/>
    </xf>
    <xf numFmtId="0" fontId="28" fillId="36" borderId="3" xfId="0" applyFont="1" applyFill="1" applyBorder="1" applyAlignment="1">
      <alignment horizontal="justify" vertical="center" wrapText="1"/>
    </xf>
    <xf numFmtId="164" fontId="29" fillId="36" borderId="6" xfId="0" applyNumberFormat="1" applyFont="1" applyFill="1" applyBorder="1" applyAlignment="1">
      <alignment horizontal="center" vertical="center" wrapText="1"/>
    </xf>
    <xf numFmtId="164" fontId="28" fillId="36" borderId="6" xfId="0" applyNumberFormat="1" applyFont="1" applyFill="1" applyBorder="1" applyAlignment="1">
      <alignment horizontal="center" vertical="center" wrapText="1"/>
    </xf>
    <xf numFmtId="165" fontId="28" fillId="36" borderId="6" xfId="0" applyNumberFormat="1" applyFont="1" applyFill="1" applyBorder="1" applyAlignment="1">
      <alignment horizontal="center" vertical="center" wrapText="1"/>
    </xf>
    <xf numFmtId="1" fontId="28" fillId="36" borderId="6" xfId="0" applyNumberFormat="1" applyFont="1" applyFill="1" applyBorder="1" applyAlignment="1">
      <alignment horizontal="center" vertical="center" wrapText="1"/>
    </xf>
    <xf numFmtId="0" fontId="28" fillId="36" borderId="6" xfId="0" applyFont="1" applyFill="1" applyBorder="1" applyAlignment="1">
      <alignment horizontal="center" vertical="center" wrapText="1"/>
    </xf>
    <xf numFmtId="0" fontId="2" fillId="36" borderId="6" xfId="0" applyFont="1" applyFill="1" applyBorder="1" applyAlignment="1">
      <alignment horizontal="center" vertical="center" wrapText="1"/>
    </xf>
    <xf numFmtId="0" fontId="30" fillId="36" borderId="6" xfId="1" applyFont="1" applyFill="1" applyBorder="1" applyAlignment="1">
      <alignment horizontal="justify" vertical="center" wrapText="1"/>
    </xf>
    <xf numFmtId="0" fontId="27" fillId="37" borderId="18" xfId="1" applyFont="1" applyFill="1" applyBorder="1" applyAlignment="1">
      <alignment horizontal="left" vertical="center" wrapText="1"/>
    </xf>
    <xf numFmtId="0" fontId="27" fillId="36" borderId="0" xfId="0" applyFont="1" applyFill="1"/>
    <xf numFmtId="0" fontId="2" fillId="0" borderId="1" xfId="0" applyFont="1" applyBorder="1" applyAlignment="1">
      <alignment horizontal="justify" vertical="center" wrapText="1"/>
    </xf>
    <xf numFmtId="0" fontId="3" fillId="0" borderId="1" xfId="1" applyBorder="1"/>
    <xf numFmtId="0" fontId="39" fillId="0" borderId="0" xfId="0" applyFont="1"/>
    <xf numFmtId="0" fontId="28" fillId="0" borderId="6" xfId="0" applyFont="1" applyBorder="1" applyAlignment="1">
      <alignment horizontal="center" vertical="center" wrapText="1"/>
    </xf>
    <xf numFmtId="0" fontId="27" fillId="37" borderId="19" xfId="1" applyFont="1" applyFill="1" applyBorder="1" applyAlignment="1">
      <alignment horizontal="left" vertical="center" wrapText="1"/>
    </xf>
    <xf numFmtId="0" fontId="0" fillId="0" borderId="1" xfId="0" applyBorder="1"/>
    <xf numFmtId="164" fontId="1" fillId="33" borderId="6" xfId="0" applyNumberFormat="1" applyFont="1" applyFill="1" applyBorder="1" applyAlignment="1">
      <alignment horizontal="center" vertical="center" wrapText="1"/>
    </xf>
    <xf numFmtId="164" fontId="2" fillId="33" borderId="6" xfId="0" applyNumberFormat="1" applyFont="1" applyFill="1" applyBorder="1" applyAlignment="1">
      <alignment horizontal="center" vertical="center" wrapText="1"/>
    </xf>
    <xf numFmtId="165" fontId="2" fillId="33" borderId="6" xfId="0" applyNumberFormat="1" applyFont="1" applyFill="1" applyBorder="1" applyAlignment="1">
      <alignment horizontal="center" vertical="center" wrapText="1"/>
    </xf>
    <xf numFmtId="1" fontId="2" fillId="33" borderId="6" xfId="0" applyNumberFormat="1" applyFont="1" applyFill="1" applyBorder="1" applyAlignment="1">
      <alignment horizontal="center" vertical="center" wrapText="1"/>
    </xf>
    <xf numFmtId="0" fontId="32" fillId="33" borderId="3" xfId="1" applyFont="1" applyFill="1" applyBorder="1"/>
    <xf numFmtId="164" fontId="40" fillId="0" borderId="20" xfId="0" applyNumberFormat="1" applyFont="1" applyBorder="1" applyAlignment="1">
      <alignment horizontal="center" vertical="center"/>
    </xf>
    <xf numFmtId="164" fontId="40" fillId="0" borderId="21" xfId="0" applyNumberFormat="1" applyFont="1" applyBorder="1" applyAlignment="1">
      <alignment horizontal="center" vertical="center"/>
    </xf>
    <xf numFmtId="164" fontId="40" fillId="0" borderId="22" xfId="0" applyNumberFormat="1" applyFont="1" applyBorder="1" applyAlignment="1">
      <alignment horizontal="center" vertical="center"/>
    </xf>
    <xf numFmtId="0" fontId="3" fillId="0" borderId="0" xfId="1" applyAlignment="1">
      <alignment horizontal="center" vertical="center" readingOrder="1"/>
    </xf>
    <xf numFmtId="0" fontId="3" fillId="0" borderId="23" xfId="1" applyBorder="1" applyAlignment="1">
      <alignment horizontal="center" vertical="center" wrapText="1" readingOrder="1"/>
    </xf>
    <xf numFmtId="0" fontId="3" fillId="0" borderId="23" xfId="1" applyBorder="1" applyAlignment="1">
      <alignment horizontal="center" wrapText="1" readingOrder="1"/>
    </xf>
    <xf numFmtId="0" fontId="2" fillId="33" borderId="1" xfId="0" applyFont="1" applyFill="1" applyBorder="1" applyAlignment="1">
      <alignment horizontal="justify" vertical="center" wrapText="1"/>
    </xf>
    <xf numFmtId="0" fontId="0" fillId="0" borderId="17" xfId="0" applyBorder="1" applyAlignment="1">
      <alignment horizontal="center"/>
    </xf>
    <xf numFmtId="0" fontId="41" fillId="0" borderId="23" xfId="0" applyFont="1" applyBorder="1" applyAlignment="1">
      <alignment horizontal="center" vertical="center" wrapText="1" readingOrder="1"/>
    </xf>
    <xf numFmtId="166" fontId="2" fillId="33" borderId="6" xfId="0" applyNumberFormat="1" applyFont="1" applyFill="1" applyBorder="1" applyAlignment="1">
      <alignment horizontal="center" vertical="center" wrapText="1"/>
    </xf>
    <xf numFmtId="0" fontId="42" fillId="33" borderId="6" xfId="0" applyFont="1" applyFill="1" applyBorder="1" applyAlignment="1">
      <alignment horizontal="center" vertical="center" wrapText="1"/>
    </xf>
    <xf numFmtId="164" fontId="1" fillId="38" borderId="6" xfId="0" applyNumberFormat="1" applyFont="1" applyFill="1" applyBorder="1" applyAlignment="1">
      <alignment horizontal="center" vertical="center" wrapText="1"/>
    </xf>
    <xf numFmtId="164" fontId="2" fillId="38" borderId="6" xfId="0" applyNumberFormat="1" applyFont="1" applyFill="1" applyBorder="1" applyAlignment="1">
      <alignment horizontal="center" vertical="center" wrapText="1"/>
    </xf>
    <xf numFmtId="165" fontId="2" fillId="38" borderId="6" xfId="0" applyNumberFormat="1" applyFont="1" applyFill="1" applyBorder="1" applyAlignment="1">
      <alignment horizontal="center" vertical="center" wrapText="1"/>
    </xf>
    <xf numFmtId="1" fontId="2" fillId="38" borderId="6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7" xfId="0" applyBorder="1" applyAlignment="1">
      <alignment horizontal="center" vertical="center" textRotation="90"/>
    </xf>
  </cellXfs>
  <cellStyles count="89">
    <cellStyle name="20% - Accent1 2" xfId="22" xr:uid="{ACEAB219-3D05-479F-A78E-3C0196A76C65}"/>
    <cellStyle name="20% - Accent1 2 2" xfId="64" xr:uid="{D89C15DA-A2A5-47BD-9014-679C256F25CB}"/>
    <cellStyle name="20% - Accent2 2" xfId="26" xr:uid="{6CDEBFA5-99A1-4DD8-97AF-A49596BC2BDD}"/>
    <cellStyle name="20% - Accent2 2 2" xfId="68" xr:uid="{D274252B-14DE-41B0-BB84-132B1FCD2AE3}"/>
    <cellStyle name="20% - Accent3 2" xfId="30" xr:uid="{117E873E-436D-47B7-AB38-49B233A47C5A}"/>
    <cellStyle name="20% - Accent3 2 2" xfId="72" xr:uid="{D99B06B0-C0CD-4E99-B845-0EC0B021952F}"/>
    <cellStyle name="20% - Accent4 2" xfId="34" xr:uid="{53E3E0BC-761A-445F-A181-F3F8D4CE5B4A}"/>
    <cellStyle name="20% - Accent4 2 2" xfId="76" xr:uid="{8D43BDB0-A53D-43FC-AA79-6016DE15C916}"/>
    <cellStyle name="20% - Accent5 2" xfId="38" xr:uid="{59DB3395-AAE3-460F-83E0-29A69622DB68}"/>
    <cellStyle name="20% - Accent5 2 2" xfId="80" xr:uid="{A8F33B6C-6548-4C7A-A22E-F0DF3F620F75}"/>
    <cellStyle name="20% - Accent6 2" xfId="42" xr:uid="{BD219578-0668-48FA-A874-3D571E4A233B}"/>
    <cellStyle name="20% - Accent6 2 2" xfId="84" xr:uid="{6274E44B-6CAC-4297-8225-7E1E47B96C44}"/>
    <cellStyle name="40% - Accent1 2" xfId="23" xr:uid="{995D5B81-12E0-479D-A66F-CF8ED04F87FF}"/>
    <cellStyle name="40% - Accent1 2 2" xfId="65" xr:uid="{369C3533-4DD3-4CF8-B527-B8DB5175EF1A}"/>
    <cellStyle name="40% - Accent2 2" xfId="27" xr:uid="{5852F7DB-2892-4018-8AF7-6E79EF6E495E}"/>
    <cellStyle name="40% - Accent2 2 2" xfId="69" xr:uid="{9AF70581-00CE-4F00-8888-E541F9CD1165}"/>
    <cellStyle name="40% - Accent3 2" xfId="31" xr:uid="{7BFE4E3B-AEA3-4957-9917-86F8B8B7F392}"/>
    <cellStyle name="40% - Accent3 2 2" xfId="73" xr:uid="{BF1234D9-1603-45D3-9D1A-C141A0D6CA86}"/>
    <cellStyle name="40% - Accent4 2" xfId="35" xr:uid="{7AB40E31-F758-4C3E-B134-568EF19D7A2C}"/>
    <cellStyle name="40% - Accent4 2 2" xfId="77" xr:uid="{C88BF0E0-04D2-46DD-9ADB-3A497865FECC}"/>
    <cellStyle name="40% - Accent5 2" xfId="39" xr:uid="{ADBFFE4A-F4CD-42AE-9524-34124B527F55}"/>
    <cellStyle name="40% - Accent5 2 2" xfId="81" xr:uid="{11DBA4F0-5573-4FE2-9B51-4D246E8A5F46}"/>
    <cellStyle name="40% - Accent6 2" xfId="43" xr:uid="{8316622D-B646-4A1C-8F86-3A35B87C8281}"/>
    <cellStyle name="40% - Accent6 2 2" xfId="85" xr:uid="{563CCCEC-698F-4DAA-B1CC-E519DC8BF856}"/>
    <cellStyle name="60% - Accent1 2" xfId="24" xr:uid="{2FF06878-E784-440B-A6F5-9D5F49CF9564}"/>
    <cellStyle name="60% - Accent1 2 2" xfId="66" xr:uid="{814B887B-081B-44BF-8692-642A140D7570}"/>
    <cellStyle name="60% - Accent2 2" xfId="28" xr:uid="{ADE2E50F-8E20-4C87-89BF-195556E65D8A}"/>
    <cellStyle name="60% - Accent2 2 2" xfId="70" xr:uid="{2C1936A5-61F6-4F2A-BD5D-6A672A3E784F}"/>
    <cellStyle name="60% - Accent3 2" xfId="32" xr:uid="{897C9E0A-A2E8-4662-B64C-E434F8C6CD62}"/>
    <cellStyle name="60% - Accent3 2 2" xfId="74" xr:uid="{993AD898-11D4-461D-B479-6B0CF4A276DB}"/>
    <cellStyle name="60% - Accent4 2" xfId="36" xr:uid="{0EB4D451-C33C-4605-81B9-B78B70A41725}"/>
    <cellStyle name="60% - Accent4 2 2" xfId="78" xr:uid="{01314BC4-93C4-40EC-9451-4045C13B51FE}"/>
    <cellStyle name="60% - Accent5 2" xfId="40" xr:uid="{EECF780C-FF32-4E34-88CC-F83476F112B0}"/>
    <cellStyle name="60% - Accent5 2 2" xfId="82" xr:uid="{3A11C1D1-42A2-4F76-B83F-9AF0C2B93D94}"/>
    <cellStyle name="60% - Accent6 2" xfId="44" xr:uid="{481E6C3F-3FB1-48D8-8EAF-D409D5365D25}"/>
    <cellStyle name="60% - Accent6 2 2" xfId="86" xr:uid="{F603CB24-911E-43AE-B392-106947F0CA0A}"/>
    <cellStyle name="Accent1 2" xfId="21" xr:uid="{4518347B-E8C7-4C01-9590-C4E48C86F42F}"/>
    <cellStyle name="Accent1 2 2" xfId="63" xr:uid="{48F3773B-5D89-4702-B648-238DA77D753F}"/>
    <cellStyle name="Accent2 2" xfId="25" xr:uid="{069D6935-B1B2-4ECC-97FC-2F21CB3EAA4C}"/>
    <cellStyle name="Accent2 2 2" xfId="67" xr:uid="{5D39D84F-02CC-4D96-A885-2CD6245A673A}"/>
    <cellStyle name="Accent3 2" xfId="29" xr:uid="{957E61C7-819F-4B27-BD21-7710136951DD}"/>
    <cellStyle name="Accent3 2 2" xfId="71" xr:uid="{D8FAE918-63BA-4E09-BEC6-F55055022009}"/>
    <cellStyle name="Accent4 2" xfId="33" xr:uid="{C2EA05F1-1C37-49DC-9249-1E9D7EEF3989}"/>
    <cellStyle name="Accent4 2 2" xfId="75" xr:uid="{A65B7613-78C8-43BA-A728-B467305FE293}"/>
    <cellStyle name="Accent5 2" xfId="37" xr:uid="{88879E76-B0E1-4E2C-BBBF-ED0FCB101494}"/>
    <cellStyle name="Accent5 2 2" xfId="79" xr:uid="{25EAA584-FA2A-4F72-B89C-97153C7939E9}"/>
    <cellStyle name="Accent6 2" xfId="41" xr:uid="{D6FC4C3A-303B-4777-99E1-C06CABE1154B}"/>
    <cellStyle name="Accent6 2 2" xfId="83" xr:uid="{505E1526-280C-47D3-82DB-0EFB8451DD16}"/>
    <cellStyle name="Bad 2" xfId="10" xr:uid="{E8FA0AE8-F7F1-43A4-9C13-74ADB60606EC}"/>
    <cellStyle name="Bad 2 2" xfId="52" xr:uid="{ED016C8D-4535-407C-836A-18702293C5DA}"/>
    <cellStyle name="Calculation 2" xfId="14" xr:uid="{A48A2EF1-75D5-461E-821C-13DD10E17E5C}"/>
    <cellStyle name="Calculation 2 2" xfId="56" xr:uid="{083CD7AA-4603-4976-8103-FF2F2B354D21}"/>
    <cellStyle name="Check Cell 2" xfId="16" xr:uid="{69B7AB0E-9254-4C1E-9B89-C856D58100C2}"/>
    <cellStyle name="Check Cell 2 2" xfId="58" xr:uid="{53489AFB-0076-401F-A2CC-641E75852307}"/>
    <cellStyle name="Explanatory Text 2" xfId="19" xr:uid="{92CEFE5E-BAB5-4956-9BAE-D78BC0CC1258}"/>
    <cellStyle name="Explanatory Text 2 2" xfId="61" xr:uid="{DD049D6E-AF31-4CA6-9BF0-8ADAC26C0A32}"/>
    <cellStyle name="Good 2" xfId="9" xr:uid="{3506589C-3FE9-4C2E-B321-0407213D80D5}"/>
    <cellStyle name="Good 2 2" xfId="51" xr:uid="{FCE89352-E275-42FF-B748-95CB65909F25}"/>
    <cellStyle name="Heading 1 2" xfId="5" xr:uid="{2FE39A5A-15BC-46B3-A14D-49BE750EE93B}"/>
    <cellStyle name="Heading 1 2 2" xfId="47" xr:uid="{E733D472-55F8-40B2-B19B-3D4B5304B971}"/>
    <cellStyle name="Heading 2 2" xfId="6" xr:uid="{BE14F572-E5A5-4432-99EE-7ED0130707CD}"/>
    <cellStyle name="Heading 2 2 2" xfId="48" xr:uid="{FC714186-4734-4151-A78D-1760A1CA3A1A}"/>
    <cellStyle name="Heading 3 2" xfId="7" xr:uid="{505105EC-B458-43EF-B33B-200D6F56E8BB}"/>
    <cellStyle name="Heading 3 2 2" xfId="49" xr:uid="{CFF6C844-566C-47A7-9E58-C00329866506}"/>
    <cellStyle name="Heading 4 2" xfId="8" xr:uid="{0076FE4C-36E1-4EF6-96AD-CAA27A83180A}"/>
    <cellStyle name="Heading 4 2 2" xfId="50" xr:uid="{27A2F646-3A57-436C-8678-6AE333C191DD}"/>
    <cellStyle name="Hyperlink" xfId="1" builtinId="8"/>
    <cellStyle name="Input 2" xfId="12" xr:uid="{2A9482E0-AD6E-489A-BE21-7A63C3D9F9E3}"/>
    <cellStyle name="Input 2 2" xfId="54" xr:uid="{0E960477-786C-401E-9CC5-3C6DEDDA3EC9}"/>
    <cellStyle name="Linked Cell 2" xfId="15" xr:uid="{CA27DAAE-A9EA-46F8-B51D-5B52DBA44A50}"/>
    <cellStyle name="Linked Cell 2 2" xfId="57" xr:uid="{AFE0BD81-80A1-4DB4-A11C-6FC599310180}"/>
    <cellStyle name="Neutral 2" xfId="11" xr:uid="{DAC7C40F-07DD-4737-AD34-6055E3CD35D1}"/>
    <cellStyle name="Neutral 2 2" xfId="53" xr:uid="{A4D1604A-3B00-4E6B-BB21-0E48C90AC8CC}"/>
    <cellStyle name="Normal" xfId="0" builtinId="0"/>
    <cellStyle name="Normal 2" xfId="3" xr:uid="{0CCFCC8D-32BC-41F0-BC50-0F4721B9E6E2}"/>
    <cellStyle name="Normal 2 2" xfId="45" xr:uid="{4CADB7A4-27F4-4E3F-A23F-7C66A66C838F}"/>
    <cellStyle name="Normal 2 2 2" xfId="88" xr:uid="{143E0201-B229-458A-B76A-056EF66D5904}"/>
    <cellStyle name="Note 2" xfId="18" xr:uid="{07A1D9CD-81C8-4D4C-B361-8B967FE8A2F8}"/>
    <cellStyle name="Note 2 2" xfId="60" xr:uid="{5E18A0EA-F325-4987-9C08-BB6AA277949C}"/>
    <cellStyle name="Output 2" xfId="13" xr:uid="{CA3B164F-9010-4F02-838B-01C96B0444F4}"/>
    <cellStyle name="Output 2 2" xfId="55" xr:uid="{DDAD3B01-BA7D-490E-9C14-D94861DC317A}"/>
    <cellStyle name="Title 2" xfId="4" xr:uid="{E1CDF72D-5CC0-4A9B-B37F-885BA41F60BE}"/>
    <cellStyle name="Title 2 2" xfId="46" xr:uid="{426BB6F6-C555-4CDC-9EA2-0C3F51C21229}"/>
    <cellStyle name="Total 2" xfId="20" xr:uid="{21496510-4AB5-4171-93E4-124F0BE8E8D7}"/>
    <cellStyle name="Total 2 2" xfId="62" xr:uid="{BB6C6DB8-6DBE-472C-867C-5DA841EB5167}"/>
    <cellStyle name="Warning Text 2" xfId="17" xr:uid="{EF6FC399-0C16-47EB-A3B0-9BF56E8020F4}"/>
    <cellStyle name="Warning Text 2 2" xfId="59" xr:uid="{0E8DF571-5FFB-4EA9-B754-2502D8B2788A}"/>
    <cellStyle name="常规 2" xfId="2" xr:uid="{620ED0EA-F55A-4596-8E06-BB70CA84F617}"/>
    <cellStyle name="百分比 2" xfId="87" xr:uid="{5E216871-BBEC-4920-82DE-CC236EDED513}"/>
  </cellStyles>
  <dxfs count="2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kMAC/pxl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4"/>
          <c:order val="0"/>
          <c:tx>
            <c:v>NNLF(LOP)&amp;NNIntra&amp;NNInter</c:v>
          </c:tx>
          <c:spPr>
            <a:ln w="25400">
              <a:noFill/>
            </a:ln>
          </c:spPr>
          <c:xVal>
            <c:numRef>
              <c:f>'vs VTM anchor'!$R$7</c:f>
              <c:numCache>
                <c:formatCode>General</c:formatCode>
                <c:ptCount val="1"/>
                <c:pt idx="0">
                  <c:v>24.7</c:v>
                </c:pt>
              </c:numCache>
            </c:numRef>
          </c:xVal>
          <c:yVal>
            <c:numRef>
              <c:f>'vs VTM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99-48B8-9B86-CBA865C22EF9}"/>
            </c:ext>
          </c:extLst>
        </c:ser>
        <c:ser>
          <c:idx val="5"/>
          <c:order val="1"/>
          <c:tx>
            <c:v>NNLF(LOP)&amp;NNIntra</c:v>
          </c:tx>
          <c:spPr>
            <a:ln w="25400">
              <a:noFill/>
            </a:ln>
          </c:spPr>
          <c:xVal>
            <c:numRef>
              <c:f>'vs VTM anchor'!$R$4:$R$6</c:f>
              <c:numCache>
                <c:formatCode>General</c:formatCode>
                <c:ptCount val="2"/>
                <c:pt idx="0">
                  <c:v>24.8</c:v>
                </c:pt>
                <c:pt idx="1">
                  <c:v>24.8</c:v>
                </c:pt>
              </c:numCache>
            </c:numRef>
          </c:xVal>
          <c:yVal>
            <c:numRef>
              <c:f>'vs VTM anchor'!$C$4:$C$6</c:f>
              <c:numCache>
                <c:formatCode>0.0%</c:formatCode>
                <c:ptCount val="2"/>
                <c:pt idx="0">
                  <c:v>-7.0494176903279859E-2</c:v>
                </c:pt>
                <c:pt idx="1">
                  <c:v>-7.2133881520255377E-2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99-48B8-9B86-CBA865C22EF9}"/>
            </c:ext>
          </c:extLst>
        </c:ser>
        <c:ser>
          <c:idx val="6"/>
          <c:order val="2"/>
          <c:tx>
            <c:v>NNLF(HOP)&amp;NNIntra</c:v>
          </c:tx>
          <c:spPr>
            <a:ln w="25400">
              <a:noFill/>
            </a:ln>
          </c:spPr>
          <c:xVal>
            <c:numRef>
              <c:f>'vs VTM anchor'!$T$11:$T$14</c:f>
              <c:numCache>
                <c:formatCode>General</c:formatCode>
                <c:ptCount val="4"/>
                <c:pt idx="0">
                  <c:v>459</c:v>
                </c:pt>
                <c:pt idx="1">
                  <c:v>461</c:v>
                </c:pt>
                <c:pt idx="2">
                  <c:v>465</c:v>
                </c:pt>
                <c:pt idx="3">
                  <c:v>465</c:v>
                </c:pt>
              </c:numCache>
            </c:numRef>
          </c:xVal>
          <c:yVal>
            <c:numRef>
              <c:f>'vs VTM anchor'!$C$11:$C$14</c:f>
              <c:numCache>
                <c:formatCode>0.0%</c:formatCode>
                <c:ptCount val="4"/>
                <c:pt idx="0">
                  <c:v>-0.13713401318774063</c:v>
                </c:pt>
                <c:pt idx="1">
                  <c:v>-0.13909784622754612</c:v>
                </c:pt>
                <c:pt idx="2">
                  <c:v>-0.1399</c:v>
                </c:pt>
                <c:pt idx="3">
                  <c:v>-0.14549999999999999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99-48B8-9B86-CBA865C22EF9}"/>
            </c:ext>
          </c:extLst>
        </c:ser>
        <c:ser>
          <c:idx val="7"/>
          <c:order val="3"/>
          <c:tx>
            <c:v>NNSR</c:v>
          </c:tx>
          <c:spPr>
            <a:ln w="25400">
              <a:noFill/>
            </a:ln>
          </c:spPr>
          <c:xVal>
            <c:numRef>
              <c:f>'vs VTM anchor'!$R$8:$R$9</c:f>
              <c:numCache>
                <c:formatCode>General</c:formatCode>
                <c:ptCount val="2"/>
                <c:pt idx="0">
                  <c:v>24.7</c:v>
                </c:pt>
                <c:pt idx="1">
                  <c:v>24.900000000000002</c:v>
                </c:pt>
              </c:numCache>
            </c:numRef>
          </c:xVal>
          <c:yVal>
            <c:numRef>
              <c:f>'vs VTM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99-48B8-9B86-CBA865C22EF9}"/>
            </c:ext>
          </c:extLst>
        </c:ser>
        <c:ser>
          <c:idx val="0"/>
          <c:order val="4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940223D-C767-4E4F-8EF8-985205EEBC51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9899-48B8-9B86-CBA865C22E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anchor'!$R$7</c:f>
              <c:numCache>
                <c:formatCode>General</c:formatCode>
                <c:ptCount val="1"/>
                <c:pt idx="0">
                  <c:v>24.7</c:v>
                </c:pt>
              </c:numCache>
            </c:numRef>
          </c:xVal>
          <c:yVal>
            <c:numRef>
              <c:f>'vs VTM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9899-48B8-9B86-CBA865C22EF9}"/>
            </c:ext>
          </c:extLst>
        </c:ser>
        <c:ser>
          <c:idx val="1"/>
          <c:order val="5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244BA109-C454-44CD-A762-ACE5164EBFE0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9899-48B8-9B86-CBA865C22EF9}"/>
                </c:ext>
              </c:extLst>
            </c:dLbl>
            <c:dLbl>
              <c:idx val="1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0C5B3BA0-7290-43A7-B033-9D48AB852D2D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9899-48B8-9B86-CBA865C22E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anchor'!$R$4:$R$6</c:f>
              <c:numCache>
                <c:formatCode>General</c:formatCode>
                <c:ptCount val="2"/>
                <c:pt idx="0">
                  <c:v>24.8</c:v>
                </c:pt>
                <c:pt idx="1">
                  <c:v>24.8</c:v>
                </c:pt>
              </c:numCache>
            </c:numRef>
          </c:xVal>
          <c:yVal>
            <c:numRef>
              <c:f>'vs VTM anchor'!$C$4:$C$6</c:f>
              <c:numCache>
                <c:formatCode>0.0%</c:formatCode>
                <c:ptCount val="2"/>
                <c:pt idx="0">
                  <c:v>-7.0494176903279859E-2</c:v>
                </c:pt>
                <c:pt idx="1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anchor'!$B$4:$B$6</c15:f>
                <c15:dlblRangeCache>
                  <c:ptCount val="2"/>
                  <c:pt idx="0">
                    <c:v>EE1-1.0</c:v>
                  </c:pt>
                  <c:pt idx="1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9899-48B8-9B86-CBA865C22EF9}"/>
            </c:ext>
          </c:extLst>
        </c:ser>
        <c:ser>
          <c:idx val="2"/>
          <c:order val="6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0901137357830272E-3"/>
                  <c:y val="-2.5428331875182311E-2"/>
                </c:manualLayout>
              </c:layout>
              <c:tx>
                <c:rich>
                  <a:bodyPr/>
                  <a:lstStyle/>
                  <a:p>
                    <a:fld id="{1BA8FF5B-CBCD-42B2-A38A-46BA8E1BE914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9899-48B8-9B86-CBA865C22EF9}"/>
                </c:ext>
              </c:extLst>
            </c:dLbl>
            <c:dLbl>
              <c:idx val="1"/>
              <c:layout>
                <c:manualLayout>
                  <c:x val="-0.15346544181977254"/>
                  <c:y val="-2.542833187518229E-2"/>
                </c:manualLayout>
              </c:layout>
              <c:tx>
                <c:rich>
                  <a:bodyPr/>
                  <a:lstStyle/>
                  <a:p>
                    <a:fld id="{812AA945-3D49-416B-A69D-D019FF4E059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9899-48B8-9B86-CBA865C22EF9}"/>
                </c:ext>
              </c:extLst>
            </c:dLbl>
            <c:dLbl>
              <c:idx val="2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A28EAD00-65FD-4A34-B344-1668E99E9127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9899-48B8-9B86-CBA865C22EF9}"/>
                </c:ext>
              </c:extLst>
            </c:dLbl>
            <c:dLbl>
              <c:idx val="3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17614962-8715-46B5-B841-37D846FED017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9899-48B8-9B86-CBA865C22EF9}"/>
                </c:ext>
              </c:extLst>
            </c:dLbl>
            <c:dLbl>
              <c:idx val="5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C26C50E8-C98B-4D8A-8F53-0E913403E3EE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9899-48B8-9B86-CBA865C22E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anchor'!$T$11:$T$14</c:f>
              <c:numCache>
                <c:formatCode>General</c:formatCode>
                <c:ptCount val="4"/>
                <c:pt idx="0">
                  <c:v>459</c:v>
                </c:pt>
                <c:pt idx="1">
                  <c:v>461</c:v>
                </c:pt>
                <c:pt idx="2">
                  <c:v>465</c:v>
                </c:pt>
                <c:pt idx="3">
                  <c:v>465</c:v>
                </c:pt>
              </c:numCache>
            </c:numRef>
          </c:xVal>
          <c:yVal>
            <c:numRef>
              <c:f>'vs VTM anchor'!$C$11:$C$14</c:f>
              <c:numCache>
                <c:formatCode>0.0%</c:formatCode>
                <c:ptCount val="4"/>
                <c:pt idx="0">
                  <c:v>-0.13713401318774063</c:v>
                </c:pt>
                <c:pt idx="1">
                  <c:v>-0.13909784622754612</c:v>
                </c:pt>
                <c:pt idx="2">
                  <c:v>-0.1399</c:v>
                </c:pt>
                <c:pt idx="3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F-9899-48B8-9B86-CBA865C22EF9}"/>
            </c:ext>
          </c:extLst>
        </c:ser>
        <c:ser>
          <c:idx val="3"/>
          <c:order val="7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355F014-0763-4998-8563-049AB1BFA921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9899-48B8-9B86-CBA865C22EF9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984F4588-74DF-4A2A-B4A4-DBD2094A8D6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9899-48B8-9B86-CBA865C22E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anchor'!$R$8:$R$9</c:f>
              <c:numCache>
                <c:formatCode>General</c:formatCode>
                <c:ptCount val="2"/>
                <c:pt idx="0">
                  <c:v>24.7</c:v>
                </c:pt>
                <c:pt idx="1">
                  <c:v>24.900000000000002</c:v>
                </c:pt>
              </c:numCache>
            </c:numRef>
          </c:xVal>
          <c:yVal>
            <c:numRef>
              <c:f>'vs VTM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2-9899-48B8-9B86-CBA865C22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logBase val="8"/>
          <c:orientation val="minMax"/>
          <c:max val="768"/>
          <c:min val="16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7566185476815399"/>
          <c:y val="0.22474300087489069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5EC8ECE-8843-4AC9-A00E-DB9A96DC7CD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7E00-4CD8-80B1-B980B51429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anchor'!$X$7</c:f>
              <c:numCache>
                <c:formatCode>General</c:formatCode>
                <c:ptCount val="1"/>
                <c:pt idx="0">
                  <c:v>1.7</c:v>
                </c:pt>
              </c:numCache>
            </c:numRef>
          </c:xVal>
          <c:yVal>
            <c:numRef>
              <c:f>'vs VTM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E00-4CD8-80B1-B980B514299C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7C7F389E-B4A9-4175-875D-31494F0AFC4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7E00-4CD8-80B1-B980B514299C}"/>
                </c:ext>
              </c:extLst>
            </c:dLbl>
            <c:dLbl>
              <c:idx val="1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7F375830-454D-4120-8BF1-F74897777AE6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7E00-4CD8-80B1-B980B51429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anchor'!$X$4:$X$6</c:f>
              <c:numCache>
                <c:formatCode>0.0</c:formatCode>
                <c:ptCount val="2"/>
                <c:pt idx="0">
                  <c:v>1.55</c:v>
                </c:pt>
                <c:pt idx="1">
                  <c:v>1.546</c:v>
                </c:pt>
              </c:numCache>
            </c:numRef>
          </c:xVal>
          <c:yVal>
            <c:numRef>
              <c:f>'vs VTM anchor'!$C$4:$C$6</c:f>
              <c:numCache>
                <c:formatCode>0.0%</c:formatCode>
                <c:ptCount val="2"/>
                <c:pt idx="0">
                  <c:v>-7.0494176903279859E-2</c:v>
                </c:pt>
                <c:pt idx="1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anchor'!$B$4:$B$6</c15:f>
                <c15:dlblRangeCache>
                  <c:ptCount val="2"/>
                  <c:pt idx="0">
                    <c:v>EE1-1.0</c:v>
                  </c:pt>
                  <c:pt idx="1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7E00-4CD8-80B1-B980B514299C}"/>
            </c:ext>
          </c:extLst>
        </c:ser>
        <c:ser>
          <c:idx val="2"/>
          <c:order val="2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A049000D-CB4E-48FB-98E2-3BB613705646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7E00-4CD8-80B1-B980B514299C}"/>
                </c:ext>
              </c:extLst>
            </c:dLbl>
            <c:dLbl>
              <c:idx val="1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51BD644-5F40-4ED0-92C5-24BD5A4819D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7E00-4CD8-80B1-B980B514299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5AE34DC-1343-46A0-B7A4-B751165F405B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7E00-4CD8-80B1-B980B514299C}"/>
                </c:ext>
              </c:extLst>
            </c:dLbl>
            <c:dLbl>
              <c:idx val="3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1248EECD-ABD0-4BE0-A674-D663ABDF92F2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7E00-4CD8-80B1-B980B51429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anchor'!$X$11:$X$14</c:f>
              <c:numCache>
                <c:formatCode>General</c:formatCode>
                <c:ptCount val="4"/>
                <c:pt idx="0">
                  <c:v>2.9</c:v>
                </c:pt>
                <c:pt idx="1">
                  <c:v>2.9</c:v>
                </c:pt>
                <c:pt idx="2">
                  <c:v>1.39</c:v>
                </c:pt>
                <c:pt idx="3">
                  <c:v>1.35</c:v>
                </c:pt>
              </c:numCache>
            </c:numRef>
          </c:xVal>
          <c:yVal>
            <c:numRef>
              <c:f>'vs VTM anchor'!$C$11:$C$14</c:f>
              <c:numCache>
                <c:formatCode>0.0%</c:formatCode>
                <c:ptCount val="4"/>
                <c:pt idx="0">
                  <c:v>-0.13713401318774063</c:v>
                </c:pt>
                <c:pt idx="1">
                  <c:v>-0.13909784622754612</c:v>
                </c:pt>
                <c:pt idx="2">
                  <c:v>-0.1399</c:v>
                </c:pt>
                <c:pt idx="3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7E00-4CD8-80B1-B980B514299C}"/>
            </c:ext>
          </c:extLst>
        </c:ser>
        <c:ser>
          <c:idx val="3"/>
          <c:order val="3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6840332458442695E-2"/>
                  <c:y val="-4.8576480023330419E-2"/>
                </c:manualLayout>
              </c:layout>
              <c:tx>
                <c:rich>
                  <a:bodyPr/>
                  <a:lstStyle/>
                  <a:p>
                    <a:fld id="{02B5E29C-EB89-4EF0-AA3B-13E959D27D7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7E00-4CD8-80B1-B980B514299C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48461353-8E8C-472E-85FC-AEF551278457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7E00-4CD8-80B1-B980B51429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anchor'!$X$8:$X$9</c:f>
              <c:numCache>
                <c:formatCode>General</c:formatCode>
                <c:ptCount val="2"/>
                <c:pt idx="0">
                  <c:v>1.7</c:v>
                </c:pt>
                <c:pt idx="1">
                  <c:v>1.55</c:v>
                </c:pt>
              </c:numCache>
            </c:numRef>
          </c:xVal>
          <c:yVal>
            <c:numRef>
              <c:f>'vs VTM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D-7E00-4CD8-80B1-B980B5142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  <c:max val="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29921259841"/>
          <c:y val="0.75715040828229796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kMAC/pxl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66129B7-6088-4AB6-BB8F-6554FDD3E809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2A2B-41C8-A339-BE7DEA2CF82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anchor'!$R$7</c:f>
              <c:numCache>
                <c:formatCode>General</c:formatCode>
                <c:ptCount val="1"/>
                <c:pt idx="0">
                  <c:v>24.7</c:v>
                </c:pt>
              </c:numCache>
            </c:numRef>
          </c:xVal>
          <c:yVal>
            <c:numRef>
              <c:f>'vs VTM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2A2B-41C8-A339-BE7DEA2CF824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7A3EED35-A46A-45E4-8009-1EFD80F3C687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2A2B-41C8-A339-BE7DEA2CF824}"/>
                </c:ext>
              </c:extLst>
            </c:dLbl>
            <c:dLbl>
              <c:idx val="1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D6F117E3-5201-4B0C-8078-2827D926FD8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2A2B-41C8-A339-BE7DEA2CF82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anchor'!$R$4:$R$6</c:f>
              <c:numCache>
                <c:formatCode>General</c:formatCode>
                <c:ptCount val="2"/>
                <c:pt idx="0">
                  <c:v>24.8</c:v>
                </c:pt>
                <c:pt idx="1">
                  <c:v>24.8</c:v>
                </c:pt>
              </c:numCache>
            </c:numRef>
          </c:xVal>
          <c:yVal>
            <c:numRef>
              <c:f>'vs VTM anchor'!$C$4:$C$6</c:f>
              <c:numCache>
                <c:formatCode>0.0%</c:formatCode>
                <c:ptCount val="2"/>
                <c:pt idx="0">
                  <c:v>-7.0494176903279859E-2</c:v>
                </c:pt>
                <c:pt idx="1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anchor'!$B$4:$B$6</c15:f>
                <c15:dlblRangeCache>
                  <c:ptCount val="2"/>
                  <c:pt idx="0">
                    <c:v>EE1-1.0</c:v>
                  </c:pt>
                  <c:pt idx="1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2A2B-41C8-A339-BE7DEA2CF824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1FA07F7-EDC7-4B27-A715-18B57589F3E0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2A2B-41C8-A339-BE7DEA2CF824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8FF347BD-6DDD-40EB-AE06-6395947D9A5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2A2B-41C8-A339-BE7DEA2CF82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anchor'!$R$8:$R$9</c:f>
              <c:numCache>
                <c:formatCode>General</c:formatCode>
                <c:ptCount val="2"/>
                <c:pt idx="0">
                  <c:v>24.7</c:v>
                </c:pt>
                <c:pt idx="1">
                  <c:v>24.900000000000002</c:v>
                </c:pt>
              </c:numCache>
            </c:numRef>
          </c:xVal>
          <c:yVal>
            <c:numRef>
              <c:f>'vs VTM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2A2B-41C8-A339-BE7DEA2CF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  <c:min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279252140859753"/>
          <c:y val="0.1625976171019403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Mparameter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49A0A85-6F00-492E-B27C-69B166EBD044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836-4364-935F-58F4045F806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anchor'!$X$7</c:f>
              <c:numCache>
                <c:formatCode>General</c:formatCode>
                <c:ptCount val="1"/>
                <c:pt idx="0">
                  <c:v>1.7</c:v>
                </c:pt>
              </c:numCache>
            </c:numRef>
          </c:xVal>
          <c:yVal>
            <c:numRef>
              <c:f>'vs VTM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8836-4364-935F-58F4045F8063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FE896332-1A22-4324-B3F5-76F606629936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8836-4364-935F-58F4045F8063}"/>
                </c:ext>
              </c:extLst>
            </c:dLbl>
            <c:dLbl>
              <c:idx val="1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7706CCCC-54A8-40F7-960D-15E5105DCC82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8836-4364-935F-58F4045F806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anchor'!$X$4:$X$6</c:f>
              <c:numCache>
                <c:formatCode>0.0</c:formatCode>
                <c:ptCount val="2"/>
                <c:pt idx="0">
                  <c:v>1.55</c:v>
                </c:pt>
                <c:pt idx="1">
                  <c:v>1.546</c:v>
                </c:pt>
              </c:numCache>
            </c:numRef>
          </c:xVal>
          <c:yVal>
            <c:numRef>
              <c:f>'vs VTM anchor'!$C$4:$C$6</c:f>
              <c:numCache>
                <c:formatCode>0.0%</c:formatCode>
                <c:ptCount val="2"/>
                <c:pt idx="0">
                  <c:v>-7.0494176903279859E-2</c:v>
                </c:pt>
                <c:pt idx="1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anchor'!$B$4:$B$6</c15:f>
                <c15:dlblRangeCache>
                  <c:ptCount val="2"/>
                  <c:pt idx="0">
                    <c:v>EE1-1.0</c:v>
                  </c:pt>
                  <c:pt idx="1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8836-4364-935F-58F4045F8063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6840332458442695E-2"/>
                  <c:y val="-4.8576480023330419E-2"/>
                </c:manualLayout>
              </c:layout>
              <c:tx>
                <c:rich>
                  <a:bodyPr/>
                  <a:lstStyle/>
                  <a:p>
                    <a:fld id="{EB96CF09-8206-45B1-95AD-D17FC44125A2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8836-4364-935F-58F4045F8063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43BBC081-147F-4F9C-8997-A23493863C54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8836-4364-935F-58F4045F806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anchor'!$X$8:$X$9</c:f>
              <c:numCache>
                <c:formatCode>General</c:formatCode>
                <c:ptCount val="2"/>
                <c:pt idx="0">
                  <c:v>1.7</c:v>
                </c:pt>
                <c:pt idx="1">
                  <c:v>1.55</c:v>
                </c:pt>
              </c:numCache>
            </c:numRef>
          </c:xVal>
          <c:yVal>
            <c:numRef>
              <c:f>'vs VTM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8836-4364-935F-58F4045F80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7732573360979602"/>
          <c:y val="0.18095988001499808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M</a:t>
            </a:r>
          </a:p>
          <a:p>
            <a:pPr>
              <a:defRPr/>
            </a:pPr>
            <a:r>
              <a:rPr lang="en-US" baseline="0"/>
              <a:t>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2"/>
          <c:order val="0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386030B-A2F2-4421-8598-A607A1E27827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569-4B54-9C07-2308E0B69C1C}"/>
                </c:ext>
              </c:extLst>
            </c:dLbl>
            <c:dLbl>
              <c:idx val="1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797B9BC4-D1AD-4FE7-8A63-238D70BD588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0569-4B54-9C07-2308E0B69C1C}"/>
                </c:ext>
              </c:extLst>
            </c:dLbl>
            <c:dLbl>
              <c:idx val="2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CE9CB3B1-FA18-453C-8AF7-CC3A8E5D18E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0569-4B54-9C07-2308E0B69C1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F1191C7-B07F-4656-B396-A7D4755488E6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569-4B54-9C07-2308E0B69C1C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0569-4B54-9C07-2308E0B69C1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anchor'!$X$10:$X$14</c:f>
              <c:numCache>
                <c:formatCode>General</c:formatCode>
                <c:ptCount val="5"/>
                <c:pt idx="0">
                  <c:v>2.9</c:v>
                </c:pt>
                <c:pt idx="1">
                  <c:v>2.9</c:v>
                </c:pt>
                <c:pt idx="2">
                  <c:v>2.9</c:v>
                </c:pt>
                <c:pt idx="3">
                  <c:v>1.39</c:v>
                </c:pt>
                <c:pt idx="4">
                  <c:v>1.35</c:v>
                </c:pt>
              </c:numCache>
            </c:numRef>
          </c:xVal>
          <c:yVal>
            <c:numRef>
              <c:f>'vs VTM anchor'!$C$10:$C$14</c:f>
              <c:numCache>
                <c:formatCode>0.0%</c:formatCode>
                <c:ptCount val="5"/>
                <c:pt idx="0">
                  <c:v>-0.13738726150275285</c:v>
                </c:pt>
                <c:pt idx="1">
                  <c:v>-0.13713401318774063</c:v>
                </c:pt>
                <c:pt idx="2">
                  <c:v>-0.13909784622754612</c:v>
                </c:pt>
                <c:pt idx="3">
                  <c:v>-0.1399</c:v>
                </c:pt>
                <c:pt idx="4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0569-4B54-9C07-2308E0B69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3315988396"/>
          <c:y val="0.2176099006863529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kMAC/pixel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2"/>
          <c:order val="0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66C829A-948F-4408-A700-8555178EC4FF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BD5B-4DCE-9AAC-EE65FCB08F69}"/>
                </c:ext>
              </c:extLst>
            </c:dLbl>
            <c:dLbl>
              <c:idx val="1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874E8FE4-692F-48A4-ADA3-2CD6DA18E49E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BD5B-4DCE-9AAC-EE65FCB08F69}"/>
                </c:ext>
              </c:extLst>
            </c:dLbl>
            <c:dLbl>
              <c:idx val="2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5FB45FEA-810E-42D1-9ACF-2B6B3E3B6DF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D5B-4DCE-9AAC-EE65FCB08F6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36016BB-8A30-40EA-B962-7F21C185343C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D5B-4DCE-9AAC-EE65FCB08F69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BD5B-4DCE-9AAC-EE65FCB08F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anchor'!$R$10:$R$14</c:f>
              <c:numCache>
                <c:formatCode>General</c:formatCode>
                <c:ptCount val="5"/>
                <c:pt idx="0">
                  <c:v>473.8</c:v>
                </c:pt>
                <c:pt idx="1">
                  <c:v>466.8</c:v>
                </c:pt>
                <c:pt idx="2">
                  <c:v>468.8</c:v>
                </c:pt>
                <c:pt idx="3">
                  <c:v>472.8</c:v>
                </c:pt>
                <c:pt idx="4">
                  <c:v>472.8</c:v>
                </c:pt>
              </c:numCache>
            </c:numRef>
          </c:xVal>
          <c:yVal>
            <c:numRef>
              <c:f>'vs VTM anchor'!$C$10:$C$14</c:f>
              <c:numCache>
                <c:formatCode>0.0%</c:formatCode>
                <c:ptCount val="5"/>
                <c:pt idx="0">
                  <c:v>-0.13738726150275285</c:v>
                </c:pt>
                <c:pt idx="1">
                  <c:v>-0.13713401318774063</c:v>
                </c:pt>
                <c:pt idx="2">
                  <c:v>-0.13909784622754612</c:v>
                </c:pt>
                <c:pt idx="3">
                  <c:v>-0.1399</c:v>
                </c:pt>
                <c:pt idx="4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BD5B-4DCE-9AAC-EE65FCB08F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3315988396"/>
          <c:y val="0.2176099006863529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kMAC/pxl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4"/>
          <c:order val="0"/>
          <c:tx>
            <c:v>NNLF(LOP)&amp;NNIntra&amp;NNInter</c:v>
          </c:tx>
          <c:spPr>
            <a:ln w="25400">
              <a:noFill/>
            </a:ln>
          </c:spPr>
          <c:xVal>
            <c:numRef>
              <c:f>'vs NNVC anchor'!$M$7</c:f>
              <c:numCache>
                <c:formatCode>General</c:formatCode>
                <c:ptCount val="1"/>
                <c:pt idx="0">
                  <c:v>24.7</c:v>
                </c:pt>
              </c:numCache>
            </c:numRef>
          </c:xVal>
          <c:yVal>
            <c:numRef>
              <c:f>'vs NNVC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36-4386-A5A9-90B81405AF3C}"/>
            </c:ext>
          </c:extLst>
        </c:ser>
        <c:ser>
          <c:idx val="5"/>
          <c:order val="1"/>
          <c:tx>
            <c:v>NNLF(LOP)&amp;NNIntra</c:v>
          </c:tx>
          <c:spPr>
            <a:ln w="25400">
              <a:noFill/>
            </a:ln>
          </c:spPr>
          <c:xVal>
            <c:numRef>
              <c:f>'vs NNVC anchor'!$M$4:$M$6</c:f>
              <c:numCache>
                <c:formatCode>General</c:formatCode>
                <c:ptCount val="3"/>
                <c:pt idx="0">
                  <c:v>24.900000000000002</c:v>
                </c:pt>
                <c:pt idx="1">
                  <c:v>24.8</c:v>
                </c:pt>
                <c:pt idx="2">
                  <c:v>24.8</c:v>
                </c:pt>
              </c:numCache>
            </c:numRef>
          </c:xVal>
          <c:yVal>
            <c:numRef>
              <c:f>'vs NNVC anchor'!$C$4:$C$6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-7.0494176903279859E-2</c:v>
                </c:pt>
                <c:pt idx="2">
                  <c:v>-7.2133881520255377E-2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36-4386-A5A9-90B81405AF3C}"/>
            </c:ext>
          </c:extLst>
        </c:ser>
        <c:ser>
          <c:idx val="6"/>
          <c:order val="2"/>
          <c:tx>
            <c:v>NNLF(HOP)&amp;NNIntra</c:v>
          </c:tx>
          <c:spPr>
            <a:ln w="25400">
              <a:noFill/>
            </a:ln>
          </c:spPr>
          <c:xVal>
            <c:strRef>
              <c:f>'vs NNVC anchor'!$O$11:$O$14</c:f>
              <c:strCache>
                <c:ptCount val="4"/>
                <c:pt idx="0">
                  <c:v>459</c:v>
                </c:pt>
                <c:pt idx="1">
                  <c:v>461</c:v>
                </c:pt>
                <c:pt idx="2">
                  <c:v>??</c:v>
                </c:pt>
                <c:pt idx="3">
                  <c:v>??</c:v>
                </c:pt>
              </c:strCache>
            </c:strRef>
          </c:xVal>
          <c:yVal>
            <c:numRef>
              <c:f>'vs NNVC anchor'!$C$11:$C$14</c:f>
              <c:numCache>
                <c:formatCode>0.0%</c:formatCode>
                <c:ptCount val="4"/>
                <c:pt idx="0">
                  <c:v>-0.13713401318774063</c:v>
                </c:pt>
                <c:pt idx="1">
                  <c:v>-0.13909784622754612</c:v>
                </c:pt>
                <c:pt idx="2">
                  <c:v>-0.1399</c:v>
                </c:pt>
                <c:pt idx="3">
                  <c:v>-0.14549999999999999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36-4386-A5A9-90B81405AF3C}"/>
            </c:ext>
          </c:extLst>
        </c:ser>
        <c:ser>
          <c:idx val="7"/>
          <c:order val="3"/>
          <c:tx>
            <c:v>NNSR</c:v>
          </c:tx>
          <c:spPr>
            <a:ln w="25400">
              <a:noFill/>
            </a:ln>
          </c:spPr>
          <c:xVal>
            <c:numRef>
              <c:f>'vs NNVC anchor'!$M$8:$M$9</c:f>
              <c:numCache>
                <c:formatCode>General</c:formatCode>
                <c:ptCount val="2"/>
                <c:pt idx="0">
                  <c:v>24.7</c:v>
                </c:pt>
                <c:pt idx="1">
                  <c:v>24.900000000000002</c:v>
                </c:pt>
              </c:numCache>
            </c:numRef>
          </c:xVal>
          <c:yVal>
            <c:numRef>
              <c:f>'vs NNVC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36-4386-A5A9-90B81405AF3C}"/>
            </c:ext>
          </c:extLst>
        </c:ser>
        <c:ser>
          <c:idx val="0"/>
          <c:order val="4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4C31D36-4DA5-45F8-8973-3D2E1DFCC78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9A36-4386-A5A9-90B81405AF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anchor'!$M$7</c:f>
              <c:numCache>
                <c:formatCode>General</c:formatCode>
                <c:ptCount val="1"/>
                <c:pt idx="0">
                  <c:v>24.7</c:v>
                </c:pt>
              </c:numCache>
            </c:numRef>
          </c:xVal>
          <c:yVal>
            <c:numRef>
              <c:f>'vs NNVC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9A36-4386-A5A9-90B81405AF3C}"/>
            </c:ext>
          </c:extLst>
        </c:ser>
        <c:ser>
          <c:idx val="1"/>
          <c:order val="5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0417760279965E-2"/>
                  <c:y val="3.9386482939632463E-2"/>
                </c:manualLayout>
              </c:layout>
              <c:tx>
                <c:rich>
                  <a:bodyPr/>
                  <a:lstStyle/>
                  <a:p>
                    <a:fld id="{21B594CE-BC0A-4145-9951-7D1E8243D87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9A36-4386-A5A9-90B81405AF3C}"/>
                </c:ext>
              </c:extLst>
            </c:dLbl>
            <c:dLbl>
              <c:idx val="1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258D8CD2-117C-4CFA-A86B-45ABC73854C2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9A36-4386-A5A9-90B81405AF3C}"/>
                </c:ext>
              </c:extLst>
            </c:dLbl>
            <c:dLbl>
              <c:idx val="2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176F8977-9878-4E98-AA35-2F9DD393FB1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9A36-4386-A5A9-90B81405AF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anchor'!$M$4:$M$6</c:f>
              <c:numCache>
                <c:formatCode>General</c:formatCode>
                <c:ptCount val="3"/>
                <c:pt idx="0">
                  <c:v>24.900000000000002</c:v>
                </c:pt>
                <c:pt idx="1">
                  <c:v>24.8</c:v>
                </c:pt>
                <c:pt idx="2">
                  <c:v>24.8</c:v>
                </c:pt>
              </c:numCache>
            </c:numRef>
          </c:xVal>
          <c:yVal>
            <c:numRef>
              <c:f>'vs NNVC anchor'!$C$4:$C$6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-7.0494176903279859E-2</c:v>
                </c:pt>
                <c:pt idx="2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anchor'!$B$4:$B$6</c15:f>
                <c15:dlblRangeCache>
                  <c:ptCount val="3"/>
                  <c:pt idx="0">
                    <c:v>NNVC-7.1</c:v>
                  </c:pt>
                  <c:pt idx="1">
                    <c:v>EE1-1.0</c:v>
                  </c:pt>
                  <c:pt idx="2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9A36-4386-A5A9-90B81405AF3C}"/>
            </c:ext>
          </c:extLst>
        </c:ser>
        <c:ser>
          <c:idx val="2"/>
          <c:order val="6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0901137357830272E-3"/>
                  <c:y val="-2.5428331875182311E-2"/>
                </c:manualLayout>
              </c:layout>
              <c:tx>
                <c:rich>
                  <a:bodyPr/>
                  <a:lstStyle/>
                  <a:p>
                    <a:fld id="{5EFD1261-7E8D-410A-9B58-FFF5FE760F54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9A36-4386-A5A9-90B81405AF3C}"/>
                </c:ext>
              </c:extLst>
            </c:dLbl>
            <c:dLbl>
              <c:idx val="1"/>
              <c:layout>
                <c:manualLayout>
                  <c:x val="-0.15346544181977254"/>
                  <c:y val="-2.542833187518229E-2"/>
                </c:manualLayout>
              </c:layout>
              <c:tx>
                <c:rich>
                  <a:bodyPr/>
                  <a:lstStyle/>
                  <a:p>
                    <a:fld id="{7A9C4D53-63FE-45F1-982F-F306B58D810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9A36-4386-A5A9-90B81405AF3C}"/>
                </c:ext>
              </c:extLst>
            </c:dLbl>
            <c:dLbl>
              <c:idx val="2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C9F7F102-E86F-4A35-BA01-2ABDACDCE3E4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9A36-4386-A5A9-90B81405AF3C}"/>
                </c:ext>
              </c:extLst>
            </c:dLbl>
            <c:dLbl>
              <c:idx val="3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A45E0DA8-8541-4A25-81D9-94C186B85D11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9A36-4386-A5A9-90B81405AF3C}"/>
                </c:ext>
              </c:extLst>
            </c:dLbl>
            <c:dLbl>
              <c:idx val="5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C26C50E8-C98B-4D8A-8F53-0E913403E3EE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9A36-4386-A5A9-90B81405AF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'vs NNVC anchor'!$O$11:$O$14</c:f>
              <c:strCache>
                <c:ptCount val="4"/>
                <c:pt idx="0">
                  <c:v>459</c:v>
                </c:pt>
                <c:pt idx="1">
                  <c:v>461</c:v>
                </c:pt>
                <c:pt idx="2">
                  <c:v>??</c:v>
                </c:pt>
                <c:pt idx="3">
                  <c:v>??</c:v>
                </c:pt>
              </c:strCache>
            </c:strRef>
          </c:xVal>
          <c:yVal>
            <c:numRef>
              <c:f>'vs NNVC anchor'!$C$11:$C$14</c:f>
              <c:numCache>
                <c:formatCode>0.0%</c:formatCode>
                <c:ptCount val="4"/>
                <c:pt idx="0">
                  <c:v>-0.13713401318774063</c:v>
                </c:pt>
                <c:pt idx="1">
                  <c:v>-0.13909784622754612</c:v>
                </c:pt>
                <c:pt idx="2">
                  <c:v>-0.1399</c:v>
                </c:pt>
                <c:pt idx="3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F-9A36-4386-A5A9-90B81405AF3C}"/>
            </c:ext>
          </c:extLst>
        </c:ser>
        <c:ser>
          <c:idx val="3"/>
          <c:order val="7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E0ACA07-1B47-44E3-9365-E3CD7725F3E6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9A36-4386-A5A9-90B81405AF3C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14223629-B8E5-4E0D-989D-F96446D8D3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9A36-4386-A5A9-90B81405AF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anchor'!$M$8:$M$9</c:f>
              <c:numCache>
                <c:formatCode>General</c:formatCode>
                <c:ptCount val="2"/>
                <c:pt idx="0">
                  <c:v>24.7</c:v>
                </c:pt>
                <c:pt idx="1">
                  <c:v>24.900000000000002</c:v>
                </c:pt>
              </c:numCache>
            </c:numRef>
          </c:xVal>
          <c:yVal>
            <c:numRef>
              <c:f>'vs NNVC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2-9A36-4386-A5A9-90B81405AF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logBase val="8"/>
          <c:orientation val="minMax"/>
          <c:max val="768"/>
          <c:min val="16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7566185476815399"/>
          <c:y val="0.22474300087489069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A1A76DC-1F41-4E63-A8B2-98EC6DD8B01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C12F-4746-AD04-75B15B9442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anchor'!$S$7</c:f>
              <c:numCache>
                <c:formatCode>General</c:formatCode>
                <c:ptCount val="1"/>
                <c:pt idx="0">
                  <c:v>1.7</c:v>
                </c:pt>
              </c:numCache>
            </c:numRef>
          </c:xVal>
          <c:yVal>
            <c:numRef>
              <c:f>'vs NNVC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C12F-4746-AD04-75B15B9442E3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0417760279965E-2"/>
                  <c:y val="3.9386482939632463E-2"/>
                </c:manualLayout>
              </c:layout>
              <c:tx>
                <c:rich>
                  <a:bodyPr/>
                  <a:lstStyle/>
                  <a:p>
                    <a:fld id="{87597478-CFA0-4292-9269-8DECEB849DCE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C12F-4746-AD04-75B15B9442E3}"/>
                </c:ext>
              </c:extLst>
            </c:dLbl>
            <c:dLbl>
              <c:idx val="1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308CAB00-E9D5-456A-8CBA-F73FDE3F180D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C12F-4746-AD04-75B15B9442E3}"/>
                </c:ext>
              </c:extLst>
            </c:dLbl>
            <c:dLbl>
              <c:idx val="2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E16DE2C2-2580-46DA-A98C-0DD1268E556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C12F-4746-AD04-75B15B9442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anchor'!$S$4:$S$6</c:f>
              <c:numCache>
                <c:formatCode>0.0</c:formatCode>
                <c:ptCount val="3"/>
                <c:pt idx="0" formatCode="General">
                  <c:v>1.55</c:v>
                </c:pt>
                <c:pt idx="1">
                  <c:v>1.55</c:v>
                </c:pt>
                <c:pt idx="2">
                  <c:v>1.546</c:v>
                </c:pt>
              </c:numCache>
            </c:numRef>
          </c:xVal>
          <c:yVal>
            <c:numRef>
              <c:f>'vs NNVC anchor'!$C$4:$C$6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-7.0494176903279859E-2</c:v>
                </c:pt>
                <c:pt idx="2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anchor'!$B$4:$B$6</c15:f>
                <c15:dlblRangeCache>
                  <c:ptCount val="3"/>
                  <c:pt idx="0">
                    <c:v>NNVC-7.1</c:v>
                  </c:pt>
                  <c:pt idx="1">
                    <c:v>EE1-1.0</c:v>
                  </c:pt>
                  <c:pt idx="2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C12F-4746-AD04-75B15B9442E3}"/>
            </c:ext>
          </c:extLst>
        </c:ser>
        <c:ser>
          <c:idx val="2"/>
          <c:order val="2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C12F-4746-AD04-75B15B9442E3}"/>
                </c:ext>
              </c:extLst>
            </c:dLbl>
            <c:dLbl>
              <c:idx val="1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C12F-4746-AD04-75B15B9442E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FC51FA9-3578-4F14-B779-D37E91D15F89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12F-4746-AD04-75B15B9442E3}"/>
                </c:ext>
              </c:extLst>
            </c:dLbl>
            <c:dLbl>
              <c:idx val="3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C12F-4746-AD04-75B15B9442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anchor'!$S$11:$S$14</c:f>
              <c:numCache>
                <c:formatCode>General</c:formatCode>
                <c:ptCount val="4"/>
                <c:pt idx="0">
                  <c:v>2.9</c:v>
                </c:pt>
                <c:pt idx="1">
                  <c:v>2.9</c:v>
                </c:pt>
                <c:pt idx="2">
                  <c:v>1.39</c:v>
                </c:pt>
                <c:pt idx="3">
                  <c:v>1.35</c:v>
                </c:pt>
              </c:numCache>
            </c:numRef>
          </c:xVal>
          <c:yVal>
            <c:numRef>
              <c:f>'vs NNVC anchor'!$C$11:$C$14</c:f>
              <c:numCache>
                <c:formatCode>0.0%</c:formatCode>
                <c:ptCount val="4"/>
                <c:pt idx="0">
                  <c:v>-0.13713401318774063</c:v>
                </c:pt>
                <c:pt idx="1">
                  <c:v>-0.13909784622754612</c:v>
                </c:pt>
                <c:pt idx="2">
                  <c:v>-0.1399</c:v>
                </c:pt>
                <c:pt idx="3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C12F-4746-AD04-75B15B9442E3}"/>
            </c:ext>
          </c:extLst>
        </c:ser>
        <c:ser>
          <c:idx val="3"/>
          <c:order val="3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6840332458442695E-2"/>
                  <c:y val="-4.8576480023330419E-2"/>
                </c:manualLayout>
              </c:layout>
              <c:tx>
                <c:rich>
                  <a:bodyPr/>
                  <a:lstStyle/>
                  <a:p>
                    <a:fld id="{82B19AE5-4514-4F08-9B6E-CBBECFA3E0C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C12F-4746-AD04-75B15B9442E3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34FE37A5-6D66-4724-861D-D8C13D657FA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C12F-4746-AD04-75B15B9442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anchor'!$S$8:$S$9</c:f>
              <c:numCache>
                <c:formatCode>General</c:formatCode>
                <c:ptCount val="2"/>
                <c:pt idx="0">
                  <c:v>1.7</c:v>
                </c:pt>
                <c:pt idx="1">
                  <c:v>1.55</c:v>
                </c:pt>
              </c:numCache>
            </c:numRef>
          </c:xVal>
          <c:yVal>
            <c:numRef>
              <c:f>'vs NNVC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D-C12F-4746-AD04-75B15B944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  <c:max val="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29921259841"/>
          <c:y val="0.75715040828229796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kMAC/pxl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4C31D36-4DA5-45F8-8973-3D2E1DFCC78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A428-4060-8B8A-D6FF8A67A96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anchor'!$M$7</c:f>
              <c:numCache>
                <c:formatCode>General</c:formatCode>
                <c:ptCount val="1"/>
                <c:pt idx="0">
                  <c:v>24.7</c:v>
                </c:pt>
              </c:numCache>
            </c:numRef>
          </c:xVal>
          <c:yVal>
            <c:numRef>
              <c:f>'vs NNVC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A428-4060-8B8A-D6FF8A67A96B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0417760279965E-2"/>
                  <c:y val="3.9386482939632463E-2"/>
                </c:manualLayout>
              </c:layout>
              <c:tx>
                <c:rich>
                  <a:bodyPr/>
                  <a:lstStyle/>
                  <a:p>
                    <a:fld id="{21B594CE-BC0A-4145-9951-7D1E8243D87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428-4060-8B8A-D6FF8A67A96B}"/>
                </c:ext>
              </c:extLst>
            </c:dLbl>
            <c:dLbl>
              <c:idx val="1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258D8CD2-117C-4CFA-A86B-45ABC73854C2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A428-4060-8B8A-D6FF8A67A96B}"/>
                </c:ext>
              </c:extLst>
            </c:dLbl>
            <c:dLbl>
              <c:idx val="2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176F8977-9878-4E98-AA35-2F9DD393FB1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A428-4060-8B8A-D6FF8A67A96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anchor'!$M$4:$M$6</c:f>
              <c:numCache>
                <c:formatCode>General</c:formatCode>
                <c:ptCount val="3"/>
                <c:pt idx="0">
                  <c:v>24.900000000000002</c:v>
                </c:pt>
                <c:pt idx="1">
                  <c:v>24.8</c:v>
                </c:pt>
                <c:pt idx="2">
                  <c:v>24.8</c:v>
                </c:pt>
              </c:numCache>
            </c:numRef>
          </c:xVal>
          <c:yVal>
            <c:numRef>
              <c:f>'vs NNVC anchor'!$C$4:$C$6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-7.0494176903279859E-2</c:v>
                </c:pt>
                <c:pt idx="2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anchor'!$B$4:$B$6</c15:f>
                <c15:dlblRangeCache>
                  <c:ptCount val="3"/>
                  <c:pt idx="0">
                    <c:v>NNVC-7.1</c:v>
                  </c:pt>
                  <c:pt idx="1">
                    <c:v>EE1-1.0</c:v>
                  </c:pt>
                  <c:pt idx="2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A428-4060-8B8A-D6FF8A67A96B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E0ACA07-1B47-44E3-9365-E3CD7725F3E6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A428-4060-8B8A-D6FF8A67A96B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14223629-B8E5-4E0D-989D-F96446D8D3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A428-4060-8B8A-D6FF8A67A96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anchor'!$M$8:$M$9</c:f>
              <c:numCache>
                <c:formatCode>General</c:formatCode>
                <c:ptCount val="2"/>
                <c:pt idx="0">
                  <c:v>24.7</c:v>
                </c:pt>
                <c:pt idx="1">
                  <c:v>24.900000000000002</c:v>
                </c:pt>
              </c:numCache>
            </c:numRef>
          </c:xVal>
          <c:yVal>
            <c:numRef>
              <c:f>'vs NNVC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A428-4060-8B8A-D6FF8A67A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  <c:min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279252140859753"/>
          <c:y val="0.1625976171019403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Mparameter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A1A76DC-1F41-4E63-A8B2-98EC6DD8B01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AC12-4B23-8F3A-F70B15647A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anchor'!$S$7</c:f>
              <c:numCache>
                <c:formatCode>General</c:formatCode>
                <c:ptCount val="1"/>
                <c:pt idx="0">
                  <c:v>1.7</c:v>
                </c:pt>
              </c:numCache>
            </c:numRef>
          </c:xVal>
          <c:yVal>
            <c:numRef>
              <c:f>'vs NNVC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AC12-4B23-8F3A-F70B15647AC1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0417760279965E-2"/>
                  <c:y val="3.9386482939632463E-2"/>
                </c:manualLayout>
              </c:layout>
              <c:tx>
                <c:rich>
                  <a:bodyPr/>
                  <a:lstStyle/>
                  <a:p>
                    <a:fld id="{87597478-CFA0-4292-9269-8DECEB849DCE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C12-4B23-8F3A-F70B15647AC1}"/>
                </c:ext>
              </c:extLst>
            </c:dLbl>
            <c:dLbl>
              <c:idx val="1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308CAB00-E9D5-456A-8CBA-F73FDE3F180D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AC12-4B23-8F3A-F70B15647AC1}"/>
                </c:ext>
              </c:extLst>
            </c:dLbl>
            <c:dLbl>
              <c:idx val="2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E16DE2C2-2580-46DA-A98C-0DD1268E556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AC12-4B23-8F3A-F70B15647A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anchor'!$S$4:$S$6</c:f>
              <c:numCache>
                <c:formatCode>0.0</c:formatCode>
                <c:ptCount val="3"/>
                <c:pt idx="0" formatCode="General">
                  <c:v>1.55</c:v>
                </c:pt>
                <c:pt idx="1">
                  <c:v>1.55</c:v>
                </c:pt>
                <c:pt idx="2">
                  <c:v>1.546</c:v>
                </c:pt>
              </c:numCache>
            </c:numRef>
          </c:xVal>
          <c:yVal>
            <c:numRef>
              <c:f>'vs NNVC anchor'!$C$4:$C$6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-7.0494176903279859E-2</c:v>
                </c:pt>
                <c:pt idx="2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anchor'!$B$4:$B$6</c15:f>
                <c15:dlblRangeCache>
                  <c:ptCount val="3"/>
                  <c:pt idx="0">
                    <c:v>NNVC-7.1</c:v>
                  </c:pt>
                  <c:pt idx="1">
                    <c:v>EE1-1.0</c:v>
                  </c:pt>
                  <c:pt idx="2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AC12-4B23-8F3A-F70B15647AC1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6840332458442695E-2"/>
                  <c:y val="-4.8576480023330419E-2"/>
                </c:manualLayout>
              </c:layout>
              <c:tx>
                <c:rich>
                  <a:bodyPr/>
                  <a:lstStyle/>
                  <a:p>
                    <a:fld id="{82B19AE5-4514-4F08-9B6E-CBBECFA3E0C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AC12-4B23-8F3A-F70B15647AC1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34FE37A5-6D66-4724-861D-D8C13D657FA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AC12-4B23-8F3A-F70B15647A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anchor'!$S$8:$S$9</c:f>
              <c:numCache>
                <c:formatCode>General</c:formatCode>
                <c:ptCount val="2"/>
                <c:pt idx="0">
                  <c:v>1.7</c:v>
                </c:pt>
                <c:pt idx="1">
                  <c:v>1.55</c:v>
                </c:pt>
              </c:numCache>
            </c:numRef>
          </c:xVal>
          <c:yVal>
            <c:numRef>
              <c:f>'vs NNVC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AC12-4B23-8F3A-F70B15647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7732573360979602"/>
          <c:y val="0.18095988001499808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M</a:t>
            </a:r>
          </a:p>
          <a:p>
            <a:pPr>
              <a:defRPr/>
            </a:pPr>
            <a:r>
              <a:rPr lang="en-US" baseline="0"/>
              <a:t>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2"/>
          <c:order val="0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F23EDC7-9D20-466C-A254-733D43DC307E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EBD9-4ACA-8399-9AC0FB394B06}"/>
                </c:ext>
              </c:extLst>
            </c:dLbl>
            <c:dLbl>
              <c:idx val="1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EBD9-4ACA-8399-9AC0FB394B06}"/>
                </c:ext>
              </c:extLst>
            </c:dLbl>
            <c:dLbl>
              <c:idx val="2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EBD9-4ACA-8399-9AC0FB394B0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CE8C087-8F77-4023-8214-7264CC8364A3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BD9-4ACA-8399-9AC0FB394B06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EBD9-4ACA-8399-9AC0FB394B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anchor'!$S$10:$S$14</c:f>
              <c:numCache>
                <c:formatCode>General</c:formatCode>
                <c:ptCount val="5"/>
                <c:pt idx="0">
                  <c:v>2.9</c:v>
                </c:pt>
                <c:pt idx="1">
                  <c:v>2.9</c:v>
                </c:pt>
                <c:pt idx="2">
                  <c:v>2.9</c:v>
                </c:pt>
                <c:pt idx="3">
                  <c:v>1.39</c:v>
                </c:pt>
                <c:pt idx="4">
                  <c:v>1.35</c:v>
                </c:pt>
              </c:numCache>
            </c:numRef>
          </c:xVal>
          <c:yVal>
            <c:numRef>
              <c:f>'vs NNVC anchor'!$C$10:$C$14</c:f>
              <c:numCache>
                <c:formatCode>0.0%</c:formatCode>
                <c:ptCount val="5"/>
                <c:pt idx="0" formatCode="0.00%">
                  <c:v>-0.13738726150275285</c:v>
                </c:pt>
                <c:pt idx="1">
                  <c:v>-0.13713401318774063</c:v>
                </c:pt>
                <c:pt idx="2">
                  <c:v>-0.13909784622754612</c:v>
                </c:pt>
                <c:pt idx="3">
                  <c:v>-0.1399</c:v>
                </c:pt>
                <c:pt idx="4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EBD9-4ACA-8399-9AC0FB394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3315988396"/>
          <c:y val="0.2176099006863529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kMAC/pixel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2"/>
          <c:order val="0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0FFA4CB-C868-4F6B-8509-4FA213CE10EF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893-4A8F-A392-C30422201D8F}"/>
                </c:ext>
              </c:extLst>
            </c:dLbl>
            <c:dLbl>
              <c:idx val="1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6893-4A8F-A392-C30422201D8F}"/>
                </c:ext>
              </c:extLst>
            </c:dLbl>
            <c:dLbl>
              <c:idx val="2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6893-4A8F-A392-C30422201D8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D1F6808-5F14-4BCF-8F6E-76C11A901345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893-4A8F-A392-C30422201D8F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6893-4A8F-A392-C30422201D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anchor'!$M$10:$M$14</c:f>
              <c:numCache>
                <c:formatCode>General</c:formatCode>
                <c:ptCount val="5"/>
                <c:pt idx="0">
                  <c:v>473.8</c:v>
                </c:pt>
                <c:pt idx="1">
                  <c:v>466.8</c:v>
                </c:pt>
                <c:pt idx="2">
                  <c:v>468.8</c:v>
                </c:pt>
                <c:pt idx="3">
                  <c:v>7.8</c:v>
                </c:pt>
                <c:pt idx="4">
                  <c:v>7.8</c:v>
                </c:pt>
              </c:numCache>
            </c:numRef>
          </c:xVal>
          <c:yVal>
            <c:numRef>
              <c:f>'vs NNVC anchor'!$C$10:$C$14</c:f>
              <c:numCache>
                <c:formatCode>0.0%</c:formatCode>
                <c:ptCount val="5"/>
                <c:pt idx="0" formatCode="0.00%">
                  <c:v>-0.13738726150275285</c:v>
                </c:pt>
                <c:pt idx="1">
                  <c:v>-0.13713401318774063</c:v>
                </c:pt>
                <c:pt idx="2">
                  <c:v>-0.13909784622754612</c:v>
                </c:pt>
                <c:pt idx="3">
                  <c:v>-0.1399</c:v>
                </c:pt>
                <c:pt idx="4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6893-4A8F-A392-C30422201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3315988396"/>
          <c:y val="0.2176099006863529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kMAC/pxl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4"/>
          <c:order val="0"/>
          <c:tx>
            <c:v>NNLF(LOP)&amp;NNIntra&amp;NNInter</c:v>
          </c:tx>
          <c:spPr>
            <a:ln w="25400">
              <a:noFill/>
            </a:ln>
          </c:spPr>
          <c:xVal>
            <c:numRef>
              <c:f>'vs VVC anchor'!$M$7</c:f>
              <c:numCache>
                <c:formatCode>General</c:formatCode>
                <c:ptCount val="1"/>
                <c:pt idx="0">
                  <c:v>24.7</c:v>
                </c:pt>
              </c:numCache>
            </c:numRef>
          </c:xVal>
          <c:yVal>
            <c:numRef>
              <c:f>'vs VVC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8D6-42B9-B24D-0F2C5311A165}"/>
            </c:ext>
          </c:extLst>
        </c:ser>
        <c:ser>
          <c:idx val="5"/>
          <c:order val="1"/>
          <c:tx>
            <c:v>NNLF(LOP)&amp;NNIntra</c:v>
          </c:tx>
          <c:spPr>
            <a:ln w="25400">
              <a:noFill/>
            </a:ln>
          </c:spPr>
          <c:xVal>
            <c:numRef>
              <c:f>'vs VVC anchor'!$M$4:$M$6</c:f>
              <c:numCache>
                <c:formatCode>General</c:formatCode>
                <c:ptCount val="3"/>
                <c:pt idx="0">
                  <c:v>24.900000000000002</c:v>
                </c:pt>
                <c:pt idx="1">
                  <c:v>24.8</c:v>
                </c:pt>
                <c:pt idx="2">
                  <c:v>24.8</c:v>
                </c:pt>
              </c:numCache>
            </c:numRef>
          </c:xVal>
          <c:yVal>
            <c:numRef>
              <c:f>'vs VVC anchor'!$C$4:$C$6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-7.0494176903279859E-2</c:v>
                </c:pt>
                <c:pt idx="2">
                  <c:v>-7.2133881520255377E-2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8D6-42B9-B24D-0F2C5311A165}"/>
            </c:ext>
          </c:extLst>
        </c:ser>
        <c:ser>
          <c:idx val="6"/>
          <c:order val="2"/>
          <c:tx>
            <c:v>NNLF(HOP)&amp;NNIntra</c:v>
          </c:tx>
          <c:spPr>
            <a:ln w="25400">
              <a:noFill/>
            </a:ln>
          </c:spPr>
          <c:xVal>
            <c:numRef>
              <c:f>'vs VVC anchor'!$O$11:$O$14</c:f>
              <c:numCache>
                <c:formatCode>General</c:formatCode>
                <c:ptCount val="4"/>
                <c:pt idx="0">
                  <c:v>459</c:v>
                </c:pt>
                <c:pt idx="1">
                  <c:v>461</c:v>
                </c:pt>
                <c:pt idx="2">
                  <c:v>465</c:v>
                </c:pt>
                <c:pt idx="3">
                  <c:v>465</c:v>
                </c:pt>
              </c:numCache>
            </c:numRef>
          </c:xVal>
          <c:yVal>
            <c:numRef>
              <c:f>'vs VVC anchor'!$C$11:$C$14</c:f>
              <c:numCache>
                <c:formatCode>0.0%</c:formatCode>
                <c:ptCount val="4"/>
                <c:pt idx="0">
                  <c:v>-0.13713401318774063</c:v>
                </c:pt>
                <c:pt idx="1">
                  <c:v>-0.13909784622754612</c:v>
                </c:pt>
                <c:pt idx="2">
                  <c:v>-0.1399</c:v>
                </c:pt>
                <c:pt idx="3">
                  <c:v>-0.14549999999999999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8D6-42B9-B24D-0F2C5311A165}"/>
            </c:ext>
          </c:extLst>
        </c:ser>
        <c:ser>
          <c:idx val="7"/>
          <c:order val="3"/>
          <c:tx>
            <c:v>NNSR</c:v>
          </c:tx>
          <c:spPr>
            <a:ln w="25400">
              <a:noFill/>
            </a:ln>
          </c:spPr>
          <c:xVal>
            <c:numRef>
              <c:f>'vs VVC anchor'!$M$8:$M$9</c:f>
              <c:numCache>
                <c:formatCode>General</c:formatCode>
                <c:ptCount val="2"/>
                <c:pt idx="0">
                  <c:v>24.7</c:v>
                </c:pt>
                <c:pt idx="1">
                  <c:v>24.900000000000002</c:v>
                </c:pt>
              </c:numCache>
            </c:numRef>
          </c:xVal>
          <c:yVal>
            <c:numRef>
              <c:f>'vs VVC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8D6-42B9-B24D-0F2C5311A165}"/>
            </c:ext>
          </c:extLst>
        </c:ser>
        <c:ser>
          <c:idx val="0"/>
          <c:order val="4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4C31D36-4DA5-45F8-8973-3D2E1DFCC78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88D6-42B9-B24D-0F2C5311A1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anchor'!$M$7</c:f>
              <c:numCache>
                <c:formatCode>General</c:formatCode>
                <c:ptCount val="1"/>
                <c:pt idx="0">
                  <c:v>24.7</c:v>
                </c:pt>
              </c:numCache>
            </c:numRef>
          </c:xVal>
          <c:yVal>
            <c:numRef>
              <c:f>'vs VVC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88D6-42B9-B24D-0F2C5311A165}"/>
            </c:ext>
          </c:extLst>
        </c:ser>
        <c:ser>
          <c:idx val="1"/>
          <c:order val="5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0417760279965E-2"/>
                  <c:y val="3.9386482939632463E-2"/>
                </c:manualLayout>
              </c:layout>
              <c:tx>
                <c:rich>
                  <a:bodyPr/>
                  <a:lstStyle/>
                  <a:p>
                    <a:fld id="{21B594CE-BC0A-4145-9951-7D1E8243D87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88D6-42B9-B24D-0F2C5311A165}"/>
                </c:ext>
              </c:extLst>
            </c:dLbl>
            <c:dLbl>
              <c:idx val="1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258D8CD2-117C-4CFA-A86B-45ABC73854C2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88D6-42B9-B24D-0F2C5311A165}"/>
                </c:ext>
              </c:extLst>
            </c:dLbl>
            <c:dLbl>
              <c:idx val="2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176F8977-9878-4E98-AA35-2F9DD393FB1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88D6-42B9-B24D-0F2C5311A1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anchor'!$M$4:$M$6</c:f>
              <c:numCache>
                <c:formatCode>General</c:formatCode>
                <c:ptCount val="3"/>
                <c:pt idx="0">
                  <c:v>24.900000000000002</c:v>
                </c:pt>
                <c:pt idx="1">
                  <c:v>24.8</c:v>
                </c:pt>
                <c:pt idx="2">
                  <c:v>24.8</c:v>
                </c:pt>
              </c:numCache>
            </c:numRef>
          </c:xVal>
          <c:yVal>
            <c:numRef>
              <c:f>'vs VVC anchor'!$C$4:$C$6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-7.0494176903279859E-2</c:v>
                </c:pt>
                <c:pt idx="2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anchor'!$B$4:$B$6</c15:f>
                <c15:dlblRangeCache>
                  <c:ptCount val="3"/>
                  <c:pt idx="0">
                    <c:v>NNVC-7.1</c:v>
                  </c:pt>
                  <c:pt idx="1">
                    <c:v>EE1-1.0</c:v>
                  </c:pt>
                  <c:pt idx="2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7-88D6-42B9-B24D-0F2C5311A165}"/>
            </c:ext>
          </c:extLst>
        </c:ser>
        <c:ser>
          <c:idx val="2"/>
          <c:order val="6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0901137357830272E-3"/>
                  <c:y val="-2.5428331875182311E-2"/>
                </c:manualLayout>
              </c:layout>
              <c:tx>
                <c:rich>
                  <a:bodyPr/>
                  <a:lstStyle/>
                  <a:p>
                    <a:fld id="{5EFD1261-7E8D-410A-9B58-FFF5FE760F54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88D6-42B9-B24D-0F2C5311A165}"/>
                </c:ext>
              </c:extLst>
            </c:dLbl>
            <c:dLbl>
              <c:idx val="1"/>
              <c:layout>
                <c:manualLayout>
                  <c:x val="-0.15346544181977254"/>
                  <c:y val="-2.542833187518229E-2"/>
                </c:manualLayout>
              </c:layout>
              <c:tx>
                <c:rich>
                  <a:bodyPr/>
                  <a:lstStyle/>
                  <a:p>
                    <a:fld id="{7A9C4D53-63FE-45F1-982F-F306B58D810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88D6-42B9-B24D-0F2C5311A165}"/>
                </c:ext>
              </c:extLst>
            </c:dLbl>
            <c:dLbl>
              <c:idx val="2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C9F7F102-E86F-4A35-BA01-2ABDACDCE3E4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88D6-42B9-B24D-0F2C5311A165}"/>
                </c:ext>
              </c:extLst>
            </c:dLbl>
            <c:dLbl>
              <c:idx val="3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A45E0DA8-8541-4A25-81D9-94C186B85D11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88D6-42B9-B24D-0F2C5311A165}"/>
                </c:ext>
              </c:extLst>
            </c:dLbl>
            <c:dLbl>
              <c:idx val="5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C26C50E8-C98B-4D8A-8F53-0E913403E3EE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88D6-42B9-B24D-0F2C5311A1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anchor'!$O$11:$O$14</c:f>
              <c:numCache>
                <c:formatCode>General</c:formatCode>
                <c:ptCount val="4"/>
                <c:pt idx="0">
                  <c:v>459</c:v>
                </c:pt>
                <c:pt idx="1">
                  <c:v>461</c:v>
                </c:pt>
                <c:pt idx="2">
                  <c:v>465</c:v>
                </c:pt>
                <c:pt idx="3">
                  <c:v>465</c:v>
                </c:pt>
              </c:numCache>
            </c:numRef>
          </c:xVal>
          <c:yVal>
            <c:numRef>
              <c:f>'vs VVC anchor'!$C$11:$C$14</c:f>
              <c:numCache>
                <c:formatCode>0.0%</c:formatCode>
                <c:ptCount val="4"/>
                <c:pt idx="0">
                  <c:v>-0.13713401318774063</c:v>
                </c:pt>
                <c:pt idx="1">
                  <c:v>-0.13909784622754612</c:v>
                </c:pt>
                <c:pt idx="2">
                  <c:v>-0.1399</c:v>
                </c:pt>
                <c:pt idx="3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F-88D6-42B9-B24D-0F2C5311A165}"/>
            </c:ext>
          </c:extLst>
        </c:ser>
        <c:ser>
          <c:idx val="3"/>
          <c:order val="7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E0ACA07-1B47-44E3-9365-E3CD7725F3E6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88D6-42B9-B24D-0F2C5311A165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14223629-B8E5-4E0D-989D-F96446D8D3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88D6-42B9-B24D-0F2C5311A1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anchor'!$M$8:$M$9</c:f>
              <c:numCache>
                <c:formatCode>General</c:formatCode>
                <c:ptCount val="2"/>
                <c:pt idx="0">
                  <c:v>24.7</c:v>
                </c:pt>
                <c:pt idx="1">
                  <c:v>24.900000000000002</c:v>
                </c:pt>
              </c:numCache>
            </c:numRef>
          </c:xVal>
          <c:yVal>
            <c:numRef>
              <c:f>'vs VVC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88D6-42B9-B24D-0F2C5311A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logBase val="8"/>
          <c:orientation val="minMax"/>
          <c:max val="768"/>
          <c:min val="16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7566185476815399"/>
          <c:y val="0.22474300087489069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A1A76DC-1F41-4E63-A8B2-98EC6DD8B01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B8CF-424E-A81A-F32FF118A3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anchor'!$S$7</c:f>
              <c:numCache>
                <c:formatCode>General</c:formatCode>
                <c:ptCount val="1"/>
                <c:pt idx="0">
                  <c:v>1.7</c:v>
                </c:pt>
              </c:numCache>
            </c:numRef>
          </c:xVal>
          <c:yVal>
            <c:numRef>
              <c:f>'vs VVC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B8CF-424E-A81A-F32FF118A3E5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0417760279965E-2"/>
                  <c:y val="3.9386482939632463E-2"/>
                </c:manualLayout>
              </c:layout>
              <c:tx>
                <c:rich>
                  <a:bodyPr/>
                  <a:lstStyle/>
                  <a:p>
                    <a:fld id="{87597478-CFA0-4292-9269-8DECEB849DCE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8CF-424E-A81A-F32FF118A3E5}"/>
                </c:ext>
              </c:extLst>
            </c:dLbl>
            <c:dLbl>
              <c:idx val="1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308CAB00-E9D5-456A-8CBA-F73FDE3F180D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B8CF-424E-A81A-F32FF118A3E5}"/>
                </c:ext>
              </c:extLst>
            </c:dLbl>
            <c:dLbl>
              <c:idx val="2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E16DE2C2-2580-46DA-A98C-0DD1268E556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B8CF-424E-A81A-F32FF118A3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anchor'!$S$4:$S$6</c:f>
              <c:numCache>
                <c:formatCode>0.0</c:formatCode>
                <c:ptCount val="3"/>
                <c:pt idx="0" formatCode="General">
                  <c:v>1.55</c:v>
                </c:pt>
                <c:pt idx="1">
                  <c:v>1.55</c:v>
                </c:pt>
                <c:pt idx="2">
                  <c:v>1.546</c:v>
                </c:pt>
              </c:numCache>
            </c:numRef>
          </c:xVal>
          <c:yVal>
            <c:numRef>
              <c:f>'vs VVC anchor'!$C$4:$C$6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-7.0494176903279859E-2</c:v>
                </c:pt>
                <c:pt idx="2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anchor'!$B$4:$B$6</c15:f>
                <c15:dlblRangeCache>
                  <c:ptCount val="3"/>
                  <c:pt idx="0">
                    <c:v>NNVC-7.1</c:v>
                  </c:pt>
                  <c:pt idx="1">
                    <c:v>EE1-1.0</c:v>
                  </c:pt>
                  <c:pt idx="2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B8CF-424E-A81A-F32FF118A3E5}"/>
            </c:ext>
          </c:extLst>
        </c:ser>
        <c:ser>
          <c:idx val="2"/>
          <c:order val="2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B8CF-424E-A81A-F32FF118A3E5}"/>
                </c:ext>
              </c:extLst>
            </c:dLbl>
            <c:dLbl>
              <c:idx val="1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B8CF-424E-A81A-F32FF118A3E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39DB4FD-4C09-4EC9-95D9-D06AA311230E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B8CF-424E-A81A-F32FF118A3E5}"/>
                </c:ext>
              </c:extLst>
            </c:dLbl>
            <c:dLbl>
              <c:idx val="3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B8CF-424E-A81A-F32FF118A3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anchor'!$S$11:$S$14</c:f>
              <c:numCache>
                <c:formatCode>General</c:formatCode>
                <c:ptCount val="4"/>
                <c:pt idx="0">
                  <c:v>2.9</c:v>
                </c:pt>
                <c:pt idx="1">
                  <c:v>2.9</c:v>
                </c:pt>
                <c:pt idx="2">
                  <c:v>1.39</c:v>
                </c:pt>
                <c:pt idx="3">
                  <c:v>1.35</c:v>
                </c:pt>
              </c:numCache>
            </c:numRef>
          </c:xVal>
          <c:yVal>
            <c:numRef>
              <c:f>'vs VVC anchor'!$C$11:$C$14</c:f>
              <c:numCache>
                <c:formatCode>0.0%</c:formatCode>
                <c:ptCount val="4"/>
                <c:pt idx="0">
                  <c:v>-0.13713401318774063</c:v>
                </c:pt>
                <c:pt idx="1">
                  <c:v>-0.13909784622754612</c:v>
                </c:pt>
                <c:pt idx="2">
                  <c:v>-0.1399</c:v>
                </c:pt>
                <c:pt idx="3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B8CF-424E-A81A-F32FF118A3E5}"/>
            </c:ext>
          </c:extLst>
        </c:ser>
        <c:ser>
          <c:idx val="3"/>
          <c:order val="3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6840332458442695E-2"/>
                  <c:y val="-4.8576480023330419E-2"/>
                </c:manualLayout>
              </c:layout>
              <c:tx>
                <c:rich>
                  <a:bodyPr/>
                  <a:lstStyle/>
                  <a:p>
                    <a:fld id="{82B19AE5-4514-4F08-9B6E-CBBECFA3E0C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B8CF-424E-A81A-F32FF118A3E5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34FE37A5-6D66-4724-861D-D8C13D657FA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B8CF-424E-A81A-F32FF118A3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anchor'!$S$8:$S$9</c:f>
              <c:numCache>
                <c:formatCode>General</c:formatCode>
                <c:ptCount val="2"/>
                <c:pt idx="0">
                  <c:v>1.7</c:v>
                </c:pt>
                <c:pt idx="1">
                  <c:v>1.55</c:v>
                </c:pt>
              </c:numCache>
            </c:numRef>
          </c:xVal>
          <c:yVal>
            <c:numRef>
              <c:f>'vs VVC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B8CF-424E-A81A-F32FF118A3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  <c:max val="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29921259841"/>
          <c:y val="0.75715040828229796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kMAC/pxl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4C31D36-4DA5-45F8-8973-3D2E1DFCC78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ACBD-4BFD-ADEA-139FCCB95F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anchor'!$M$7</c:f>
              <c:numCache>
                <c:formatCode>General</c:formatCode>
                <c:ptCount val="1"/>
                <c:pt idx="0">
                  <c:v>24.7</c:v>
                </c:pt>
              </c:numCache>
            </c:numRef>
          </c:xVal>
          <c:yVal>
            <c:numRef>
              <c:f>'vs VVC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ACBD-4BFD-ADEA-139FCCB95FE0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0417760279965E-2"/>
                  <c:y val="3.9386482939632463E-2"/>
                </c:manualLayout>
              </c:layout>
              <c:tx>
                <c:rich>
                  <a:bodyPr/>
                  <a:lstStyle/>
                  <a:p>
                    <a:fld id="{21B594CE-BC0A-4145-9951-7D1E8243D87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CBD-4BFD-ADEA-139FCCB95FE0}"/>
                </c:ext>
              </c:extLst>
            </c:dLbl>
            <c:dLbl>
              <c:idx val="1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258D8CD2-117C-4CFA-A86B-45ABC73854C2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ACBD-4BFD-ADEA-139FCCB95FE0}"/>
                </c:ext>
              </c:extLst>
            </c:dLbl>
            <c:dLbl>
              <c:idx val="2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176F8977-9878-4E98-AA35-2F9DD393FB1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ACBD-4BFD-ADEA-139FCCB95F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anchor'!$M$4:$M$6</c:f>
              <c:numCache>
                <c:formatCode>General</c:formatCode>
                <c:ptCount val="3"/>
                <c:pt idx="0">
                  <c:v>24.900000000000002</c:v>
                </c:pt>
                <c:pt idx="1">
                  <c:v>24.8</c:v>
                </c:pt>
                <c:pt idx="2">
                  <c:v>24.8</c:v>
                </c:pt>
              </c:numCache>
            </c:numRef>
          </c:xVal>
          <c:yVal>
            <c:numRef>
              <c:f>'vs VVC anchor'!$C$4:$C$6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-7.0494176903279859E-2</c:v>
                </c:pt>
                <c:pt idx="2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anchor'!$B$4:$B$6</c15:f>
                <c15:dlblRangeCache>
                  <c:ptCount val="3"/>
                  <c:pt idx="0">
                    <c:v>NNVC-7.1</c:v>
                  </c:pt>
                  <c:pt idx="1">
                    <c:v>EE1-1.0</c:v>
                  </c:pt>
                  <c:pt idx="2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ACBD-4BFD-ADEA-139FCCB95FE0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E0ACA07-1B47-44E3-9365-E3CD7725F3E6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ACBD-4BFD-ADEA-139FCCB95FE0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14223629-B8E5-4E0D-989D-F96446D8D3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ACBD-4BFD-ADEA-139FCCB95F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anchor'!$M$8:$M$9</c:f>
              <c:numCache>
                <c:formatCode>General</c:formatCode>
                <c:ptCount val="2"/>
                <c:pt idx="0">
                  <c:v>24.7</c:v>
                </c:pt>
                <c:pt idx="1">
                  <c:v>24.900000000000002</c:v>
                </c:pt>
              </c:numCache>
            </c:numRef>
          </c:xVal>
          <c:yVal>
            <c:numRef>
              <c:f>'vs VVC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ACBD-4BFD-ADEA-139FCCB95F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  <c:min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279252140859753"/>
          <c:y val="0.1625976171019403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Mparameter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A1A76DC-1F41-4E63-A8B2-98EC6DD8B01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22B-45D5-B679-00B57C1C17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anchor'!$S$7</c:f>
              <c:numCache>
                <c:formatCode>General</c:formatCode>
                <c:ptCount val="1"/>
                <c:pt idx="0">
                  <c:v>1.7</c:v>
                </c:pt>
              </c:numCache>
            </c:numRef>
          </c:xVal>
          <c:yVal>
            <c:numRef>
              <c:f>'vs VVC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822B-45D5-B679-00B57C1C177A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0417760279965E-2"/>
                  <c:y val="3.9386482939632463E-2"/>
                </c:manualLayout>
              </c:layout>
              <c:tx>
                <c:rich>
                  <a:bodyPr/>
                  <a:lstStyle/>
                  <a:p>
                    <a:fld id="{87597478-CFA0-4292-9269-8DECEB849DCE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822B-45D5-B679-00B57C1C177A}"/>
                </c:ext>
              </c:extLst>
            </c:dLbl>
            <c:dLbl>
              <c:idx val="1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308CAB00-E9D5-456A-8CBA-F73FDE3F180D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822B-45D5-B679-00B57C1C177A}"/>
                </c:ext>
              </c:extLst>
            </c:dLbl>
            <c:dLbl>
              <c:idx val="2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E16DE2C2-2580-46DA-A98C-0DD1268E556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822B-45D5-B679-00B57C1C17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anchor'!$S$4:$S$6</c:f>
              <c:numCache>
                <c:formatCode>0.0</c:formatCode>
                <c:ptCount val="3"/>
                <c:pt idx="0" formatCode="General">
                  <c:v>1.55</c:v>
                </c:pt>
                <c:pt idx="1">
                  <c:v>1.55</c:v>
                </c:pt>
                <c:pt idx="2">
                  <c:v>1.546</c:v>
                </c:pt>
              </c:numCache>
            </c:numRef>
          </c:xVal>
          <c:yVal>
            <c:numRef>
              <c:f>'vs VVC anchor'!$C$4:$C$6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-7.0494176903279859E-2</c:v>
                </c:pt>
                <c:pt idx="2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anchor'!$B$4:$B$6</c15:f>
                <c15:dlblRangeCache>
                  <c:ptCount val="3"/>
                  <c:pt idx="0">
                    <c:v>NNVC-7.1</c:v>
                  </c:pt>
                  <c:pt idx="1">
                    <c:v>EE1-1.0</c:v>
                  </c:pt>
                  <c:pt idx="2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822B-45D5-B679-00B57C1C177A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6840332458442695E-2"/>
                  <c:y val="-4.8576480023330419E-2"/>
                </c:manualLayout>
              </c:layout>
              <c:tx>
                <c:rich>
                  <a:bodyPr/>
                  <a:lstStyle/>
                  <a:p>
                    <a:fld id="{82B19AE5-4514-4F08-9B6E-CBBECFA3E0C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822B-45D5-B679-00B57C1C177A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34FE37A5-6D66-4724-861D-D8C13D657FA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822B-45D5-B679-00B57C1C17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anchor'!$S$8:$S$9</c:f>
              <c:numCache>
                <c:formatCode>General</c:formatCode>
                <c:ptCount val="2"/>
                <c:pt idx="0">
                  <c:v>1.7</c:v>
                </c:pt>
                <c:pt idx="1">
                  <c:v>1.55</c:v>
                </c:pt>
              </c:numCache>
            </c:numRef>
          </c:xVal>
          <c:yVal>
            <c:numRef>
              <c:f>'vs VVC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822B-45D5-B679-00B57C1C1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7732573360979602"/>
          <c:y val="0.18095988001499808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M</a:t>
            </a:r>
          </a:p>
          <a:p>
            <a:pPr>
              <a:defRPr/>
            </a:pPr>
            <a:r>
              <a:rPr lang="en-US" baseline="0"/>
              <a:t>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2"/>
          <c:order val="0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CEE2A2E-4179-4E56-B7A3-31C00C42E50F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F9E3-4460-8D41-6725E60DAEC5}"/>
                </c:ext>
              </c:extLst>
            </c:dLbl>
            <c:dLbl>
              <c:idx val="1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F9E3-4460-8D41-6725E60DAEC5}"/>
                </c:ext>
              </c:extLst>
            </c:dLbl>
            <c:dLbl>
              <c:idx val="2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F9E3-4460-8D41-6725E60DAEC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072FB08-897D-4CD3-B4DB-2DC5702E8741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F9E3-4460-8D41-6725E60DAEC5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F9E3-4460-8D41-6725E60DAE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anchor'!$S$10:$S$14</c:f>
              <c:numCache>
                <c:formatCode>General</c:formatCode>
                <c:ptCount val="5"/>
                <c:pt idx="0">
                  <c:v>2.9</c:v>
                </c:pt>
                <c:pt idx="1">
                  <c:v>2.9</c:v>
                </c:pt>
                <c:pt idx="2">
                  <c:v>2.9</c:v>
                </c:pt>
                <c:pt idx="3">
                  <c:v>1.39</c:v>
                </c:pt>
                <c:pt idx="4">
                  <c:v>1.35</c:v>
                </c:pt>
              </c:numCache>
            </c:numRef>
          </c:xVal>
          <c:yVal>
            <c:numRef>
              <c:f>'vs VVC anchor'!$C$10:$C$14</c:f>
              <c:numCache>
                <c:formatCode>0.0%</c:formatCode>
                <c:ptCount val="5"/>
                <c:pt idx="0" formatCode="0.00%">
                  <c:v>-0.13738726150275285</c:v>
                </c:pt>
                <c:pt idx="1">
                  <c:v>-0.13713401318774063</c:v>
                </c:pt>
                <c:pt idx="2">
                  <c:v>-0.13909784622754612</c:v>
                </c:pt>
                <c:pt idx="3">
                  <c:v>-0.1399</c:v>
                </c:pt>
                <c:pt idx="4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F9E3-4460-8D41-6725E60DA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3315988396"/>
          <c:y val="0.2176099006863529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kMAC/pixel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2"/>
          <c:order val="0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8C8F1CC-C28D-418C-A6A2-C6BB6D5469A1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7BB-4B4A-B3C1-8FAD93BDEEB8}"/>
                </c:ext>
              </c:extLst>
            </c:dLbl>
            <c:dLbl>
              <c:idx val="1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C7BB-4B4A-B3C1-8FAD93BDEEB8}"/>
                </c:ext>
              </c:extLst>
            </c:dLbl>
            <c:dLbl>
              <c:idx val="2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C7BB-4B4A-B3C1-8FAD93BDEEB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3D6CABE-8CC1-49F4-A40B-F8FBB771C03E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7BB-4B4A-B3C1-8FAD93BDEEB8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C7BB-4B4A-B3C1-8FAD93BDEEB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anchor'!$M$10:$M$14</c:f>
              <c:numCache>
                <c:formatCode>General</c:formatCode>
                <c:ptCount val="5"/>
                <c:pt idx="0">
                  <c:v>473.8</c:v>
                </c:pt>
                <c:pt idx="1">
                  <c:v>466.8</c:v>
                </c:pt>
                <c:pt idx="2">
                  <c:v>468.8</c:v>
                </c:pt>
                <c:pt idx="3">
                  <c:v>472.8</c:v>
                </c:pt>
                <c:pt idx="4">
                  <c:v>472.8</c:v>
                </c:pt>
              </c:numCache>
            </c:numRef>
          </c:xVal>
          <c:yVal>
            <c:numRef>
              <c:f>'vs VVC anchor'!$C$10:$C$14</c:f>
              <c:numCache>
                <c:formatCode>0.0%</c:formatCode>
                <c:ptCount val="5"/>
                <c:pt idx="0" formatCode="0.00%">
                  <c:v>-0.13738726150275285</c:v>
                </c:pt>
                <c:pt idx="1">
                  <c:v>-0.13713401318774063</c:v>
                </c:pt>
                <c:pt idx="2">
                  <c:v>-0.13909784622754612</c:v>
                </c:pt>
                <c:pt idx="3">
                  <c:v>-0.1399</c:v>
                </c:pt>
                <c:pt idx="4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7-C7BB-4B4A-B3C1-8FAD93BDEE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3315988396"/>
          <c:y val="0.2176099006863529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229394</xdr:colOff>
      <xdr:row>48</xdr:row>
      <xdr:rowOff>52387</xdr:rowOff>
    </xdr:from>
    <xdr:to>
      <xdr:col>24</xdr:col>
      <xdr:colOff>1852614</xdr:colOff>
      <xdr:row>63</xdr:row>
      <xdr:rowOff>26986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4316EB-B501-41D4-BDAB-635BD02B90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278607</xdr:colOff>
      <xdr:row>31</xdr:row>
      <xdr:rowOff>97630</xdr:rowOff>
    </xdr:from>
    <xdr:to>
      <xdr:col>25</xdr:col>
      <xdr:colOff>9527</xdr:colOff>
      <xdr:row>46</xdr:row>
      <xdr:rowOff>81754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C06A250-B4C6-4BE0-A7CA-750B52449B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595310</xdr:colOff>
      <xdr:row>30</xdr:row>
      <xdr:rowOff>45243</xdr:rowOff>
    </xdr:from>
    <xdr:to>
      <xdr:col>9</xdr:col>
      <xdr:colOff>792</xdr:colOff>
      <xdr:row>45</xdr:row>
      <xdr:rowOff>23018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FCE8BFB-C764-40E7-98FD-7995C80269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21431</xdr:colOff>
      <xdr:row>46</xdr:row>
      <xdr:rowOff>139700</xdr:rowOff>
    </xdr:from>
    <xdr:to>
      <xdr:col>8</xdr:col>
      <xdr:colOff>592137</xdr:colOff>
      <xdr:row>61</xdr:row>
      <xdr:rowOff>130969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580ED6-60C7-4EE3-A71C-E940DAD29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223044</xdr:colOff>
      <xdr:row>47</xdr:row>
      <xdr:rowOff>62706</xdr:rowOff>
    </xdr:from>
    <xdr:to>
      <xdr:col>16</xdr:col>
      <xdr:colOff>280193</xdr:colOff>
      <xdr:row>62</xdr:row>
      <xdr:rowOff>43656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A1F2099-F374-4CB0-BC6F-BC8BFFC41E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226219</xdr:colOff>
      <xdr:row>32</xdr:row>
      <xdr:rowOff>11907</xdr:rowOff>
    </xdr:from>
    <xdr:to>
      <xdr:col>16</xdr:col>
      <xdr:colOff>280193</xdr:colOff>
      <xdr:row>46</xdr:row>
      <xdr:rowOff>174625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8B6E010-40CF-475A-954C-05F4C3FD9C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229394</xdr:colOff>
      <xdr:row>45</xdr:row>
      <xdr:rowOff>52387</xdr:rowOff>
    </xdr:from>
    <xdr:to>
      <xdr:col>24</xdr:col>
      <xdr:colOff>1852614</xdr:colOff>
      <xdr:row>60</xdr:row>
      <xdr:rowOff>26986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18E120-8A00-4EF8-BF6C-6AD12AC598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278607</xdr:colOff>
      <xdr:row>28</xdr:row>
      <xdr:rowOff>97630</xdr:rowOff>
    </xdr:from>
    <xdr:to>
      <xdr:col>25</xdr:col>
      <xdr:colOff>9527</xdr:colOff>
      <xdr:row>43</xdr:row>
      <xdr:rowOff>81754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CEFDD6C-C187-435E-AD28-FBE987C7EE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595310</xdr:colOff>
      <xdr:row>27</xdr:row>
      <xdr:rowOff>45243</xdr:rowOff>
    </xdr:from>
    <xdr:to>
      <xdr:col>9</xdr:col>
      <xdr:colOff>792</xdr:colOff>
      <xdr:row>42</xdr:row>
      <xdr:rowOff>23018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C49E13C-13F1-402F-9ECE-32E839A590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21431</xdr:colOff>
      <xdr:row>43</xdr:row>
      <xdr:rowOff>139700</xdr:rowOff>
    </xdr:from>
    <xdr:to>
      <xdr:col>8</xdr:col>
      <xdr:colOff>592137</xdr:colOff>
      <xdr:row>58</xdr:row>
      <xdr:rowOff>130969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D3D7B59-EABC-4A62-9DAA-12F1226325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223044</xdr:colOff>
      <xdr:row>44</xdr:row>
      <xdr:rowOff>62706</xdr:rowOff>
    </xdr:from>
    <xdr:to>
      <xdr:col>16</xdr:col>
      <xdr:colOff>280193</xdr:colOff>
      <xdr:row>59</xdr:row>
      <xdr:rowOff>43656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C078018-4B54-4322-9CAE-916F47A377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226219</xdr:colOff>
      <xdr:row>29</xdr:row>
      <xdr:rowOff>11907</xdr:rowOff>
    </xdr:from>
    <xdr:to>
      <xdr:col>16</xdr:col>
      <xdr:colOff>280193</xdr:colOff>
      <xdr:row>43</xdr:row>
      <xdr:rowOff>174625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E7BB0D3-0A25-48F0-BED6-C2D0A809BA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229394</xdr:colOff>
      <xdr:row>45</xdr:row>
      <xdr:rowOff>52387</xdr:rowOff>
    </xdr:from>
    <xdr:to>
      <xdr:col>24</xdr:col>
      <xdr:colOff>1852614</xdr:colOff>
      <xdr:row>60</xdr:row>
      <xdr:rowOff>26986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7A8D75-EAE1-4080-BE06-36807CDC26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278607</xdr:colOff>
      <xdr:row>28</xdr:row>
      <xdr:rowOff>97630</xdr:rowOff>
    </xdr:from>
    <xdr:to>
      <xdr:col>25</xdr:col>
      <xdr:colOff>9527</xdr:colOff>
      <xdr:row>43</xdr:row>
      <xdr:rowOff>81754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6FE4F88-8191-41D1-ADAF-60B6B38970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595310</xdr:colOff>
      <xdr:row>27</xdr:row>
      <xdr:rowOff>45243</xdr:rowOff>
    </xdr:from>
    <xdr:to>
      <xdr:col>9</xdr:col>
      <xdr:colOff>792</xdr:colOff>
      <xdr:row>42</xdr:row>
      <xdr:rowOff>23018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6268220-3F28-452C-8EA4-AE7FC3E931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21431</xdr:colOff>
      <xdr:row>43</xdr:row>
      <xdr:rowOff>139700</xdr:rowOff>
    </xdr:from>
    <xdr:to>
      <xdr:col>8</xdr:col>
      <xdr:colOff>592137</xdr:colOff>
      <xdr:row>58</xdr:row>
      <xdr:rowOff>130969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D4DDC09-2B63-4730-BE0A-F1862CAA9C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223044</xdr:colOff>
      <xdr:row>44</xdr:row>
      <xdr:rowOff>62706</xdr:rowOff>
    </xdr:from>
    <xdr:to>
      <xdr:col>16</xdr:col>
      <xdr:colOff>280193</xdr:colOff>
      <xdr:row>59</xdr:row>
      <xdr:rowOff>43656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6BF955E-CED1-4C9B-BFAD-1E9D2603B7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226219</xdr:colOff>
      <xdr:row>29</xdr:row>
      <xdr:rowOff>11907</xdr:rowOff>
    </xdr:from>
    <xdr:to>
      <xdr:col>16</xdr:col>
      <xdr:colOff>280193</xdr:colOff>
      <xdr:row>43</xdr:row>
      <xdr:rowOff>174625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C7FE029-5235-4C6F-B819-14AE19AA53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3962" TargetMode="External"/><Relationship Id="rId13" Type="http://schemas.openxmlformats.org/officeDocument/2006/relationships/hyperlink" Target="https://jvet-experts.org/doc_end_user/current_document.php?id=13925" TargetMode="External"/><Relationship Id="rId18" Type="http://schemas.openxmlformats.org/officeDocument/2006/relationships/hyperlink" Target="https://jvet-experts.org/doc_end_user/current_document.php?id=13986" TargetMode="External"/><Relationship Id="rId3" Type="http://schemas.openxmlformats.org/officeDocument/2006/relationships/hyperlink" Target="https://jvet-experts.org/doc_end_user/current_document.php?id=13718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jvet-experts.org/doc_end_user/current_document.php?id=13932" TargetMode="External"/><Relationship Id="rId12" Type="http://schemas.openxmlformats.org/officeDocument/2006/relationships/hyperlink" Target="https://jvet-experts.org/doc_end_user/current_document.php?id=13730" TargetMode="External"/><Relationship Id="rId17" Type="http://schemas.openxmlformats.org/officeDocument/2006/relationships/hyperlink" Target="https://jvet-experts.org/doc_end_user/current_document.php?id=13986" TargetMode="External"/><Relationship Id="rId2" Type="http://schemas.openxmlformats.org/officeDocument/2006/relationships/hyperlink" Target="https://jvet-experts.org/doc_end_user/current_document.php?id=13612" TargetMode="External"/><Relationship Id="rId16" Type="http://schemas.openxmlformats.org/officeDocument/2006/relationships/hyperlink" Target="https://jvet-experts.org/doc_end_user/documents/34_Rennes/wg11/JVET-AH0099-v3.zip" TargetMode="External"/><Relationship Id="rId20" Type="http://schemas.openxmlformats.org/officeDocument/2006/relationships/hyperlink" Target="https://jvet-experts.org/doc_end_user/current_document.php?id=13989" TargetMode="External"/><Relationship Id="rId1" Type="http://schemas.openxmlformats.org/officeDocument/2006/relationships/hyperlink" Target="https://jvet-experts.org/doc_end_user/current_document.php?id=13731" TargetMode="External"/><Relationship Id="rId6" Type="http://schemas.openxmlformats.org/officeDocument/2006/relationships/hyperlink" Target="https://jvet-experts.org/doc_end_user/current_document.php?id=13923" TargetMode="External"/><Relationship Id="rId11" Type="http://schemas.openxmlformats.org/officeDocument/2006/relationships/hyperlink" Target="https://jvet-experts.org/doc_end_user/current_document.php?id=13597" TargetMode="External"/><Relationship Id="rId5" Type="http://schemas.openxmlformats.org/officeDocument/2006/relationships/hyperlink" Target="https://jvet-experts.org/doc_end_user/current_document.php?id=13925" TargetMode="External"/><Relationship Id="rId15" Type="http://schemas.openxmlformats.org/officeDocument/2006/relationships/hyperlink" Target="https://jvet-experts.org/doc_end_user/documents/34_Rennes/wg11/JVET-AH0099-v3.zip" TargetMode="External"/><Relationship Id="rId10" Type="http://schemas.openxmlformats.org/officeDocument/2006/relationships/hyperlink" Target="https://jvet-experts.org/doc_end_user/current_document.php?id=13718" TargetMode="External"/><Relationship Id="rId19" Type="http://schemas.openxmlformats.org/officeDocument/2006/relationships/hyperlink" Target="https://jvet-experts.org/doc_end_user/current_document.php?id=13989" TargetMode="External"/><Relationship Id="rId4" Type="http://schemas.openxmlformats.org/officeDocument/2006/relationships/hyperlink" Target="https://jvet-experts.org/doc_end_user/current_document.php?id=13597" TargetMode="External"/><Relationship Id="rId9" Type="http://schemas.openxmlformats.org/officeDocument/2006/relationships/hyperlink" Target="https://jvet-experts.org/doc_end_user/documents/34_Rennes/wg11/JVET-AH0096-v1.zip" TargetMode="External"/><Relationship Id="rId14" Type="http://schemas.openxmlformats.org/officeDocument/2006/relationships/hyperlink" Target="https://jvet-experts.org/doc_end_user/current_document.php?id=13933" TargetMode="External"/><Relationship Id="rId2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3962" TargetMode="External"/><Relationship Id="rId13" Type="http://schemas.openxmlformats.org/officeDocument/2006/relationships/hyperlink" Target="https://jvet-experts.org/doc_end_user/current_document.php?id=13925" TargetMode="External"/><Relationship Id="rId3" Type="http://schemas.openxmlformats.org/officeDocument/2006/relationships/hyperlink" Target="https://jvet-experts.org/doc_end_user/current_document.php?id=13718" TargetMode="External"/><Relationship Id="rId7" Type="http://schemas.openxmlformats.org/officeDocument/2006/relationships/hyperlink" Target="https://jvet-experts.org/doc_end_user/current_document.php?id=13932" TargetMode="External"/><Relationship Id="rId12" Type="http://schemas.openxmlformats.org/officeDocument/2006/relationships/hyperlink" Target="https://jvet-experts.org/doc_end_user/current_document.php?id=13730" TargetMode="External"/><Relationship Id="rId2" Type="http://schemas.openxmlformats.org/officeDocument/2006/relationships/hyperlink" Target="https://jvet-experts.org/doc_end_user/current_document.php?id=13612" TargetMode="External"/><Relationship Id="rId1" Type="http://schemas.openxmlformats.org/officeDocument/2006/relationships/hyperlink" Target="https://jvet-experts.org/doc_end_user/current_document.php?id=13731" TargetMode="External"/><Relationship Id="rId6" Type="http://schemas.openxmlformats.org/officeDocument/2006/relationships/hyperlink" Target="https://jvet-experts.org/doc_end_user/current_document.php?id=13923" TargetMode="External"/><Relationship Id="rId11" Type="http://schemas.openxmlformats.org/officeDocument/2006/relationships/hyperlink" Target="https://jvet-experts.org/doc_end_user/current_document.php?id=13597" TargetMode="External"/><Relationship Id="rId5" Type="http://schemas.openxmlformats.org/officeDocument/2006/relationships/hyperlink" Target="https://jvet-experts.org/doc_end_user/current_document.php?id=13925" TargetMode="External"/><Relationship Id="rId10" Type="http://schemas.openxmlformats.org/officeDocument/2006/relationships/hyperlink" Target="https://jvet-experts.org/doc_end_user/current_document.php?id=13718" TargetMode="External"/><Relationship Id="rId4" Type="http://schemas.openxmlformats.org/officeDocument/2006/relationships/hyperlink" Target="https://jvet-experts.org/doc_end_user/current_document.php?id=13597" TargetMode="External"/><Relationship Id="rId9" Type="http://schemas.openxmlformats.org/officeDocument/2006/relationships/hyperlink" Target="https://jvet-experts.org/doc_end_user/documents/34_Rennes/wg11/JVET-AH0096-v1.zip" TargetMode="External"/><Relationship Id="rId1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jvet-experts.org/doc_end_user/current_document.php?id=13731" TargetMode="External"/><Relationship Id="rId2" Type="http://schemas.openxmlformats.org/officeDocument/2006/relationships/hyperlink" Target="https://jvet-experts.org/doc_end_user/current_document.php?id=13730" TargetMode="External"/><Relationship Id="rId1" Type="http://schemas.openxmlformats.org/officeDocument/2006/relationships/hyperlink" Target="https://jvet-experts.org/doc_end_user/current_document.php?id=13597" TargetMode="External"/><Relationship Id="rId5" Type="http://schemas.openxmlformats.org/officeDocument/2006/relationships/hyperlink" Target="https://jvet-experts.org/doc_end_user/current_document.php?id=13718" TargetMode="External"/><Relationship Id="rId4" Type="http://schemas.openxmlformats.org/officeDocument/2006/relationships/hyperlink" Target="https://jvet-experts.org/doc_end_user/current_document.php?id=13612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3962" TargetMode="External"/><Relationship Id="rId13" Type="http://schemas.openxmlformats.org/officeDocument/2006/relationships/hyperlink" Target="https://jvet-experts.org/doc_end_user/current_document.php?id=13925" TargetMode="External"/><Relationship Id="rId3" Type="http://schemas.openxmlformats.org/officeDocument/2006/relationships/hyperlink" Target="https://jvet-experts.org/doc_end_user/current_document.php?id=13718" TargetMode="External"/><Relationship Id="rId7" Type="http://schemas.openxmlformats.org/officeDocument/2006/relationships/hyperlink" Target="https://jvet-experts.org/doc_end_user/current_document.php?id=13932" TargetMode="External"/><Relationship Id="rId12" Type="http://schemas.openxmlformats.org/officeDocument/2006/relationships/hyperlink" Target="https://jvet-experts.org/doc_end_user/current_document.php?id=13730" TargetMode="External"/><Relationship Id="rId2" Type="http://schemas.openxmlformats.org/officeDocument/2006/relationships/hyperlink" Target="https://jvet-experts.org/doc_end_user/current_document.php?id=13612" TargetMode="External"/><Relationship Id="rId1" Type="http://schemas.openxmlformats.org/officeDocument/2006/relationships/hyperlink" Target="https://jvet-experts.org/doc_end_user/current_document.php?id=13731" TargetMode="External"/><Relationship Id="rId6" Type="http://schemas.openxmlformats.org/officeDocument/2006/relationships/hyperlink" Target="https://jvet-experts.org/doc_end_user/current_document.php?id=13923" TargetMode="External"/><Relationship Id="rId11" Type="http://schemas.openxmlformats.org/officeDocument/2006/relationships/hyperlink" Target="https://jvet-experts.org/doc_end_user/current_document.php?id=13597" TargetMode="External"/><Relationship Id="rId5" Type="http://schemas.openxmlformats.org/officeDocument/2006/relationships/hyperlink" Target="https://jvet-experts.org/doc_end_user/current_document.php?id=13925" TargetMode="External"/><Relationship Id="rId10" Type="http://schemas.openxmlformats.org/officeDocument/2006/relationships/hyperlink" Target="https://jvet-experts.org/doc_end_user/current_document.php?id=13718" TargetMode="External"/><Relationship Id="rId4" Type="http://schemas.openxmlformats.org/officeDocument/2006/relationships/hyperlink" Target="https://jvet-experts.org/doc_end_user/current_document.php?id=13597" TargetMode="External"/><Relationship Id="rId9" Type="http://schemas.openxmlformats.org/officeDocument/2006/relationships/hyperlink" Target="https://jvet-experts.org/doc_end_user/documents/34_Rennes/wg11/JVET-AH0096-v1.zip" TargetMode="External"/><Relationship Id="rId1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17770-23F2-49C2-BD13-6AE549ABF371}">
  <dimension ref="A1:AK68"/>
  <sheetViews>
    <sheetView tabSelected="1" zoomScale="70" zoomScaleNormal="70" workbookViewId="0"/>
  </sheetViews>
  <sheetFormatPr defaultRowHeight="14.5"/>
  <cols>
    <col min="2" max="2" width="14.453125" customWidth="1"/>
    <col min="3" max="3" width="9.453125" bestFit="1" customWidth="1"/>
    <col min="4" max="4" width="7.7265625" customWidth="1"/>
    <col min="5" max="5" width="7.7265625" bestFit="1" customWidth="1"/>
    <col min="6" max="6" width="7.453125" bestFit="1" customWidth="1"/>
    <col min="7" max="8" width="9.453125" bestFit="1" customWidth="1"/>
    <col min="11" max="11" width="11.453125" bestFit="1" customWidth="1"/>
    <col min="12" max="12" width="11.81640625" bestFit="1" customWidth="1"/>
    <col min="14" max="14" width="8.6328125" customWidth="1"/>
    <col min="24" max="24" width="16.26953125" customWidth="1"/>
    <col min="25" max="25" width="27.81640625" bestFit="1" customWidth="1"/>
  </cols>
  <sheetData>
    <row r="1" spans="1:37" ht="15" thickBot="1">
      <c r="B1" s="91" t="s">
        <v>0</v>
      </c>
      <c r="C1" s="88" t="s">
        <v>1</v>
      </c>
      <c r="D1" s="89"/>
      <c r="E1" s="89"/>
      <c r="F1" s="89"/>
      <c r="G1" s="90"/>
      <c r="H1" s="88" t="s">
        <v>2</v>
      </c>
      <c r="I1" s="89"/>
      <c r="J1" s="89"/>
      <c r="K1" s="89"/>
      <c r="L1" s="90"/>
      <c r="M1" s="88" t="s">
        <v>91</v>
      </c>
      <c r="N1" s="89"/>
      <c r="O1" s="89"/>
      <c r="P1" s="89"/>
      <c r="Q1" s="90"/>
      <c r="R1" s="88" t="s">
        <v>3</v>
      </c>
      <c r="S1" s="89"/>
      <c r="T1" s="89"/>
      <c r="U1" s="89"/>
      <c r="V1" s="89"/>
      <c r="W1" s="90"/>
      <c r="X1" s="88" t="s">
        <v>41</v>
      </c>
      <c r="Y1" s="89"/>
      <c r="Z1" s="89"/>
      <c r="AA1" s="89"/>
      <c r="AB1" s="90"/>
      <c r="AC1" s="91" t="s">
        <v>5</v>
      </c>
    </row>
    <row r="2" spans="1:37" ht="35" thickBot="1">
      <c r="B2" s="92"/>
      <c r="C2" s="7" t="s">
        <v>6</v>
      </c>
      <c r="D2" s="3" t="s">
        <v>7</v>
      </c>
      <c r="E2" s="3" t="s">
        <v>8</v>
      </c>
      <c r="F2" s="3" t="s">
        <v>25</v>
      </c>
      <c r="G2" s="3" t="s">
        <v>26</v>
      </c>
      <c r="H2" s="7" t="s">
        <v>6</v>
      </c>
      <c r="I2" s="3" t="s">
        <v>7</v>
      </c>
      <c r="J2" s="3" t="s">
        <v>8</v>
      </c>
      <c r="K2" s="3" t="s">
        <v>25</v>
      </c>
      <c r="L2" s="3" t="s">
        <v>26</v>
      </c>
      <c r="M2" s="7" t="s">
        <v>6</v>
      </c>
      <c r="N2" s="3" t="s">
        <v>7</v>
      </c>
      <c r="O2" s="3" t="s">
        <v>8</v>
      </c>
      <c r="P2" s="3" t="s">
        <v>25</v>
      </c>
      <c r="Q2" s="3" t="s">
        <v>26</v>
      </c>
      <c r="R2" s="7" t="s">
        <v>24</v>
      </c>
      <c r="S2" s="8" t="s">
        <v>28</v>
      </c>
      <c r="T2" s="3" t="s">
        <v>20</v>
      </c>
      <c r="U2" s="3" t="s">
        <v>21</v>
      </c>
      <c r="V2" s="3" t="s">
        <v>22</v>
      </c>
      <c r="W2" s="3" t="s">
        <v>23</v>
      </c>
      <c r="X2" s="4" t="s">
        <v>24</v>
      </c>
      <c r="Y2" s="3" t="s">
        <v>20</v>
      </c>
      <c r="Z2" s="3" t="s">
        <v>21</v>
      </c>
      <c r="AA2" s="3" t="s">
        <v>22</v>
      </c>
      <c r="AB2" s="3" t="s">
        <v>23</v>
      </c>
      <c r="AC2" s="92"/>
    </row>
    <row r="3" spans="1:37" ht="15" customHeight="1" thickBot="1">
      <c r="A3" s="94" t="s">
        <v>44</v>
      </c>
      <c r="B3" s="1" t="s">
        <v>29</v>
      </c>
      <c r="C3" s="9">
        <v>-6.8941289144198573E-2</v>
      </c>
      <c r="D3" s="10">
        <v>-0.13162655346186886</v>
      </c>
      <c r="E3" s="10">
        <v>-0.12144055067345168</v>
      </c>
      <c r="F3" s="6">
        <v>1.1980161139698746</v>
      </c>
      <c r="G3" s="11">
        <v>73.261337004914736</v>
      </c>
      <c r="H3" s="9">
        <v>-8.1268686011457536E-2</v>
      </c>
      <c r="I3" s="10">
        <v>-0.13277112405414651</v>
      </c>
      <c r="J3" s="10">
        <v>-0.13423517832267945</v>
      </c>
      <c r="K3" s="6">
        <v>1.6579139210925125</v>
      </c>
      <c r="L3" s="11">
        <v>44.137862474592367</v>
      </c>
      <c r="M3" s="9">
        <v>-5.6000000000000001E-2</v>
      </c>
      <c r="N3" s="10">
        <v>-0.1249</v>
      </c>
      <c r="O3" s="10">
        <v>-0.13589999999999999</v>
      </c>
      <c r="P3" s="6">
        <v>1.1299999999999999</v>
      </c>
      <c r="Q3" s="11">
        <v>74.959999999999994</v>
      </c>
      <c r="R3" s="3">
        <f t="shared" ref="R3" si="0">SUM(T3:W3)</f>
        <v>24.900000000000002</v>
      </c>
      <c r="S3" s="3">
        <f t="shared" ref="S3" si="1">SUM(IF(T3&gt;0,1,0),IF(U3&gt;0,1,0),IF(V3&gt;0,1,0),IF(W3&gt;0,1,0))</f>
        <v>2</v>
      </c>
      <c r="T3" s="3">
        <v>17.100000000000001</v>
      </c>
      <c r="U3" s="45">
        <v>7.8</v>
      </c>
      <c r="V3" s="3">
        <v>0</v>
      </c>
      <c r="W3" s="3">
        <v>0</v>
      </c>
      <c r="X3" s="3">
        <f t="shared" ref="X3" si="2">SUM(Y3:AB3)</f>
        <v>1.55</v>
      </c>
      <c r="Y3" s="45">
        <v>0.05</v>
      </c>
      <c r="Z3" s="3">
        <v>1.5</v>
      </c>
      <c r="AA3" s="3">
        <v>0</v>
      </c>
      <c r="AB3" s="3">
        <v>0</v>
      </c>
      <c r="AC3" s="18" t="s">
        <v>30</v>
      </c>
    </row>
    <row r="4" spans="1:37" s="26" customFormat="1" ht="29.5" hidden="1" thickBot="1">
      <c r="A4" s="94"/>
      <c r="B4" s="19" t="s">
        <v>27</v>
      </c>
      <c r="C4" s="20">
        <v>-6.885374227197015E-2</v>
      </c>
      <c r="D4" s="21">
        <v>-0.13166216486426668</v>
      </c>
      <c r="E4" s="21">
        <v>-0.12149626961481304</v>
      </c>
      <c r="F4" s="22">
        <v>1.2553297662252652</v>
      </c>
      <c r="G4" s="23">
        <v>86.063529005417209</v>
      </c>
      <c r="H4" s="20">
        <v>-8.1268321710945557E-2</v>
      </c>
      <c r="I4" s="21">
        <v>-0.13277149895422224</v>
      </c>
      <c r="J4" s="21">
        <v>-0.1342348100021504</v>
      </c>
      <c r="K4" s="22">
        <v>1.8</v>
      </c>
      <c r="L4" s="23">
        <v>56.44</v>
      </c>
      <c r="M4" s="68">
        <v>-5.6000000000000001E-2</v>
      </c>
      <c r="N4" s="69">
        <v>-0.1249</v>
      </c>
      <c r="O4" s="69">
        <v>-0.13589999999999999</v>
      </c>
      <c r="P4" s="70">
        <v>1.1299999999999999</v>
      </c>
      <c r="Q4" s="71">
        <v>74.959999999999994</v>
      </c>
      <c r="R4" s="24">
        <f>SUM(T4:W4)</f>
        <v>24.900000000000002</v>
      </c>
      <c r="S4" s="24">
        <f>SUM(IF(T4&gt;0,1,0),IF(U4&gt;0,1,0),IF(V4&gt;0,1,0),IF(W4&gt;0,1,0))</f>
        <v>2</v>
      </c>
      <c r="T4" s="24">
        <v>17.100000000000001</v>
      </c>
      <c r="U4" s="45">
        <v>7.8</v>
      </c>
      <c r="V4" s="24">
        <v>0</v>
      </c>
      <c r="W4" s="24">
        <v>0</v>
      </c>
      <c r="X4" s="24">
        <f>SUM(Y4:AB4)</f>
        <v>1.55</v>
      </c>
      <c r="Y4" s="45">
        <v>0.05</v>
      </c>
      <c r="Z4" s="24">
        <v>1.5</v>
      </c>
      <c r="AA4" s="24">
        <v>0</v>
      </c>
      <c r="AB4" s="24">
        <v>0</v>
      </c>
      <c r="AC4" s="25" t="s">
        <v>10</v>
      </c>
    </row>
    <row r="5" spans="1:37" ht="15" thickBot="1">
      <c r="A5" s="94"/>
      <c r="B5" s="1" t="s">
        <v>9</v>
      </c>
      <c r="C5" s="9">
        <v>-7.0494176903279859E-2</v>
      </c>
      <c r="D5" s="10">
        <v>-0.13022064218257362</v>
      </c>
      <c r="E5" s="10">
        <v>-0.12774126066252578</v>
      </c>
      <c r="F5" s="6">
        <v>1.2085584336172033</v>
      </c>
      <c r="G5" s="11">
        <v>83.267356719585891</v>
      </c>
      <c r="H5" s="20">
        <v>-8.0957901256275458E-2</v>
      </c>
      <c r="I5" s="21">
        <v>-0.1329832729160994</v>
      </c>
      <c r="J5" s="21">
        <v>-0.14185043129090513</v>
      </c>
      <c r="K5" s="6">
        <v>1.69320320908056</v>
      </c>
      <c r="L5" s="11">
        <v>56.114685680814588</v>
      </c>
      <c r="M5" s="20"/>
      <c r="N5" s="21"/>
      <c r="O5" s="21"/>
      <c r="P5" s="22"/>
      <c r="Q5" s="23"/>
      <c r="R5" s="24">
        <f>SUM(T5:W5)</f>
        <v>24.8</v>
      </c>
      <c r="S5" s="24">
        <f>SUM(IF(T5&gt;0,1,0),IF(U5&gt;0,1,0),IF(V5&gt;0,1,0),IF(W5&gt;0,1,0))</f>
        <v>2</v>
      </c>
      <c r="T5" s="6">
        <v>17</v>
      </c>
      <c r="U5" s="45">
        <v>7.8</v>
      </c>
      <c r="V5" s="24">
        <v>0</v>
      </c>
      <c r="W5" s="24">
        <v>0</v>
      </c>
      <c r="X5" s="22">
        <f>SUM(Y5:AB5)</f>
        <v>1.55</v>
      </c>
      <c r="Y5" s="45">
        <v>0.05</v>
      </c>
      <c r="Z5" s="24">
        <v>1.5</v>
      </c>
      <c r="AA5" s="24">
        <v>0</v>
      </c>
      <c r="AB5" s="24">
        <v>0</v>
      </c>
      <c r="AC5" s="18" t="s">
        <v>31</v>
      </c>
      <c r="AD5" t="s">
        <v>40</v>
      </c>
    </row>
    <row r="6" spans="1:37" ht="15" thickBot="1">
      <c r="A6" s="94"/>
      <c r="B6" s="1" t="s">
        <v>11</v>
      </c>
      <c r="C6" s="9">
        <v>-7.2133881520255377E-2</v>
      </c>
      <c r="D6" s="10">
        <v>-0.11800342405799318</v>
      </c>
      <c r="E6" s="10">
        <v>-0.10859602986540588</v>
      </c>
      <c r="F6" s="6">
        <v>1.1456211203140365</v>
      </c>
      <c r="G6" s="11">
        <v>92.780156976802488</v>
      </c>
      <c r="H6" s="20">
        <v>-8.1997718812305234E-2</v>
      </c>
      <c r="I6" s="21">
        <v>-0.12053607729938662</v>
      </c>
      <c r="J6" s="21">
        <v>-0.12320895965404649</v>
      </c>
      <c r="K6" s="6">
        <v>1.0910961119418514</v>
      </c>
      <c r="L6" s="11">
        <v>51.11824315421643</v>
      </c>
      <c r="M6" s="20"/>
      <c r="N6" s="21"/>
      <c r="O6" s="21"/>
      <c r="P6" s="6"/>
      <c r="Q6" s="11"/>
      <c r="R6" s="24">
        <f>SUM(T6:W6)</f>
        <v>24.8</v>
      </c>
      <c r="S6" s="24">
        <f t="shared" ref="S6" si="3">SUM(IF(T6&gt;0,1,0),IF(U6&gt;0,1,0),IF(V6&gt;0,1,0),IF(W6&gt;0,1,0))</f>
        <v>2</v>
      </c>
      <c r="T6" s="6">
        <v>17</v>
      </c>
      <c r="U6" s="45">
        <v>7.8</v>
      </c>
      <c r="V6" s="24">
        <v>0</v>
      </c>
      <c r="W6" s="24">
        <v>0</v>
      </c>
      <c r="X6" s="22">
        <f t="shared" ref="X6" si="4">SUM(Y6:AB6)</f>
        <v>1.546</v>
      </c>
      <c r="Y6" s="45">
        <v>4.5999999999999999E-2</v>
      </c>
      <c r="Z6" s="24">
        <v>1.5</v>
      </c>
      <c r="AA6" s="24">
        <v>0</v>
      </c>
      <c r="AB6" s="24">
        <v>0</v>
      </c>
      <c r="AC6" s="18" t="s">
        <v>32</v>
      </c>
    </row>
    <row r="7" spans="1:37" ht="15" thickBot="1">
      <c r="A7" s="94"/>
      <c r="B7" s="1" t="s">
        <v>33</v>
      </c>
      <c r="C7" s="9">
        <v>-7.3122765383669366E-2</v>
      </c>
      <c r="D7" s="10">
        <v>-0.13098545398067435</v>
      </c>
      <c r="E7" s="10">
        <v>-0.11235821081252499</v>
      </c>
      <c r="F7" s="6">
        <v>1.1817498992092044</v>
      </c>
      <c r="G7" s="11">
        <v>56.613330204286392</v>
      </c>
      <c r="H7" s="20">
        <v>-8.3905411195561122E-2</v>
      </c>
      <c r="I7" s="21">
        <v>-0.14173516526783336</v>
      </c>
      <c r="J7" s="21">
        <v>-0.13861599295545057</v>
      </c>
      <c r="K7" s="6">
        <v>1.7287546856949516</v>
      </c>
      <c r="L7" s="11">
        <v>40.126242643416617</v>
      </c>
      <c r="M7" s="20"/>
      <c r="N7" s="21"/>
      <c r="O7" s="21"/>
      <c r="P7" s="6"/>
      <c r="Q7" s="11"/>
      <c r="R7" s="3">
        <f>SUM(T7:W7)</f>
        <v>24.7</v>
      </c>
      <c r="S7" s="3">
        <f>SUM(IF(T7&gt;0,1,0),IF(U7&gt;0,1,0),IF(V7&gt;0,1,0),IF(W7&gt;0,1,0))</f>
        <v>2</v>
      </c>
      <c r="T7" s="3">
        <v>16.899999999999999</v>
      </c>
      <c r="U7" s="45">
        <v>7.8</v>
      </c>
      <c r="V7" s="3">
        <v>0</v>
      </c>
      <c r="W7" s="3">
        <v>0</v>
      </c>
      <c r="X7" s="3">
        <f>SUM(Y7:AB7)</f>
        <v>1.7</v>
      </c>
      <c r="Y7" s="45">
        <v>0.2</v>
      </c>
      <c r="Z7" s="3">
        <v>1.5</v>
      </c>
      <c r="AA7" s="3">
        <v>0</v>
      </c>
      <c r="AB7" s="3">
        <v>0</v>
      </c>
      <c r="AC7" s="18" t="s">
        <v>34</v>
      </c>
      <c r="AD7" t="s">
        <v>42</v>
      </c>
      <c r="AE7" s="49"/>
      <c r="AF7" s="49" t="s">
        <v>43</v>
      </c>
      <c r="AG7" s="49"/>
    </row>
    <row r="8" spans="1:37" ht="15" thickBot="1">
      <c r="A8" s="94"/>
      <c r="B8" s="1" t="s">
        <v>35</v>
      </c>
      <c r="C8" s="9">
        <v>-7.5521045872826723E-2</v>
      </c>
      <c r="D8" s="10">
        <v>-0.13964128928309402</v>
      </c>
      <c r="E8" s="10">
        <v>-0.12247465004539018</v>
      </c>
      <c r="F8" s="6">
        <v>1.1193900582904794</v>
      </c>
      <c r="G8" s="11">
        <v>57.660850825371256</v>
      </c>
      <c r="H8" s="20">
        <v>-8.5242808379665413E-2</v>
      </c>
      <c r="I8" s="21">
        <v>-0.14702148525621694</v>
      </c>
      <c r="J8" s="21">
        <v>-0.14419703563262554</v>
      </c>
      <c r="K8" s="6">
        <v>1.6624857604224734</v>
      </c>
      <c r="L8" s="11">
        <v>42.435042337585116</v>
      </c>
      <c r="M8" s="84">
        <v>-5.5338439904587582E-2</v>
      </c>
      <c r="N8" s="85">
        <v>-9.2153716570489028E-2</v>
      </c>
      <c r="O8" s="85">
        <v>-7.253024665239495E-2</v>
      </c>
      <c r="P8" s="86">
        <v>0.86837192522266504</v>
      </c>
      <c r="Q8" s="87">
        <v>35.652333791010363</v>
      </c>
      <c r="R8" s="3">
        <f t="shared" ref="R8:R14" si="5">SUM(T8:W8)</f>
        <v>24.7</v>
      </c>
      <c r="S8" s="3">
        <f t="shared" ref="S8:S9" si="6">SUM(IF(T8&gt;0,1,0),IF(U8&gt;0,1,0),IF(V8&gt;0,1,0),IF(W8&gt;0,1,0))</f>
        <v>2</v>
      </c>
      <c r="T8" s="3">
        <v>16.899999999999999</v>
      </c>
      <c r="U8" s="45">
        <v>7.8</v>
      </c>
      <c r="V8" s="3">
        <v>0</v>
      </c>
      <c r="W8" s="3">
        <v>0</v>
      </c>
      <c r="X8" s="3">
        <f t="shared" ref="X8:X9" si="7">SUM(Y8:AB8)</f>
        <v>1.7</v>
      </c>
      <c r="Y8" s="45">
        <v>0.2</v>
      </c>
      <c r="Z8" s="3">
        <v>1.5</v>
      </c>
      <c r="AA8" s="3">
        <v>0</v>
      </c>
      <c r="AB8" s="3">
        <v>0</v>
      </c>
      <c r="AC8" s="18" t="s">
        <v>36</v>
      </c>
      <c r="AD8" t="s">
        <v>42</v>
      </c>
      <c r="AE8" s="49"/>
      <c r="AF8" s="49" t="s">
        <v>43</v>
      </c>
      <c r="AG8" s="49"/>
    </row>
    <row r="9" spans="1:37" ht="15" thickBot="1">
      <c r="A9" s="94"/>
      <c r="B9" s="1" t="s">
        <v>38</v>
      </c>
      <c r="C9" s="9">
        <v>-7.9857718114473855E-2</v>
      </c>
      <c r="D9" s="10">
        <v>-0.15015792465469827</v>
      </c>
      <c r="E9" s="10">
        <v>-0.14423714656049139</v>
      </c>
      <c r="F9" s="30">
        <v>2.124214615800406</v>
      </c>
      <c r="G9" s="31">
        <v>62.719623128555988</v>
      </c>
      <c r="H9" s="12"/>
      <c r="I9" s="13"/>
      <c r="J9" s="13"/>
      <c r="K9" s="14"/>
      <c r="L9" s="15"/>
      <c r="M9" s="20"/>
      <c r="N9" s="21"/>
      <c r="O9" s="21"/>
      <c r="P9" s="6"/>
      <c r="Q9" s="11"/>
      <c r="R9" s="3">
        <f t="shared" si="5"/>
        <v>24.900000000000002</v>
      </c>
      <c r="S9" s="3">
        <f t="shared" si="6"/>
        <v>2</v>
      </c>
      <c r="T9" s="3">
        <v>17.100000000000001</v>
      </c>
      <c r="U9" s="45">
        <v>7.8</v>
      </c>
      <c r="V9" s="3">
        <v>0</v>
      </c>
      <c r="W9" s="3">
        <v>0</v>
      </c>
      <c r="X9" s="3">
        <f t="shared" si="7"/>
        <v>1.55</v>
      </c>
      <c r="Y9" s="45">
        <v>0.05</v>
      </c>
      <c r="Z9" s="3">
        <v>1.5</v>
      </c>
      <c r="AA9" s="3">
        <v>0</v>
      </c>
      <c r="AB9" s="3">
        <v>0</v>
      </c>
      <c r="AC9" s="63" t="s">
        <v>37</v>
      </c>
    </row>
    <row r="10" spans="1:37" ht="23.5" thickBot="1">
      <c r="A10" s="94" t="s">
        <v>58</v>
      </c>
      <c r="B10" s="51" t="s">
        <v>47</v>
      </c>
      <c r="C10" s="68">
        <v>-0.13738726150275285</v>
      </c>
      <c r="D10" s="69">
        <v>-0.13886936744710876</v>
      </c>
      <c r="E10" s="69">
        <v>-0.14486200454938428</v>
      </c>
      <c r="F10" s="45">
        <v>2.5</v>
      </c>
      <c r="G10" s="82">
        <v>1092.49</v>
      </c>
      <c r="H10" s="68">
        <v>-0.12697078756432767</v>
      </c>
      <c r="I10" s="69">
        <v>-0.11624726732814336</v>
      </c>
      <c r="J10" s="69">
        <v>-0.13045273050212025</v>
      </c>
      <c r="K10" s="45">
        <v>2.4</v>
      </c>
      <c r="L10" s="82">
        <v>557.73</v>
      </c>
      <c r="M10" s="68">
        <v>-0.1182</v>
      </c>
      <c r="N10" s="69">
        <v>-0.1109</v>
      </c>
      <c r="O10" s="69">
        <v>-8.4599999999999995E-2</v>
      </c>
      <c r="P10" s="45">
        <v>2.7</v>
      </c>
      <c r="Q10" s="82">
        <v>1183.51</v>
      </c>
      <c r="R10" s="37">
        <f t="shared" si="5"/>
        <v>473.8</v>
      </c>
      <c r="S10" s="46">
        <v>2</v>
      </c>
      <c r="T10" s="45">
        <v>466</v>
      </c>
      <c r="U10" s="37">
        <v>7.8</v>
      </c>
      <c r="V10" s="45">
        <v>0</v>
      </c>
      <c r="W10" s="45">
        <v>0</v>
      </c>
      <c r="X10" s="37">
        <f t="shared" ref="X10:X12" si="8">SUM(Y10:AB10)</f>
        <v>2.9</v>
      </c>
      <c r="Y10" s="45">
        <v>1.4</v>
      </c>
      <c r="Z10" s="37">
        <v>1.5</v>
      </c>
      <c r="AA10" s="45">
        <v>0</v>
      </c>
      <c r="AB10" s="45">
        <v>0</v>
      </c>
      <c r="AC10" s="47" t="s">
        <v>10</v>
      </c>
    </row>
    <row r="11" spans="1:37" s="16" customFormat="1" ht="29.5" thickBot="1">
      <c r="A11" s="94"/>
      <c r="B11" s="32" t="s">
        <v>48</v>
      </c>
      <c r="C11" s="33">
        <v>-0.13713401318774063</v>
      </c>
      <c r="D11" s="34">
        <v>-0.15719590228533342</v>
      </c>
      <c r="E11" s="34">
        <v>-0.17034271783056232</v>
      </c>
      <c r="F11" s="45"/>
      <c r="G11" s="45"/>
      <c r="H11" s="33">
        <v>-0.12732674024188456</v>
      </c>
      <c r="I11" s="34">
        <v>-0.14216188365823312</v>
      </c>
      <c r="J11" s="34">
        <v>-0.15560464042053382</v>
      </c>
      <c r="K11" s="45"/>
      <c r="L11" s="45"/>
      <c r="M11" s="33">
        <v>-0.11735025406970519</v>
      </c>
      <c r="N11" s="34">
        <v>-3.2896053329308693E-2</v>
      </c>
      <c r="O11" s="34">
        <v>-2.5453809324827697E-2</v>
      </c>
      <c r="P11" s="3"/>
      <c r="Q11" s="3"/>
      <c r="R11" s="37">
        <f t="shared" si="5"/>
        <v>466.8</v>
      </c>
      <c r="S11" s="65">
        <f t="shared" ref="S11:S14" si="9">SUM(IF(T11&gt;0,1,0),IF(U11&gt;0,1,0),IF(V11&gt;0,1,0),IF(W11&gt;0,1,0))</f>
        <v>2</v>
      </c>
      <c r="T11" s="37">
        <v>459</v>
      </c>
      <c r="U11" s="37">
        <v>7.8</v>
      </c>
      <c r="V11" s="65">
        <v>0</v>
      </c>
      <c r="W11" s="65">
        <v>0</v>
      </c>
      <c r="X11" s="37">
        <f t="shared" si="8"/>
        <v>2.9</v>
      </c>
      <c r="Y11" s="45">
        <v>1.4</v>
      </c>
      <c r="Z11" s="37">
        <v>1.5</v>
      </c>
      <c r="AA11" s="65">
        <v>0</v>
      </c>
      <c r="AB11" s="65">
        <v>0</v>
      </c>
      <c r="AC11" s="38" t="s">
        <v>51</v>
      </c>
      <c r="AD11" s="66" t="s">
        <v>52</v>
      </c>
      <c r="AE11" s="16" t="s">
        <v>55</v>
      </c>
    </row>
    <row r="12" spans="1:37" s="16" customFormat="1" ht="29.5" thickBot="1">
      <c r="A12" s="94"/>
      <c r="B12" s="32" t="s">
        <v>19</v>
      </c>
      <c r="C12" s="33">
        <v>-0.13909784622754612</v>
      </c>
      <c r="D12" s="34">
        <v>-0.14402758003034286</v>
      </c>
      <c r="E12" s="34">
        <v>-0.14807120350186473</v>
      </c>
      <c r="F12" s="35"/>
      <c r="G12" s="36"/>
      <c r="H12" s="33">
        <v>-0.1272484835675679</v>
      </c>
      <c r="I12" s="34">
        <v>-0.11982587898218805</v>
      </c>
      <c r="J12" s="34">
        <v>-0.12963440159774897</v>
      </c>
      <c r="K12" s="45"/>
      <c r="L12" s="45"/>
      <c r="M12" s="33">
        <v>-0.12171216016040665</v>
      </c>
      <c r="N12" s="34">
        <v>-0.10890777716652782</v>
      </c>
      <c r="O12" s="34">
        <v>-8.8307543592252805E-2</v>
      </c>
      <c r="P12" s="3"/>
      <c r="Q12" s="3"/>
      <c r="R12" s="37">
        <f t="shared" si="5"/>
        <v>468.8</v>
      </c>
      <c r="S12" s="65">
        <f t="shared" si="9"/>
        <v>2</v>
      </c>
      <c r="T12" s="37">
        <v>461</v>
      </c>
      <c r="U12" s="37">
        <v>7.8</v>
      </c>
      <c r="V12" s="65">
        <v>0</v>
      </c>
      <c r="W12" s="65">
        <v>0</v>
      </c>
      <c r="X12" s="37">
        <f t="shared" si="8"/>
        <v>2.9</v>
      </c>
      <c r="Y12" s="45">
        <v>1.4</v>
      </c>
      <c r="Z12" s="37">
        <v>1.5</v>
      </c>
      <c r="AA12" s="65">
        <v>0</v>
      </c>
      <c r="AB12" s="65">
        <v>0</v>
      </c>
      <c r="AC12" s="38" t="s">
        <v>53</v>
      </c>
      <c r="AD12" s="26" t="s">
        <v>54</v>
      </c>
      <c r="AE12" s="16" t="s">
        <v>55</v>
      </c>
    </row>
    <row r="13" spans="1:37" s="16" customFormat="1" ht="29.5" thickBot="1">
      <c r="A13" s="94"/>
      <c r="B13" s="32" t="s">
        <v>60</v>
      </c>
      <c r="C13" s="33">
        <v>-0.1399</v>
      </c>
      <c r="D13" s="34">
        <v>-0.18970000000000001</v>
      </c>
      <c r="E13" s="34">
        <v>-0.18809999999999999</v>
      </c>
      <c r="F13" s="30"/>
      <c r="G13" s="82"/>
      <c r="H13" s="33">
        <v>-0.1341</v>
      </c>
      <c r="I13" s="34">
        <v>-0.1565</v>
      </c>
      <c r="J13" s="34">
        <v>-0.16789999999999999</v>
      </c>
      <c r="K13" s="14"/>
      <c r="L13" s="15"/>
      <c r="M13" s="12"/>
      <c r="N13" s="13"/>
      <c r="O13" s="13"/>
      <c r="P13" s="12"/>
      <c r="Q13" s="13"/>
      <c r="R13" s="37">
        <f t="shared" ref="R13" si="10">SUM(T13:W13)</f>
        <v>472.8</v>
      </c>
      <c r="S13" s="65">
        <f t="shared" si="9"/>
        <v>2</v>
      </c>
      <c r="T13" s="57">
        <v>465</v>
      </c>
      <c r="U13" s="37">
        <v>7.8</v>
      </c>
      <c r="V13" s="65">
        <v>0</v>
      </c>
      <c r="W13" s="65">
        <v>0</v>
      </c>
      <c r="X13" s="37">
        <v>1.39</v>
      </c>
      <c r="Y13" s="45">
        <v>0.05</v>
      </c>
      <c r="Z13" s="37">
        <v>1.5</v>
      </c>
      <c r="AA13" s="65">
        <v>0</v>
      </c>
      <c r="AB13" s="65">
        <v>0</v>
      </c>
      <c r="AC13" s="38" t="s">
        <v>59</v>
      </c>
      <c r="AD13" s="26" t="s">
        <v>62</v>
      </c>
      <c r="AE13" s="64" t="s">
        <v>76</v>
      </c>
      <c r="AF13" s="64"/>
      <c r="AG13" s="64"/>
      <c r="AH13" s="64"/>
      <c r="AI13" s="64"/>
      <c r="AJ13" s="64"/>
      <c r="AK13" s="64"/>
    </row>
    <row r="14" spans="1:37" s="16" customFormat="1" ht="29.5" thickBot="1">
      <c r="A14" s="94"/>
      <c r="B14" s="32" t="s">
        <v>61</v>
      </c>
      <c r="C14" s="33">
        <v>-0.14549999999999999</v>
      </c>
      <c r="D14" s="34">
        <v>-0.2346</v>
      </c>
      <c r="E14" s="34">
        <v>-0.23760000000000001</v>
      </c>
      <c r="F14" s="14"/>
      <c r="G14" s="15"/>
      <c r="H14" s="33">
        <v>-0.1356</v>
      </c>
      <c r="I14" s="34">
        <v>-0.193</v>
      </c>
      <c r="J14" s="34">
        <v>-0.20399999999999999</v>
      </c>
      <c r="K14" s="14"/>
      <c r="L14" s="15"/>
      <c r="M14" s="12"/>
      <c r="N14" s="13"/>
      <c r="O14" s="13"/>
      <c r="P14" s="14"/>
      <c r="Q14" s="15"/>
      <c r="R14" s="37">
        <f t="shared" si="5"/>
        <v>472.8</v>
      </c>
      <c r="S14" s="65">
        <f t="shared" si="9"/>
        <v>2</v>
      </c>
      <c r="T14" s="57">
        <v>465</v>
      </c>
      <c r="U14" s="37">
        <v>7.8</v>
      </c>
      <c r="V14" s="65">
        <v>0</v>
      </c>
      <c r="W14" s="65">
        <v>0</v>
      </c>
      <c r="X14" s="37">
        <v>1.35</v>
      </c>
      <c r="Y14" s="45">
        <v>0.05</v>
      </c>
      <c r="Z14" s="37">
        <v>1.5</v>
      </c>
      <c r="AA14" s="65">
        <v>0</v>
      </c>
      <c r="AB14" s="65">
        <v>0</v>
      </c>
      <c r="AC14" s="38" t="s">
        <v>59</v>
      </c>
      <c r="AD14" s="26" t="s">
        <v>57</v>
      </c>
      <c r="AE14" s="64" t="s">
        <v>76</v>
      </c>
    </row>
    <row r="15" spans="1:37" s="16" customFormat="1" ht="29.5" thickBot="1">
      <c r="A15" s="93" t="s">
        <v>22</v>
      </c>
      <c r="B15" s="79" t="s">
        <v>87</v>
      </c>
      <c r="C15" s="33">
        <v>-8.446537238799777E-2</v>
      </c>
      <c r="D15" s="34">
        <v>-0.14515076975770605</v>
      </c>
      <c r="E15" s="34">
        <v>-0.13296551964640521</v>
      </c>
      <c r="F15" s="14">
        <v>1.3536298823949595</v>
      </c>
      <c r="G15" s="15">
        <v>291.54292498176198</v>
      </c>
      <c r="H15" s="33"/>
      <c r="I15" s="34"/>
      <c r="J15" s="34"/>
      <c r="K15" s="14"/>
      <c r="L15" s="15"/>
      <c r="M15" s="12"/>
      <c r="N15" s="13"/>
      <c r="O15" s="13"/>
      <c r="P15" s="14"/>
      <c r="Q15" s="15"/>
      <c r="R15" s="37">
        <f t="shared" ref="R15:R16" si="11">SUM(T15:W15)</f>
        <v>93.9</v>
      </c>
      <c r="S15" s="65">
        <f t="shared" ref="S15:S16" si="12">SUM(IF(T15&gt;0,1,0),IF(U15&gt;0,1,0),IF(V15&gt;0,1,0),IF(W15&gt;0,1,0))</f>
        <v>3</v>
      </c>
      <c r="T15" s="3">
        <v>17.100000000000001</v>
      </c>
      <c r="U15" s="37">
        <v>7.8</v>
      </c>
      <c r="V15" s="81">
        <v>69</v>
      </c>
      <c r="W15" s="65">
        <v>0</v>
      </c>
      <c r="X15" s="3">
        <f>SUM(Y15:AB15)</f>
        <v>4.45</v>
      </c>
      <c r="Y15" s="45">
        <v>0.05</v>
      </c>
      <c r="Z15" s="37">
        <v>1.5</v>
      </c>
      <c r="AA15" s="65">
        <v>2.9</v>
      </c>
      <c r="AB15" s="65">
        <v>0</v>
      </c>
      <c r="AC15" s="77" t="s">
        <v>89</v>
      </c>
      <c r="AD15" s="26"/>
      <c r="AE15" s="64"/>
    </row>
    <row r="16" spans="1:37" ht="29.5" thickBot="1">
      <c r="A16" s="93"/>
      <c r="B16" s="79" t="s">
        <v>88</v>
      </c>
      <c r="C16" s="33">
        <v>-9.3461150047903396E-2</v>
      </c>
      <c r="D16" s="34">
        <v>-0.14734366795864587</v>
      </c>
      <c r="E16" s="34">
        <v>-0.13454984229742598</v>
      </c>
      <c r="F16" s="14">
        <v>1.5449109163930173</v>
      </c>
      <c r="G16" s="15">
        <v>601.07719152207915</v>
      </c>
      <c r="H16" s="12"/>
      <c r="I16" s="13"/>
      <c r="J16" s="13"/>
      <c r="K16" s="14"/>
      <c r="L16" s="15"/>
      <c r="M16" s="12"/>
      <c r="N16" s="13"/>
      <c r="O16" s="13"/>
      <c r="P16" s="14"/>
      <c r="Q16" s="15"/>
      <c r="R16" s="37">
        <f t="shared" si="11"/>
        <v>206.9</v>
      </c>
      <c r="S16" s="65">
        <f t="shared" si="12"/>
        <v>3</v>
      </c>
      <c r="T16" s="3">
        <v>17.100000000000001</v>
      </c>
      <c r="U16" s="37">
        <v>7.8</v>
      </c>
      <c r="V16" s="81">
        <v>182</v>
      </c>
      <c r="W16" s="67">
        <v>0</v>
      </c>
      <c r="X16" s="3">
        <f t="shared" ref="X16:X17" si="13">SUM(Y16:AB16)</f>
        <v>4.45</v>
      </c>
      <c r="Y16" s="45">
        <v>0.05</v>
      </c>
      <c r="Z16" s="37">
        <v>1.5</v>
      </c>
      <c r="AA16" s="67">
        <v>2.9</v>
      </c>
      <c r="AB16" s="65">
        <v>0</v>
      </c>
      <c r="AC16" s="78" t="s">
        <v>89</v>
      </c>
    </row>
    <row r="17" spans="1:30" ht="15" thickBot="1">
      <c r="A17" s="94" t="s">
        <v>67</v>
      </c>
      <c r="B17" s="51" t="s">
        <v>66</v>
      </c>
      <c r="C17" s="68">
        <v>-7.5398471130695935E-2</v>
      </c>
      <c r="D17" s="69">
        <v>-0.1090381966644335</v>
      </c>
      <c r="E17" s="69">
        <v>-9.6953374488254404E-2</v>
      </c>
      <c r="F17" s="70"/>
      <c r="G17" s="71"/>
      <c r="H17" s="68">
        <v>-8.478342847655064E-2</v>
      </c>
      <c r="I17" s="69">
        <v>-0.11334949785967741</v>
      </c>
      <c r="J17" s="69">
        <v>-0.10967503486944188</v>
      </c>
      <c r="K17" s="70"/>
      <c r="L17" s="71"/>
      <c r="M17" s="12"/>
      <c r="N17" s="13"/>
      <c r="O17" s="13"/>
      <c r="P17" s="14"/>
      <c r="Q17" s="15"/>
      <c r="R17" s="45">
        <f>SUM(T17:W17)</f>
        <v>24.900000000000002</v>
      </c>
      <c r="S17" s="45">
        <f>SUM(IF(T17&gt;0,1,0),IF(U17&gt;0,1,0),IF(V17&gt;0,1,0),IF(W17&gt;0,1,0))</f>
        <v>2</v>
      </c>
      <c r="T17" s="45">
        <v>17.100000000000001</v>
      </c>
      <c r="U17" s="45">
        <v>7.8</v>
      </c>
      <c r="V17" s="45">
        <v>0</v>
      </c>
      <c r="W17" s="45">
        <v>0</v>
      </c>
      <c r="X17" s="45">
        <f t="shared" si="13"/>
        <v>1.55</v>
      </c>
      <c r="Y17" s="45">
        <v>0.05</v>
      </c>
      <c r="Z17" s="45">
        <v>1.5</v>
      </c>
      <c r="AA17" s="45">
        <v>0</v>
      </c>
      <c r="AB17" s="45">
        <v>0</v>
      </c>
      <c r="AC17" s="72" t="s">
        <v>30</v>
      </c>
      <c r="AD17" s="26" t="s">
        <v>78</v>
      </c>
    </row>
    <row r="18" spans="1:30" ht="15" thickBot="1">
      <c r="A18" s="94"/>
      <c r="B18" s="19" t="s">
        <v>68</v>
      </c>
      <c r="C18" s="20">
        <v>-7.7897130815471741E-2</v>
      </c>
      <c r="D18" s="21">
        <v>-0.11752242320610082</v>
      </c>
      <c r="E18" s="21">
        <v>-0.1045019761540229</v>
      </c>
      <c r="F18" s="22"/>
      <c r="G18" s="23"/>
      <c r="H18" s="20">
        <v>-8.6118422210900089E-2</v>
      </c>
      <c r="I18" s="21">
        <v>-0.11757798399869637</v>
      </c>
      <c r="J18" s="21">
        <v>-0.11309017744073745</v>
      </c>
      <c r="K18" s="22"/>
      <c r="L18" s="23"/>
      <c r="M18" s="9"/>
      <c r="N18" s="10"/>
      <c r="O18" s="10"/>
      <c r="P18" s="6"/>
      <c r="Q18" s="11"/>
      <c r="R18" s="45">
        <f>SUM(T18:W18)</f>
        <v>45</v>
      </c>
      <c r="S18" s="45">
        <f>SUM(IF(T18&gt;0,1,0),IF(U18&gt;0,1,0),IF(V18&gt;0,1,0),IF(W18&gt;0,1,0))</f>
        <v>3</v>
      </c>
      <c r="T18" s="45">
        <v>17.100000000000001</v>
      </c>
      <c r="U18" s="45">
        <v>7.8</v>
      </c>
      <c r="V18" s="3">
        <v>0</v>
      </c>
      <c r="W18" s="83">
        <v>20.100000000000001</v>
      </c>
      <c r="X18" s="24">
        <f t="shared" ref="X18:X23" si="14">SUM(Y18:AB18)</f>
        <v>1.71</v>
      </c>
      <c r="Y18" s="45">
        <v>0.05</v>
      </c>
      <c r="Z18" s="37">
        <v>1.5</v>
      </c>
      <c r="AA18" s="24">
        <v>0</v>
      </c>
      <c r="AB18" s="83">
        <v>0.16</v>
      </c>
      <c r="AC18" s="25"/>
      <c r="AD18" s="26" t="s">
        <v>72</v>
      </c>
    </row>
    <row r="19" spans="1:30" ht="29.5" thickBot="1">
      <c r="A19" s="94"/>
      <c r="B19" s="1" t="s">
        <v>81</v>
      </c>
      <c r="C19" s="9">
        <v>-7.6222905258590198E-2</v>
      </c>
      <c r="D19" s="10">
        <v>-0.11787709558226973</v>
      </c>
      <c r="E19" s="10">
        <v>-0.10711552947449947</v>
      </c>
      <c r="F19" s="6"/>
      <c r="G19" s="11"/>
      <c r="H19" s="20">
        <v>-8.7253741370820412E-2</v>
      </c>
      <c r="I19" s="21">
        <v>-0.12133477268177804</v>
      </c>
      <c r="J19" s="21">
        <v>-0.12006827798284989</v>
      </c>
      <c r="K19" s="6"/>
      <c r="L19" s="11"/>
      <c r="M19" s="20"/>
      <c r="N19" s="21"/>
      <c r="O19" s="21"/>
      <c r="P19" s="22"/>
      <c r="Q19" s="23"/>
      <c r="R19" s="45">
        <f t="shared" ref="R19:R22" si="15">SUM(T19:W19)</f>
        <v>24.900000000000002</v>
      </c>
      <c r="S19" s="45">
        <f t="shared" ref="S19:S22" si="16">SUM(IF(T19&gt;0,1,0),IF(U19&gt;0,1,0),IF(V19&gt;0,1,0),IF(W19&gt;0,1,0))</f>
        <v>2</v>
      </c>
      <c r="T19" s="45">
        <v>17.100000000000001</v>
      </c>
      <c r="U19" s="45">
        <v>7.8</v>
      </c>
      <c r="V19" s="45">
        <v>0</v>
      </c>
      <c r="W19" s="45">
        <v>0</v>
      </c>
      <c r="X19" s="45">
        <f t="shared" si="14"/>
        <v>1.55</v>
      </c>
      <c r="Y19" s="45">
        <v>0.05</v>
      </c>
      <c r="Z19" s="45">
        <v>1.5</v>
      </c>
      <c r="AA19" s="45">
        <v>0</v>
      </c>
      <c r="AB19" s="45">
        <v>0</v>
      </c>
      <c r="AC19" s="77" t="s">
        <v>85</v>
      </c>
      <c r="AD19" s="26" t="s">
        <v>73</v>
      </c>
    </row>
    <row r="20" spans="1:30" ht="29.5" thickBot="1">
      <c r="A20" s="94"/>
      <c r="B20" s="1" t="s">
        <v>82</v>
      </c>
      <c r="C20" s="9">
        <v>-7.5398471130695935E-2</v>
      </c>
      <c r="D20" s="10">
        <v>-0.1090381966644335</v>
      </c>
      <c r="E20" s="10">
        <v>-9.6953374488254404E-2</v>
      </c>
      <c r="F20" s="6"/>
      <c r="G20" s="11"/>
      <c r="H20" s="20">
        <v>-8.478342847655064E-2</v>
      </c>
      <c r="I20" s="21">
        <v>-0.11334949785967741</v>
      </c>
      <c r="J20" s="21">
        <v>-0.10967503486944188</v>
      </c>
      <c r="K20" s="6"/>
      <c r="L20" s="11"/>
      <c r="M20" s="20"/>
      <c r="N20" s="21"/>
      <c r="O20" s="21"/>
      <c r="P20" s="6"/>
      <c r="Q20" s="11"/>
      <c r="R20" s="45">
        <f t="shared" si="15"/>
        <v>24.900000000000002</v>
      </c>
      <c r="S20" s="45">
        <f t="shared" si="16"/>
        <v>2</v>
      </c>
      <c r="T20" s="45">
        <v>17.100000000000001</v>
      </c>
      <c r="U20" s="45">
        <v>7.8</v>
      </c>
      <c r="V20" s="45">
        <v>0</v>
      </c>
      <c r="W20" s="45">
        <v>0</v>
      </c>
      <c r="X20" s="45">
        <f t="shared" si="14"/>
        <v>1.55</v>
      </c>
      <c r="Y20" s="45">
        <v>0.05</v>
      </c>
      <c r="Z20" s="45">
        <v>1.5</v>
      </c>
      <c r="AA20" s="45">
        <v>0</v>
      </c>
      <c r="AB20" s="45">
        <v>0</v>
      </c>
      <c r="AC20" s="77" t="s">
        <v>85</v>
      </c>
      <c r="AD20" s="26"/>
    </row>
    <row r="21" spans="1:30" ht="29.5" thickBot="1">
      <c r="A21" s="94"/>
      <c r="B21" s="1" t="s">
        <v>83</v>
      </c>
      <c r="C21" s="9">
        <v>-7.7801197782184986E-2</v>
      </c>
      <c r="D21" s="10">
        <v>-0.12316075988214939</v>
      </c>
      <c r="E21" s="10">
        <v>-0.11276636055191748</v>
      </c>
      <c r="F21" s="6"/>
      <c r="G21" s="11"/>
      <c r="H21" s="20">
        <v>-8.8045695098852725E-2</v>
      </c>
      <c r="I21" s="21">
        <v>-0.12534889527227366</v>
      </c>
      <c r="J21" s="21">
        <v>-0.123830979173205</v>
      </c>
      <c r="K21" s="6"/>
      <c r="L21" s="11"/>
      <c r="M21" s="20"/>
      <c r="N21" s="21"/>
      <c r="O21" s="21"/>
      <c r="P21" s="6"/>
      <c r="Q21" s="11"/>
      <c r="R21" s="45">
        <f t="shared" si="15"/>
        <v>37.900000000000006</v>
      </c>
      <c r="S21" s="45">
        <f t="shared" si="16"/>
        <v>3</v>
      </c>
      <c r="T21" s="45">
        <v>17.100000000000001</v>
      </c>
      <c r="U21" s="45">
        <v>7.8</v>
      </c>
      <c r="V21" s="45">
        <v>0</v>
      </c>
      <c r="W21" s="45">
        <v>13</v>
      </c>
      <c r="X21" s="45">
        <f t="shared" si="14"/>
        <v>1.6500000000000001</v>
      </c>
      <c r="Y21" s="45">
        <v>0.05</v>
      </c>
      <c r="Z21" s="45">
        <v>1.5</v>
      </c>
      <c r="AA21" s="45">
        <v>0</v>
      </c>
      <c r="AB21" s="45">
        <v>0.1</v>
      </c>
      <c r="AC21" s="78" t="s">
        <v>86</v>
      </c>
    </row>
    <row r="22" spans="1:30" ht="29.5" thickBot="1">
      <c r="A22" s="94"/>
      <c r="B22" s="1" t="s">
        <v>84</v>
      </c>
      <c r="C22" s="9">
        <v>-7.938480351487609E-2</v>
      </c>
      <c r="D22" s="10">
        <v>-0.11803285001644537</v>
      </c>
      <c r="E22" s="10">
        <v>-0.10782660046238683</v>
      </c>
      <c r="F22" s="6"/>
      <c r="G22" s="11"/>
      <c r="H22" s="20">
        <v>-8.8266019937672871E-2</v>
      </c>
      <c r="I22" s="21">
        <v>-0.12126076190227288</v>
      </c>
      <c r="J22" s="21">
        <v>-0.11876739281647516</v>
      </c>
      <c r="K22" s="6"/>
      <c r="L22" s="11"/>
      <c r="M22" s="20"/>
      <c r="N22" s="21"/>
      <c r="O22" s="21"/>
      <c r="P22" s="6"/>
      <c r="Q22" s="11"/>
      <c r="R22" s="45">
        <f t="shared" si="15"/>
        <v>37.900000000000006</v>
      </c>
      <c r="S22" s="45">
        <f t="shared" si="16"/>
        <v>3</v>
      </c>
      <c r="T22" s="45">
        <v>17.100000000000001</v>
      </c>
      <c r="U22" s="45">
        <v>7.8</v>
      </c>
      <c r="V22" s="45">
        <v>0</v>
      </c>
      <c r="W22" s="45">
        <v>13</v>
      </c>
      <c r="X22" s="45">
        <f t="shared" si="14"/>
        <v>1.6500000000000001</v>
      </c>
      <c r="Y22" s="45">
        <v>0.05</v>
      </c>
      <c r="Z22" s="45">
        <v>1.5</v>
      </c>
      <c r="AA22" s="45">
        <v>0</v>
      </c>
      <c r="AB22" s="45">
        <v>0.1</v>
      </c>
      <c r="AC22" s="78" t="s">
        <v>86</v>
      </c>
    </row>
    <row r="23" spans="1:30" ht="15" hidden="1" thickBot="1">
      <c r="A23" s="94"/>
      <c r="B23" s="1" t="s">
        <v>71</v>
      </c>
      <c r="C23" s="9"/>
      <c r="D23" s="10"/>
      <c r="E23" s="10"/>
      <c r="F23" s="6"/>
      <c r="G23" s="11"/>
      <c r="H23" s="20"/>
      <c r="I23" s="21"/>
      <c r="J23" s="21"/>
      <c r="K23" s="6"/>
      <c r="L23" s="11"/>
      <c r="M23" s="20"/>
      <c r="N23" s="21"/>
      <c r="O23" s="21"/>
      <c r="P23" s="6"/>
      <c r="Q23" s="11"/>
      <c r="R23" s="24"/>
      <c r="S23" s="24"/>
      <c r="T23" s="6"/>
      <c r="U23" s="45">
        <v>7.8</v>
      </c>
      <c r="V23" s="3">
        <v>0</v>
      </c>
      <c r="W23" s="24"/>
      <c r="X23" s="24">
        <f t="shared" si="14"/>
        <v>1.55</v>
      </c>
      <c r="Y23" s="45">
        <v>0.05</v>
      </c>
      <c r="Z23" s="37">
        <v>1.5</v>
      </c>
      <c r="AA23" s="24"/>
      <c r="AB23" s="24"/>
      <c r="AC23" s="18"/>
    </row>
    <row r="24" spans="1:30" ht="15" thickBot="1">
      <c r="A24" s="80"/>
      <c r="B24" s="62" t="s">
        <v>90</v>
      </c>
      <c r="C24" s="9">
        <v>-5.3089426237512637E-2</v>
      </c>
      <c r="D24" s="10">
        <v>-5.51445699138969E-2</v>
      </c>
      <c r="E24" s="10">
        <v>-5.0413298973697104E-2</v>
      </c>
      <c r="F24" s="30">
        <v>1.2171709391297705</v>
      </c>
      <c r="G24" s="31">
        <v>37.725635108721846</v>
      </c>
      <c r="H24" s="12">
        <v>-7.0523271135264784E-2</v>
      </c>
      <c r="I24" s="13">
        <v>-7.8213113869317966E-2</v>
      </c>
      <c r="J24" s="13">
        <v>-7.7393323554325627E-2</v>
      </c>
      <c r="K24" s="14">
        <v>1.686982591651816</v>
      </c>
      <c r="L24" s="15">
        <v>25.804467107396579</v>
      </c>
      <c r="M24" s="20"/>
      <c r="N24" s="21"/>
      <c r="O24" s="21"/>
      <c r="P24" s="6"/>
      <c r="Q24" s="11"/>
      <c r="R24" s="45">
        <f>SUM(T24:W24)</f>
        <v>7.8</v>
      </c>
      <c r="S24" s="45">
        <f>SUM(IF(T24&gt;0,1,0),IF(U24&gt;0,1,0),IF(V24&gt;0,1,0),IF(W24&gt;0,1,0))</f>
        <v>2</v>
      </c>
      <c r="T24" s="3" t="s">
        <v>79</v>
      </c>
      <c r="U24" s="45">
        <v>7.8</v>
      </c>
      <c r="V24" s="3">
        <v>0</v>
      </c>
      <c r="W24" s="3">
        <v>0</v>
      </c>
      <c r="X24" s="24">
        <f t="shared" ref="X24" si="17">SUM(Y24:AB24)</f>
        <v>1.51</v>
      </c>
      <c r="Y24" s="45">
        <v>0.01</v>
      </c>
      <c r="Z24" s="37">
        <v>1.5</v>
      </c>
      <c r="AA24" s="3">
        <v>0</v>
      </c>
      <c r="AB24" s="3">
        <v>0</v>
      </c>
      <c r="AC24" s="76" t="s">
        <v>80</v>
      </c>
    </row>
    <row r="25" spans="1:30">
      <c r="B25" s="48" t="s">
        <v>64</v>
      </c>
    </row>
    <row r="27" spans="1:30">
      <c r="B27" t="s">
        <v>46</v>
      </c>
    </row>
    <row r="29" spans="1:30" ht="15" thickBot="1"/>
    <row r="30" spans="1:30">
      <c r="AB30" s="73"/>
      <c r="AC30" s="74"/>
      <c r="AD30" s="75"/>
    </row>
    <row r="31" spans="1:30">
      <c r="B31" s="50" t="s">
        <v>45</v>
      </c>
      <c r="K31" s="50" t="s">
        <v>58</v>
      </c>
    </row>
    <row r="65" spans="1:26">
      <c r="B65" t="s">
        <v>63</v>
      </c>
    </row>
    <row r="66" spans="1:26" s="16" customFormat="1" ht="15" thickBot="1">
      <c r="A66"/>
      <c r="B66" s="42" t="s">
        <v>39</v>
      </c>
      <c r="C66" s="43">
        <v>-5.3307559281261144E-2</v>
      </c>
      <c r="D66" s="44">
        <v>-0.12261556542000325</v>
      </c>
      <c r="E66" s="44">
        <v>-0.11153563183404559</v>
      </c>
      <c r="F66" s="45">
        <v>75</v>
      </c>
      <c r="G66" s="45">
        <v>75</v>
      </c>
      <c r="H66" s="43">
        <v>-4.8397134641822909E-2</v>
      </c>
      <c r="I66" s="44">
        <v>-0.10121384344485386</v>
      </c>
      <c r="J66" s="44">
        <v>-0.10305278670254192</v>
      </c>
      <c r="K66" s="45">
        <v>1.1000000000000001</v>
      </c>
      <c r="L66" s="45">
        <v>40</v>
      </c>
      <c r="M66" s="37">
        <f>SUM(O66:R66)</f>
        <v>17.100000000000001</v>
      </c>
      <c r="N66" s="46">
        <v>1</v>
      </c>
      <c r="O66" s="45">
        <v>17.100000000000001</v>
      </c>
      <c r="P66" s="45">
        <v>0</v>
      </c>
      <c r="Q66" s="45">
        <v>0</v>
      </c>
      <c r="R66" s="45">
        <v>0</v>
      </c>
      <c r="S66" s="37">
        <f>SUM(T66:W66)</f>
        <v>0.05</v>
      </c>
      <c r="T66" s="45">
        <v>0.05</v>
      </c>
      <c r="U66" s="45">
        <v>0</v>
      </c>
      <c r="V66" s="45">
        <v>0</v>
      </c>
      <c r="W66" s="45">
        <v>0</v>
      </c>
      <c r="X66" s="47" t="s">
        <v>10</v>
      </c>
      <c r="Y66" s="61" t="s">
        <v>50</v>
      </c>
      <c r="Z66" s="16" t="s">
        <v>56</v>
      </c>
    </row>
    <row r="67" spans="1:26" s="16" customFormat="1" ht="15" thickBot="1">
      <c r="A67"/>
      <c r="B67" s="52" t="s">
        <v>9</v>
      </c>
      <c r="C67" s="53">
        <v>-0.13589027445042504</v>
      </c>
      <c r="D67" s="54">
        <v>-0.12469941638862751</v>
      </c>
      <c r="E67" s="54">
        <v>-0.14175918171105859</v>
      </c>
      <c r="F67" s="55">
        <v>4.1034647543995719</v>
      </c>
      <c r="G67" s="56">
        <v>2070.8580343525259</v>
      </c>
      <c r="H67" s="53">
        <v>-0.12552015694712701</v>
      </c>
      <c r="I67" s="54">
        <v>-0.11371996115982277</v>
      </c>
      <c r="J67" s="54">
        <v>-0.13052474858818119</v>
      </c>
      <c r="K67" s="55">
        <v>3.4</v>
      </c>
      <c r="L67" s="56">
        <v>1150</v>
      </c>
      <c r="M67" s="57">
        <f t="shared" ref="M67:M68" si="18">SUM(O67:R67)</f>
        <v>484.8</v>
      </c>
      <c r="N67" s="57">
        <f t="shared" ref="N67:N68" si="19">SUM(IF(O67&gt;0,1,0),IF(P67&gt;0,1,0),IF(Q67&gt;0,1,0),IF(R67&gt;0,1,0))</f>
        <v>2</v>
      </c>
      <c r="O67" s="57">
        <v>477</v>
      </c>
      <c r="P67" s="57">
        <v>7.8</v>
      </c>
      <c r="Q67" s="57">
        <v>0</v>
      </c>
      <c r="R67" s="57">
        <v>0</v>
      </c>
      <c r="S67" s="57">
        <f t="shared" ref="S67:S68" si="20">SUM(T67:W67)</f>
        <v>1.55</v>
      </c>
      <c r="T67" s="58">
        <v>0.05</v>
      </c>
      <c r="U67" s="57">
        <v>1.5</v>
      </c>
      <c r="V67" s="57">
        <v>0</v>
      </c>
      <c r="W67" s="57">
        <v>0</v>
      </c>
      <c r="X67" s="59" t="s">
        <v>10</v>
      </c>
      <c r="Y67" s="61" t="s">
        <v>49</v>
      </c>
      <c r="Z67" s="16" t="s">
        <v>56</v>
      </c>
    </row>
    <row r="68" spans="1:26" ht="15" thickBot="1">
      <c r="B68" s="52" t="s">
        <v>11</v>
      </c>
      <c r="C68" s="53">
        <v>-0.13730265301381603</v>
      </c>
      <c r="D68" s="54">
        <v>-0.13882262345357652</v>
      </c>
      <c r="E68" s="54">
        <v>-0.14471781259743599</v>
      </c>
      <c r="F68" s="55">
        <v>2.7076210685920516</v>
      </c>
      <c r="G68" s="56">
        <v>1282.1921585456028</v>
      </c>
      <c r="H68" s="53">
        <v>-0.12697055916065297</v>
      </c>
      <c r="I68" s="54">
        <v>-0.11624713704549346</v>
      </c>
      <c r="J68" s="54">
        <v>-0.13045248328334233</v>
      </c>
      <c r="K68" s="55"/>
      <c r="L68" s="56"/>
      <c r="M68" s="57">
        <f t="shared" si="18"/>
        <v>473.8</v>
      </c>
      <c r="N68" s="57">
        <f t="shared" si="19"/>
        <v>2</v>
      </c>
      <c r="O68" s="57">
        <v>466</v>
      </c>
      <c r="P68" s="57">
        <v>7.8</v>
      </c>
      <c r="Q68" s="57">
        <v>0</v>
      </c>
      <c r="R68" s="57">
        <v>0</v>
      </c>
      <c r="S68" s="57">
        <f t="shared" si="20"/>
        <v>2.9</v>
      </c>
      <c r="T68" s="58">
        <v>1.4</v>
      </c>
      <c r="U68" s="57">
        <v>1.5</v>
      </c>
      <c r="V68" s="57">
        <v>0</v>
      </c>
      <c r="W68" s="57">
        <v>0</v>
      </c>
      <c r="X68" s="59" t="s">
        <v>12</v>
      </c>
    </row>
  </sheetData>
  <mergeCells count="11">
    <mergeCell ref="A17:A23"/>
    <mergeCell ref="B1:B2"/>
    <mergeCell ref="C1:G1"/>
    <mergeCell ref="H1:L1"/>
    <mergeCell ref="R1:W1"/>
    <mergeCell ref="X1:AB1"/>
    <mergeCell ref="AC1:AC2"/>
    <mergeCell ref="A15:A16"/>
    <mergeCell ref="A3:A9"/>
    <mergeCell ref="A10:A14"/>
    <mergeCell ref="M1:Q1"/>
  </mergeCells>
  <phoneticPr fontId="22" type="noConversion"/>
  <conditionalFormatting sqref="AB30:AD30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hyperlinks>
    <hyperlink ref="AC11" r:id="rId1" display="https://jvet-experts.org/doc_end_user/current_document.php?id=13731" xr:uid="{0DBF51D7-27B3-4D42-A2DA-9C73F1CBB0C8}"/>
    <hyperlink ref="AC12" r:id="rId2" display="https://jvet-experts.org/doc_end_user/current_document.php?id=13612" xr:uid="{49064205-8C8D-4A59-9ADA-E9034AE88A54}"/>
    <hyperlink ref="AC14" r:id="rId3" display="https://jvet-experts.org/doc_end_user/current_document.php?id=13718" xr:uid="{2C594ED5-9544-4032-9F96-CB857660B760}"/>
    <hyperlink ref="AC4" r:id="rId4" display="https://jvet-experts.org/doc_end_user/current_document.php?id=13597" xr:uid="{C1347EA0-DFF2-46CC-A743-249EA41A46EA}"/>
    <hyperlink ref="AC3" r:id="rId5" display="https://jvet-experts.org/doc_end_user/current_document.php?id=13925" xr:uid="{FBE8B3A0-01A0-4D7E-9F4B-2FEA4EF69E18}"/>
    <hyperlink ref="AC5" r:id="rId6" display="https://jvet-experts.org/doc_end_user/current_document.php?id=13923" xr:uid="{65643B03-2926-4B9F-A09D-622EC1CB5E65}"/>
    <hyperlink ref="AC6" r:id="rId7" display="https://jvet-experts.org/doc_end_user/current_document.php?id=13932" xr:uid="{F5ADD38C-D3BC-4B1E-B6A6-91D7E3C7F789}"/>
    <hyperlink ref="AC7" r:id="rId8" display="https://jvet-experts.org/doc_end_user/current_document.php?id=13962" xr:uid="{6E651352-D2F0-41C1-B326-EDB8260BD127}"/>
    <hyperlink ref="AC9" r:id="rId9" display="https://jvet-experts.org/doc_end_user/documents/34_Rennes/wg11/JVET-AH0096-v1.zip" xr:uid="{37867578-2CAB-4F9A-BFF2-0503E121D9C2}"/>
    <hyperlink ref="AC13" r:id="rId10" display="https://jvet-experts.org/doc_end_user/current_document.php?id=13718" xr:uid="{AB945BDC-A6E6-4FF2-89FF-8640BFB6F914}"/>
    <hyperlink ref="X67" r:id="rId11" display="https://jvet-experts.org/doc_end_user/current_document.php?id=13597" xr:uid="{0AE888A6-A07B-49DF-9235-786AC4D13EFD}"/>
    <hyperlink ref="X68" r:id="rId12" display="https://jvet-experts.org/doc_end_user/current_document.php?id=13730" xr:uid="{6128639F-227E-41B1-AAF0-E10C5982EDD0}"/>
    <hyperlink ref="AC17" r:id="rId13" display="https://jvet-experts.org/doc_end_user/current_document.php?id=13925" xr:uid="{C75BE9FD-F6A3-4B18-B346-0E361703DF1C}"/>
    <hyperlink ref="AC24" r:id="rId14" display="https://jvet-experts.org/doc_end_user/current_document.php?id=13933" xr:uid="{588EC6CB-853C-46D5-9285-279EFEE0F922}"/>
    <hyperlink ref="AC19" r:id="rId15" display="https://jvet-experts.org/doc_end_user/documents/34_Rennes/wg11/JVET-AH0099-v3.zip" xr:uid="{F9295F2C-D251-4CD3-AD9D-1FAAFBC80281}"/>
    <hyperlink ref="AC20" r:id="rId16" display="https://jvet-experts.org/doc_end_user/documents/34_Rennes/wg11/JVET-AH0099-v3.zip" xr:uid="{90D2E841-3354-464C-810E-5EDE3AF0BFB2}"/>
    <hyperlink ref="AC21" r:id="rId17" display="https://jvet-experts.org/doc_end_user/current_document.php?id=13986" xr:uid="{50773B82-9957-450E-A59D-151E99711EAB}"/>
    <hyperlink ref="AC22" r:id="rId18" display="https://jvet-experts.org/doc_end_user/current_document.php?id=13986" xr:uid="{DC933771-4261-4FB4-9E4B-2268836E3AE9}"/>
    <hyperlink ref="AC15" r:id="rId19" display="https://jvet-experts.org/doc_end_user/current_document.php?id=13989" xr:uid="{8030F45D-CEF4-4E16-AB63-E8E28DFB1707}"/>
    <hyperlink ref="AC16" r:id="rId20" display="https://jvet-experts.org/doc_end_user/current_document.php?id=13989" xr:uid="{0CE4D6D4-CD07-4524-BD49-608F14AA2747}"/>
  </hyperlinks>
  <pageMargins left="0.7" right="0.7" top="0.75" bottom="0.75" header="0.3" footer="0.3"/>
  <pageSetup orientation="portrait" r:id="rId21"/>
  <drawing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B8117-A75A-4D24-9106-345E3AC43B52}">
  <dimension ref="A1:AF65"/>
  <sheetViews>
    <sheetView zoomScale="80" zoomScaleNormal="80" workbookViewId="0">
      <selection activeCell="T15" sqref="T15"/>
    </sheetView>
  </sheetViews>
  <sheetFormatPr defaultRowHeight="14.5"/>
  <cols>
    <col min="2" max="2" width="14.453125" customWidth="1"/>
    <col min="3" max="3" width="9.453125" bestFit="1" customWidth="1"/>
    <col min="4" max="4" width="7.7265625" customWidth="1"/>
    <col min="5" max="5" width="7.7265625" bestFit="1" customWidth="1"/>
    <col min="6" max="6" width="7.453125" bestFit="1" customWidth="1"/>
    <col min="7" max="8" width="9.453125" bestFit="1" customWidth="1"/>
    <col min="11" max="11" width="11.453125" bestFit="1" customWidth="1"/>
    <col min="12" max="12" width="11.81640625" bestFit="1" customWidth="1"/>
    <col min="14" max="14" width="13.1796875" bestFit="1" customWidth="1"/>
    <col min="24" max="24" width="16.26953125" customWidth="1"/>
    <col min="25" max="25" width="27.81640625" bestFit="1" customWidth="1"/>
  </cols>
  <sheetData>
    <row r="1" spans="1:32" ht="15" thickBot="1">
      <c r="B1" s="91" t="s">
        <v>0</v>
      </c>
      <c r="C1" s="88" t="s">
        <v>1</v>
      </c>
      <c r="D1" s="89"/>
      <c r="E1" s="89"/>
      <c r="F1" s="89"/>
      <c r="G1" s="90"/>
      <c r="H1" s="88" t="s">
        <v>2</v>
      </c>
      <c r="I1" s="89"/>
      <c r="J1" s="89"/>
      <c r="K1" s="89"/>
      <c r="L1" s="90"/>
      <c r="M1" s="88" t="s">
        <v>3</v>
      </c>
      <c r="N1" s="89"/>
      <c r="O1" s="89"/>
      <c r="P1" s="89"/>
      <c r="Q1" s="89"/>
      <c r="R1" s="90"/>
      <c r="S1" s="88" t="s">
        <v>41</v>
      </c>
      <c r="T1" s="89"/>
      <c r="U1" s="89"/>
      <c r="V1" s="89"/>
      <c r="W1" s="90"/>
      <c r="X1" s="91" t="s">
        <v>5</v>
      </c>
    </row>
    <row r="2" spans="1:32" ht="23.5" thickBot="1">
      <c r="B2" s="92"/>
      <c r="C2" s="7" t="s">
        <v>6</v>
      </c>
      <c r="D2" s="3" t="s">
        <v>7</v>
      </c>
      <c r="E2" s="3" t="s">
        <v>8</v>
      </c>
      <c r="F2" s="3" t="s">
        <v>25</v>
      </c>
      <c r="G2" s="3" t="s">
        <v>26</v>
      </c>
      <c r="H2" s="7" t="s">
        <v>6</v>
      </c>
      <c r="I2" s="3" t="s">
        <v>7</v>
      </c>
      <c r="J2" s="3" t="s">
        <v>8</v>
      </c>
      <c r="K2" s="3" t="s">
        <v>25</v>
      </c>
      <c r="L2" s="3" t="s">
        <v>26</v>
      </c>
      <c r="M2" s="7" t="s">
        <v>24</v>
      </c>
      <c r="N2" s="8" t="s">
        <v>28</v>
      </c>
      <c r="O2" s="3" t="s">
        <v>20</v>
      </c>
      <c r="P2" s="3" t="s">
        <v>21</v>
      </c>
      <c r="Q2" s="3" t="s">
        <v>22</v>
      </c>
      <c r="R2" s="3" t="s">
        <v>23</v>
      </c>
      <c r="S2" s="4" t="s">
        <v>24</v>
      </c>
      <c r="T2" s="3" t="s">
        <v>20</v>
      </c>
      <c r="U2" s="3" t="s">
        <v>21</v>
      </c>
      <c r="V2" s="3" t="s">
        <v>22</v>
      </c>
      <c r="W2" s="3" t="s">
        <v>23</v>
      </c>
      <c r="X2" s="92"/>
    </row>
    <row r="3" spans="1:32" ht="15" customHeight="1" thickBot="1">
      <c r="A3" s="94" t="s">
        <v>44</v>
      </c>
      <c r="B3" s="1" t="s">
        <v>29</v>
      </c>
      <c r="C3" s="9">
        <v>-6.8941289144198573E-2</v>
      </c>
      <c r="D3" s="10">
        <v>-0.13162655346186886</v>
      </c>
      <c r="E3" s="10">
        <v>-0.12144055067345168</v>
      </c>
      <c r="F3" s="6">
        <v>1.1980161139698746</v>
      </c>
      <c r="G3" s="11">
        <v>73.261337004914736</v>
      </c>
      <c r="H3" s="9">
        <v>-8.1268686011457536E-2</v>
      </c>
      <c r="I3" s="10">
        <v>-0.13277112405414651</v>
      </c>
      <c r="J3" s="10">
        <v>-0.13423517832267945</v>
      </c>
      <c r="K3" s="6">
        <v>1.6579139210925125</v>
      </c>
      <c r="L3" s="11">
        <v>44.137862474592367</v>
      </c>
      <c r="M3" s="3">
        <f t="shared" ref="M3" si="0">SUM(O3:R3)</f>
        <v>24.900000000000002</v>
      </c>
      <c r="N3" s="3">
        <f t="shared" ref="N3" si="1">SUM(IF(O3&gt;0,1,0),IF(P3&gt;0,1,0),IF(Q3&gt;0,1,0),IF(R3&gt;0,1,0))</f>
        <v>2</v>
      </c>
      <c r="O3" s="3">
        <v>17.100000000000001</v>
      </c>
      <c r="P3" s="45">
        <v>7.8</v>
      </c>
      <c r="Q3" s="3">
        <v>0</v>
      </c>
      <c r="R3" s="3">
        <v>0</v>
      </c>
      <c r="S3" s="3">
        <f t="shared" ref="S3" si="2">SUM(T3:W3)</f>
        <v>1.55</v>
      </c>
      <c r="T3" s="45">
        <v>0.05</v>
      </c>
      <c r="U3" s="3">
        <v>1.5</v>
      </c>
      <c r="V3" s="3">
        <v>0</v>
      </c>
      <c r="W3" s="3">
        <v>0</v>
      </c>
      <c r="X3" s="18" t="s">
        <v>30</v>
      </c>
    </row>
    <row r="4" spans="1:32" s="26" customFormat="1" ht="15" thickBot="1">
      <c r="A4" s="94"/>
      <c r="B4" s="19" t="s">
        <v>27</v>
      </c>
      <c r="C4" s="20">
        <v>-6.885374227197015E-2</v>
      </c>
      <c r="D4" s="21">
        <v>-0.13166216486426668</v>
      </c>
      <c r="E4" s="21">
        <v>-0.12149626961481304</v>
      </c>
      <c r="F4" s="22">
        <v>1.2553297662252652</v>
      </c>
      <c r="G4" s="23">
        <v>86.063529005417209</v>
      </c>
      <c r="H4" s="20">
        <v>-8.1268321710945557E-2</v>
      </c>
      <c r="I4" s="21">
        <v>-0.13277149895422224</v>
      </c>
      <c r="J4" s="21">
        <v>-0.1342348100021504</v>
      </c>
      <c r="K4" s="22">
        <v>1.8</v>
      </c>
      <c r="L4" s="23">
        <v>56.44</v>
      </c>
      <c r="M4" s="24">
        <f>SUM(O4:R4)</f>
        <v>24.900000000000002</v>
      </c>
      <c r="N4" s="24">
        <f>SUM(IF(O4&gt;0,1,0),IF(P4&gt;0,1,0),IF(Q4&gt;0,1,0),IF(R4&gt;0,1,0))</f>
        <v>2</v>
      </c>
      <c r="O4" s="24">
        <v>17.100000000000001</v>
      </c>
      <c r="P4" s="45">
        <v>7.8</v>
      </c>
      <c r="Q4" s="24">
        <v>0</v>
      </c>
      <c r="R4" s="24">
        <v>0</v>
      </c>
      <c r="S4" s="24">
        <f>SUM(T4:W4)</f>
        <v>1.55</v>
      </c>
      <c r="T4" s="45">
        <v>0.05</v>
      </c>
      <c r="U4" s="24">
        <v>1.5</v>
      </c>
      <c r="V4" s="24">
        <v>0</v>
      </c>
      <c r="W4" s="24">
        <v>0</v>
      </c>
      <c r="X4" s="25" t="s">
        <v>10</v>
      </c>
    </row>
    <row r="5" spans="1:32" ht="15" thickBot="1">
      <c r="A5" s="94"/>
      <c r="B5" s="1" t="s">
        <v>9</v>
      </c>
      <c r="C5" s="9">
        <v>-7.0494176903279859E-2</v>
      </c>
      <c r="D5" s="10">
        <v>-0.13022064218257362</v>
      </c>
      <c r="E5" s="10">
        <v>-0.12774126066252578</v>
      </c>
      <c r="F5" s="6">
        <v>1.2085584336172033</v>
      </c>
      <c r="G5" s="11">
        <v>83.267356719585891</v>
      </c>
      <c r="H5" s="20">
        <v>-8.0957901256275458E-2</v>
      </c>
      <c r="I5" s="21">
        <v>-0.1329832729160994</v>
      </c>
      <c r="J5" s="21">
        <v>-0.14185043129090513</v>
      </c>
      <c r="K5" s="6">
        <v>1.69320320908056</v>
      </c>
      <c r="L5" s="11">
        <v>56.114685680814588</v>
      </c>
      <c r="M5" s="24">
        <f>SUM(O5:R5)</f>
        <v>24.8</v>
      </c>
      <c r="N5" s="24">
        <f>SUM(IF(O5&gt;0,1,0),IF(P5&gt;0,1,0),IF(Q5&gt;0,1,0),IF(R5&gt;0,1,0))</f>
        <v>2</v>
      </c>
      <c r="O5" s="6">
        <v>17</v>
      </c>
      <c r="P5" s="45">
        <v>7.8</v>
      </c>
      <c r="Q5" s="24">
        <v>0</v>
      </c>
      <c r="R5" s="24">
        <v>0</v>
      </c>
      <c r="S5" s="22">
        <f>SUM(T5:W5)</f>
        <v>1.55</v>
      </c>
      <c r="T5" s="45">
        <v>0.05</v>
      </c>
      <c r="U5" s="24">
        <v>1.5</v>
      </c>
      <c r="V5" s="24">
        <v>0</v>
      </c>
      <c r="W5" s="24">
        <v>0</v>
      </c>
      <c r="X5" s="18" t="s">
        <v>31</v>
      </c>
      <c r="Y5" t="s">
        <v>40</v>
      </c>
    </row>
    <row r="6" spans="1:32" ht="15" thickBot="1">
      <c r="A6" s="94"/>
      <c r="B6" s="1" t="s">
        <v>11</v>
      </c>
      <c r="C6" s="9">
        <v>-7.2133881520255377E-2</v>
      </c>
      <c r="D6" s="10">
        <v>-0.11800342405799318</v>
      </c>
      <c r="E6" s="10">
        <v>-0.10859602986540588</v>
      </c>
      <c r="F6" s="6">
        <v>1.1456211203140365</v>
      </c>
      <c r="G6" s="11">
        <v>92.780156976802488</v>
      </c>
      <c r="H6" s="20">
        <v>-8.1997718812305234E-2</v>
      </c>
      <c r="I6" s="21">
        <v>-0.12053607729938662</v>
      </c>
      <c r="J6" s="21">
        <v>-0.12320895965404649</v>
      </c>
      <c r="K6" s="6">
        <v>1.0910961119418514</v>
      </c>
      <c r="L6" s="11">
        <v>51.11824315421643</v>
      </c>
      <c r="M6" s="24">
        <f>SUM(O6:R6)</f>
        <v>24.8</v>
      </c>
      <c r="N6" s="24">
        <f t="shared" ref="N6" si="3">SUM(IF(O6&gt;0,1,0),IF(P6&gt;0,1,0),IF(Q6&gt;0,1,0),IF(R6&gt;0,1,0))</f>
        <v>2</v>
      </c>
      <c r="O6" s="6">
        <v>17</v>
      </c>
      <c r="P6" s="45">
        <v>7.8</v>
      </c>
      <c r="Q6" s="24">
        <v>0</v>
      </c>
      <c r="R6" s="24">
        <v>0</v>
      </c>
      <c r="S6" s="22">
        <f t="shared" ref="S6" si="4">SUM(T6:W6)</f>
        <v>1.546</v>
      </c>
      <c r="T6" s="45">
        <v>4.5999999999999999E-2</v>
      </c>
      <c r="U6" s="24">
        <v>1.5</v>
      </c>
      <c r="V6" s="24">
        <v>0</v>
      </c>
      <c r="W6" s="24">
        <v>0</v>
      </c>
      <c r="X6" s="18" t="s">
        <v>32</v>
      </c>
    </row>
    <row r="7" spans="1:32" ht="15" thickBot="1">
      <c r="A7" s="94"/>
      <c r="B7" s="1" t="s">
        <v>33</v>
      </c>
      <c r="C7" s="9">
        <v>-7.3122765383669366E-2</v>
      </c>
      <c r="D7" s="10">
        <v>-0.13098545398067435</v>
      </c>
      <c r="E7" s="10">
        <v>-0.11235821081252499</v>
      </c>
      <c r="F7" s="6">
        <v>1.1817498992092044</v>
      </c>
      <c r="G7" s="11">
        <v>56.613330204286392</v>
      </c>
      <c r="H7" s="20">
        <v>-8.3905411195561122E-2</v>
      </c>
      <c r="I7" s="21">
        <v>-0.14173516526783336</v>
      </c>
      <c r="J7" s="21">
        <v>-0.13861599295545057</v>
      </c>
      <c r="K7" s="6">
        <v>1.7287546856949516</v>
      </c>
      <c r="L7" s="11">
        <v>40.126242643416617</v>
      </c>
      <c r="M7" s="3">
        <f>SUM(O7:R7)</f>
        <v>24.7</v>
      </c>
      <c r="N7" s="3">
        <f>SUM(IF(O7&gt;0,1,0),IF(P7&gt;0,1,0),IF(Q7&gt;0,1,0),IF(R7&gt;0,1,0))</f>
        <v>2</v>
      </c>
      <c r="O7" s="3">
        <v>16.899999999999999</v>
      </c>
      <c r="P7" s="45">
        <v>7.8</v>
      </c>
      <c r="Q7" s="3">
        <v>0</v>
      </c>
      <c r="R7" s="3">
        <v>0</v>
      </c>
      <c r="S7" s="3">
        <f>SUM(T7:W7)</f>
        <v>1.7</v>
      </c>
      <c r="T7" s="45">
        <v>0.2</v>
      </c>
      <c r="U7" s="3">
        <v>1.5</v>
      </c>
      <c r="V7" s="3">
        <v>0</v>
      </c>
      <c r="W7" s="3">
        <v>0</v>
      </c>
      <c r="X7" s="18" t="s">
        <v>34</v>
      </c>
      <c r="Y7" t="s">
        <v>42</v>
      </c>
      <c r="Z7" s="49"/>
      <c r="AA7" s="49" t="s">
        <v>43</v>
      </c>
      <c r="AB7" s="49"/>
    </row>
    <row r="8" spans="1:32" ht="15" thickBot="1">
      <c r="A8" s="94"/>
      <c r="B8" s="1" t="s">
        <v>35</v>
      </c>
      <c r="C8" s="9">
        <v>-7.5521045872826723E-2</v>
      </c>
      <c r="D8" s="10">
        <v>-0.13964128928309402</v>
      </c>
      <c r="E8" s="10">
        <v>-0.12247465004539018</v>
      </c>
      <c r="F8" s="6">
        <v>1.1193900582904794</v>
      </c>
      <c r="G8" s="11">
        <v>57.660850825371256</v>
      </c>
      <c r="H8" s="20">
        <v>-8.5242808379665413E-2</v>
      </c>
      <c r="I8" s="21">
        <v>-0.14702148525621694</v>
      </c>
      <c r="J8" s="21">
        <v>-0.14419703563262554</v>
      </c>
      <c r="K8" s="6">
        <v>1.6624857604224734</v>
      </c>
      <c r="L8" s="11">
        <v>42.435042337585116</v>
      </c>
      <c r="M8" s="3">
        <f t="shared" ref="M8:M14" si="5">SUM(O8:R8)</f>
        <v>24.7</v>
      </c>
      <c r="N8" s="3">
        <f t="shared" ref="N8:N9" si="6">SUM(IF(O8&gt;0,1,0),IF(P8&gt;0,1,0),IF(Q8&gt;0,1,0),IF(R8&gt;0,1,0))</f>
        <v>2</v>
      </c>
      <c r="O8" s="3">
        <v>16.899999999999999</v>
      </c>
      <c r="P8" s="45">
        <v>7.8</v>
      </c>
      <c r="Q8" s="3">
        <v>0</v>
      </c>
      <c r="R8" s="3">
        <v>0</v>
      </c>
      <c r="S8" s="3">
        <f t="shared" ref="S8:S9" si="7">SUM(T8:W8)</f>
        <v>1.7</v>
      </c>
      <c r="T8" s="45">
        <v>0.2</v>
      </c>
      <c r="U8" s="3">
        <v>1.5</v>
      </c>
      <c r="V8" s="3">
        <v>0</v>
      </c>
      <c r="W8" s="3">
        <v>0</v>
      </c>
      <c r="X8" s="18" t="s">
        <v>36</v>
      </c>
      <c r="Y8" t="s">
        <v>42</v>
      </c>
      <c r="Z8" s="49"/>
      <c r="AA8" s="49" t="s">
        <v>43</v>
      </c>
      <c r="AB8" s="49"/>
    </row>
    <row r="9" spans="1:32" ht="15" thickBot="1">
      <c r="A9" s="94"/>
      <c r="B9" s="1" t="s">
        <v>38</v>
      </c>
      <c r="C9" s="9">
        <v>-7.9857718114473855E-2</v>
      </c>
      <c r="D9" s="10">
        <v>-0.15015792465469827</v>
      </c>
      <c r="E9" s="10">
        <v>-0.14423714656049139</v>
      </c>
      <c r="F9" s="30">
        <v>2.124214615800406</v>
      </c>
      <c r="G9" s="31">
        <v>62.719623128555988</v>
      </c>
      <c r="H9" s="12"/>
      <c r="I9" s="13"/>
      <c r="J9" s="13"/>
      <c r="K9" s="14"/>
      <c r="L9" s="15"/>
      <c r="M9" s="3">
        <f t="shared" si="5"/>
        <v>24.900000000000002</v>
      </c>
      <c r="N9" s="3">
        <f t="shared" si="6"/>
        <v>2</v>
      </c>
      <c r="O9" s="3">
        <v>17.100000000000001</v>
      </c>
      <c r="P9" s="45">
        <v>7.8</v>
      </c>
      <c r="Q9" s="3">
        <v>0</v>
      </c>
      <c r="R9" s="3">
        <v>0</v>
      </c>
      <c r="S9" s="3">
        <f t="shared" si="7"/>
        <v>1.55</v>
      </c>
      <c r="T9" s="45">
        <v>0.05</v>
      </c>
      <c r="U9" s="3">
        <v>1.5</v>
      </c>
      <c r="V9" s="3">
        <v>0</v>
      </c>
      <c r="W9" s="3">
        <v>0</v>
      </c>
      <c r="X9" s="63" t="s">
        <v>37</v>
      </c>
    </row>
    <row r="10" spans="1:32" ht="15" thickBot="1">
      <c r="A10" s="94" t="s">
        <v>58</v>
      </c>
      <c r="B10" s="51" t="s">
        <v>47</v>
      </c>
      <c r="C10" s="43">
        <v>-0.13738726150275285</v>
      </c>
      <c r="D10" s="44">
        <v>-0.13886936744710876</v>
      </c>
      <c r="E10" s="44">
        <v>-0.14486200454938428</v>
      </c>
      <c r="F10" s="45">
        <v>2.5</v>
      </c>
      <c r="G10" s="45">
        <v>109</v>
      </c>
      <c r="H10" s="43">
        <v>-0.12697078756432767</v>
      </c>
      <c r="I10" s="44">
        <v>-0.11624726732814336</v>
      </c>
      <c r="J10" s="44">
        <v>-0.13045273050212025</v>
      </c>
      <c r="K10" s="45">
        <v>2.4</v>
      </c>
      <c r="L10" s="45">
        <v>56</v>
      </c>
      <c r="M10" s="37">
        <f t="shared" si="5"/>
        <v>473.8</v>
      </c>
      <c r="N10" s="46">
        <v>2</v>
      </c>
      <c r="O10" s="45">
        <v>466</v>
      </c>
      <c r="P10" s="37">
        <v>7.8</v>
      </c>
      <c r="Q10" s="45">
        <v>0</v>
      </c>
      <c r="R10" s="45">
        <v>0</v>
      </c>
      <c r="S10" s="37">
        <f t="shared" ref="S10:S12" si="8">SUM(T10:W10)</f>
        <v>2.9</v>
      </c>
      <c r="T10" s="45">
        <v>1.4</v>
      </c>
      <c r="U10" s="37">
        <v>1.5</v>
      </c>
      <c r="V10" s="45">
        <v>0</v>
      </c>
      <c r="W10" s="45">
        <v>0</v>
      </c>
      <c r="X10" s="47" t="s">
        <v>10</v>
      </c>
    </row>
    <row r="11" spans="1:32" s="16" customFormat="1" ht="15" thickBot="1">
      <c r="A11" s="94"/>
      <c r="B11" s="32" t="s">
        <v>48</v>
      </c>
      <c r="C11" s="33">
        <v>-0.13713401318774063</v>
      </c>
      <c r="D11" s="34">
        <v>-0.15719590228533342</v>
      </c>
      <c r="E11" s="34">
        <v>-0.17034271783056232</v>
      </c>
      <c r="F11" s="45">
        <v>2.5</v>
      </c>
      <c r="G11" s="45">
        <v>109</v>
      </c>
      <c r="H11" s="33">
        <v>-0.12732674024188456</v>
      </c>
      <c r="I11" s="34">
        <v>-0.14216188365823312</v>
      </c>
      <c r="J11" s="34">
        <v>-0.15560464042053382</v>
      </c>
      <c r="K11" s="45">
        <v>2.4</v>
      </c>
      <c r="L11" s="45">
        <v>56</v>
      </c>
      <c r="M11" s="37">
        <f t="shared" si="5"/>
        <v>466.8</v>
      </c>
      <c r="N11" s="65">
        <f t="shared" ref="N11:N14" si="9">SUM(IF(O11&gt;0,1,0),IF(P11&gt;0,1,0),IF(Q11&gt;0,1,0),IF(R11&gt;0,1,0))</f>
        <v>2</v>
      </c>
      <c r="O11" s="37">
        <v>459</v>
      </c>
      <c r="P11" s="37">
        <v>7.8</v>
      </c>
      <c r="Q11" s="65">
        <v>0</v>
      </c>
      <c r="R11" s="65">
        <v>0</v>
      </c>
      <c r="S11" s="37">
        <f t="shared" si="8"/>
        <v>2.9</v>
      </c>
      <c r="T11" s="45">
        <v>1.4</v>
      </c>
      <c r="U11" s="37">
        <v>1.5</v>
      </c>
      <c r="V11" s="65">
        <v>0</v>
      </c>
      <c r="W11" s="65">
        <v>0</v>
      </c>
      <c r="X11" s="38" t="s">
        <v>51</v>
      </c>
      <c r="Y11" s="66" t="s">
        <v>52</v>
      </c>
      <c r="Z11" s="16" t="s">
        <v>55</v>
      </c>
    </row>
    <row r="12" spans="1:32" s="16" customFormat="1" ht="15" thickBot="1">
      <c r="A12" s="94"/>
      <c r="B12" s="32" t="s">
        <v>19</v>
      </c>
      <c r="C12" s="33">
        <v>-0.13909784622754612</v>
      </c>
      <c r="D12" s="34">
        <v>-0.14402758003034286</v>
      </c>
      <c r="E12" s="34">
        <v>-0.14807120350186473</v>
      </c>
      <c r="F12" s="35">
        <v>2.5</v>
      </c>
      <c r="G12" s="36">
        <v>109</v>
      </c>
      <c r="H12" s="33">
        <v>-0.1272484835675679</v>
      </c>
      <c r="I12" s="34">
        <v>-0.11982587898218805</v>
      </c>
      <c r="J12" s="34">
        <v>-0.12963440159774897</v>
      </c>
      <c r="K12" s="45">
        <v>2.4</v>
      </c>
      <c r="L12" s="45">
        <v>56</v>
      </c>
      <c r="M12" s="37">
        <f t="shared" si="5"/>
        <v>468.8</v>
      </c>
      <c r="N12" s="65">
        <f t="shared" si="9"/>
        <v>2</v>
      </c>
      <c r="O12" s="37">
        <v>461</v>
      </c>
      <c r="P12" s="37">
        <v>7.8</v>
      </c>
      <c r="Q12" s="65">
        <v>0</v>
      </c>
      <c r="R12" s="65">
        <v>0</v>
      </c>
      <c r="S12" s="37">
        <f t="shared" si="8"/>
        <v>2.9</v>
      </c>
      <c r="T12" s="45">
        <v>1.4</v>
      </c>
      <c r="U12" s="37">
        <v>1.5</v>
      </c>
      <c r="V12" s="65">
        <v>0</v>
      </c>
      <c r="W12" s="65">
        <v>0</v>
      </c>
      <c r="X12" s="38" t="s">
        <v>53</v>
      </c>
      <c r="Y12" s="26" t="s">
        <v>54</v>
      </c>
      <c r="Z12" s="16" t="s">
        <v>55</v>
      </c>
    </row>
    <row r="13" spans="1:32" s="16" customFormat="1" ht="15" thickBot="1">
      <c r="A13" s="94"/>
      <c r="B13" s="32" t="s">
        <v>60</v>
      </c>
      <c r="C13" s="33">
        <v>-0.1399</v>
      </c>
      <c r="D13" s="34">
        <v>-0.18970000000000001</v>
      </c>
      <c r="E13" s="34">
        <v>-0.18809999999999999</v>
      </c>
      <c r="F13" s="14"/>
      <c r="G13" s="15"/>
      <c r="H13" s="33">
        <v>-0.1341</v>
      </c>
      <c r="I13" s="34">
        <v>-0.1565</v>
      </c>
      <c r="J13" s="34">
        <v>-0.16789999999999999</v>
      </c>
      <c r="K13" s="14"/>
      <c r="L13" s="15"/>
      <c r="M13" s="37">
        <f t="shared" ref="M13" si="10">SUM(O13:R13)</f>
        <v>7.8</v>
      </c>
      <c r="N13" s="65">
        <f t="shared" si="9"/>
        <v>2</v>
      </c>
      <c r="O13" s="57" t="s">
        <v>77</v>
      </c>
      <c r="P13" s="37">
        <v>7.8</v>
      </c>
      <c r="Q13" s="65">
        <v>0</v>
      </c>
      <c r="R13" s="65">
        <v>0</v>
      </c>
      <c r="S13" s="37">
        <v>1.39</v>
      </c>
      <c r="T13" s="45">
        <v>0.05</v>
      </c>
      <c r="U13" s="37">
        <v>1.5</v>
      </c>
      <c r="V13" s="65">
        <v>0</v>
      </c>
      <c r="W13" s="65">
        <v>0</v>
      </c>
      <c r="X13" s="38" t="s">
        <v>59</v>
      </c>
      <c r="Y13" s="26" t="s">
        <v>62</v>
      </c>
      <c r="Z13" s="64" t="s">
        <v>76</v>
      </c>
      <c r="AA13" s="64"/>
      <c r="AB13" s="64"/>
      <c r="AC13" s="64"/>
      <c r="AD13" s="64"/>
      <c r="AE13" s="64"/>
      <c r="AF13" s="64"/>
    </row>
    <row r="14" spans="1:32" s="16" customFormat="1" ht="15" thickBot="1">
      <c r="A14" s="94"/>
      <c r="B14" s="32" t="s">
        <v>61</v>
      </c>
      <c r="C14" s="33">
        <v>-0.14549999999999999</v>
      </c>
      <c r="D14" s="34">
        <v>-0.2346</v>
      </c>
      <c r="E14" s="34">
        <v>-0.23760000000000001</v>
      </c>
      <c r="F14" s="14"/>
      <c r="G14" s="15"/>
      <c r="H14" s="33">
        <v>-0.1356</v>
      </c>
      <c r="I14" s="34">
        <v>-0.193</v>
      </c>
      <c r="J14" s="34">
        <v>-0.20399999999999999</v>
      </c>
      <c r="K14" s="14"/>
      <c r="L14" s="15"/>
      <c r="M14" s="37">
        <f t="shared" si="5"/>
        <v>7.8</v>
      </c>
      <c r="N14" s="65">
        <f t="shared" si="9"/>
        <v>2</v>
      </c>
      <c r="O14" s="57" t="s">
        <v>77</v>
      </c>
      <c r="P14" s="37">
        <v>7.8</v>
      </c>
      <c r="Q14" s="65">
        <v>0</v>
      </c>
      <c r="R14" s="65">
        <v>0</v>
      </c>
      <c r="S14" s="37">
        <v>1.35</v>
      </c>
      <c r="T14" s="45">
        <v>0.05</v>
      </c>
      <c r="U14" s="37">
        <v>1.5</v>
      </c>
      <c r="V14" s="65">
        <v>0</v>
      </c>
      <c r="W14" s="65">
        <v>0</v>
      </c>
      <c r="X14" s="38" t="s">
        <v>59</v>
      </c>
      <c r="Y14" s="26" t="s">
        <v>57</v>
      </c>
      <c r="Z14" s="64" t="s">
        <v>76</v>
      </c>
    </row>
    <row r="15" spans="1:32" ht="15" thickBot="1">
      <c r="A15" t="s">
        <v>22</v>
      </c>
      <c r="B15" s="62" t="s">
        <v>65</v>
      </c>
      <c r="C15" s="9">
        <v>-7.9857718114473855E-2</v>
      </c>
      <c r="D15" s="10"/>
      <c r="E15" s="10"/>
      <c r="F15" s="30"/>
      <c r="G15" s="31"/>
      <c r="H15" s="12"/>
      <c r="I15" s="13"/>
      <c r="J15" s="13"/>
      <c r="K15" s="14"/>
      <c r="L15" s="15"/>
      <c r="M15" s="67"/>
      <c r="N15" s="67"/>
      <c r="O15" s="67"/>
      <c r="P15" s="67"/>
      <c r="Q15" s="67"/>
      <c r="R15" s="67">
        <v>0</v>
      </c>
      <c r="S15" s="3">
        <f t="shared" ref="S15" si="11">SUM(T15:W15)</f>
        <v>1.55</v>
      </c>
      <c r="T15" s="45">
        <v>0.05</v>
      </c>
      <c r="U15" s="37">
        <v>1.5</v>
      </c>
      <c r="V15" s="67"/>
      <c r="W15" s="65">
        <v>0</v>
      </c>
      <c r="X15" s="63"/>
    </row>
    <row r="16" spans="1:32" ht="15" thickBot="1">
      <c r="A16" s="94" t="s">
        <v>67</v>
      </c>
      <c r="B16" s="51" t="s">
        <v>66</v>
      </c>
      <c r="C16" s="68">
        <v>-7.5398471130695935E-2</v>
      </c>
      <c r="D16" s="69">
        <v>-0.1090381966644335</v>
      </c>
      <c r="E16" s="69">
        <v>-9.6953374488254404E-2</v>
      </c>
      <c r="F16" s="70"/>
      <c r="G16" s="71"/>
      <c r="H16" s="68">
        <v>-8.478342847655064E-2</v>
      </c>
      <c r="I16" s="69">
        <v>-0.11334949785967741</v>
      </c>
      <c r="J16" s="69">
        <v>-0.10967503486944188</v>
      </c>
      <c r="K16" s="70"/>
      <c r="L16" s="71"/>
      <c r="M16" s="45">
        <f>SUM(O16:R16)</f>
        <v>24.900000000000002</v>
      </c>
      <c r="N16" s="45">
        <f>SUM(IF(O16&gt;0,1,0),IF(P16&gt;0,1,0),IF(Q16&gt;0,1,0),IF(R16&gt;0,1,0))</f>
        <v>2</v>
      </c>
      <c r="O16" s="45">
        <v>17.100000000000001</v>
      </c>
      <c r="P16" s="45">
        <v>7.8</v>
      </c>
      <c r="Q16" s="45">
        <v>0</v>
      </c>
      <c r="R16" s="45">
        <v>0</v>
      </c>
      <c r="S16" s="45">
        <f t="shared" ref="S16" si="12">SUM(T16:W16)</f>
        <v>1.55</v>
      </c>
      <c r="T16" s="45">
        <v>0.05</v>
      </c>
      <c r="U16" s="45">
        <v>1.5</v>
      </c>
      <c r="V16" s="45">
        <v>0</v>
      </c>
      <c r="W16" s="45">
        <v>0</v>
      </c>
      <c r="X16" s="72" t="s">
        <v>30</v>
      </c>
      <c r="Y16" s="26" t="s">
        <v>78</v>
      </c>
    </row>
    <row r="17" spans="1:25" ht="15" thickBot="1">
      <c r="A17" s="94"/>
      <c r="B17" s="19" t="s">
        <v>68</v>
      </c>
      <c r="C17" s="20"/>
      <c r="D17" s="21"/>
      <c r="E17" s="21"/>
      <c r="F17" s="22"/>
      <c r="G17" s="23"/>
      <c r="H17" s="20"/>
      <c r="I17" s="21"/>
      <c r="J17" s="21"/>
      <c r="K17" s="22"/>
      <c r="L17" s="23"/>
      <c r="M17" s="24"/>
      <c r="N17" s="24"/>
      <c r="O17" s="24"/>
      <c r="P17" s="45">
        <v>7.8</v>
      </c>
      <c r="Q17" s="3">
        <v>0</v>
      </c>
      <c r="R17" s="24"/>
      <c r="S17" s="24">
        <f t="shared" ref="S17:S21" si="13">SUM(T17:W17)</f>
        <v>1.55</v>
      </c>
      <c r="T17" s="45">
        <v>0.05</v>
      </c>
      <c r="U17" s="37">
        <v>1.5</v>
      </c>
      <c r="V17" s="24"/>
      <c r="W17" s="24"/>
      <c r="X17" s="25"/>
      <c r="Y17" s="26" t="s">
        <v>72</v>
      </c>
    </row>
    <row r="18" spans="1:25" ht="15" thickBot="1">
      <c r="A18" s="94"/>
      <c r="B18" s="1" t="s">
        <v>69</v>
      </c>
      <c r="C18" s="9"/>
      <c r="D18" s="10"/>
      <c r="E18" s="10"/>
      <c r="F18" s="6"/>
      <c r="G18" s="11"/>
      <c r="H18" s="20"/>
      <c r="I18" s="21"/>
      <c r="J18" s="21"/>
      <c r="K18" s="6"/>
      <c r="L18" s="11"/>
      <c r="M18" s="24"/>
      <c r="N18" s="24"/>
      <c r="O18" s="6"/>
      <c r="P18" s="45">
        <v>7.8</v>
      </c>
      <c r="Q18" s="3">
        <v>0</v>
      </c>
      <c r="R18" s="24"/>
      <c r="S18" s="24">
        <f t="shared" si="13"/>
        <v>1.55</v>
      </c>
      <c r="T18" s="45">
        <v>0.05</v>
      </c>
      <c r="U18" s="37">
        <v>1.5</v>
      </c>
      <c r="V18" s="24"/>
      <c r="W18" s="24"/>
      <c r="X18" s="18"/>
      <c r="Y18" s="26" t="s">
        <v>73</v>
      </c>
    </row>
    <row r="19" spans="1:25" ht="15" thickBot="1">
      <c r="A19" s="94"/>
      <c r="B19" s="1" t="s">
        <v>70</v>
      </c>
      <c r="C19" s="9"/>
      <c r="D19" s="10"/>
      <c r="E19" s="10"/>
      <c r="F19" s="6"/>
      <c r="G19" s="11"/>
      <c r="H19" s="20"/>
      <c r="I19" s="21"/>
      <c r="J19" s="21"/>
      <c r="K19" s="6"/>
      <c r="L19" s="11"/>
      <c r="M19" s="24"/>
      <c r="N19" s="24"/>
      <c r="O19" s="6"/>
      <c r="P19" s="45">
        <v>7.8</v>
      </c>
      <c r="Q19" s="3">
        <v>0</v>
      </c>
      <c r="R19" s="24"/>
      <c r="S19" s="24">
        <f t="shared" si="13"/>
        <v>1.55</v>
      </c>
      <c r="T19" s="45">
        <v>0.05</v>
      </c>
      <c r="U19" s="37">
        <v>1.5</v>
      </c>
      <c r="V19" s="24"/>
      <c r="W19" s="24"/>
      <c r="X19" s="18"/>
    </row>
    <row r="20" spans="1:25" ht="15" thickBot="1">
      <c r="A20" s="94"/>
      <c r="B20" s="1" t="s">
        <v>71</v>
      </c>
      <c r="C20" s="9"/>
      <c r="D20" s="10"/>
      <c r="E20" s="10"/>
      <c r="F20" s="6"/>
      <c r="G20" s="11"/>
      <c r="H20" s="20"/>
      <c r="I20" s="21"/>
      <c r="J20" s="21"/>
      <c r="K20" s="6"/>
      <c r="L20" s="11"/>
      <c r="M20" s="24"/>
      <c r="N20" s="24"/>
      <c r="O20" s="6"/>
      <c r="P20" s="45">
        <v>7.8</v>
      </c>
      <c r="Q20" s="3">
        <v>0</v>
      </c>
      <c r="R20" s="24"/>
      <c r="S20" s="24">
        <f t="shared" si="13"/>
        <v>1.55</v>
      </c>
      <c r="T20" s="45">
        <v>0.05</v>
      </c>
      <c r="U20" s="37">
        <v>1.5</v>
      </c>
      <c r="V20" s="24"/>
      <c r="W20" s="24"/>
      <c r="X20" s="18"/>
    </row>
    <row r="21" spans="1:25" ht="15" thickBot="1">
      <c r="A21" t="s">
        <v>74</v>
      </c>
      <c r="B21" s="62" t="s">
        <v>75</v>
      </c>
      <c r="C21" s="9"/>
      <c r="D21" s="10"/>
      <c r="E21" s="10"/>
      <c r="F21" s="30"/>
      <c r="G21" s="31"/>
      <c r="H21" s="12"/>
      <c r="I21" s="13"/>
      <c r="J21" s="13"/>
      <c r="K21" s="14"/>
      <c r="L21" s="15"/>
      <c r="M21" s="3"/>
      <c r="N21" s="3"/>
      <c r="O21" s="3"/>
      <c r="P21" s="45">
        <v>7.8</v>
      </c>
      <c r="Q21" s="3">
        <v>0</v>
      </c>
      <c r="R21" s="3"/>
      <c r="S21" s="24">
        <f t="shared" si="13"/>
        <v>1.55</v>
      </c>
      <c r="T21" s="45">
        <v>0.05</v>
      </c>
      <c r="U21" s="37">
        <v>1.5</v>
      </c>
      <c r="V21" s="3"/>
      <c r="W21" s="3">
        <v>0</v>
      </c>
      <c r="X21" s="63"/>
    </row>
    <row r="22" spans="1:25">
      <c r="B22" s="48" t="s">
        <v>64</v>
      </c>
    </row>
    <row r="24" spans="1:25">
      <c r="B24" t="s">
        <v>46</v>
      </c>
    </row>
    <row r="28" spans="1:25">
      <c r="B28" s="50" t="s">
        <v>45</v>
      </c>
      <c r="K28" s="50" t="s">
        <v>58</v>
      </c>
    </row>
    <row r="62" spans="1:26">
      <c r="B62" t="s">
        <v>63</v>
      </c>
    </row>
    <row r="63" spans="1:26" s="16" customFormat="1" ht="15" thickBot="1">
      <c r="A63"/>
      <c r="B63" s="42" t="s">
        <v>39</v>
      </c>
      <c r="C63" s="43">
        <v>-5.3307559281261144E-2</v>
      </c>
      <c r="D63" s="44">
        <v>-0.12261556542000325</v>
      </c>
      <c r="E63" s="44">
        <v>-0.11153563183404559</v>
      </c>
      <c r="F63" s="45">
        <v>75</v>
      </c>
      <c r="G63" s="45">
        <v>75</v>
      </c>
      <c r="H63" s="43">
        <v>-4.8397134641822909E-2</v>
      </c>
      <c r="I63" s="44">
        <v>-0.10121384344485386</v>
      </c>
      <c r="J63" s="44">
        <v>-0.10305278670254192</v>
      </c>
      <c r="K63" s="45">
        <v>1.1000000000000001</v>
      </c>
      <c r="L63" s="45">
        <v>40</v>
      </c>
      <c r="M63" s="37">
        <f>SUM(O63:R63)</f>
        <v>17.100000000000001</v>
      </c>
      <c r="N63" s="46">
        <v>1</v>
      </c>
      <c r="O63" s="45">
        <v>17.100000000000001</v>
      </c>
      <c r="P63" s="45">
        <v>0</v>
      </c>
      <c r="Q63" s="45">
        <v>0</v>
      </c>
      <c r="R63" s="45">
        <v>0</v>
      </c>
      <c r="S63" s="37">
        <f>SUM(T63:W63)</f>
        <v>0.05</v>
      </c>
      <c r="T63" s="45">
        <v>0.05</v>
      </c>
      <c r="U63" s="45">
        <v>0</v>
      </c>
      <c r="V63" s="45">
        <v>0</v>
      </c>
      <c r="W63" s="45">
        <v>0</v>
      </c>
      <c r="X63" s="47" t="s">
        <v>10</v>
      </c>
      <c r="Y63" s="61" t="s">
        <v>50</v>
      </c>
      <c r="Z63" s="16" t="s">
        <v>56</v>
      </c>
    </row>
    <row r="64" spans="1:26" s="16" customFormat="1" ht="15" thickBot="1">
      <c r="A64"/>
      <c r="B64" s="52" t="s">
        <v>9</v>
      </c>
      <c r="C64" s="53">
        <v>-0.13589027445042504</v>
      </c>
      <c r="D64" s="54">
        <v>-0.12469941638862751</v>
      </c>
      <c r="E64" s="54">
        <v>-0.14175918171105859</v>
      </c>
      <c r="F64" s="55">
        <v>4.1034647543995719</v>
      </c>
      <c r="G64" s="56">
        <v>2070.8580343525259</v>
      </c>
      <c r="H64" s="53">
        <v>-0.12552015694712701</v>
      </c>
      <c r="I64" s="54">
        <v>-0.11371996115982277</v>
      </c>
      <c r="J64" s="54">
        <v>-0.13052474858818119</v>
      </c>
      <c r="K64" s="55">
        <v>3.4</v>
      </c>
      <c r="L64" s="56">
        <v>1150</v>
      </c>
      <c r="M64" s="57">
        <f t="shared" ref="M64:M65" si="14">SUM(O64:R64)</f>
        <v>484.8</v>
      </c>
      <c r="N64" s="57">
        <f t="shared" ref="N64:N65" si="15">SUM(IF(O64&gt;0,1,0),IF(P64&gt;0,1,0),IF(Q64&gt;0,1,0),IF(R64&gt;0,1,0))</f>
        <v>2</v>
      </c>
      <c r="O64" s="57">
        <v>477</v>
      </c>
      <c r="P64" s="57">
        <v>7.8</v>
      </c>
      <c r="Q64" s="57">
        <v>0</v>
      </c>
      <c r="R64" s="57">
        <v>0</v>
      </c>
      <c r="S64" s="57">
        <f t="shared" ref="S64:S65" si="16">SUM(T64:W64)</f>
        <v>1.55</v>
      </c>
      <c r="T64" s="58">
        <v>0.05</v>
      </c>
      <c r="U64" s="57">
        <v>1.5</v>
      </c>
      <c r="V64" s="57">
        <v>0</v>
      </c>
      <c r="W64" s="57">
        <v>0</v>
      </c>
      <c r="X64" s="59" t="s">
        <v>10</v>
      </c>
      <c r="Y64" s="61" t="s">
        <v>49</v>
      </c>
      <c r="Z64" s="16" t="s">
        <v>56</v>
      </c>
    </row>
    <row r="65" spans="2:24" ht="15" thickBot="1">
      <c r="B65" s="52" t="s">
        <v>11</v>
      </c>
      <c r="C65" s="53">
        <v>-0.13730265301381603</v>
      </c>
      <c r="D65" s="54">
        <v>-0.13882262345357652</v>
      </c>
      <c r="E65" s="54">
        <v>-0.14471781259743599</v>
      </c>
      <c r="F65" s="55">
        <v>2.7076210685920516</v>
      </c>
      <c r="G65" s="56">
        <v>1282.1921585456028</v>
      </c>
      <c r="H65" s="53">
        <v>-0.12697055916065297</v>
      </c>
      <c r="I65" s="54">
        <v>-0.11624713704549346</v>
      </c>
      <c r="J65" s="54">
        <v>-0.13045248328334233</v>
      </c>
      <c r="K65" s="55"/>
      <c r="L65" s="56"/>
      <c r="M65" s="57">
        <f t="shared" si="14"/>
        <v>473.8</v>
      </c>
      <c r="N65" s="57">
        <f t="shared" si="15"/>
        <v>2</v>
      </c>
      <c r="O65" s="57">
        <v>466</v>
      </c>
      <c r="P65" s="57">
        <v>7.8</v>
      </c>
      <c r="Q65" s="57">
        <v>0</v>
      </c>
      <c r="R65" s="57">
        <v>0</v>
      </c>
      <c r="S65" s="57">
        <f t="shared" si="16"/>
        <v>2.9</v>
      </c>
      <c r="T65" s="58">
        <v>1.4</v>
      </c>
      <c r="U65" s="57">
        <v>1.5</v>
      </c>
      <c r="V65" s="57">
        <v>0</v>
      </c>
      <c r="W65" s="57">
        <v>0</v>
      </c>
      <c r="X65" s="59" t="s">
        <v>12</v>
      </c>
    </row>
  </sheetData>
  <mergeCells count="9">
    <mergeCell ref="S1:W1"/>
    <mergeCell ref="X1:X2"/>
    <mergeCell ref="A3:A9"/>
    <mergeCell ref="A10:A14"/>
    <mergeCell ref="A16:A20"/>
    <mergeCell ref="B1:B2"/>
    <mergeCell ref="C1:G1"/>
    <mergeCell ref="H1:L1"/>
    <mergeCell ref="M1:R1"/>
  </mergeCells>
  <phoneticPr fontId="22" type="noConversion"/>
  <hyperlinks>
    <hyperlink ref="X11" r:id="rId1" display="https://jvet-experts.org/doc_end_user/current_document.php?id=13731" xr:uid="{3EECBB04-2FD2-44AA-83C6-E716E4EC98B5}"/>
    <hyperlink ref="X12" r:id="rId2" display="https://jvet-experts.org/doc_end_user/current_document.php?id=13612" xr:uid="{2ADFDAC6-8772-4E82-B06B-4100DA48A999}"/>
    <hyperlink ref="X14" r:id="rId3" display="https://jvet-experts.org/doc_end_user/current_document.php?id=13718" xr:uid="{0296ED28-5D9D-4430-BBB7-54143998376A}"/>
    <hyperlink ref="X4" r:id="rId4" display="https://jvet-experts.org/doc_end_user/current_document.php?id=13597" xr:uid="{0BA9A660-A10F-4B77-B0B8-4DF5553C77E6}"/>
    <hyperlink ref="X3" r:id="rId5" display="https://jvet-experts.org/doc_end_user/current_document.php?id=13925" xr:uid="{11E98E59-A1D7-42F9-91F0-753488B4C805}"/>
    <hyperlink ref="X5" r:id="rId6" display="https://jvet-experts.org/doc_end_user/current_document.php?id=13923" xr:uid="{7AFE797A-AC2F-48A6-A2EF-34B46BDDC899}"/>
    <hyperlink ref="X6" r:id="rId7" display="https://jvet-experts.org/doc_end_user/current_document.php?id=13932" xr:uid="{81750F36-5B0C-4803-A176-2AE06B7F7E5C}"/>
    <hyperlink ref="X7" r:id="rId8" display="https://jvet-experts.org/doc_end_user/current_document.php?id=13962" xr:uid="{A383D7A3-2C55-4B1D-89F8-FBED40BD723D}"/>
    <hyperlink ref="X9" r:id="rId9" display="https://jvet-experts.org/doc_end_user/documents/34_Rennes/wg11/JVET-AH0096-v1.zip" xr:uid="{4B2FFB62-61BC-44AB-BE14-F47FC6E46531}"/>
    <hyperlink ref="X13" r:id="rId10" display="https://jvet-experts.org/doc_end_user/current_document.php?id=13718" xr:uid="{DAD7A8DD-7E59-4818-9D2D-7D5CD65CE460}"/>
    <hyperlink ref="X64" r:id="rId11" display="https://jvet-experts.org/doc_end_user/current_document.php?id=13597" xr:uid="{C5A6E19D-A733-4D63-9D70-37B0E2A4B357}"/>
    <hyperlink ref="X65" r:id="rId12" display="https://jvet-experts.org/doc_end_user/current_document.php?id=13730" xr:uid="{72255C11-157E-4BE6-A63E-BCFC59D3C521}"/>
    <hyperlink ref="X16" r:id="rId13" display="https://jvet-experts.org/doc_end_user/current_document.php?id=13925" xr:uid="{64F84CA2-1387-49D1-A02A-A7DDD2533D94}"/>
  </hyperlinks>
  <pageMargins left="0.7" right="0.7" top="0.75" bottom="0.75" header="0.3" footer="0.3"/>
  <drawing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947B9-F10F-4AAC-8E3B-FA55935E4216}">
  <dimension ref="A1:S15"/>
  <sheetViews>
    <sheetView zoomScale="70" zoomScaleNormal="70" workbookViewId="0">
      <selection activeCell="F42" sqref="F42"/>
    </sheetView>
  </sheetViews>
  <sheetFormatPr defaultRowHeight="14.5"/>
  <cols>
    <col min="1" max="1" width="14.453125" customWidth="1"/>
    <col min="2" max="3" width="7.26953125" customWidth="1"/>
    <col min="4" max="4" width="7.1796875" customWidth="1"/>
    <col min="9" max="9" width="9.7265625" customWidth="1"/>
    <col min="12" max="13" width="8.7265625" hidden="1" customWidth="1"/>
    <col min="17" max="17" width="0" hidden="1" customWidth="1"/>
    <col min="18" max="18" width="8.7265625" hidden="1" customWidth="1"/>
    <col min="19" max="19" width="16.26953125" customWidth="1"/>
  </cols>
  <sheetData>
    <row r="1" spans="1:19" ht="15" thickBot="1">
      <c r="A1" s="91" t="s">
        <v>0</v>
      </c>
      <c r="B1" s="88" t="s">
        <v>1</v>
      </c>
      <c r="C1" s="89"/>
      <c r="D1" s="89"/>
      <c r="E1" s="88" t="s">
        <v>2</v>
      </c>
      <c r="F1" s="89"/>
      <c r="G1" s="90"/>
      <c r="H1" s="88" t="s">
        <v>3</v>
      </c>
      <c r="I1" s="89"/>
      <c r="J1" s="89"/>
      <c r="K1" s="89"/>
      <c r="L1" s="89"/>
      <c r="M1" s="90"/>
      <c r="N1" s="88" t="s">
        <v>4</v>
      </c>
      <c r="O1" s="89"/>
      <c r="P1" s="89"/>
      <c r="Q1" s="89"/>
      <c r="R1" s="90"/>
      <c r="S1" s="91" t="s">
        <v>5</v>
      </c>
    </row>
    <row r="2" spans="1:19" ht="35" thickBot="1">
      <c r="A2" s="92"/>
      <c r="B2" s="7" t="s">
        <v>6</v>
      </c>
      <c r="C2" s="3" t="s">
        <v>7</v>
      </c>
      <c r="D2" s="3" t="s">
        <v>8</v>
      </c>
      <c r="E2" s="7" t="s">
        <v>6</v>
      </c>
      <c r="F2" s="3" t="s">
        <v>7</v>
      </c>
      <c r="G2" s="3" t="s">
        <v>8</v>
      </c>
      <c r="H2" s="7" t="s">
        <v>24</v>
      </c>
      <c r="I2" s="8" t="s">
        <v>28</v>
      </c>
      <c r="J2" s="3" t="s">
        <v>20</v>
      </c>
      <c r="K2" s="3" t="s">
        <v>21</v>
      </c>
      <c r="L2" s="3" t="s">
        <v>22</v>
      </c>
      <c r="M2" s="3" t="s">
        <v>23</v>
      </c>
      <c r="N2" s="4" t="s">
        <v>24</v>
      </c>
      <c r="O2" s="3" t="s">
        <v>20</v>
      </c>
      <c r="P2" s="3" t="s">
        <v>21</v>
      </c>
      <c r="Q2" s="3" t="s">
        <v>22</v>
      </c>
      <c r="R2" s="3" t="s">
        <v>23</v>
      </c>
      <c r="S2" s="92"/>
    </row>
    <row r="3" spans="1:19" ht="15" thickBot="1">
      <c r="A3" s="1" t="e">
        <f>'vs VVC anchor'!#REF!</f>
        <v>#REF!</v>
      </c>
      <c r="B3" s="27">
        <v>0</v>
      </c>
      <c r="C3" s="28">
        <v>0</v>
      </c>
      <c r="D3" s="28">
        <v>0</v>
      </c>
      <c r="E3" s="27">
        <v>0</v>
      </c>
      <c r="F3" s="28">
        <v>0</v>
      </c>
      <c r="G3" s="28">
        <v>0</v>
      </c>
      <c r="H3" s="5" t="e">
        <f>'vs VVC anchor'!#REF!</f>
        <v>#REF!</v>
      </c>
      <c r="I3" s="5" t="e">
        <f>'vs VVC anchor'!#REF!</f>
        <v>#REF!</v>
      </c>
      <c r="J3" s="5" t="e">
        <f>'vs VVC anchor'!#REF!</f>
        <v>#REF!</v>
      </c>
      <c r="K3" s="5" t="e">
        <f>'vs VVC anchor'!#REF!</f>
        <v>#REF!</v>
      </c>
      <c r="L3" s="5" t="e">
        <f>'vs VVC anchor'!#REF!</f>
        <v>#REF!</v>
      </c>
      <c r="M3" s="5" t="e">
        <f>'vs VVC anchor'!#REF!</f>
        <v>#REF!</v>
      </c>
      <c r="N3" s="5" t="e">
        <f>'vs VVC anchor'!#REF!</f>
        <v>#REF!</v>
      </c>
      <c r="O3" s="5" t="e">
        <f>'vs VVC anchor'!#REF!</f>
        <v>#REF!</v>
      </c>
      <c r="P3" s="5" t="e">
        <f>'vs VVC anchor'!#REF!</f>
        <v>#REF!</v>
      </c>
      <c r="Q3" s="5" t="e">
        <f>'vs VVC anchor'!#REF!</f>
        <v>#REF!</v>
      </c>
      <c r="R3" s="5" t="e">
        <f>'vs VVC anchor'!#REF!</f>
        <v>#REF!</v>
      </c>
      <c r="S3" s="29" t="e">
        <f>'vs VVC anchor'!#REF!</f>
        <v>#REF!</v>
      </c>
    </row>
    <row r="4" spans="1:19" ht="15" thickBot="1">
      <c r="A4" s="1" t="e">
        <f>'vs VVC anchor'!#REF!</f>
        <v>#REF!</v>
      </c>
      <c r="B4" s="27">
        <v>0</v>
      </c>
      <c r="C4" s="28">
        <v>0</v>
      </c>
      <c r="D4" s="28">
        <v>0</v>
      </c>
      <c r="E4" s="27">
        <v>0</v>
      </c>
      <c r="F4" s="28">
        <v>0</v>
      </c>
      <c r="G4" s="28">
        <v>0</v>
      </c>
      <c r="H4" s="5" t="e">
        <f>'vs VVC anchor'!#REF!</f>
        <v>#REF!</v>
      </c>
      <c r="I4" s="5" t="e">
        <f>'vs VVC anchor'!#REF!</f>
        <v>#REF!</v>
      </c>
      <c r="J4" s="5" t="e">
        <f>'vs VVC anchor'!#REF!</f>
        <v>#REF!</v>
      </c>
      <c r="K4" s="5" t="e">
        <f>'vs VVC anchor'!#REF!</f>
        <v>#REF!</v>
      </c>
      <c r="L4" s="5" t="e">
        <f>'vs VVC anchor'!#REF!</f>
        <v>#REF!</v>
      </c>
      <c r="M4" s="5" t="e">
        <f>'vs VVC anchor'!#REF!</f>
        <v>#REF!</v>
      </c>
      <c r="N4" s="5" t="e">
        <f>'vs VVC anchor'!#REF!</f>
        <v>#REF!</v>
      </c>
      <c r="O4" s="5" t="e">
        <f>'vs VVC anchor'!#REF!</f>
        <v>#REF!</v>
      </c>
      <c r="P4" s="5" t="e">
        <f>'vs VVC anchor'!#REF!</f>
        <v>#REF!</v>
      </c>
      <c r="Q4" s="5" t="e">
        <f>'vs VVC anchor'!#REF!</f>
        <v>#REF!</v>
      </c>
      <c r="R4" s="5" t="e">
        <f>'vs VVC anchor'!#REF!</f>
        <v>#REF!</v>
      </c>
      <c r="S4" s="29" t="str">
        <f>'vs VVC anchor'!X11</f>
        <v>JVET-AH0188</v>
      </c>
    </row>
    <row r="5" spans="1:19" ht="15" thickBot="1">
      <c r="A5" s="1" t="str">
        <f>'vs VVC anchor'!B11</f>
        <v>EE1-2.1</v>
      </c>
      <c r="B5" s="27">
        <v>0</v>
      </c>
      <c r="C5" s="28">
        <v>0</v>
      </c>
      <c r="D5" s="28">
        <v>0</v>
      </c>
      <c r="E5" s="27">
        <v>0</v>
      </c>
      <c r="F5" s="28">
        <v>0</v>
      </c>
      <c r="G5" s="28">
        <v>0</v>
      </c>
      <c r="H5" s="5">
        <f>'vs VVC anchor'!M11</f>
        <v>466.8</v>
      </c>
      <c r="I5" s="5">
        <f>'vs VVC anchor'!N11</f>
        <v>2</v>
      </c>
      <c r="J5" s="5">
        <f>'vs VVC anchor'!O11</f>
        <v>459</v>
      </c>
      <c r="K5" s="5">
        <f>'vs VVC anchor'!P11</f>
        <v>7.8</v>
      </c>
      <c r="L5" s="5">
        <f>'vs VVC anchor'!Q11</f>
        <v>0</v>
      </c>
      <c r="M5" s="5">
        <f>'vs VVC anchor'!R11</f>
        <v>0</v>
      </c>
      <c r="N5" s="5">
        <f>'vs VVC anchor'!S11</f>
        <v>2.9</v>
      </c>
      <c r="O5" s="5">
        <f>'vs VVC anchor'!T11</f>
        <v>1.4</v>
      </c>
      <c r="P5" s="5">
        <f>'vs VVC anchor'!U11</f>
        <v>1.5</v>
      </c>
      <c r="Q5" s="5">
        <f>'vs VVC anchor'!V11</f>
        <v>0</v>
      </c>
      <c r="R5" s="5">
        <f>'vs VVC anchor'!W11</f>
        <v>0</v>
      </c>
      <c r="S5" s="29" t="str">
        <f>'vs VVC anchor'!X12</f>
        <v>JVET-AH0189</v>
      </c>
    </row>
    <row r="6" spans="1:19" ht="15" thickBot="1">
      <c r="A6" s="1" t="str">
        <f>'vs VVC anchor'!B12</f>
        <v>EE1-2.2</v>
      </c>
      <c r="B6" s="27">
        <v>0</v>
      </c>
      <c r="C6" s="28">
        <v>0</v>
      </c>
      <c r="D6" s="28">
        <v>0</v>
      </c>
      <c r="E6" s="27">
        <v>0</v>
      </c>
      <c r="F6" s="28">
        <v>0</v>
      </c>
      <c r="G6" s="28">
        <v>0</v>
      </c>
      <c r="H6" s="5">
        <f>'vs VVC anchor'!M12</f>
        <v>468.8</v>
      </c>
      <c r="I6" s="5">
        <f>'vs VVC anchor'!N12</f>
        <v>2</v>
      </c>
      <c r="J6" s="5">
        <f>'vs VVC anchor'!O12</f>
        <v>461</v>
      </c>
      <c r="K6" s="5">
        <f>'vs VVC anchor'!P12</f>
        <v>7.8</v>
      </c>
      <c r="L6" s="5">
        <f>'vs VVC anchor'!Q12</f>
        <v>0</v>
      </c>
      <c r="M6" s="5">
        <f>'vs VVC anchor'!R12</f>
        <v>0</v>
      </c>
      <c r="N6" s="5">
        <f>'vs VVC anchor'!S12</f>
        <v>2.9</v>
      </c>
      <c r="O6" s="5">
        <f>'vs VVC anchor'!T12</f>
        <v>1.4</v>
      </c>
      <c r="P6" s="5">
        <f>'vs VVC anchor'!U12</f>
        <v>1.5</v>
      </c>
      <c r="Q6" s="5">
        <f>'vs VVC anchor'!V12</f>
        <v>0</v>
      </c>
      <c r="R6" s="5">
        <f>'vs VVC anchor'!W12</f>
        <v>0</v>
      </c>
      <c r="S6" s="29" t="str">
        <f>'vs VVC anchor'!X14</f>
        <v>JVET-AH0205</v>
      </c>
    </row>
    <row r="7" spans="1:19" ht="15" thickBot="1">
      <c r="A7" s="1" t="str">
        <f>'vs VVC anchor'!B14</f>
        <v>EE1-2.3 transf</v>
      </c>
      <c r="B7" s="27">
        <v>0</v>
      </c>
      <c r="C7" s="28">
        <v>0</v>
      </c>
      <c r="D7" s="28">
        <v>0</v>
      </c>
      <c r="E7" s="27">
        <v>0</v>
      </c>
      <c r="F7" s="28">
        <v>0</v>
      </c>
      <c r="G7" s="28">
        <v>0</v>
      </c>
      <c r="H7" s="5">
        <f>'vs VVC anchor'!M14</f>
        <v>472.8</v>
      </c>
      <c r="I7" s="5">
        <f>'vs VVC anchor'!N14</f>
        <v>2</v>
      </c>
      <c r="J7" s="5">
        <f>'vs VVC anchor'!O14</f>
        <v>465</v>
      </c>
      <c r="K7" s="5">
        <f>'vs VVC anchor'!P14</f>
        <v>7.8</v>
      </c>
      <c r="L7" s="5">
        <f>'vs VVC anchor'!Q14</f>
        <v>0</v>
      </c>
      <c r="M7" s="5">
        <f>'vs VVC anchor'!R14</f>
        <v>0</v>
      </c>
      <c r="N7" s="5">
        <f>'vs VVC anchor'!S14</f>
        <v>1.35</v>
      </c>
      <c r="O7" s="5">
        <f>'vs VVC anchor'!T14</f>
        <v>0.05</v>
      </c>
      <c r="P7" s="5">
        <f>'vs VVC anchor'!U14</f>
        <v>1.5</v>
      </c>
      <c r="Q7" s="5">
        <f>'vs VVC anchor'!V14</f>
        <v>0</v>
      </c>
      <c r="R7" s="5">
        <f>'vs VVC anchor'!W14</f>
        <v>0</v>
      </c>
      <c r="S7" s="29" t="e">
        <f>'vs VVC anchor'!#REF!</f>
        <v>#REF!</v>
      </c>
    </row>
    <row r="8" spans="1:19" ht="15" thickBot="1">
      <c r="A8" s="1" t="e">
        <f>'vs VVC anchor'!#REF!</f>
        <v>#REF!</v>
      </c>
      <c r="B8" s="27">
        <v>0</v>
      </c>
      <c r="C8" s="28">
        <v>0</v>
      </c>
      <c r="D8" s="28">
        <v>0</v>
      </c>
      <c r="E8" s="27">
        <v>0</v>
      </c>
      <c r="F8" s="28">
        <v>0</v>
      </c>
      <c r="G8" s="28">
        <v>0</v>
      </c>
      <c r="H8" s="5" t="e">
        <f>'vs VVC anchor'!#REF!</f>
        <v>#REF!</v>
      </c>
      <c r="I8" s="5" t="e">
        <f>'vs VVC anchor'!#REF!</f>
        <v>#REF!</v>
      </c>
      <c r="J8" s="5" t="e">
        <f>'vs VVC anchor'!#REF!</f>
        <v>#REF!</v>
      </c>
      <c r="K8" s="5" t="e">
        <f>'vs VVC anchor'!#REF!</f>
        <v>#REF!</v>
      </c>
      <c r="L8" s="5" t="e">
        <f>'vs VVC anchor'!#REF!</f>
        <v>#REF!</v>
      </c>
      <c r="M8" s="5" t="e">
        <f>'vs VVC anchor'!#REF!</f>
        <v>#REF!</v>
      </c>
      <c r="N8" s="5" t="e">
        <f>'vs VVC anchor'!#REF!</f>
        <v>#REF!</v>
      </c>
      <c r="O8" s="5" t="e">
        <f>'vs VVC anchor'!#REF!</f>
        <v>#REF!</v>
      </c>
      <c r="P8" s="5" t="e">
        <f>'vs VVC anchor'!#REF!</f>
        <v>#REF!</v>
      </c>
      <c r="Q8" s="5" t="e">
        <f>'vs VVC anchor'!#REF!</f>
        <v>#REF!</v>
      </c>
      <c r="R8" s="5" t="e">
        <f>'vs VVC anchor'!#REF!</f>
        <v>#REF!</v>
      </c>
      <c r="S8" s="29" t="str">
        <f>'vs VVC anchor'!X3</f>
        <v>JVET-AH0014</v>
      </c>
    </row>
    <row r="9" spans="1:19" ht="15" thickBot="1">
      <c r="A9" s="1" t="str">
        <f>'vs VVC anchor'!B3</f>
        <v>NNVC-8.0</v>
      </c>
      <c r="B9" s="9">
        <v>0</v>
      </c>
      <c r="C9" s="10">
        <v>0</v>
      </c>
      <c r="D9" s="10">
        <v>0</v>
      </c>
      <c r="E9" s="9">
        <v>0</v>
      </c>
      <c r="F9" s="10">
        <v>0</v>
      </c>
      <c r="G9" s="10">
        <v>0</v>
      </c>
      <c r="H9" s="3">
        <f>'vs VVC anchor'!M3</f>
        <v>24.900000000000002</v>
      </c>
      <c r="I9" s="3">
        <f>'vs VVC anchor'!N3</f>
        <v>2</v>
      </c>
      <c r="J9" s="3">
        <f>'vs VVC anchor'!O3</f>
        <v>17.100000000000001</v>
      </c>
      <c r="K9" s="3">
        <f>'vs VVC anchor'!P3</f>
        <v>7.8</v>
      </c>
      <c r="L9" s="3">
        <f>'vs VVC anchor'!Q3</f>
        <v>0</v>
      </c>
      <c r="M9" s="3">
        <f>'vs VVC anchor'!R3</f>
        <v>0</v>
      </c>
      <c r="N9" s="3">
        <f>'vs VVC anchor'!S3</f>
        <v>1.55</v>
      </c>
      <c r="O9" s="3">
        <f>'vs VVC anchor'!T3</f>
        <v>0.05</v>
      </c>
      <c r="P9" s="3">
        <f>'vs VVC anchor'!U3</f>
        <v>1.5</v>
      </c>
      <c r="Q9" s="3">
        <f>'vs VVC anchor'!V3</f>
        <v>0</v>
      </c>
      <c r="R9" s="3">
        <f>'vs VVC anchor'!W3</f>
        <v>0</v>
      </c>
      <c r="S9" s="18" t="str">
        <f>'vs VVC anchor'!X3</f>
        <v>JVET-AH0014</v>
      </c>
    </row>
    <row r="10" spans="1:19" ht="15" hidden="1" thickBot="1">
      <c r="A10" s="1" t="str">
        <f>'vs VVC anchor'!B4</f>
        <v>NNVC-7.1</v>
      </c>
      <c r="B10" s="9">
        <v>0</v>
      </c>
      <c r="C10" s="10">
        <v>0</v>
      </c>
      <c r="D10" s="10">
        <v>0</v>
      </c>
      <c r="E10" s="9">
        <v>0</v>
      </c>
      <c r="F10" s="10">
        <v>0</v>
      </c>
      <c r="G10" s="10">
        <v>0</v>
      </c>
      <c r="H10" s="3">
        <f>'vs VVC anchor'!M4</f>
        <v>24.900000000000002</v>
      </c>
      <c r="I10" s="3">
        <f>'vs VVC anchor'!N4</f>
        <v>2</v>
      </c>
      <c r="J10" s="3">
        <f>'vs VVC anchor'!O4</f>
        <v>17.100000000000001</v>
      </c>
      <c r="K10" s="3">
        <f>'vs VVC anchor'!P4</f>
        <v>7.8</v>
      </c>
      <c r="L10" s="3">
        <f>'vs VVC anchor'!Q4</f>
        <v>0</v>
      </c>
      <c r="M10" s="3">
        <f>'vs VVC anchor'!R4</f>
        <v>0</v>
      </c>
      <c r="N10" s="3">
        <f>'vs VVC anchor'!S4</f>
        <v>1.55</v>
      </c>
      <c r="O10" s="3">
        <f>'vs VVC anchor'!T4</f>
        <v>0.05</v>
      </c>
      <c r="P10" s="3">
        <f>'vs VVC anchor'!U4</f>
        <v>1.5</v>
      </c>
      <c r="Q10" s="3">
        <f>'vs VVC anchor'!V4</f>
        <v>0</v>
      </c>
      <c r="R10" s="3">
        <f>'vs VVC anchor'!W4</f>
        <v>0</v>
      </c>
      <c r="S10" s="18" t="str">
        <f>'vs VVC anchor'!X4</f>
        <v>JVET-AG0014</v>
      </c>
    </row>
    <row r="11" spans="1:19" ht="15" thickBot="1">
      <c r="A11" s="1" t="str">
        <f>'vs VVC anchor'!B5</f>
        <v>EE1-1.0</v>
      </c>
      <c r="B11" s="9">
        <v>-1.7048528208228073E-3</v>
      </c>
      <c r="C11" s="10">
        <v>2.8243995743284513E-4</v>
      </c>
      <c r="D11" s="10">
        <v>-6.2386638038737672E-3</v>
      </c>
      <c r="E11" s="9">
        <v>-7.9530630958942383E-4</v>
      </c>
      <c r="F11" s="10">
        <v>1.4404018500880677E-2</v>
      </c>
      <c r="G11" s="10">
        <v>1.3228959154884886E-2</v>
      </c>
      <c r="H11" s="3">
        <f>'vs VVC anchor'!M5</f>
        <v>24.8</v>
      </c>
      <c r="I11" s="3">
        <f>'vs VVC anchor'!N5</f>
        <v>2</v>
      </c>
      <c r="J11" s="6">
        <f>'vs VVC anchor'!O5</f>
        <v>17</v>
      </c>
      <c r="K11" s="3">
        <f>'vs VVC anchor'!P5</f>
        <v>7.8</v>
      </c>
      <c r="L11" s="3">
        <f>'vs VVC anchor'!Q5</f>
        <v>0</v>
      </c>
      <c r="M11" s="3">
        <f>'vs VVC anchor'!R5</f>
        <v>0</v>
      </c>
      <c r="N11" s="6">
        <f>'vs VVC anchor'!S5</f>
        <v>1.55</v>
      </c>
      <c r="O11" s="6">
        <f>'vs VVC anchor'!T5</f>
        <v>0.05</v>
      </c>
      <c r="P11" s="3">
        <f>'vs VVC anchor'!U5</f>
        <v>1.5</v>
      </c>
      <c r="Q11" s="3">
        <f>'vs VVC anchor'!V5</f>
        <v>0</v>
      </c>
      <c r="R11" s="3">
        <f>'vs VVC anchor'!W5</f>
        <v>0</v>
      </c>
      <c r="S11" s="18" t="str">
        <f>'vs VVC anchor'!X5</f>
        <v>JVET-AH0042</v>
      </c>
    </row>
    <row r="12" spans="1:19" ht="15" thickBot="1">
      <c r="A12" s="1" t="str">
        <f>'vs VVC anchor'!B6</f>
        <v>EE1-1.1</v>
      </c>
      <c r="B12" s="9">
        <v>-3.5256561243114308E-3</v>
      </c>
      <c r="C12" s="10">
        <v>1.626767981831935E-2</v>
      </c>
      <c r="D12" s="10">
        <v>1.504278374784076E-2</v>
      </c>
      <c r="E12" s="9">
        <v>0</v>
      </c>
      <c r="F12" s="10">
        <v>0</v>
      </c>
      <c r="G12" s="10">
        <v>0</v>
      </c>
      <c r="H12" s="3">
        <f>'vs VVC anchor'!M6</f>
        <v>24.8</v>
      </c>
      <c r="I12" s="3">
        <f>'vs VVC anchor'!N6</f>
        <v>2</v>
      </c>
      <c r="J12" s="6">
        <f>'vs VVC anchor'!O6</f>
        <v>17</v>
      </c>
      <c r="K12" s="3">
        <f>'vs VVC anchor'!P6</f>
        <v>7.8</v>
      </c>
      <c r="L12" s="3">
        <f>'vs VVC anchor'!Q6</f>
        <v>0</v>
      </c>
      <c r="M12" s="3">
        <f>'vs VVC anchor'!R6</f>
        <v>0</v>
      </c>
      <c r="N12" s="6">
        <f>'vs VVC anchor'!S6</f>
        <v>1.546</v>
      </c>
      <c r="O12" s="6">
        <f>'vs VVC anchor'!T6</f>
        <v>4.5999999999999999E-2</v>
      </c>
      <c r="P12" s="3">
        <f>'vs VVC anchor'!U6</f>
        <v>1.5</v>
      </c>
      <c r="Q12" s="3">
        <f>'vs VVC anchor'!V6</f>
        <v>0</v>
      </c>
      <c r="R12" s="3">
        <f>'vs VVC anchor'!W6</f>
        <v>0</v>
      </c>
      <c r="S12" s="18" t="str">
        <f>'vs VVC anchor'!X6</f>
        <v>JVET-AH0050</v>
      </c>
    </row>
    <row r="13" spans="1:19" ht="15" thickBot="1">
      <c r="A13" s="1" t="str">
        <f>'vs VVC anchor'!B7</f>
        <v>EE-1.2</v>
      </c>
      <c r="B13" s="9">
        <v>-4.5120232365230958E-3</v>
      </c>
      <c r="C13" s="10">
        <v>6.7001485196543551E-4</v>
      </c>
      <c r="D13" s="10">
        <v>1.076660419346267E-2</v>
      </c>
      <c r="E13" s="9">
        <v>-2.9184752213473608E-3</v>
      </c>
      <c r="F13" s="10">
        <v>-1.0897139044662114E-2</v>
      </c>
      <c r="G13" s="10">
        <v>-5.0061902538205104E-3</v>
      </c>
      <c r="H13" s="3">
        <f>'vs VVC anchor'!M7</f>
        <v>24.7</v>
      </c>
      <c r="I13" s="3">
        <f>'vs VVC anchor'!N7</f>
        <v>2</v>
      </c>
      <c r="J13" s="6">
        <f>'vs VVC anchor'!O7</f>
        <v>16.899999999999999</v>
      </c>
      <c r="K13" s="3">
        <f>'vs VVC anchor'!P7</f>
        <v>7.8</v>
      </c>
      <c r="L13" s="3">
        <f>'vs VVC anchor'!Q7</f>
        <v>0</v>
      </c>
      <c r="M13" s="3">
        <f>'vs VVC anchor'!R7</f>
        <v>0</v>
      </c>
      <c r="N13" s="6">
        <f>'vs VVC anchor'!S7</f>
        <v>1.7</v>
      </c>
      <c r="O13" s="6">
        <f>'vs VVC anchor'!T7</f>
        <v>0.2</v>
      </c>
      <c r="P13" s="3">
        <f>'vs VVC anchor'!U7</f>
        <v>1.5</v>
      </c>
      <c r="Q13" s="4">
        <f>'vs VVC anchor'!V7</f>
        <v>0</v>
      </c>
      <c r="R13" s="4">
        <f>'vs VVC anchor'!W7</f>
        <v>0</v>
      </c>
      <c r="S13" s="18" t="str">
        <f>'vs VVC anchor'!X7</f>
        <v>JVET-AH0080</v>
      </c>
    </row>
    <row r="14" spans="1:19" ht="15" thickBot="1">
      <c r="A14" s="1" t="str">
        <f>'vs VVC anchor'!B8</f>
        <v>EE-1.3</v>
      </c>
      <c r="B14" s="9">
        <v>-7.0954688297688731E-3</v>
      </c>
      <c r="C14" s="10">
        <v>-9.6294285447586937E-3</v>
      </c>
      <c r="D14" s="10">
        <v>-8.7306558579773878E-4</v>
      </c>
      <c r="E14" s="9">
        <v>-4.3944854103631602E-3</v>
      </c>
      <c r="F14" s="10">
        <v>-1.7141338137222059E-2</v>
      </c>
      <c r="G14" s="10">
        <v>-1.1613537927380908E-2</v>
      </c>
      <c r="H14" s="3">
        <f>'vs VVC anchor'!M8</f>
        <v>24.7</v>
      </c>
      <c r="I14" s="3">
        <f>'vs VVC anchor'!N8</f>
        <v>2</v>
      </c>
      <c r="J14" s="6">
        <f>'vs VVC anchor'!O8</f>
        <v>16.899999999999999</v>
      </c>
      <c r="K14" s="3">
        <f>'vs VVC anchor'!P8</f>
        <v>7.8</v>
      </c>
      <c r="L14" s="3">
        <f>'vs VVC anchor'!Q8</f>
        <v>0</v>
      </c>
      <c r="M14" s="3">
        <f>'vs VVC anchor'!R8</f>
        <v>0</v>
      </c>
      <c r="N14" s="6">
        <f>'vs VVC anchor'!S8</f>
        <v>1.7</v>
      </c>
      <c r="O14" s="6">
        <f>'vs VVC anchor'!T8</f>
        <v>0.2</v>
      </c>
      <c r="P14" s="3">
        <f>'vs VVC anchor'!U8</f>
        <v>1.5</v>
      </c>
      <c r="Q14" s="4">
        <f>'vs VVC anchor'!V8</f>
        <v>0</v>
      </c>
      <c r="R14" s="4">
        <f>'vs VVC anchor'!W8</f>
        <v>0</v>
      </c>
      <c r="S14" s="18" t="str">
        <f>'vs VVC anchor'!X8</f>
        <v>JVET-AH0081</v>
      </c>
    </row>
    <row r="15" spans="1:19" ht="15" thickBot="1">
      <c r="A15" s="1" t="str">
        <f>'vs VVC anchor'!B9</f>
        <v>EE-1.4</v>
      </c>
      <c r="B15" s="9">
        <v>-1.1807138685716234E-2</v>
      </c>
      <c r="C15" s="10">
        <v>-2.1794687814860905E-2</v>
      </c>
      <c r="D15" s="10">
        <v>-2.6239368302674451E-2</v>
      </c>
      <c r="E15" s="9"/>
      <c r="F15" s="10"/>
      <c r="G15" s="10"/>
      <c r="H15" s="3">
        <f>'vs VVC anchor'!M9</f>
        <v>24.900000000000002</v>
      </c>
      <c r="I15" s="3">
        <f>'vs VVC anchor'!N9</f>
        <v>2</v>
      </c>
      <c r="J15" s="6">
        <f>'vs VVC anchor'!O9</f>
        <v>17.100000000000001</v>
      </c>
      <c r="K15" s="3">
        <f>'vs VVC anchor'!P9</f>
        <v>7.8</v>
      </c>
      <c r="L15" s="3">
        <f>'vs VVC anchor'!Q9</f>
        <v>0</v>
      </c>
      <c r="M15" s="3">
        <f>'vs VVC anchor'!R9</f>
        <v>0</v>
      </c>
      <c r="N15" s="6">
        <f>'vs VVC anchor'!S9</f>
        <v>1.55</v>
      </c>
      <c r="O15" s="6">
        <f>'vs VVC anchor'!T9</f>
        <v>0.05</v>
      </c>
      <c r="P15" s="3">
        <f>'vs VVC anchor'!U9</f>
        <v>1.5</v>
      </c>
      <c r="Q15" s="4">
        <f>'vs VVC anchor'!V9</f>
        <v>0</v>
      </c>
      <c r="R15" s="4">
        <f>'vs VVC anchor'!W9</f>
        <v>0</v>
      </c>
      <c r="S15" s="18" t="str">
        <f>'vs VVC anchor'!X9</f>
        <v>JVET-AH0096</v>
      </c>
    </row>
  </sheetData>
  <mergeCells count="6">
    <mergeCell ref="S1:S2"/>
    <mergeCell ref="A1:A2"/>
    <mergeCell ref="B1:D1"/>
    <mergeCell ref="E1:G1"/>
    <mergeCell ref="H1:M1"/>
    <mergeCell ref="N1:R1"/>
  </mergeCells>
  <phoneticPr fontId="2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27C7C-9D07-458D-B940-C90392B5C29D}">
  <dimension ref="A1:S7"/>
  <sheetViews>
    <sheetView workbookViewId="0">
      <selection sqref="A1:S7"/>
    </sheetView>
  </sheetViews>
  <sheetFormatPr defaultRowHeight="14.5"/>
  <cols>
    <col min="1" max="1" width="14.453125" customWidth="1"/>
    <col min="2" max="3" width="7.26953125" customWidth="1"/>
    <col min="4" max="4" width="7.1796875" customWidth="1"/>
    <col min="5" max="5" width="7.7265625" customWidth="1"/>
    <col min="6" max="6" width="7.1796875" customWidth="1"/>
    <col min="7" max="8" width="7.453125" customWidth="1"/>
    <col min="9" max="9" width="9.7265625" hidden="1" customWidth="1"/>
    <col min="11" max="11" width="7.1796875" customWidth="1"/>
    <col min="12" max="13" width="0" hidden="1" customWidth="1"/>
    <col min="14" max="14" width="6.453125" customWidth="1"/>
    <col min="17" max="18" width="0" hidden="1" customWidth="1"/>
    <col min="19" max="19" width="12.26953125" customWidth="1"/>
  </cols>
  <sheetData>
    <row r="1" spans="1:19" ht="15" thickBot="1">
      <c r="A1" s="91" t="s">
        <v>0</v>
      </c>
      <c r="B1" s="88" t="s">
        <v>1</v>
      </c>
      <c r="C1" s="89"/>
      <c r="D1" s="89"/>
      <c r="E1" s="88" t="s">
        <v>2</v>
      </c>
      <c r="F1" s="89"/>
      <c r="G1" s="90"/>
      <c r="H1" s="88" t="s">
        <v>3</v>
      </c>
      <c r="I1" s="89"/>
      <c r="J1" s="89"/>
      <c r="K1" s="89"/>
      <c r="L1" s="89"/>
      <c r="M1" s="90"/>
      <c r="N1" s="88" t="s">
        <v>4</v>
      </c>
      <c r="O1" s="89"/>
      <c r="P1" s="89"/>
      <c r="Q1" s="89"/>
      <c r="R1" s="90"/>
      <c r="S1" s="91" t="s">
        <v>5</v>
      </c>
    </row>
    <row r="2" spans="1:19" ht="23.5" thickBot="1">
      <c r="A2" s="92"/>
      <c r="B2" s="7" t="s">
        <v>6</v>
      </c>
      <c r="C2" s="3" t="s">
        <v>7</v>
      </c>
      <c r="D2" s="3" t="s">
        <v>8</v>
      </c>
      <c r="E2" s="7" t="s">
        <v>6</v>
      </c>
      <c r="F2" s="3" t="s">
        <v>7</v>
      </c>
      <c r="G2" s="3" t="s">
        <v>8</v>
      </c>
      <c r="H2" s="7" t="s">
        <v>24</v>
      </c>
      <c r="I2" s="8" t="s">
        <v>28</v>
      </c>
      <c r="J2" s="3" t="s">
        <v>20</v>
      </c>
      <c r="K2" s="3" t="s">
        <v>21</v>
      </c>
      <c r="L2" s="3" t="s">
        <v>22</v>
      </c>
      <c r="M2" s="3" t="s">
        <v>23</v>
      </c>
      <c r="N2" s="7" t="s">
        <v>24</v>
      </c>
      <c r="O2" s="3" t="s">
        <v>20</v>
      </c>
      <c r="P2" s="3" t="s">
        <v>21</v>
      </c>
      <c r="Q2" s="3" t="s">
        <v>22</v>
      </c>
      <c r="R2" s="3" t="s">
        <v>23</v>
      </c>
      <c r="S2" s="92"/>
    </row>
    <row r="3" spans="1:19" ht="15" thickBot="1">
      <c r="A3" s="1" t="s">
        <v>9</v>
      </c>
      <c r="B3" s="9">
        <v>0</v>
      </c>
      <c r="C3" s="10">
        <v>0</v>
      </c>
      <c r="D3" s="10">
        <v>0</v>
      </c>
      <c r="E3" s="10">
        <v>0</v>
      </c>
      <c r="F3" s="10">
        <v>0</v>
      </c>
      <c r="G3" s="10">
        <v>0</v>
      </c>
      <c r="H3" s="3">
        <f t="shared" ref="H3:H7" si="0">SUM(J3:M3)</f>
        <v>485</v>
      </c>
      <c r="I3" s="3">
        <f t="shared" ref="I3:I7" si="1">SUM(IF(J3&gt;0,1,0),IF(K3&gt;0,1,0),IF(L3&gt;0,1,0),IF(M3&gt;0,1,0))</f>
        <v>2</v>
      </c>
      <c r="J3" s="3">
        <v>477</v>
      </c>
      <c r="K3" s="3">
        <v>8</v>
      </c>
      <c r="L3" s="3">
        <v>0</v>
      </c>
      <c r="M3" s="3">
        <v>0</v>
      </c>
      <c r="N3" s="3">
        <f t="shared" ref="N3:N7" si="2">SUM(O3:R3)</f>
        <v>3</v>
      </c>
      <c r="O3" s="3">
        <v>1.5</v>
      </c>
      <c r="P3" s="3">
        <v>1.5</v>
      </c>
      <c r="Q3" s="3">
        <v>0</v>
      </c>
      <c r="R3" s="3">
        <v>0</v>
      </c>
      <c r="S3" s="2" t="s">
        <v>10</v>
      </c>
    </row>
    <row r="4" spans="1:19" ht="15" thickBot="1">
      <c r="A4" s="1" t="s">
        <v>11</v>
      </c>
      <c r="B4" s="9">
        <v>-1.6446715303458056E-3</v>
      </c>
      <c r="C4" s="10">
        <v>-1.6541399742095928E-2</v>
      </c>
      <c r="D4" s="10">
        <v>-3.2493267622363338E-3</v>
      </c>
      <c r="E4" s="9">
        <v>-1.692235958635577E-3</v>
      </c>
      <c r="F4" s="10">
        <v>-2.5897766145081855E-3</v>
      </c>
      <c r="G4" s="10">
        <v>2.1404801595281686E-4</v>
      </c>
      <c r="H4" s="3">
        <f t="shared" si="0"/>
        <v>474</v>
      </c>
      <c r="I4" s="3">
        <f t="shared" si="1"/>
        <v>2</v>
      </c>
      <c r="J4" s="3">
        <v>466</v>
      </c>
      <c r="K4" s="3">
        <v>8</v>
      </c>
      <c r="L4" s="3">
        <v>0</v>
      </c>
      <c r="M4" s="3">
        <v>0</v>
      </c>
      <c r="N4" s="3">
        <f t="shared" si="2"/>
        <v>2.9</v>
      </c>
      <c r="O4" s="3">
        <v>1.4</v>
      </c>
      <c r="P4" s="3">
        <v>1.5</v>
      </c>
      <c r="Q4" s="3">
        <v>0</v>
      </c>
      <c r="R4" s="3">
        <v>0</v>
      </c>
      <c r="S4" s="2" t="s">
        <v>12</v>
      </c>
    </row>
    <row r="5" spans="1:19" ht="15" thickBot="1">
      <c r="A5" s="1" t="s">
        <v>13</v>
      </c>
      <c r="B5" s="9">
        <v>1.4818279461257023E-3</v>
      </c>
      <c r="C5" s="10">
        <v>-2.402886876317253E-2</v>
      </c>
      <c r="D5" s="10">
        <v>-1.1287323673165013E-2</v>
      </c>
      <c r="E5" s="9">
        <v>7.6446660202393753E-4</v>
      </c>
      <c r="F5" s="10">
        <v>-1.8450121968602795E-2</v>
      </c>
      <c r="G5" s="10">
        <v>-1.2868145825059888E-2</v>
      </c>
      <c r="H5" s="3">
        <f t="shared" si="0"/>
        <v>481</v>
      </c>
      <c r="I5" s="3">
        <f t="shared" si="1"/>
        <v>2</v>
      </c>
      <c r="J5" s="3">
        <v>473</v>
      </c>
      <c r="K5" s="3">
        <v>8</v>
      </c>
      <c r="L5" s="3">
        <v>0</v>
      </c>
      <c r="M5" s="3">
        <v>0</v>
      </c>
      <c r="N5" s="3">
        <f t="shared" si="2"/>
        <v>2.9</v>
      </c>
      <c r="O5" s="3">
        <v>1.4</v>
      </c>
      <c r="P5" s="3">
        <v>1.5</v>
      </c>
      <c r="Q5" s="3">
        <v>0</v>
      </c>
      <c r="R5" s="3">
        <v>0</v>
      </c>
      <c r="S5" s="2" t="s">
        <v>14</v>
      </c>
    </row>
    <row r="6" spans="1:19" ht="15" thickBot="1">
      <c r="A6" s="1" t="s">
        <v>15</v>
      </c>
      <c r="B6" s="9">
        <v>-1.3232995259773025E-3</v>
      </c>
      <c r="C6" s="10">
        <v>-1.2722773197158051E-3</v>
      </c>
      <c r="D6" s="10">
        <v>-4.4142582919795819E-3</v>
      </c>
      <c r="E6" s="9"/>
      <c r="F6" s="10"/>
      <c r="G6" s="10"/>
      <c r="H6" s="3">
        <f t="shared" si="0"/>
        <v>485</v>
      </c>
      <c r="I6" s="3">
        <f t="shared" si="1"/>
        <v>2</v>
      </c>
      <c r="J6" s="3">
        <v>477</v>
      </c>
      <c r="K6" s="3">
        <v>8</v>
      </c>
      <c r="L6" s="3">
        <v>0</v>
      </c>
      <c r="M6" s="3">
        <v>0</v>
      </c>
      <c r="N6" s="3">
        <f t="shared" si="2"/>
        <v>3</v>
      </c>
      <c r="O6" s="3">
        <v>1.5</v>
      </c>
      <c r="P6" s="3">
        <v>1.5</v>
      </c>
      <c r="Q6" s="3">
        <v>0</v>
      </c>
      <c r="R6" s="3">
        <v>0</v>
      </c>
      <c r="S6" s="2" t="s">
        <v>16</v>
      </c>
    </row>
    <row r="7" spans="1:19" ht="15" thickBot="1">
      <c r="A7" s="1" t="s">
        <v>17</v>
      </c>
      <c r="B7" s="9">
        <v>-4.2872907390058371E-4</v>
      </c>
      <c r="C7" s="10">
        <v>-7.5823008789792146E-2</v>
      </c>
      <c r="D7" s="10">
        <v>-5.6552592290008481E-2</v>
      </c>
      <c r="E7" s="9">
        <v>-6.644834106143669E-3</v>
      </c>
      <c r="F7" s="10">
        <v>-5.4557701373247412E-2</v>
      </c>
      <c r="G7" s="10">
        <v>-4.6755366667818571E-2</v>
      </c>
      <c r="H7" s="3">
        <f t="shared" si="0"/>
        <v>483</v>
      </c>
      <c r="I7" s="3">
        <f t="shared" si="1"/>
        <v>2</v>
      </c>
      <c r="J7" s="3">
        <v>475</v>
      </c>
      <c r="K7" s="3">
        <v>8</v>
      </c>
      <c r="L7" s="3">
        <v>0</v>
      </c>
      <c r="M7" s="3">
        <v>0</v>
      </c>
      <c r="N7" s="3">
        <f t="shared" si="2"/>
        <v>2.9</v>
      </c>
      <c r="O7" s="3">
        <v>1.4</v>
      </c>
      <c r="P7" s="3">
        <v>1.5</v>
      </c>
      <c r="Q7" s="3">
        <v>0</v>
      </c>
      <c r="R7" s="3">
        <v>0</v>
      </c>
      <c r="S7" s="2" t="s">
        <v>18</v>
      </c>
    </row>
  </sheetData>
  <mergeCells count="6">
    <mergeCell ref="S1:S2"/>
    <mergeCell ref="A1:A2"/>
    <mergeCell ref="B1:D1"/>
    <mergeCell ref="E1:G1"/>
    <mergeCell ref="H1:M1"/>
    <mergeCell ref="N1:R1"/>
  </mergeCells>
  <phoneticPr fontId="22" type="noConversion"/>
  <hyperlinks>
    <hyperlink ref="S3" r:id="rId1" display="https://jvet-experts.org/doc_end_user/current_document.php?id=13597" xr:uid="{BDA2218D-6C4A-4768-9C61-93D743D694B2}"/>
    <hyperlink ref="S4" r:id="rId2" display="https://jvet-experts.org/doc_end_user/current_document.php?id=13730" xr:uid="{647F2122-4420-40D5-9B54-2B99493F8FE1}"/>
    <hyperlink ref="S5" r:id="rId3" display="https://jvet-experts.org/doc_end_user/current_document.php?id=13731" xr:uid="{7B24F060-6240-4331-A9C9-23E006E68793}"/>
    <hyperlink ref="S6" r:id="rId4" display="https://jvet-experts.org/doc_end_user/current_document.php?id=13612" xr:uid="{E91ADD81-9CA3-4BB0-A421-594FC75E7C26}"/>
    <hyperlink ref="S7" r:id="rId5" display="https://jvet-experts.org/doc_end_user/current_document.php?id=13718" xr:uid="{5AECAC56-4A94-4E87-BC3E-72797C93D113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5CB94-A893-413F-97A8-EC508279ED54}">
  <dimension ref="A1:AF65"/>
  <sheetViews>
    <sheetView zoomScale="80" zoomScaleNormal="80" workbookViewId="0">
      <selection activeCell="C17" sqref="C17"/>
    </sheetView>
  </sheetViews>
  <sheetFormatPr defaultRowHeight="14.5"/>
  <cols>
    <col min="2" max="2" width="14.453125" customWidth="1"/>
    <col min="3" max="3" width="9.453125" bestFit="1" customWidth="1"/>
    <col min="4" max="4" width="7.7265625" customWidth="1"/>
    <col min="5" max="5" width="7.7265625" bestFit="1" customWidth="1"/>
    <col min="6" max="6" width="7.453125" bestFit="1" customWidth="1"/>
    <col min="7" max="8" width="9.453125" bestFit="1" customWidth="1"/>
    <col min="11" max="11" width="11.453125" bestFit="1" customWidth="1"/>
    <col min="12" max="12" width="11.81640625" bestFit="1" customWidth="1"/>
    <col min="14" max="14" width="9.7265625" customWidth="1"/>
    <col min="24" max="24" width="16.26953125" customWidth="1"/>
    <col min="25" max="25" width="27.81640625" bestFit="1" customWidth="1"/>
  </cols>
  <sheetData>
    <row r="1" spans="1:32" ht="15" thickBot="1">
      <c r="B1" s="91" t="s">
        <v>0</v>
      </c>
      <c r="C1" s="88" t="s">
        <v>1</v>
      </c>
      <c r="D1" s="89"/>
      <c r="E1" s="89"/>
      <c r="F1" s="89"/>
      <c r="G1" s="90"/>
      <c r="H1" s="88" t="s">
        <v>2</v>
      </c>
      <c r="I1" s="89"/>
      <c r="J1" s="89"/>
      <c r="K1" s="89"/>
      <c r="L1" s="90"/>
      <c r="M1" s="88" t="s">
        <v>3</v>
      </c>
      <c r="N1" s="89"/>
      <c r="O1" s="89"/>
      <c r="P1" s="89"/>
      <c r="Q1" s="89"/>
      <c r="R1" s="90"/>
      <c r="S1" s="88" t="s">
        <v>41</v>
      </c>
      <c r="T1" s="89"/>
      <c r="U1" s="89"/>
      <c r="V1" s="89"/>
      <c r="W1" s="90"/>
      <c r="X1" s="91" t="s">
        <v>5</v>
      </c>
    </row>
    <row r="2" spans="1:32" ht="23.5" thickBot="1">
      <c r="B2" s="92"/>
      <c r="C2" s="7" t="s">
        <v>6</v>
      </c>
      <c r="D2" s="3" t="s">
        <v>7</v>
      </c>
      <c r="E2" s="3" t="s">
        <v>8</v>
      </c>
      <c r="F2" s="3" t="s">
        <v>25</v>
      </c>
      <c r="G2" s="3" t="s">
        <v>26</v>
      </c>
      <c r="H2" s="7" t="s">
        <v>6</v>
      </c>
      <c r="I2" s="3" t="s">
        <v>7</v>
      </c>
      <c r="J2" s="3" t="s">
        <v>8</v>
      </c>
      <c r="K2" s="3" t="s">
        <v>25</v>
      </c>
      <c r="L2" s="3" t="s">
        <v>26</v>
      </c>
      <c r="M2" s="7" t="s">
        <v>24</v>
      </c>
      <c r="N2" s="8" t="s">
        <v>28</v>
      </c>
      <c r="O2" s="3" t="s">
        <v>20</v>
      </c>
      <c r="P2" s="3" t="s">
        <v>21</v>
      </c>
      <c r="Q2" s="3" t="s">
        <v>22</v>
      </c>
      <c r="R2" s="3" t="s">
        <v>23</v>
      </c>
      <c r="S2" s="4" t="s">
        <v>24</v>
      </c>
      <c r="T2" s="3" t="s">
        <v>20</v>
      </c>
      <c r="U2" s="3" t="s">
        <v>21</v>
      </c>
      <c r="V2" s="3" t="s">
        <v>22</v>
      </c>
      <c r="W2" s="3" t="s">
        <v>23</v>
      </c>
      <c r="X2" s="92"/>
    </row>
    <row r="3" spans="1:32" ht="15" customHeight="1" thickBot="1">
      <c r="A3" s="94" t="s">
        <v>44</v>
      </c>
      <c r="B3" s="1" t="s">
        <v>29</v>
      </c>
      <c r="C3" s="9">
        <v>-6.8941289144198573E-2</v>
      </c>
      <c r="D3" s="10">
        <v>-0.13162655346186886</v>
      </c>
      <c r="E3" s="10">
        <v>-0.12144055067345168</v>
      </c>
      <c r="F3" s="6">
        <v>1.1980161139698746</v>
      </c>
      <c r="G3" s="11">
        <v>73.261337004914736</v>
      </c>
      <c r="H3" s="9">
        <v>-8.1268686011457536E-2</v>
      </c>
      <c r="I3" s="10">
        <v>-0.13277112405414651</v>
      </c>
      <c r="J3" s="10">
        <v>-0.13423517832267945</v>
      </c>
      <c r="K3" s="6">
        <v>1.6579139210925125</v>
      </c>
      <c r="L3" s="11">
        <v>44.137862474592367</v>
      </c>
      <c r="M3" s="3">
        <f t="shared" ref="M3" si="0">SUM(O3:R3)</f>
        <v>24.900000000000002</v>
      </c>
      <c r="N3" s="3">
        <f t="shared" ref="N3" si="1">SUM(IF(O3&gt;0,1,0),IF(P3&gt;0,1,0),IF(Q3&gt;0,1,0),IF(R3&gt;0,1,0))</f>
        <v>2</v>
      </c>
      <c r="O3" s="3">
        <v>17.100000000000001</v>
      </c>
      <c r="P3" s="45">
        <v>7.8</v>
      </c>
      <c r="Q3" s="3">
        <v>0</v>
      </c>
      <c r="R3" s="3">
        <v>0</v>
      </c>
      <c r="S3" s="3">
        <f t="shared" ref="S3" si="2">SUM(T3:W3)</f>
        <v>1.55</v>
      </c>
      <c r="T3" s="45">
        <v>0.05</v>
      </c>
      <c r="U3" s="3">
        <v>1.5</v>
      </c>
      <c r="V3" s="3">
        <v>0</v>
      </c>
      <c r="W3" s="3">
        <v>0</v>
      </c>
      <c r="X3" s="18" t="s">
        <v>30</v>
      </c>
    </row>
    <row r="4" spans="1:32" s="26" customFormat="1" ht="15" thickBot="1">
      <c r="A4" s="94"/>
      <c r="B4" s="19" t="s">
        <v>27</v>
      </c>
      <c r="C4" s="20">
        <v>-6.885374227197015E-2</v>
      </c>
      <c r="D4" s="21">
        <v>-0.13166216486426668</v>
      </c>
      <c r="E4" s="21">
        <v>-0.12149626961481304</v>
      </c>
      <c r="F4" s="22">
        <v>1.2553297662252652</v>
      </c>
      <c r="G4" s="23">
        <v>86.063529005417209</v>
      </c>
      <c r="H4" s="20">
        <v>-8.1268321710945557E-2</v>
      </c>
      <c r="I4" s="21">
        <v>-0.13277149895422224</v>
      </c>
      <c r="J4" s="21">
        <v>-0.1342348100021504</v>
      </c>
      <c r="K4" s="22">
        <v>1.8</v>
      </c>
      <c r="L4" s="23">
        <v>56.44</v>
      </c>
      <c r="M4" s="24">
        <f>SUM(O4:R4)</f>
        <v>24.900000000000002</v>
      </c>
      <c r="N4" s="24">
        <f>SUM(IF(O4&gt;0,1,0),IF(P4&gt;0,1,0),IF(Q4&gt;0,1,0),IF(R4&gt;0,1,0))</f>
        <v>2</v>
      </c>
      <c r="O4" s="24">
        <v>17.100000000000001</v>
      </c>
      <c r="P4" s="45">
        <v>7.8</v>
      </c>
      <c r="Q4" s="24">
        <v>0</v>
      </c>
      <c r="R4" s="24">
        <v>0</v>
      </c>
      <c r="S4" s="24">
        <f>SUM(T4:W4)</f>
        <v>1.55</v>
      </c>
      <c r="T4" s="45">
        <v>0.05</v>
      </c>
      <c r="U4" s="24">
        <v>1.5</v>
      </c>
      <c r="V4" s="24">
        <v>0</v>
      </c>
      <c r="W4" s="24">
        <v>0</v>
      </c>
      <c r="X4" s="25" t="s">
        <v>10</v>
      </c>
    </row>
    <row r="5" spans="1:32" ht="15" thickBot="1">
      <c r="A5" s="94"/>
      <c r="B5" s="1" t="s">
        <v>9</v>
      </c>
      <c r="C5" s="9">
        <v>-7.0494176903279859E-2</v>
      </c>
      <c r="D5" s="10">
        <v>-0.13022064218257362</v>
      </c>
      <c r="E5" s="10">
        <v>-0.12774126066252578</v>
      </c>
      <c r="F5" s="6">
        <v>1.2085584336172033</v>
      </c>
      <c r="G5" s="11">
        <v>83.267356719585891</v>
      </c>
      <c r="H5" s="20">
        <v>-8.0957901256275458E-2</v>
      </c>
      <c r="I5" s="21">
        <v>-0.1329832729160994</v>
      </c>
      <c r="J5" s="21">
        <v>-0.14185043129090513</v>
      </c>
      <c r="K5" s="6">
        <v>1.69320320908056</v>
      </c>
      <c r="L5" s="11">
        <v>56.114685680814588</v>
      </c>
      <c r="M5" s="24">
        <f>SUM(O5:R5)</f>
        <v>24.8</v>
      </c>
      <c r="N5" s="24">
        <f>SUM(IF(O5&gt;0,1,0),IF(P5&gt;0,1,0),IF(Q5&gt;0,1,0),IF(R5&gt;0,1,0))</f>
        <v>2</v>
      </c>
      <c r="O5" s="6">
        <v>17</v>
      </c>
      <c r="P5" s="45">
        <v>7.8</v>
      </c>
      <c r="Q5" s="24">
        <v>0</v>
      </c>
      <c r="R5" s="24">
        <v>0</v>
      </c>
      <c r="S5" s="22">
        <f>SUM(T5:W5)</f>
        <v>1.55</v>
      </c>
      <c r="T5" s="45">
        <v>0.05</v>
      </c>
      <c r="U5" s="24">
        <v>1.5</v>
      </c>
      <c r="V5" s="24">
        <v>0</v>
      </c>
      <c r="W5" s="24">
        <v>0</v>
      </c>
      <c r="X5" s="18" t="s">
        <v>31</v>
      </c>
      <c r="Y5" t="s">
        <v>40</v>
      </c>
    </row>
    <row r="6" spans="1:32" ht="15" thickBot="1">
      <c r="A6" s="94"/>
      <c r="B6" s="1" t="s">
        <v>11</v>
      </c>
      <c r="C6" s="9">
        <v>-7.2133881520255377E-2</v>
      </c>
      <c r="D6" s="10">
        <v>-0.11800342405799318</v>
      </c>
      <c r="E6" s="10">
        <v>-0.10859602986540588</v>
      </c>
      <c r="F6" s="6">
        <v>1.1456211203140365</v>
      </c>
      <c r="G6" s="11">
        <v>92.780156976802488</v>
      </c>
      <c r="H6" s="20">
        <v>-8.1997718812305234E-2</v>
      </c>
      <c r="I6" s="21">
        <v>-0.12053607729938662</v>
      </c>
      <c r="J6" s="21">
        <v>-0.12320895965404649</v>
      </c>
      <c r="K6" s="6">
        <v>1.0910961119418514</v>
      </c>
      <c r="L6" s="11">
        <v>51.11824315421643</v>
      </c>
      <c r="M6" s="24">
        <f>SUM(O6:R6)</f>
        <v>24.8</v>
      </c>
      <c r="N6" s="24">
        <f t="shared" ref="N6" si="3">SUM(IF(O6&gt;0,1,0),IF(P6&gt;0,1,0),IF(Q6&gt;0,1,0),IF(R6&gt;0,1,0))</f>
        <v>2</v>
      </c>
      <c r="O6" s="6">
        <v>17</v>
      </c>
      <c r="P6" s="45">
        <v>7.8</v>
      </c>
      <c r="Q6" s="24">
        <v>0</v>
      </c>
      <c r="R6" s="24">
        <v>0</v>
      </c>
      <c r="S6" s="22">
        <f t="shared" ref="S6" si="4">SUM(T6:W6)</f>
        <v>1.546</v>
      </c>
      <c r="T6" s="45">
        <v>4.5999999999999999E-2</v>
      </c>
      <c r="U6" s="24">
        <v>1.5</v>
      </c>
      <c r="V6" s="24">
        <v>0</v>
      </c>
      <c r="W6" s="24">
        <v>0</v>
      </c>
      <c r="X6" s="18" t="s">
        <v>32</v>
      </c>
    </row>
    <row r="7" spans="1:32" ht="15" thickBot="1">
      <c r="A7" s="94"/>
      <c r="B7" s="1" t="s">
        <v>33</v>
      </c>
      <c r="C7" s="9">
        <v>-7.3122765383669366E-2</v>
      </c>
      <c r="D7" s="10">
        <v>-0.13098545398067435</v>
      </c>
      <c r="E7" s="10">
        <v>-0.11235821081252499</v>
      </c>
      <c r="F7" s="6">
        <v>1.1817498992092044</v>
      </c>
      <c r="G7" s="11">
        <v>56.613330204286392</v>
      </c>
      <c r="H7" s="20">
        <v>-8.3905411195561122E-2</v>
      </c>
      <c r="I7" s="21">
        <v>-0.14173516526783336</v>
      </c>
      <c r="J7" s="21">
        <v>-0.13861599295545057</v>
      </c>
      <c r="K7" s="6">
        <v>1.7287546856949516</v>
      </c>
      <c r="L7" s="11">
        <v>40.126242643416617</v>
      </c>
      <c r="M7" s="3">
        <f>SUM(O7:R7)</f>
        <v>24.7</v>
      </c>
      <c r="N7" s="3">
        <f>SUM(IF(O7&gt;0,1,0),IF(P7&gt;0,1,0),IF(Q7&gt;0,1,0),IF(R7&gt;0,1,0))</f>
        <v>2</v>
      </c>
      <c r="O7" s="3">
        <v>16.899999999999999</v>
      </c>
      <c r="P7" s="45">
        <v>7.8</v>
      </c>
      <c r="Q7" s="3">
        <v>0</v>
      </c>
      <c r="R7" s="3">
        <v>0</v>
      </c>
      <c r="S7" s="3">
        <f>SUM(T7:W7)</f>
        <v>1.7</v>
      </c>
      <c r="T7" s="45">
        <v>0.2</v>
      </c>
      <c r="U7" s="3">
        <v>1.5</v>
      </c>
      <c r="V7" s="3">
        <v>0</v>
      </c>
      <c r="W7" s="3">
        <v>0</v>
      </c>
      <c r="X7" s="18" t="s">
        <v>34</v>
      </c>
      <c r="Y7" t="s">
        <v>42</v>
      </c>
      <c r="Z7" s="49"/>
      <c r="AA7" s="49" t="s">
        <v>43</v>
      </c>
      <c r="AB7" s="49"/>
    </row>
    <row r="8" spans="1:32" ht="15" thickBot="1">
      <c r="A8" s="94"/>
      <c r="B8" s="1" t="s">
        <v>35</v>
      </c>
      <c r="C8" s="9">
        <v>-7.5521045872826723E-2</v>
      </c>
      <c r="D8" s="10">
        <v>-0.13964128928309402</v>
      </c>
      <c r="E8" s="10">
        <v>-0.12247465004539018</v>
      </c>
      <c r="F8" s="6">
        <v>1.1193900582904794</v>
      </c>
      <c r="G8" s="11">
        <v>57.660850825371256</v>
      </c>
      <c r="H8" s="20">
        <v>-8.5242808379665413E-2</v>
      </c>
      <c r="I8" s="21">
        <v>-0.14702148525621694</v>
      </c>
      <c r="J8" s="21">
        <v>-0.14419703563262554</v>
      </c>
      <c r="K8" s="6">
        <v>1.6624857604224734</v>
      </c>
      <c r="L8" s="11">
        <v>42.435042337585116</v>
      </c>
      <c r="M8" s="3">
        <f t="shared" ref="M8:M9" si="5">SUM(O8:R8)</f>
        <v>24.7</v>
      </c>
      <c r="N8" s="3">
        <f t="shared" ref="N8:N9" si="6">SUM(IF(O8&gt;0,1,0),IF(P8&gt;0,1,0),IF(Q8&gt;0,1,0),IF(R8&gt;0,1,0))</f>
        <v>2</v>
      </c>
      <c r="O8" s="3">
        <v>16.899999999999999</v>
      </c>
      <c r="P8" s="45">
        <v>7.8</v>
      </c>
      <c r="Q8" s="3">
        <v>0</v>
      </c>
      <c r="R8" s="3">
        <v>0</v>
      </c>
      <c r="S8" s="3">
        <f t="shared" ref="S8:S9" si="7">SUM(T8:W8)</f>
        <v>1.7</v>
      </c>
      <c r="T8" s="45">
        <v>0.2</v>
      </c>
      <c r="U8" s="3">
        <v>1.5</v>
      </c>
      <c r="V8" s="3">
        <v>0</v>
      </c>
      <c r="W8" s="3">
        <v>0</v>
      </c>
      <c r="X8" s="18" t="s">
        <v>36</v>
      </c>
      <c r="Y8" t="s">
        <v>42</v>
      </c>
      <c r="Z8" s="49"/>
      <c r="AA8" s="49" t="s">
        <v>43</v>
      </c>
      <c r="AB8" s="49"/>
    </row>
    <row r="9" spans="1:32" ht="15" thickBot="1">
      <c r="A9" s="94"/>
      <c r="B9" s="1" t="s">
        <v>38</v>
      </c>
      <c r="C9" s="9">
        <v>-7.9857718114473855E-2</v>
      </c>
      <c r="D9" s="10">
        <v>-0.15015792465469827</v>
      </c>
      <c r="E9" s="10">
        <v>-0.14423714656049139</v>
      </c>
      <c r="F9" s="30">
        <v>2.124214615800406</v>
      </c>
      <c r="G9" s="31">
        <v>62.719623128555988</v>
      </c>
      <c r="H9" s="12"/>
      <c r="I9" s="13"/>
      <c r="J9" s="13"/>
      <c r="K9" s="14"/>
      <c r="L9" s="15"/>
      <c r="M9" s="3">
        <f t="shared" si="5"/>
        <v>24.900000000000002</v>
      </c>
      <c r="N9" s="3">
        <f t="shared" si="6"/>
        <v>2</v>
      </c>
      <c r="O9" s="3">
        <v>17.100000000000001</v>
      </c>
      <c r="P9" s="45">
        <v>7.8</v>
      </c>
      <c r="Q9" s="3">
        <v>0</v>
      </c>
      <c r="R9" s="3">
        <v>0</v>
      </c>
      <c r="S9" s="3">
        <f t="shared" si="7"/>
        <v>1.55</v>
      </c>
      <c r="T9" s="45">
        <v>0.05</v>
      </c>
      <c r="U9" s="3">
        <v>1.5</v>
      </c>
      <c r="V9" s="3">
        <v>0</v>
      </c>
      <c r="W9" s="3">
        <v>0</v>
      </c>
      <c r="X9" s="17" t="s">
        <v>37</v>
      </c>
    </row>
    <row r="10" spans="1:32" ht="15" thickBot="1">
      <c r="A10" s="94" t="s">
        <v>58</v>
      </c>
      <c r="B10" s="51" t="s">
        <v>47</v>
      </c>
      <c r="C10" s="43">
        <v>-0.13738726150275285</v>
      </c>
      <c r="D10" s="44">
        <v>-0.13886936744710876</v>
      </c>
      <c r="E10" s="44">
        <v>-0.14486200454938428</v>
      </c>
      <c r="F10" s="45">
        <v>2.5</v>
      </c>
      <c r="G10" s="45">
        <v>109</v>
      </c>
      <c r="H10" s="43">
        <v>-0.12697078756432767</v>
      </c>
      <c r="I10" s="44">
        <v>-0.11624726732814336</v>
      </c>
      <c r="J10" s="44">
        <v>-0.13045273050212025</v>
      </c>
      <c r="K10" s="45">
        <v>2.4</v>
      </c>
      <c r="L10" s="45">
        <v>56</v>
      </c>
      <c r="M10" s="37">
        <f t="shared" ref="M10:M14" si="8">SUM(O10:R10)</f>
        <v>473.8</v>
      </c>
      <c r="N10" s="46">
        <v>2</v>
      </c>
      <c r="O10" s="45">
        <v>466</v>
      </c>
      <c r="P10" s="37">
        <v>7.8</v>
      </c>
      <c r="Q10" s="45">
        <v>0</v>
      </c>
      <c r="R10" s="45">
        <v>0</v>
      </c>
      <c r="S10" s="37">
        <f t="shared" ref="S10:S12" si="9">SUM(T10:W10)</f>
        <v>2.9</v>
      </c>
      <c r="T10" s="45">
        <v>1.4</v>
      </c>
      <c r="U10" s="37">
        <v>1.5</v>
      </c>
      <c r="V10" s="45">
        <v>0</v>
      </c>
      <c r="W10" s="45">
        <v>0</v>
      </c>
      <c r="X10" s="47" t="s">
        <v>10</v>
      </c>
    </row>
    <row r="11" spans="1:32" s="16" customFormat="1" ht="15" thickBot="1">
      <c r="A11" s="94"/>
      <c r="B11" s="32" t="s">
        <v>48</v>
      </c>
      <c r="C11" s="33">
        <v>-0.13713401318774063</v>
      </c>
      <c r="D11" s="34">
        <v>-0.15719590228533342</v>
      </c>
      <c r="E11" s="34">
        <v>-0.17034271783056232</v>
      </c>
      <c r="F11" s="45">
        <v>2.5</v>
      </c>
      <c r="G11" s="45">
        <v>109</v>
      </c>
      <c r="H11" s="33">
        <v>-0.12732674024188456</v>
      </c>
      <c r="I11" s="34">
        <v>-0.14216188365823312</v>
      </c>
      <c r="J11" s="34">
        <v>-0.15560464042053382</v>
      </c>
      <c r="K11" s="45">
        <v>2.4</v>
      </c>
      <c r="L11" s="45">
        <v>56</v>
      </c>
      <c r="M11" s="37">
        <f t="shared" si="8"/>
        <v>466.8</v>
      </c>
      <c r="N11" s="41">
        <f t="shared" ref="N11:N14" si="10">SUM(IF(O11&gt;0,1,0),IF(P11&gt;0,1,0),IF(Q11&gt;0,1,0),IF(R11&gt;0,1,0))</f>
        <v>2</v>
      </c>
      <c r="O11" s="37">
        <v>459</v>
      </c>
      <c r="P11" s="37">
        <v>7.8</v>
      </c>
      <c r="Q11" s="41">
        <v>0</v>
      </c>
      <c r="R11" s="41">
        <v>0</v>
      </c>
      <c r="S11" s="37">
        <f t="shared" si="9"/>
        <v>2.9</v>
      </c>
      <c r="T11" s="45">
        <v>1.4</v>
      </c>
      <c r="U11" s="37">
        <v>1.5</v>
      </c>
      <c r="V11" s="41">
        <v>0</v>
      </c>
      <c r="W11" s="41">
        <v>0</v>
      </c>
      <c r="X11" s="38" t="s">
        <v>51</v>
      </c>
      <c r="Y11" s="60" t="s">
        <v>52</v>
      </c>
      <c r="Z11" s="16" t="s">
        <v>55</v>
      </c>
    </row>
    <row r="12" spans="1:32" s="16" customFormat="1" ht="15" thickBot="1">
      <c r="A12" s="94"/>
      <c r="B12" s="32" t="s">
        <v>19</v>
      </c>
      <c r="C12" s="33">
        <v>-0.13909784622754612</v>
      </c>
      <c r="D12" s="34">
        <v>-0.14402758003034286</v>
      </c>
      <c r="E12" s="34">
        <v>-0.14807120350186473</v>
      </c>
      <c r="F12" s="35">
        <v>2.5</v>
      </c>
      <c r="G12" s="36">
        <v>109</v>
      </c>
      <c r="H12" s="33">
        <v>-0.1272484835675679</v>
      </c>
      <c r="I12" s="34">
        <v>-0.11982587898218805</v>
      </c>
      <c r="J12" s="34">
        <v>-0.12963440159774897</v>
      </c>
      <c r="K12" s="45">
        <v>2.4</v>
      </c>
      <c r="L12" s="45">
        <v>56</v>
      </c>
      <c r="M12" s="37">
        <f t="shared" si="8"/>
        <v>468.8</v>
      </c>
      <c r="N12" s="41">
        <f t="shared" si="10"/>
        <v>2</v>
      </c>
      <c r="O12" s="37">
        <v>461</v>
      </c>
      <c r="P12" s="37">
        <v>7.8</v>
      </c>
      <c r="Q12" s="41">
        <v>0</v>
      </c>
      <c r="R12" s="41">
        <v>0</v>
      </c>
      <c r="S12" s="37">
        <f t="shared" si="9"/>
        <v>2.9</v>
      </c>
      <c r="T12" s="45">
        <v>1.4</v>
      </c>
      <c r="U12" s="37">
        <v>1.5</v>
      </c>
      <c r="V12" s="41">
        <v>0</v>
      </c>
      <c r="W12" s="41">
        <v>0</v>
      </c>
      <c r="X12" s="38" t="s">
        <v>53</v>
      </c>
      <c r="Y12" s="26" t="s">
        <v>54</v>
      </c>
      <c r="Z12" s="16" t="s">
        <v>55</v>
      </c>
    </row>
    <row r="13" spans="1:32" s="16" customFormat="1" ht="15" thickBot="1">
      <c r="A13" s="94"/>
      <c r="B13" s="32" t="s">
        <v>60</v>
      </c>
      <c r="C13" s="33">
        <v>-0.1399</v>
      </c>
      <c r="D13" s="34">
        <v>-0.18970000000000001</v>
      </c>
      <c r="E13" s="34">
        <v>-0.18809999999999999</v>
      </c>
      <c r="F13" s="39"/>
      <c r="G13" s="40"/>
      <c r="H13" s="33">
        <v>-0.1341</v>
      </c>
      <c r="I13" s="34">
        <v>-0.1565</v>
      </c>
      <c r="J13" s="34">
        <v>-0.16789999999999999</v>
      </c>
      <c r="K13" s="39"/>
      <c r="L13" s="40"/>
      <c r="M13" s="37">
        <f t="shared" ref="M13" si="11">SUM(O13:R13)</f>
        <v>472.8</v>
      </c>
      <c r="N13" s="41">
        <f t="shared" ref="N13" si="12">SUM(IF(O13&gt;0,1,0),IF(P13&gt;0,1,0),IF(Q13&gt;0,1,0),IF(R13&gt;0,1,0))</f>
        <v>2</v>
      </c>
      <c r="O13" s="37">
        <v>465</v>
      </c>
      <c r="P13" s="37">
        <v>7.8</v>
      </c>
      <c r="Q13" s="41">
        <v>0</v>
      </c>
      <c r="R13" s="41">
        <v>0</v>
      </c>
      <c r="S13" s="37">
        <v>1.39</v>
      </c>
      <c r="T13" s="45">
        <v>0.05</v>
      </c>
      <c r="U13" s="37">
        <v>1.5</v>
      </c>
      <c r="V13" s="41">
        <v>0</v>
      </c>
      <c r="W13" s="41">
        <v>0</v>
      </c>
      <c r="X13" s="38" t="s">
        <v>59</v>
      </c>
      <c r="Y13" s="26" t="s">
        <v>62</v>
      </c>
      <c r="Z13" s="64" t="s">
        <v>76</v>
      </c>
      <c r="AA13" s="64"/>
      <c r="AB13" s="64"/>
      <c r="AC13" s="64"/>
      <c r="AD13" s="64"/>
      <c r="AE13" s="64"/>
      <c r="AF13" s="64"/>
    </row>
    <row r="14" spans="1:32" s="16" customFormat="1" ht="15" thickBot="1">
      <c r="A14" s="94"/>
      <c r="B14" s="32" t="s">
        <v>61</v>
      </c>
      <c r="C14" s="33">
        <v>-0.14549999999999999</v>
      </c>
      <c r="D14" s="34">
        <v>-0.2346</v>
      </c>
      <c r="E14" s="34">
        <v>-0.23760000000000001</v>
      </c>
      <c r="F14" s="39"/>
      <c r="G14" s="40"/>
      <c r="H14" s="33">
        <v>-0.1356</v>
      </c>
      <c r="I14" s="34">
        <v>-0.193</v>
      </c>
      <c r="J14" s="34">
        <v>-0.20399999999999999</v>
      </c>
      <c r="K14" s="39"/>
      <c r="L14" s="40"/>
      <c r="M14" s="37">
        <f t="shared" si="8"/>
        <v>472.8</v>
      </c>
      <c r="N14" s="41">
        <f t="shared" si="10"/>
        <v>2</v>
      </c>
      <c r="O14" s="37">
        <v>465</v>
      </c>
      <c r="P14" s="37">
        <v>7.8</v>
      </c>
      <c r="Q14" s="41">
        <v>0</v>
      </c>
      <c r="R14" s="41">
        <v>0</v>
      </c>
      <c r="S14" s="37">
        <v>1.35</v>
      </c>
      <c r="T14" s="45">
        <v>0.05</v>
      </c>
      <c r="U14" s="37">
        <v>1.5</v>
      </c>
      <c r="V14" s="41">
        <v>0</v>
      </c>
      <c r="W14" s="41">
        <v>0</v>
      </c>
      <c r="X14" s="38" t="s">
        <v>59</v>
      </c>
      <c r="Y14" s="26" t="s">
        <v>57</v>
      </c>
      <c r="Z14" s="64" t="s">
        <v>76</v>
      </c>
    </row>
    <row r="15" spans="1:32" ht="15" thickBot="1">
      <c r="A15" t="s">
        <v>22</v>
      </c>
      <c r="B15" s="62" t="s">
        <v>65</v>
      </c>
      <c r="C15" s="9">
        <v>-7.9857718114473855E-2</v>
      </c>
      <c r="D15" s="10"/>
      <c r="E15" s="10"/>
      <c r="F15" s="30"/>
      <c r="G15" s="31"/>
      <c r="H15" s="12"/>
      <c r="I15" s="13"/>
      <c r="J15" s="13"/>
      <c r="K15" s="14"/>
      <c r="L15" s="15"/>
      <c r="M15" s="3"/>
      <c r="N15" s="3"/>
      <c r="O15" s="3"/>
      <c r="P15" s="45"/>
      <c r="Q15" s="3"/>
      <c r="R15" s="3"/>
      <c r="S15" s="24">
        <f>SUM(T15:W15)</f>
        <v>1.55</v>
      </c>
      <c r="T15" s="45">
        <v>0.05</v>
      </c>
      <c r="U15" s="37">
        <v>1.5</v>
      </c>
      <c r="V15" s="3"/>
      <c r="W15" s="3">
        <v>0</v>
      </c>
      <c r="X15" s="63"/>
    </row>
    <row r="16" spans="1:32" ht="15" thickBot="1">
      <c r="A16" s="94" t="s">
        <v>67</v>
      </c>
      <c r="B16" s="1" t="s">
        <v>66</v>
      </c>
      <c r="C16" s="9"/>
      <c r="D16" s="10"/>
      <c r="E16" s="10"/>
      <c r="F16" s="6"/>
      <c r="G16" s="11"/>
      <c r="H16" s="9"/>
      <c r="I16" s="10"/>
      <c r="J16" s="10"/>
      <c r="K16" s="6"/>
      <c r="L16" s="11"/>
      <c r="M16" s="3"/>
      <c r="N16" s="3"/>
      <c r="O16" s="3"/>
      <c r="P16" s="45"/>
      <c r="Q16" s="3"/>
      <c r="R16" s="3"/>
      <c r="S16" s="24">
        <f>SUM(T16:W16)</f>
        <v>1.55</v>
      </c>
      <c r="T16" s="45">
        <v>0.05</v>
      </c>
      <c r="U16" s="37">
        <v>1.5</v>
      </c>
      <c r="V16" s="3"/>
      <c r="W16" s="3"/>
      <c r="X16" s="18" t="s">
        <v>30</v>
      </c>
      <c r="Y16" s="26" t="s">
        <v>72</v>
      </c>
    </row>
    <row r="17" spans="1:25" ht="15" thickBot="1">
      <c r="A17" s="94"/>
      <c r="B17" s="19" t="s">
        <v>68</v>
      </c>
      <c r="C17" s="20"/>
      <c r="D17" s="21"/>
      <c r="E17" s="21"/>
      <c r="F17" s="22"/>
      <c r="G17" s="23"/>
      <c r="H17" s="20"/>
      <c r="I17" s="21"/>
      <c r="J17" s="21"/>
      <c r="K17" s="22"/>
      <c r="L17" s="23"/>
      <c r="M17" s="24"/>
      <c r="N17" s="24"/>
      <c r="O17" s="24"/>
      <c r="P17" s="45"/>
      <c r="Q17" s="24"/>
      <c r="R17" s="24"/>
      <c r="S17" s="24">
        <f t="shared" ref="S17:S21" si="13">SUM(T17:W17)</f>
        <v>1.55</v>
      </c>
      <c r="T17" s="45">
        <v>0.05</v>
      </c>
      <c r="U17" s="37">
        <v>1.5</v>
      </c>
      <c r="V17" s="24"/>
      <c r="W17" s="24"/>
      <c r="X17" s="25"/>
      <c r="Y17" s="26" t="s">
        <v>73</v>
      </c>
    </row>
    <row r="18" spans="1:25" ht="15" thickBot="1">
      <c r="A18" s="94"/>
      <c r="B18" s="1" t="s">
        <v>69</v>
      </c>
      <c r="C18" s="9"/>
      <c r="D18" s="10"/>
      <c r="E18" s="10"/>
      <c r="F18" s="6"/>
      <c r="G18" s="11"/>
      <c r="H18" s="20"/>
      <c r="I18" s="21"/>
      <c r="J18" s="21"/>
      <c r="K18" s="6"/>
      <c r="L18" s="11"/>
      <c r="M18" s="24"/>
      <c r="N18" s="24"/>
      <c r="O18" s="6"/>
      <c r="P18" s="45"/>
      <c r="Q18" s="24"/>
      <c r="R18" s="24"/>
      <c r="S18" s="24">
        <f t="shared" si="13"/>
        <v>1.55</v>
      </c>
      <c r="T18" s="45">
        <v>0.05</v>
      </c>
      <c r="U18" s="37">
        <v>1.5</v>
      </c>
      <c r="V18" s="24"/>
      <c r="W18" s="24"/>
      <c r="X18" s="18"/>
    </row>
    <row r="19" spans="1:25" ht="15" thickBot="1">
      <c r="A19" s="94"/>
      <c r="B19" s="1" t="s">
        <v>70</v>
      </c>
      <c r="C19" s="9"/>
      <c r="D19" s="10"/>
      <c r="E19" s="10"/>
      <c r="F19" s="6"/>
      <c r="G19" s="11"/>
      <c r="H19" s="20"/>
      <c r="I19" s="21"/>
      <c r="J19" s="21"/>
      <c r="K19" s="6"/>
      <c r="L19" s="11"/>
      <c r="M19" s="24"/>
      <c r="N19" s="24"/>
      <c r="O19" s="6"/>
      <c r="P19" s="45"/>
      <c r="Q19" s="24"/>
      <c r="R19" s="24"/>
      <c r="S19" s="24">
        <f t="shared" si="13"/>
        <v>1.55</v>
      </c>
      <c r="T19" s="45">
        <v>0.05</v>
      </c>
      <c r="U19" s="37">
        <v>1.5</v>
      </c>
      <c r="V19" s="24"/>
      <c r="W19" s="24"/>
      <c r="X19" s="18"/>
    </row>
    <row r="20" spans="1:25" ht="15" thickBot="1">
      <c r="A20" s="94"/>
      <c r="B20" s="1" t="s">
        <v>71</v>
      </c>
      <c r="C20" s="9"/>
      <c r="D20" s="10"/>
      <c r="E20" s="10"/>
      <c r="F20" s="6"/>
      <c r="G20" s="11"/>
      <c r="H20" s="20"/>
      <c r="I20" s="21"/>
      <c r="J20" s="21"/>
      <c r="K20" s="6"/>
      <c r="L20" s="11"/>
      <c r="M20" s="24"/>
      <c r="N20" s="24"/>
      <c r="O20" s="6"/>
      <c r="P20" s="45"/>
      <c r="Q20" s="24"/>
      <c r="R20" s="24"/>
      <c r="S20" s="24">
        <f t="shared" si="13"/>
        <v>1.55</v>
      </c>
      <c r="T20" s="45">
        <v>0.05</v>
      </c>
      <c r="U20" s="37">
        <v>1.5</v>
      </c>
      <c r="V20" s="24"/>
      <c r="W20" s="24"/>
      <c r="X20" s="18"/>
    </row>
    <row r="21" spans="1:25" ht="15" thickBot="1">
      <c r="A21" t="s">
        <v>74</v>
      </c>
      <c r="B21" s="62" t="s">
        <v>75</v>
      </c>
      <c r="C21" s="9"/>
      <c r="D21" s="10"/>
      <c r="E21" s="10"/>
      <c r="F21" s="30"/>
      <c r="G21" s="31"/>
      <c r="H21" s="12"/>
      <c r="I21" s="13"/>
      <c r="J21" s="13"/>
      <c r="K21" s="14"/>
      <c r="L21" s="15"/>
      <c r="M21" s="3"/>
      <c r="N21" s="3"/>
      <c r="O21" s="3"/>
      <c r="P21" s="45"/>
      <c r="Q21" s="3"/>
      <c r="R21" s="3"/>
      <c r="S21" s="24">
        <f t="shared" si="13"/>
        <v>1.55</v>
      </c>
      <c r="T21" s="45">
        <v>0.05</v>
      </c>
      <c r="U21" s="37">
        <v>1.5</v>
      </c>
      <c r="V21" s="3"/>
      <c r="W21" s="3">
        <v>0</v>
      </c>
      <c r="X21" s="63"/>
    </row>
    <row r="22" spans="1:25">
      <c r="B22" s="48" t="s">
        <v>64</v>
      </c>
    </row>
    <row r="24" spans="1:25">
      <c r="B24" t="s">
        <v>46</v>
      </c>
    </row>
    <row r="28" spans="1:25">
      <c r="B28" s="50" t="s">
        <v>45</v>
      </c>
      <c r="K28" s="50" t="s">
        <v>58</v>
      </c>
    </row>
    <row r="62" spans="1:26">
      <c r="B62" t="s">
        <v>63</v>
      </c>
    </row>
    <row r="63" spans="1:26" s="16" customFormat="1" ht="15" thickBot="1">
      <c r="A63"/>
      <c r="B63" s="42" t="s">
        <v>39</v>
      </c>
      <c r="C63" s="43">
        <v>-5.3307559281261144E-2</v>
      </c>
      <c r="D63" s="44">
        <v>-0.12261556542000325</v>
      </c>
      <c r="E63" s="44">
        <v>-0.11153563183404559</v>
      </c>
      <c r="F63" s="45">
        <v>75</v>
      </c>
      <c r="G63" s="45">
        <v>75</v>
      </c>
      <c r="H63" s="43">
        <v>-4.8397134641822909E-2</v>
      </c>
      <c r="I63" s="44">
        <v>-0.10121384344485386</v>
      </c>
      <c r="J63" s="44">
        <v>-0.10305278670254192</v>
      </c>
      <c r="K63" s="45">
        <v>1.1000000000000001</v>
      </c>
      <c r="L63" s="45">
        <v>40</v>
      </c>
      <c r="M63" s="37">
        <f>SUM(O63:R63)</f>
        <v>17.100000000000001</v>
      </c>
      <c r="N63" s="46">
        <v>1</v>
      </c>
      <c r="O63" s="45">
        <v>17.100000000000001</v>
      </c>
      <c r="P63" s="45">
        <v>0</v>
      </c>
      <c r="Q63" s="45">
        <v>0</v>
      </c>
      <c r="R63" s="45">
        <v>0</v>
      </c>
      <c r="S63" s="37">
        <f>SUM(T63:W63)</f>
        <v>0.05</v>
      </c>
      <c r="T63" s="45">
        <v>0.05</v>
      </c>
      <c r="U63" s="45">
        <v>0</v>
      </c>
      <c r="V63" s="45">
        <v>0</v>
      </c>
      <c r="W63" s="45">
        <v>0</v>
      </c>
      <c r="X63" s="47" t="s">
        <v>10</v>
      </c>
      <c r="Y63" s="61" t="s">
        <v>50</v>
      </c>
      <c r="Z63" s="16" t="s">
        <v>56</v>
      </c>
    </row>
    <row r="64" spans="1:26" s="16" customFormat="1" ht="15" thickBot="1">
      <c r="A64"/>
      <c r="B64" s="52" t="s">
        <v>9</v>
      </c>
      <c r="C64" s="53">
        <v>-0.13589027445042504</v>
      </c>
      <c r="D64" s="54">
        <v>-0.12469941638862751</v>
      </c>
      <c r="E64" s="54">
        <v>-0.14175918171105859</v>
      </c>
      <c r="F64" s="55">
        <v>4.1034647543995719</v>
      </c>
      <c r="G64" s="56">
        <v>2070.8580343525259</v>
      </c>
      <c r="H64" s="53">
        <v>-0.12552015694712701</v>
      </c>
      <c r="I64" s="54">
        <v>-0.11371996115982277</v>
      </c>
      <c r="J64" s="54">
        <v>-0.13052474858818119</v>
      </c>
      <c r="K64" s="55">
        <v>3.4</v>
      </c>
      <c r="L64" s="56">
        <v>1150</v>
      </c>
      <c r="M64" s="57">
        <f t="shared" ref="M64:M65" si="14">SUM(O64:R64)</f>
        <v>484.8</v>
      </c>
      <c r="N64" s="57">
        <f t="shared" ref="N64:N65" si="15">SUM(IF(O64&gt;0,1,0),IF(P64&gt;0,1,0),IF(Q64&gt;0,1,0),IF(R64&gt;0,1,0))</f>
        <v>2</v>
      </c>
      <c r="O64" s="57">
        <v>477</v>
      </c>
      <c r="P64" s="57">
        <v>7.8</v>
      </c>
      <c r="Q64" s="57">
        <v>0</v>
      </c>
      <c r="R64" s="57">
        <v>0</v>
      </c>
      <c r="S64" s="57">
        <f t="shared" ref="S64:S65" si="16">SUM(T64:W64)</f>
        <v>1.55</v>
      </c>
      <c r="T64" s="58">
        <v>0.05</v>
      </c>
      <c r="U64" s="57">
        <v>1.5</v>
      </c>
      <c r="V64" s="57">
        <v>0</v>
      </c>
      <c r="W64" s="57">
        <v>0</v>
      </c>
      <c r="X64" s="59" t="s">
        <v>10</v>
      </c>
      <c r="Y64" s="61" t="s">
        <v>49</v>
      </c>
      <c r="Z64" s="16" t="s">
        <v>56</v>
      </c>
    </row>
    <row r="65" spans="2:24" ht="15" thickBot="1">
      <c r="B65" s="52" t="s">
        <v>11</v>
      </c>
      <c r="C65" s="53">
        <v>-0.13730265301381603</v>
      </c>
      <c r="D65" s="54">
        <v>-0.13882262345357652</v>
      </c>
      <c r="E65" s="54">
        <v>-0.14471781259743599</v>
      </c>
      <c r="F65" s="55">
        <v>2.7076210685920516</v>
      </c>
      <c r="G65" s="56">
        <v>1282.1921585456028</v>
      </c>
      <c r="H65" s="53">
        <v>-0.12697055916065297</v>
      </c>
      <c r="I65" s="54">
        <v>-0.11624713704549346</v>
      </c>
      <c r="J65" s="54">
        <v>-0.13045248328334233</v>
      </c>
      <c r="K65" s="55"/>
      <c r="L65" s="56"/>
      <c r="M65" s="57">
        <f t="shared" si="14"/>
        <v>473.8</v>
      </c>
      <c r="N65" s="57">
        <f t="shared" si="15"/>
        <v>2</v>
      </c>
      <c r="O65" s="57">
        <v>466</v>
      </c>
      <c r="P65" s="57">
        <v>7.8</v>
      </c>
      <c r="Q65" s="57">
        <v>0</v>
      </c>
      <c r="R65" s="57">
        <v>0</v>
      </c>
      <c r="S65" s="57">
        <f t="shared" si="16"/>
        <v>2.9</v>
      </c>
      <c r="T65" s="58">
        <v>1.4</v>
      </c>
      <c r="U65" s="57">
        <v>1.5</v>
      </c>
      <c r="V65" s="57">
        <v>0</v>
      </c>
      <c r="W65" s="57">
        <v>0</v>
      </c>
      <c r="X65" s="59" t="s">
        <v>12</v>
      </c>
    </row>
  </sheetData>
  <sortState ref="B11:X14">
    <sortCondition ref="B1"/>
  </sortState>
  <mergeCells count="9">
    <mergeCell ref="A16:A20"/>
    <mergeCell ref="A3:A9"/>
    <mergeCell ref="A10:A14"/>
    <mergeCell ref="X1:X2"/>
    <mergeCell ref="M1:R1"/>
    <mergeCell ref="S1:W1"/>
    <mergeCell ref="B1:B2"/>
    <mergeCell ref="C1:G1"/>
    <mergeCell ref="H1:L1"/>
  </mergeCells>
  <phoneticPr fontId="22" type="noConversion"/>
  <hyperlinks>
    <hyperlink ref="X11" r:id="rId1" display="https://jvet-experts.org/doc_end_user/current_document.php?id=13731" xr:uid="{33616A4D-D7D9-4A6A-9509-2CD50B92C322}"/>
    <hyperlink ref="X12" r:id="rId2" display="https://jvet-experts.org/doc_end_user/current_document.php?id=13612" xr:uid="{C97681F6-7F22-451E-9EA3-CEC03386E8DF}"/>
    <hyperlink ref="X14" r:id="rId3" display="https://jvet-experts.org/doc_end_user/current_document.php?id=13718" xr:uid="{BA9CD9F7-753D-4FAF-B453-2A343F070495}"/>
    <hyperlink ref="X4" r:id="rId4" display="https://jvet-experts.org/doc_end_user/current_document.php?id=13597" xr:uid="{8370B9E9-7DAF-46A6-BF3F-CA0E24ECBC19}"/>
    <hyperlink ref="X3" r:id="rId5" display="https://jvet-experts.org/doc_end_user/current_document.php?id=13925" xr:uid="{E30B0E4C-3BED-43A2-8546-6E46C827BCB7}"/>
    <hyperlink ref="X5" r:id="rId6" display="https://jvet-experts.org/doc_end_user/current_document.php?id=13923" xr:uid="{D0C25AA8-4745-47FA-9543-FFA49067233A}"/>
    <hyperlink ref="X6" r:id="rId7" display="https://jvet-experts.org/doc_end_user/current_document.php?id=13932" xr:uid="{410DA982-FD9F-48FE-B985-4FE43262C42E}"/>
    <hyperlink ref="X7" r:id="rId8" display="https://jvet-experts.org/doc_end_user/current_document.php?id=13962" xr:uid="{F1A38325-C063-4CEB-B4C9-0DC997481D5D}"/>
    <hyperlink ref="X9" r:id="rId9" display="https://jvet-experts.org/doc_end_user/documents/34_Rennes/wg11/JVET-AH0096-v1.zip" xr:uid="{2F36E554-5E6B-421A-A5EB-96493E429998}"/>
    <hyperlink ref="X13" r:id="rId10" display="https://jvet-experts.org/doc_end_user/current_document.php?id=13718" xr:uid="{BA298D27-9324-432B-86C8-49A502565DDC}"/>
    <hyperlink ref="X64" r:id="rId11" display="https://jvet-experts.org/doc_end_user/current_document.php?id=13597" xr:uid="{520E3613-0515-44DF-B8FC-DD75DA8D2676}"/>
    <hyperlink ref="X65" r:id="rId12" display="https://jvet-experts.org/doc_end_user/current_document.php?id=13730" xr:uid="{80CB7208-520C-4FFB-915D-E34FBFE54B53}"/>
    <hyperlink ref="X16" r:id="rId13" display="https://jvet-experts.org/doc_end_user/current_document.php?id=13925" xr:uid="{FF12A2A3-4DAA-4868-81F1-9BB63A0A3212}"/>
  </hyperlinks>
  <pageMargins left="0.7" right="0.7" top="0.75" bottom="0.75" header="0.3" footer="0.3"/>
  <drawing r:id="rId1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AB9EE0C0AB514194A6531C55797DA8" ma:contentTypeVersion="19" ma:contentTypeDescription="Create a new document." ma:contentTypeScope="" ma:versionID="56400f69e2f24e42cd42b0ead90bdfc4">
  <xsd:schema xmlns:xsd="http://www.w3.org/2001/XMLSchema" xmlns:xs="http://www.w3.org/2001/XMLSchema" xmlns:p="http://schemas.microsoft.com/office/2006/metadata/properties" xmlns:ns2="0f0a07f2-b47a-4f17-ae63-a8acead6400d" xmlns:ns3="7f9398f8-e012-4b22-ae2f-fed012cfaeb4" targetNamespace="http://schemas.microsoft.com/office/2006/metadata/properties" ma:root="true" ma:fieldsID="8b0a19a6c4fc2c723f46db4233973767" ns2:_="" ns3:_="">
    <xsd:import namespace="0f0a07f2-b47a-4f17-ae63-a8acead6400d"/>
    <xsd:import namespace="7f9398f8-e012-4b22-ae2f-fed012cfaeb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TaxCatchAll" minOccurs="0"/>
                <xsd:element ref="ns3:lcf76f155ced4ddcb4097134ff3c332f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0a07f2-b47a-4f17-ae63-a8acead640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389de51d-7f0e-4d74-9a52-f9125a599579}" ma:internalName="TaxCatchAll" ma:showField="CatchAllData" ma:web="0f0a07f2-b47a-4f17-ae63-a8acead640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398f8-e012-4b22-ae2f-fed012cfae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70A2F8-966E-482D-A85F-CF59E60481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928677-2BBC-4CCA-AD87-DB99E8D201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0a07f2-b47a-4f17-ae63-a8acead6400d"/>
    <ds:schemaRef ds:uri="7f9398f8-e012-4b22-ae2f-fed012cfae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vs VTM anchor</vt:lpstr>
      <vt:lpstr>vs NNVC anchor</vt:lpstr>
      <vt:lpstr>vs NNVC8.0</vt:lpstr>
      <vt:lpstr>vs HOP2&amp;NNIntra</vt:lpstr>
      <vt:lpstr>vs VVC anchor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2024-01-14T18:06:37Z</dcterms:created>
  <dcterms:modified xsi:type="dcterms:W3CDTF">2024-04-17T06:45:13Z</dcterms:modified>
</cp:coreProperties>
</file>