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xlxiangli\Work\JVET\2024_04_AH_Rennes\JVET-AH0007\results\"/>
    </mc:Choice>
  </mc:AlternateContent>
  <bookViews>
    <workbookView xWindow="0" yWindow="0" windowWidth="19200" windowHeight="17230"/>
  </bookViews>
  <sheets>
    <sheet name="evolution" sheetId="4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19" i="4" l="1"/>
  <c r="AB19" i="4"/>
  <c r="AC19" i="4"/>
  <c r="AD19" i="4"/>
  <c r="AE19" i="4"/>
  <c r="AA20" i="4"/>
  <c r="AB20" i="4"/>
  <c r="AC20" i="4"/>
  <c r="AD20" i="4"/>
  <c r="AE20" i="4"/>
  <c r="AA21" i="4"/>
  <c r="AB21" i="4"/>
  <c r="AC21" i="4"/>
  <c r="AD21" i="4"/>
  <c r="AE21" i="4"/>
  <c r="AA22" i="4"/>
  <c r="AB22" i="4"/>
  <c r="AC22" i="4"/>
  <c r="AD22" i="4"/>
  <c r="AE22" i="4"/>
  <c r="AA12" i="4"/>
  <c r="AB12" i="4"/>
  <c r="AC12" i="4"/>
  <c r="AD12" i="4"/>
  <c r="AE12" i="4"/>
  <c r="AA13" i="4"/>
  <c r="AB13" i="4"/>
  <c r="AC13" i="4"/>
  <c r="AD13" i="4"/>
  <c r="AE13" i="4"/>
  <c r="AA14" i="4"/>
  <c r="AB14" i="4"/>
  <c r="AC14" i="4"/>
  <c r="AD14" i="4"/>
  <c r="AE14" i="4"/>
  <c r="AA15" i="4"/>
  <c r="AB15" i="4"/>
  <c r="AC15" i="4"/>
  <c r="AD15" i="4"/>
  <c r="AE15" i="4"/>
  <c r="AA5" i="4"/>
  <c r="AB5" i="4"/>
  <c r="AC5" i="4"/>
  <c r="AD5" i="4"/>
  <c r="AE5" i="4"/>
  <c r="AA6" i="4"/>
  <c r="AB6" i="4"/>
  <c r="AC6" i="4"/>
  <c r="AD6" i="4"/>
  <c r="AE6" i="4"/>
  <c r="AA7" i="4"/>
  <c r="AB7" i="4"/>
  <c r="AC7" i="4"/>
  <c r="AD7" i="4"/>
  <c r="AE7" i="4"/>
  <c r="AA8" i="4"/>
  <c r="AB8" i="4"/>
  <c r="AC8" i="4"/>
  <c r="AD8" i="4"/>
  <c r="AE8" i="4"/>
  <c r="Z21" i="4"/>
  <c r="Z14" i="4"/>
  <c r="Z7" i="4"/>
  <c r="Z22" i="4" l="1"/>
  <c r="Z20" i="4"/>
  <c r="Z19" i="4"/>
  <c r="AE18" i="4"/>
  <c r="AD18" i="4"/>
  <c r="AC18" i="4"/>
  <c r="AB18" i="4"/>
  <c r="AA18" i="4"/>
  <c r="Z18" i="4"/>
  <c r="Z15" i="4"/>
  <c r="Z13" i="4"/>
  <c r="Z12" i="4"/>
  <c r="AE11" i="4"/>
  <c r="AD11" i="4"/>
  <c r="AC11" i="4"/>
  <c r="AB11" i="4"/>
  <c r="AA11" i="4"/>
  <c r="Z11" i="4"/>
  <c r="Z5" i="4"/>
  <c r="Z6" i="4"/>
  <c r="Z8" i="4"/>
  <c r="AE4" i="4"/>
  <c r="AD4" i="4"/>
  <c r="AC4" i="4"/>
  <c r="AB4" i="4"/>
  <c r="AA4" i="4"/>
  <c r="Z4" i="4"/>
</calcChain>
</file>

<file path=xl/sharedStrings.xml><?xml version="1.0" encoding="utf-8"?>
<sst xmlns="http://schemas.openxmlformats.org/spreadsheetml/2006/main" count="356" uniqueCount="28">
  <si>
    <t>Y</t>
  </si>
  <si>
    <t>U</t>
  </si>
  <si>
    <t>V</t>
  </si>
  <si>
    <t>VMAF</t>
  </si>
  <si>
    <t>VMAF-NEG</t>
  </si>
  <si>
    <t>EncT</t>
  </si>
  <si>
    <t>DecT</t>
  </si>
  <si>
    <t>mPeakR</t>
  </si>
  <si>
    <t>mHWMR</t>
  </si>
  <si>
    <t>RA</t>
  </si>
  <si>
    <t>LDB</t>
  </si>
  <si>
    <t>AI</t>
  </si>
  <si>
    <t>G1 off</t>
  </si>
  <si>
    <t>G2 off</t>
  </si>
  <si>
    <t>G3 off</t>
  </si>
  <si>
    <t>G4 off</t>
  </si>
  <si>
    <t>G1-4 off</t>
  </si>
  <si>
    <t>Inter template matching tools</t>
  </si>
  <si>
    <t>Intra and IBC template matching (with search) related tools</t>
  </si>
  <si>
    <t>ecm-8.1</t>
  </si>
  <si>
    <t>ecm-10.0</t>
  </si>
  <si>
    <t>Tools interleaving the list derivation with the intra prediction/reconstruction process</t>
  </si>
  <si>
    <t>ECM group Off vs ECM anchor</t>
  </si>
  <si>
    <t>ECM group Off vs VTM11ECMxx anchor</t>
  </si>
  <si>
    <t>Tools requiring more processing on the neighboring reconstructed samples than VVC</t>
  </si>
  <si>
    <t>ecm-11.0</t>
  </si>
  <si>
    <t>ecm-9.0</t>
  </si>
  <si>
    <t>ecm-12.0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</si>
</sst>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5" x14ac:knownFonts="1">
    <font>
      <sz val="11"/>
      <color theme="1"/>
      <name val="Calibri"/>
      <family val="2"/>
      <scheme val="minor"/>
    </font>
    <font>
      <sz val="9"/>
      <color indexed="8"/>
      <name val="Arial"/>
      <family val="2"/>
    </font>
    <font>
      <b/>
      <sz val="11"/>
      <color theme="1"/>
      <name val="Calibri"/>
      <family val="2"/>
      <scheme val="minor"/>
    </font>
    <font>
      <sz val="9"/>
      <color rgb="FF000000"/>
      <name val="Arial"/>
      <family val="2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7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/>
  </cellStyleXfs>
  <cellXfs count="59">
    <xf numFmtId="0" fontId="0" fillId="0" borderId="0" xfId="0"/>
    <xf numFmtId="0" fontId="0" fillId="0" borderId="0" xfId="0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3" xfId="0" applyFont="1" applyBorder="1" applyAlignment="1">
      <alignment horizont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0" fillId="0" borderId="7" xfId="0" applyBorder="1" applyAlignment="1">
      <alignment horizontal="center"/>
    </xf>
    <xf numFmtId="10" fontId="3" fillId="0" borderId="8" xfId="0" applyNumberFormat="1" applyFont="1" applyBorder="1" applyAlignment="1">
      <alignment horizontal="center" vertical="center"/>
    </xf>
    <xf numFmtId="10" fontId="3" fillId="0" borderId="9" xfId="0" applyNumberFormat="1" applyFont="1" applyBorder="1" applyAlignment="1">
      <alignment horizontal="center" vertical="center"/>
    </xf>
    <xf numFmtId="10" fontId="3" fillId="0" borderId="10" xfId="0" applyNumberFormat="1" applyFont="1" applyBorder="1" applyAlignment="1">
      <alignment horizontal="center" vertical="center"/>
    </xf>
    <xf numFmtId="9" fontId="3" fillId="0" borderId="11" xfId="0" applyNumberFormat="1" applyFont="1" applyBorder="1" applyAlignment="1">
      <alignment horizontal="center" vertical="center"/>
    </xf>
    <xf numFmtId="9" fontId="3" fillId="0" borderId="10" xfId="0" applyNumberFormat="1" applyFont="1" applyBorder="1" applyAlignment="1">
      <alignment horizontal="center" vertical="center"/>
    </xf>
    <xf numFmtId="9" fontId="3" fillId="0" borderId="9" xfId="0" applyNumberFormat="1" applyFont="1" applyBorder="1" applyAlignment="1">
      <alignment horizontal="center" vertical="center"/>
    </xf>
    <xf numFmtId="9" fontId="3" fillId="0" borderId="12" xfId="0" applyNumberFormat="1" applyFont="1" applyBorder="1" applyAlignment="1">
      <alignment horizontal="center" vertical="center"/>
    </xf>
    <xf numFmtId="0" fontId="0" fillId="0" borderId="13" xfId="0" applyBorder="1" applyAlignment="1">
      <alignment horizontal="center"/>
    </xf>
    <xf numFmtId="10" fontId="3" fillId="0" borderId="14" xfId="0" applyNumberFormat="1" applyFont="1" applyBorder="1" applyAlignment="1">
      <alignment horizontal="center" vertical="center"/>
    </xf>
    <xf numFmtId="10" fontId="3" fillId="0" borderId="15" xfId="0" applyNumberFormat="1" applyFont="1" applyBorder="1" applyAlignment="1">
      <alignment horizontal="center" vertical="center"/>
    </xf>
    <xf numFmtId="10" fontId="3" fillId="0" borderId="16" xfId="0" applyNumberFormat="1" applyFont="1" applyBorder="1" applyAlignment="1">
      <alignment horizontal="center" vertical="center"/>
    </xf>
    <xf numFmtId="164" fontId="3" fillId="0" borderId="17" xfId="0" applyNumberFormat="1" applyFont="1" applyBorder="1" applyAlignment="1">
      <alignment horizontal="center" vertical="center"/>
    </xf>
    <xf numFmtId="164" fontId="3" fillId="0" borderId="16" xfId="0" applyNumberFormat="1" applyFont="1" applyBorder="1" applyAlignment="1">
      <alignment horizontal="center" vertical="center"/>
    </xf>
    <xf numFmtId="9" fontId="3" fillId="0" borderId="15" xfId="0" applyNumberFormat="1" applyFont="1" applyBorder="1" applyAlignment="1">
      <alignment horizontal="center" vertical="center"/>
    </xf>
    <xf numFmtId="164" fontId="3" fillId="0" borderId="18" xfId="0" applyNumberFormat="1" applyFont="1" applyBorder="1" applyAlignment="1">
      <alignment horizontal="center" vertical="center"/>
    </xf>
    <xf numFmtId="0" fontId="0" fillId="0" borderId="19" xfId="0" applyBorder="1" applyAlignment="1">
      <alignment horizontal="center"/>
    </xf>
    <xf numFmtId="10" fontId="3" fillId="0" borderId="20" xfId="0" applyNumberFormat="1" applyFont="1" applyBorder="1" applyAlignment="1">
      <alignment horizontal="center" vertical="center"/>
    </xf>
    <xf numFmtId="10" fontId="3" fillId="0" borderId="21" xfId="0" applyNumberFormat="1" applyFont="1" applyBorder="1" applyAlignment="1">
      <alignment horizontal="center" vertical="center"/>
    </xf>
    <xf numFmtId="10" fontId="3" fillId="0" borderId="22" xfId="0" applyNumberFormat="1" applyFont="1" applyBorder="1" applyAlignment="1">
      <alignment horizontal="center" vertical="center"/>
    </xf>
    <xf numFmtId="164" fontId="3" fillId="0" borderId="23" xfId="0" applyNumberFormat="1" applyFont="1" applyBorder="1" applyAlignment="1">
      <alignment horizontal="center" vertical="center"/>
    </xf>
    <xf numFmtId="164" fontId="3" fillId="0" borderId="22" xfId="0" applyNumberFormat="1" applyFont="1" applyBorder="1" applyAlignment="1">
      <alignment horizontal="center" vertical="center"/>
    </xf>
    <xf numFmtId="9" fontId="3" fillId="0" borderId="21" xfId="0" applyNumberFormat="1" applyFont="1" applyBorder="1" applyAlignment="1">
      <alignment horizontal="center" vertical="center"/>
    </xf>
    <xf numFmtId="164" fontId="3" fillId="0" borderId="24" xfId="0" applyNumberFormat="1" applyFont="1" applyBorder="1" applyAlignment="1">
      <alignment horizontal="center" vertical="center"/>
    </xf>
    <xf numFmtId="164" fontId="3" fillId="0" borderId="21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4" fillId="0" borderId="25" xfId="0" applyFont="1" applyBorder="1"/>
    <xf numFmtId="0" fontId="4" fillId="0" borderId="0" xfId="0" applyFont="1"/>
    <xf numFmtId="0" fontId="4" fillId="0" borderId="26" xfId="0" applyFont="1" applyBorder="1"/>
    <xf numFmtId="0" fontId="4" fillId="0" borderId="25" xfId="0" applyFont="1" applyBorder="1" applyAlignment="1">
      <alignment horizontal="left"/>
    </xf>
    <xf numFmtId="0" fontId="4" fillId="2" borderId="2" xfId="0" applyFont="1" applyFill="1" applyBorder="1" applyAlignment="1">
      <alignment horizontal="left"/>
    </xf>
    <xf numFmtId="0" fontId="0" fillId="2" borderId="3" xfId="0" applyFill="1" applyBorder="1"/>
    <xf numFmtId="0" fontId="0" fillId="2" borderId="6" xfId="0" applyFill="1" applyBorder="1"/>
    <xf numFmtId="0" fontId="4" fillId="2" borderId="1" xfId="0" applyFont="1" applyFill="1" applyBorder="1" applyAlignment="1">
      <alignment horizontal="center"/>
    </xf>
    <xf numFmtId="0" fontId="0" fillId="2" borderId="2" xfId="0" applyFill="1" applyBorder="1"/>
    <xf numFmtId="10" fontId="3" fillId="0" borderId="0" xfId="0" applyNumberFormat="1" applyFont="1" applyBorder="1" applyAlignment="1">
      <alignment horizontal="center" vertical="center"/>
    </xf>
    <xf numFmtId="164" fontId="3" fillId="0" borderId="0" xfId="0" applyNumberFormat="1" applyFont="1" applyBorder="1" applyAlignment="1">
      <alignment horizontal="center" vertical="center"/>
    </xf>
    <xf numFmtId="9" fontId="3" fillId="0" borderId="0" xfId="0" applyNumberFormat="1" applyFont="1" applyBorder="1" applyAlignment="1">
      <alignment horizontal="center" vertical="center"/>
    </xf>
    <xf numFmtId="10" fontId="1" fillId="0" borderId="2" xfId="0" applyNumberFormat="1" applyFont="1" applyBorder="1" applyAlignment="1">
      <alignment horizontal="center" vertical="center"/>
    </xf>
    <xf numFmtId="10" fontId="1" fillId="0" borderId="3" xfId="0" applyNumberFormat="1" applyFont="1" applyBorder="1" applyAlignment="1">
      <alignment horizontal="center" vertical="center"/>
    </xf>
    <xf numFmtId="10" fontId="1" fillId="0" borderId="4" xfId="0" applyNumberFormat="1" applyFont="1" applyBorder="1" applyAlignment="1">
      <alignment horizontal="center" vertical="center"/>
    </xf>
    <xf numFmtId="164" fontId="1" fillId="0" borderId="5" xfId="0" applyNumberFormat="1" applyFont="1" applyBorder="1" applyAlignment="1">
      <alignment horizontal="center" vertical="center"/>
    </xf>
    <xf numFmtId="164" fontId="1" fillId="0" borderId="3" xfId="0" applyNumberFormat="1" applyFont="1" applyBorder="1" applyAlignment="1">
      <alignment horizontal="center" vertical="center"/>
    </xf>
    <xf numFmtId="9" fontId="1" fillId="0" borderId="5" xfId="0" applyNumberFormat="1" applyFont="1" applyBorder="1" applyAlignment="1">
      <alignment horizontal="center" vertical="center"/>
    </xf>
    <xf numFmtId="9" fontId="1" fillId="0" borderId="3" xfId="0" applyNumberFormat="1" applyFont="1" applyBorder="1" applyAlignment="1">
      <alignment horizontal="center" vertical="center"/>
    </xf>
    <xf numFmtId="164" fontId="1" fillId="0" borderId="6" xfId="0" applyNumberFormat="1" applyFont="1" applyBorder="1" applyAlignment="1">
      <alignment horizontal="center" vertical="center"/>
    </xf>
  </cellXfs>
  <cellStyles count="1">
    <cellStyle name="Normal" xfId="0" builtinId="0"/>
  </cellStyles>
  <dxfs count="336"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AI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evolution!$Z$4</c:f>
              <c:strCache>
                <c:ptCount val="1"/>
                <c:pt idx="0">
                  <c:v>ecm-8.1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evolution!$AA$3:$AE$3</c:f>
              <c:strCache>
                <c:ptCount val="5"/>
                <c:pt idx="0">
                  <c:v>G1 off</c:v>
                </c:pt>
                <c:pt idx="1">
                  <c:v>G2 off</c:v>
                </c:pt>
                <c:pt idx="2">
                  <c:v>G3 off</c:v>
                </c:pt>
                <c:pt idx="3">
                  <c:v>G4 off</c:v>
                </c:pt>
                <c:pt idx="4">
                  <c:v>G1-4 off</c:v>
                </c:pt>
              </c:strCache>
            </c:strRef>
          </c:cat>
          <c:val>
            <c:numRef>
              <c:f>evolution!$AA$4:$AE$4</c:f>
              <c:numCache>
                <c:formatCode>0.00%</c:formatCode>
                <c:ptCount val="5"/>
                <c:pt idx="0">
                  <c:v>-5.7744924550413084E-5</c:v>
                </c:pt>
                <c:pt idx="1">
                  <c:v>4.737227010897762E-3</c:v>
                </c:pt>
                <c:pt idx="2">
                  <c:v>1.0927195252458258E-2</c:v>
                </c:pt>
                <c:pt idx="3">
                  <c:v>1.3134249448657031E-2</c:v>
                </c:pt>
                <c:pt idx="4">
                  <c:v>3.1810280289265802E-2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85D-43E6-85E5-C05A758A91F5}"/>
            </c:ext>
          </c:extLst>
        </c:ser>
        <c:ser>
          <c:idx val="1"/>
          <c:order val="1"/>
          <c:tx>
            <c:strRef>
              <c:f>evolution!$Z$5</c:f>
              <c:strCache>
                <c:ptCount val="1"/>
                <c:pt idx="0">
                  <c:v>ecm-9.0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evolution!$AA$3:$AE$3</c:f>
              <c:strCache>
                <c:ptCount val="5"/>
                <c:pt idx="0">
                  <c:v>G1 off</c:v>
                </c:pt>
                <c:pt idx="1">
                  <c:v>G2 off</c:v>
                </c:pt>
                <c:pt idx="2">
                  <c:v>G3 off</c:v>
                </c:pt>
                <c:pt idx="3">
                  <c:v>G4 off</c:v>
                </c:pt>
                <c:pt idx="4">
                  <c:v>G1-4 off</c:v>
                </c:pt>
              </c:strCache>
            </c:strRef>
          </c:cat>
          <c:val>
            <c:numRef>
              <c:f>evolution!$AA$5:$AE$5</c:f>
              <c:numCache>
                <c:formatCode>0.00%</c:formatCode>
                <c:ptCount val="5"/>
                <c:pt idx="0">
                  <c:v>-5.902198960788807E-5</c:v>
                </c:pt>
                <c:pt idx="1">
                  <c:v>4.8076427088282747E-3</c:v>
                </c:pt>
                <c:pt idx="2">
                  <c:v>1.7882873207084815E-2</c:v>
                </c:pt>
                <c:pt idx="3">
                  <c:v>1.3587599487899634E-2</c:v>
                </c:pt>
                <c:pt idx="4">
                  <c:v>4.0404269929321251E-2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85D-43E6-85E5-C05A758A91F5}"/>
            </c:ext>
          </c:extLst>
        </c:ser>
        <c:ser>
          <c:idx val="2"/>
          <c:order val="2"/>
          <c:tx>
            <c:strRef>
              <c:f>evolution!$Z$6</c:f>
              <c:strCache>
                <c:ptCount val="1"/>
                <c:pt idx="0">
                  <c:v>ecm-10.0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evolution!$AA$3:$AE$3</c:f>
              <c:strCache>
                <c:ptCount val="5"/>
                <c:pt idx="0">
                  <c:v>G1 off</c:v>
                </c:pt>
                <c:pt idx="1">
                  <c:v>G2 off</c:v>
                </c:pt>
                <c:pt idx="2">
                  <c:v>G3 off</c:v>
                </c:pt>
                <c:pt idx="3">
                  <c:v>G4 off</c:v>
                </c:pt>
                <c:pt idx="4">
                  <c:v>G1-4 off</c:v>
                </c:pt>
              </c:strCache>
            </c:strRef>
          </c:cat>
          <c:val>
            <c:numRef>
              <c:f>evolution!$AA$6:$AE$6</c:f>
              <c:numCache>
                <c:formatCode>0.00%</c:formatCode>
                <c:ptCount val="5"/>
                <c:pt idx="0">
                  <c:v>-5.9765913764997514E-5</c:v>
                </c:pt>
                <c:pt idx="1">
                  <c:v>4.8514405933371358E-3</c:v>
                </c:pt>
                <c:pt idx="2">
                  <c:v>1.847512716847757E-2</c:v>
                </c:pt>
                <c:pt idx="3">
                  <c:v>1.3500631568202347E-2</c:v>
                </c:pt>
                <c:pt idx="4">
                  <c:v>4.0738560596685541E-2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85D-43E6-85E5-C05A758A91F5}"/>
            </c:ext>
          </c:extLst>
        </c:ser>
        <c:ser>
          <c:idx val="4"/>
          <c:order val="3"/>
          <c:tx>
            <c:strRef>
              <c:f>evolution!$Z$7</c:f>
              <c:strCache>
                <c:ptCount val="1"/>
                <c:pt idx="0">
                  <c:v>ecm-11.0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val>
            <c:numRef>
              <c:f>evolution!$AA$7:$AE$7</c:f>
              <c:numCache>
                <c:formatCode>0.00%</c:formatCode>
                <c:ptCount val="5"/>
                <c:pt idx="0">
                  <c:v>-4.5948306134185264E-5</c:v>
                </c:pt>
                <c:pt idx="1">
                  <c:v>4.9099791521317725E-3</c:v>
                </c:pt>
                <c:pt idx="2">
                  <c:v>1.93460632993365E-2</c:v>
                </c:pt>
                <c:pt idx="3">
                  <c:v>1.3656059462429204E-2</c:v>
                </c:pt>
                <c:pt idx="4">
                  <c:v>4.1751204136961727E-2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B89-434C-A574-74370BF64EAD}"/>
            </c:ext>
          </c:extLst>
        </c:ser>
        <c:ser>
          <c:idx val="3"/>
          <c:order val="4"/>
          <c:tx>
            <c:strRef>
              <c:f>evolution!$Z$8</c:f>
              <c:strCache>
                <c:ptCount val="1"/>
                <c:pt idx="0">
                  <c:v>ecm-12.0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evolution!$AA$3:$AE$3</c:f>
              <c:strCache>
                <c:ptCount val="5"/>
                <c:pt idx="0">
                  <c:v>G1 off</c:v>
                </c:pt>
                <c:pt idx="1">
                  <c:v>G2 off</c:v>
                </c:pt>
                <c:pt idx="2">
                  <c:v>G3 off</c:v>
                </c:pt>
                <c:pt idx="3">
                  <c:v>G4 off</c:v>
                </c:pt>
                <c:pt idx="4">
                  <c:v>G1-4 off</c:v>
                </c:pt>
              </c:strCache>
            </c:strRef>
          </c:cat>
          <c:val>
            <c:numRef>
              <c:f>evolution!$AA$8:$AE$8</c:f>
              <c:numCache>
                <c:formatCode>0.00%</c:formatCode>
                <c:ptCount val="5"/>
                <c:pt idx="0">
                  <c:v>-6.0163963681698134E-5</c:v>
                </c:pt>
                <c:pt idx="1">
                  <c:v>4.2170888695259494E-3</c:v>
                </c:pt>
                <c:pt idx="2">
                  <c:v>2.092550217466E-2</c:v>
                </c:pt>
                <c:pt idx="3">
                  <c:v>8.5703071615511849E-3</c:v>
                </c:pt>
                <c:pt idx="4">
                  <c:v>4.8334256760956706E-2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85D-43E6-85E5-C05A758A91F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548708688"/>
        <c:axId val="548711312"/>
      </c:barChart>
      <c:catAx>
        <c:axId val="54870868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48711312"/>
        <c:crosses val="autoZero"/>
        <c:auto val="1"/>
        <c:lblAlgn val="ctr"/>
        <c:lblOffset val="100"/>
        <c:noMultiLvlLbl val="0"/>
      </c:catAx>
      <c:valAx>
        <c:axId val="5487113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4870868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RA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evolution!$Z$11</c:f>
              <c:strCache>
                <c:ptCount val="1"/>
                <c:pt idx="0">
                  <c:v>ecm-8.1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evolution!$AA$10:$AE$10</c:f>
              <c:strCache>
                <c:ptCount val="5"/>
                <c:pt idx="0">
                  <c:v>G1 off</c:v>
                </c:pt>
                <c:pt idx="1">
                  <c:v>G2 off</c:v>
                </c:pt>
                <c:pt idx="2">
                  <c:v>G3 off</c:v>
                </c:pt>
                <c:pt idx="3">
                  <c:v>G4 off</c:v>
                </c:pt>
                <c:pt idx="4">
                  <c:v>G1-4 off</c:v>
                </c:pt>
              </c:strCache>
            </c:strRef>
          </c:cat>
          <c:val>
            <c:numRef>
              <c:f>evolution!$AA$11:$AE$11</c:f>
              <c:numCache>
                <c:formatCode>0.00%</c:formatCode>
                <c:ptCount val="5"/>
                <c:pt idx="0">
                  <c:v>3.6953665785174679E-2</c:v>
                </c:pt>
                <c:pt idx="1">
                  <c:v>1.5510451623367756E-2</c:v>
                </c:pt>
                <c:pt idx="2">
                  <c:v>4.7288183933509456E-3</c:v>
                </c:pt>
                <c:pt idx="3">
                  <c:v>7.8182968191262102E-3</c:v>
                </c:pt>
                <c:pt idx="4">
                  <c:v>6.8124645647794899E-2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F7F-4283-B667-9EE44A313319}"/>
            </c:ext>
          </c:extLst>
        </c:ser>
        <c:ser>
          <c:idx val="1"/>
          <c:order val="1"/>
          <c:tx>
            <c:strRef>
              <c:f>evolution!$Z$12</c:f>
              <c:strCache>
                <c:ptCount val="1"/>
                <c:pt idx="0">
                  <c:v>ecm-9.0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evolution!$AA$10:$AE$10</c:f>
              <c:strCache>
                <c:ptCount val="5"/>
                <c:pt idx="0">
                  <c:v>G1 off</c:v>
                </c:pt>
                <c:pt idx="1">
                  <c:v>G2 off</c:v>
                </c:pt>
                <c:pt idx="2">
                  <c:v>G3 off</c:v>
                </c:pt>
                <c:pt idx="3">
                  <c:v>G4 off</c:v>
                </c:pt>
                <c:pt idx="4">
                  <c:v>G1-4 off</c:v>
                </c:pt>
              </c:strCache>
            </c:strRef>
          </c:cat>
          <c:val>
            <c:numRef>
              <c:f>evolution!$AA$12:$AE$12</c:f>
              <c:numCache>
                <c:formatCode>0.00%</c:formatCode>
                <c:ptCount val="5"/>
                <c:pt idx="0">
                  <c:v>3.9282248098473541E-2</c:v>
                </c:pt>
                <c:pt idx="1">
                  <c:v>1.7308868982631821E-2</c:v>
                </c:pt>
                <c:pt idx="2">
                  <c:v>8.557001047804361E-3</c:v>
                </c:pt>
                <c:pt idx="3">
                  <c:v>7.5239627440687384E-3</c:v>
                </c:pt>
                <c:pt idx="4">
                  <c:v>7.6374690188958969E-2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F7F-4283-B667-9EE44A313319}"/>
            </c:ext>
          </c:extLst>
        </c:ser>
        <c:ser>
          <c:idx val="2"/>
          <c:order val="2"/>
          <c:tx>
            <c:strRef>
              <c:f>evolution!$Z$13</c:f>
              <c:strCache>
                <c:ptCount val="1"/>
                <c:pt idx="0">
                  <c:v>ecm-10.0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evolution!$AA$10:$AE$10</c:f>
              <c:strCache>
                <c:ptCount val="5"/>
                <c:pt idx="0">
                  <c:v>G1 off</c:v>
                </c:pt>
                <c:pt idx="1">
                  <c:v>G2 off</c:v>
                </c:pt>
                <c:pt idx="2">
                  <c:v>G3 off</c:v>
                </c:pt>
                <c:pt idx="3">
                  <c:v>G4 off</c:v>
                </c:pt>
                <c:pt idx="4">
                  <c:v>G1-4 off</c:v>
                </c:pt>
              </c:strCache>
            </c:strRef>
          </c:cat>
          <c:val>
            <c:numRef>
              <c:f>evolution!$AA$13:$AE$13</c:f>
              <c:numCache>
                <c:formatCode>0.00%</c:formatCode>
                <c:ptCount val="5"/>
                <c:pt idx="0">
                  <c:v>3.9754194755620663E-2</c:v>
                </c:pt>
                <c:pt idx="1">
                  <c:v>1.6950959085304217E-2</c:v>
                </c:pt>
                <c:pt idx="2">
                  <c:v>9.5545885174120066E-3</c:v>
                </c:pt>
                <c:pt idx="3">
                  <c:v>7.3432269520485871E-3</c:v>
                </c:pt>
                <c:pt idx="4">
                  <c:v>7.7510500670158314E-2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F7F-4283-B667-9EE44A313319}"/>
            </c:ext>
          </c:extLst>
        </c:ser>
        <c:ser>
          <c:idx val="4"/>
          <c:order val="3"/>
          <c:tx>
            <c:strRef>
              <c:f>evolution!$Z$14</c:f>
              <c:strCache>
                <c:ptCount val="1"/>
                <c:pt idx="0">
                  <c:v>ecm-11.0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val>
            <c:numRef>
              <c:f>evolution!$AA$14:$AE$14</c:f>
              <c:numCache>
                <c:formatCode>0.00%</c:formatCode>
                <c:ptCount val="5"/>
                <c:pt idx="0">
                  <c:v>4.1292396259572463E-2</c:v>
                </c:pt>
                <c:pt idx="1">
                  <c:v>1.7964625066790432E-2</c:v>
                </c:pt>
                <c:pt idx="2">
                  <c:v>9.9484054792145105E-3</c:v>
                </c:pt>
                <c:pt idx="3">
                  <c:v>7.032607483576629E-3</c:v>
                </c:pt>
                <c:pt idx="4">
                  <c:v>8.0263653211220184E-2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161-4044-8354-F42774921C76}"/>
            </c:ext>
          </c:extLst>
        </c:ser>
        <c:ser>
          <c:idx val="3"/>
          <c:order val="4"/>
          <c:tx>
            <c:strRef>
              <c:f>evolution!$Z$15</c:f>
              <c:strCache>
                <c:ptCount val="1"/>
                <c:pt idx="0">
                  <c:v>ecm-12.0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evolution!$AA$10:$AE$10</c:f>
              <c:strCache>
                <c:ptCount val="5"/>
                <c:pt idx="0">
                  <c:v>G1 off</c:v>
                </c:pt>
                <c:pt idx="1">
                  <c:v>G2 off</c:v>
                </c:pt>
                <c:pt idx="2">
                  <c:v>G3 off</c:v>
                </c:pt>
                <c:pt idx="3">
                  <c:v>G4 off</c:v>
                </c:pt>
                <c:pt idx="4">
                  <c:v>G1-4 off</c:v>
                </c:pt>
              </c:strCache>
            </c:strRef>
          </c:cat>
          <c:val>
            <c:numRef>
              <c:f>evolution!$AA$15:$AE$15</c:f>
              <c:numCache>
                <c:formatCode>0.00%</c:formatCode>
                <c:ptCount val="5"/>
                <c:pt idx="0">
                  <c:v>4.1347986402484722E-2</c:v>
                </c:pt>
                <c:pt idx="1">
                  <c:v>2.2149437914021981E-2</c:v>
                </c:pt>
                <c:pt idx="2">
                  <c:v>1.0802060649479446E-2</c:v>
                </c:pt>
                <c:pt idx="3">
                  <c:v>4.1302170138001418E-3</c:v>
                </c:pt>
                <c:pt idx="4">
                  <c:v>9.257880485381155E-2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F7F-4283-B667-9EE44A31331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544365432"/>
        <c:axId val="544365760"/>
      </c:barChart>
      <c:catAx>
        <c:axId val="5443654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44365760"/>
        <c:crosses val="autoZero"/>
        <c:auto val="1"/>
        <c:lblAlgn val="ctr"/>
        <c:lblOffset val="100"/>
        <c:noMultiLvlLbl val="0"/>
      </c:catAx>
      <c:valAx>
        <c:axId val="5443657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4436543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LDB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evolution!$Z$18</c:f>
              <c:strCache>
                <c:ptCount val="1"/>
                <c:pt idx="0">
                  <c:v>ecm-8.1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evolution!$AA$17:$AE$17</c:f>
              <c:strCache>
                <c:ptCount val="5"/>
                <c:pt idx="0">
                  <c:v>G1 off</c:v>
                </c:pt>
                <c:pt idx="1">
                  <c:v>G2 off</c:v>
                </c:pt>
                <c:pt idx="2">
                  <c:v>G3 off</c:v>
                </c:pt>
                <c:pt idx="3">
                  <c:v>G4 off</c:v>
                </c:pt>
                <c:pt idx="4">
                  <c:v>G1-4 off</c:v>
                </c:pt>
              </c:strCache>
            </c:strRef>
          </c:cat>
          <c:val>
            <c:numRef>
              <c:f>evolution!$AA$18:$AE$18</c:f>
              <c:numCache>
                <c:formatCode>0.00%</c:formatCode>
                <c:ptCount val="5"/>
                <c:pt idx="0">
                  <c:v>4.286867426688501E-2</c:v>
                </c:pt>
                <c:pt idx="1">
                  <c:v>1.2888195286307802E-2</c:v>
                </c:pt>
                <c:pt idx="2">
                  <c:v>2.3336109364117861E-3</c:v>
                </c:pt>
                <c:pt idx="3">
                  <c:v>0</c:v>
                </c:pt>
                <c:pt idx="4">
                  <c:v>6.0809512103212747E-2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DE0-46B4-848B-227748375DB6}"/>
            </c:ext>
          </c:extLst>
        </c:ser>
        <c:ser>
          <c:idx val="1"/>
          <c:order val="1"/>
          <c:tx>
            <c:strRef>
              <c:f>evolution!$Z$19</c:f>
              <c:strCache>
                <c:ptCount val="1"/>
                <c:pt idx="0">
                  <c:v>ecm-9.0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evolution!$AA$17:$AE$17</c:f>
              <c:strCache>
                <c:ptCount val="5"/>
                <c:pt idx="0">
                  <c:v>G1 off</c:v>
                </c:pt>
                <c:pt idx="1">
                  <c:v>G2 off</c:v>
                </c:pt>
                <c:pt idx="2">
                  <c:v>G3 off</c:v>
                </c:pt>
                <c:pt idx="3">
                  <c:v>G4 off</c:v>
                </c:pt>
                <c:pt idx="4">
                  <c:v>G1-4 off</c:v>
                </c:pt>
              </c:strCache>
            </c:strRef>
          </c:cat>
          <c:val>
            <c:numRef>
              <c:f>evolution!$AA$19:$AE$19</c:f>
              <c:numCache>
                <c:formatCode>0.00%</c:formatCode>
                <c:ptCount val="5"/>
                <c:pt idx="0">
                  <c:v>4.4829872888726162E-2</c:v>
                </c:pt>
                <c:pt idx="1">
                  <c:v>1.7138194684134484E-2</c:v>
                </c:pt>
                <c:pt idx="2">
                  <c:v>0</c:v>
                </c:pt>
                <c:pt idx="3">
                  <c:v>0</c:v>
                </c:pt>
                <c:pt idx="4">
                  <c:v>6.8764468481397389E-2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DE0-46B4-848B-227748375DB6}"/>
            </c:ext>
          </c:extLst>
        </c:ser>
        <c:ser>
          <c:idx val="2"/>
          <c:order val="2"/>
          <c:tx>
            <c:strRef>
              <c:f>evolution!$Z$20</c:f>
              <c:strCache>
                <c:ptCount val="1"/>
                <c:pt idx="0">
                  <c:v>ecm-10.0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evolution!$AA$17:$AE$17</c:f>
              <c:strCache>
                <c:ptCount val="5"/>
                <c:pt idx="0">
                  <c:v>G1 off</c:v>
                </c:pt>
                <c:pt idx="1">
                  <c:v>G2 off</c:v>
                </c:pt>
                <c:pt idx="2">
                  <c:v>G3 off</c:v>
                </c:pt>
                <c:pt idx="3">
                  <c:v>G4 off</c:v>
                </c:pt>
                <c:pt idx="4">
                  <c:v>G1-4 off</c:v>
                </c:pt>
              </c:strCache>
            </c:strRef>
          </c:cat>
          <c:val>
            <c:numRef>
              <c:f>evolution!$AA$20:$AE$20</c:f>
              <c:numCache>
                <c:formatCode>0.00%</c:formatCode>
                <c:ptCount val="5"/>
                <c:pt idx="0">
                  <c:v>4.6037229848251406E-2</c:v>
                </c:pt>
                <c:pt idx="1">
                  <c:v>1.6080710698246532E-2</c:v>
                </c:pt>
                <c:pt idx="2">
                  <c:v>3.9036956316538343E-3</c:v>
                </c:pt>
                <c:pt idx="3">
                  <c:v>1.5918136260760034E-3</c:v>
                </c:pt>
                <c:pt idx="4">
                  <c:v>6.8435053282670744E-2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DE0-46B4-848B-227748375DB6}"/>
            </c:ext>
          </c:extLst>
        </c:ser>
        <c:ser>
          <c:idx val="4"/>
          <c:order val="3"/>
          <c:tx>
            <c:strRef>
              <c:f>evolution!$Z$21</c:f>
              <c:strCache>
                <c:ptCount val="1"/>
                <c:pt idx="0">
                  <c:v>ecm-11.0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val>
            <c:numRef>
              <c:f>evolution!$AA$21:$AE$21</c:f>
              <c:numCache>
                <c:formatCode>0.00%</c:formatCode>
                <c:ptCount val="5"/>
                <c:pt idx="0">
                  <c:v>4.7370198756931693E-2</c:v>
                </c:pt>
                <c:pt idx="1">
                  <c:v>1.6902848232376588E-2</c:v>
                </c:pt>
                <c:pt idx="2">
                  <c:v>0</c:v>
                </c:pt>
                <c:pt idx="3">
                  <c:v>0</c:v>
                </c:pt>
                <c:pt idx="4">
                  <c:v>7.0093350836797449E-2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6A0-41C3-9557-56C6302256B6}"/>
            </c:ext>
          </c:extLst>
        </c:ser>
        <c:ser>
          <c:idx val="3"/>
          <c:order val="4"/>
          <c:tx>
            <c:strRef>
              <c:f>evolution!$Z$22</c:f>
              <c:strCache>
                <c:ptCount val="1"/>
                <c:pt idx="0">
                  <c:v>ecm-12.0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evolution!$AA$17:$AE$17</c:f>
              <c:strCache>
                <c:ptCount val="5"/>
                <c:pt idx="0">
                  <c:v>G1 off</c:v>
                </c:pt>
                <c:pt idx="1">
                  <c:v>G2 off</c:v>
                </c:pt>
                <c:pt idx="2">
                  <c:v>G3 off</c:v>
                </c:pt>
                <c:pt idx="3">
                  <c:v>G4 off</c:v>
                </c:pt>
                <c:pt idx="4">
                  <c:v>G1-4 off</c:v>
                </c:pt>
              </c:strCache>
            </c:strRef>
          </c:cat>
          <c:val>
            <c:numRef>
              <c:f>evolution!$AA$22:$AE$22</c:f>
              <c:numCache>
                <c:formatCode>0.00%</c:formatCode>
                <c:ptCount val="5"/>
                <c:pt idx="0">
                  <c:v>4.7815123920419089E-2</c:v>
                </c:pt>
                <c:pt idx="1">
                  <c:v>2.3077705188222591E-2</c:v>
                </c:pt>
                <c:pt idx="2">
                  <c:v>0</c:v>
                </c:pt>
                <c:pt idx="3">
                  <c:v>0</c:v>
                </c:pt>
                <c:pt idx="4">
                  <c:v>8.2511085871798603E-2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DE0-46B4-848B-227748375DB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83008352"/>
        <c:axId val="483009336"/>
      </c:barChart>
      <c:catAx>
        <c:axId val="4830083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83009336"/>
        <c:crosses val="autoZero"/>
        <c:auto val="1"/>
        <c:lblAlgn val="ctr"/>
        <c:lblOffset val="100"/>
        <c:noMultiLvlLbl val="0"/>
      </c:catAx>
      <c:valAx>
        <c:axId val="4830093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8300835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758266</xdr:colOff>
      <xdr:row>1</xdr:row>
      <xdr:rowOff>47812</xdr:rowOff>
    </xdr:from>
    <xdr:to>
      <xdr:col>23</xdr:col>
      <xdr:colOff>758266</xdr:colOff>
      <xdr:row>17</xdr:row>
      <xdr:rowOff>79189</xdr:rowOff>
    </xdr:to>
    <xdr:graphicFrame macro="">
      <xdr:nvGraphicFramePr>
        <xdr:cNvPr id="5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750794</xdr:colOff>
      <xdr:row>21</xdr:row>
      <xdr:rowOff>144930</xdr:rowOff>
    </xdr:from>
    <xdr:to>
      <xdr:col>23</xdr:col>
      <xdr:colOff>750794</xdr:colOff>
      <xdr:row>38</xdr:row>
      <xdr:rowOff>4482</xdr:rowOff>
    </xdr:to>
    <xdr:graphicFrame macro="">
      <xdr:nvGraphicFramePr>
        <xdr:cNvPr id="6" name="Chart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17</xdr:col>
      <xdr:colOff>743323</xdr:colOff>
      <xdr:row>41</xdr:row>
      <xdr:rowOff>174811</xdr:rowOff>
    </xdr:from>
    <xdr:to>
      <xdr:col>23</xdr:col>
      <xdr:colOff>743323</xdr:colOff>
      <xdr:row>58</xdr:row>
      <xdr:rowOff>41835</xdr:rowOff>
    </xdr:to>
    <xdr:graphicFrame macro="">
      <xdr:nvGraphicFramePr>
        <xdr:cNvPr id="7" name="Chart 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114"/>
  <sheetViews>
    <sheetView tabSelected="1" zoomScale="85" zoomScaleNormal="85" workbookViewId="0">
      <selection activeCell="AB31" sqref="AB31"/>
    </sheetView>
  </sheetViews>
  <sheetFormatPr defaultColWidth="10.90625" defaultRowHeight="14.5" x14ac:dyDescent="0.35"/>
  <cols>
    <col min="1" max="1" width="17" style="1" bestFit="1" customWidth="1"/>
    <col min="2" max="4" width="9.1796875" customWidth="1"/>
    <col min="5" max="6" width="9.1796875" hidden="1" customWidth="1"/>
    <col min="7" max="8" width="9.1796875" customWidth="1"/>
    <col min="9" max="10" width="9.1796875" hidden="1" customWidth="1"/>
    <col min="11" max="13" width="9.1796875" customWidth="1"/>
    <col min="14" max="15" width="9.1796875" hidden="1" customWidth="1"/>
    <col min="16" max="17" width="9.1796875" customWidth="1"/>
  </cols>
  <sheetData>
    <row r="1" spans="1:31" ht="16" thickBot="1" x14ac:dyDescent="0.4">
      <c r="A1" s="38"/>
      <c r="B1" s="42" t="s">
        <v>22</v>
      </c>
      <c r="C1" s="40"/>
      <c r="D1" s="40"/>
      <c r="E1" s="40"/>
      <c r="F1" s="40"/>
      <c r="G1" s="40"/>
      <c r="H1" s="40"/>
      <c r="I1" s="40"/>
      <c r="J1" s="41"/>
      <c r="K1" s="39" t="s">
        <v>23</v>
      </c>
      <c r="L1" s="40"/>
      <c r="M1" s="40"/>
      <c r="N1" s="40"/>
      <c r="O1" s="40"/>
      <c r="P1" s="40"/>
      <c r="Q1" s="41"/>
    </row>
    <row r="2" spans="1:31" ht="16" thickBot="1" x14ac:dyDescent="0.4">
      <c r="A2" s="46" t="s">
        <v>12</v>
      </c>
      <c r="B2" s="43" t="s">
        <v>17</v>
      </c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5"/>
    </row>
    <row r="3" spans="1:31" ht="15" thickBot="1" x14ac:dyDescent="0.4">
      <c r="A3" s="12" t="s">
        <v>11</v>
      </c>
      <c r="B3" s="2" t="s">
        <v>0</v>
      </c>
      <c r="C3" s="3" t="s">
        <v>1</v>
      </c>
      <c r="D3" s="4" t="s">
        <v>2</v>
      </c>
      <c r="E3" s="3" t="s">
        <v>3</v>
      </c>
      <c r="F3" s="4" t="s">
        <v>4</v>
      </c>
      <c r="G3" s="5" t="s">
        <v>5</v>
      </c>
      <c r="H3" s="4" t="s">
        <v>6</v>
      </c>
      <c r="I3" s="6" t="s">
        <v>7</v>
      </c>
      <c r="J3" s="6" t="s">
        <v>8</v>
      </c>
      <c r="K3" s="7" t="s">
        <v>0</v>
      </c>
      <c r="L3" s="8" t="s">
        <v>1</v>
      </c>
      <c r="M3" s="9" t="s">
        <v>2</v>
      </c>
      <c r="N3" s="8" t="s">
        <v>3</v>
      </c>
      <c r="O3" s="9" t="s">
        <v>4</v>
      </c>
      <c r="P3" s="10" t="s">
        <v>5</v>
      </c>
      <c r="Q3" s="11" t="s">
        <v>6</v>
      </c>
      <c r="AA3" s="2" t="s">
        <v>12</v>
      </c>
      <c r="AB3" s="2" t="s">
        <v>13</v>
      </c>
      <c r="AC3" s="2" t="s">
        <v>14</v>
      </c>
      <c r="AD3" s="2" t="s">
        <v>15</v>
      </c>
      <c r="AE3" s="2" t="s">
        <v>16</v>
      </c>
    </row>
    <row r="4" spans="1:31" ht="15" thickBot="1" x14ac:dyDescent="0.4">
      <c r="A4" s="13" t="s">
        <v>19</v>
      </c>
      <c r="B4" s="14">
        <v>-5.7744924550413084E-5</v>
      </c>
      <c r="C4" s="15">
        <v>-5.3872106761973823E-5</v>
      </c>
      <c r="D4" s="16">
        <v>-5.4108636921574365E-5</v>
      </c>
      <c r="E4" s="15"/>
      <c r="F4" s="16"/>
      <c r="G4" s="17">
        <v>1.0019868022128531</v>
      </c>
      <c r="H4" s="18">
        <v>1.0015686050356454</v>
      </c>
      <c r="I4" s="19"/>
      <c r="J4" s="19"/>
      <c r="K4" s="14">
        <v>-9.8692489578088363E-2</v>
      </c>
      <c r="L4" s="15">
        <v>-0.19241129351216188</v>
      </c>
      <c r="M4" s="16">
        <v>-0.20226461625765446</v>
      </c>
      <c r="N4" s="15">
        <v>-9.7313841351223215E-2</v>
      </c>
      <c r="O4" s="16">
        <v>-0.20249013566210827</v>
      </c>
      <c r="P4" s="17"/>
      <c r="Q4" s="20"/>
      <c r="Z4" s="13" t="str">
        <f>A4</f>
        <v>ecm-8.1</v>
      </c>
      <c r="AA4" s="14">
        <f>B4</f>
        <v>-5.7744924550413084E-5</v>
      </c>
      <c r="AB4" s="14">
        <f>B27</f>
        <v>4.737227010897762E-3</v>
      </c>
      <c r="AC4" s="14">
        <f>B50</f>
        <v>1.0927195252458258E-2</v>
      </c>
      <c r="AD4" s="14">
        <f>B73</f>
        <v>1.3134249448657031E-2</v>
      </c>
      <c r="AE4" s="14">
        <f>B96</f>
        <v>3.1810280289265802E-2</v>
      </c>
    </row>
    <row r="5" spans="1:31" ht="15" thickBot="1" x14ac:dyDescent="0.4">
      <c r="A5" s="21" t="s">
        <v>26</v>
      </c>
      <c r="B5" s="22">
        <v>-5.902198960788807E-5</v>
      </c>
      <c r="C5" s="23">
        <v>-5.5237503393423815E-5</v>
      </c>
      <c r="D5" s="24">
        <v>-5.5522798078269345E-5</v>
      </c>
      <c r="E5" s="23"/>
      <c r="F5" s="24"/>
      <c r="G5" s="25">
        <v>0.99907533550587069</v>
      </c>
      <c r="H5" s="26">
        <v>0.99839192051386694</v>
      </c>
      <c r="I5" s="27">
        <v>0.99994703768893645</v>
      </c>
      <c r="J5" s="27">
        <v>1.0004992195754858</v>
      </c>
      <c r="K5" s="22">
        <v>-0.116119355600941</v>
      </c>
      <c r="L5" s="23">
        <v>-0.22773749517356723</v>
      </c>
      <c r="M5" s="24">
        <v>-0.23785969317545805</v>
      </c>
      <c r="N5" s="23"/>
      <c r="O5" s="24"/>
      <c r="P5" s="25">
        <v>7.1000786093077473</v>
      </c>
      <c r="Q5" s="28">
        <v>4.5862958380824832</v>
      </c>
      <c r="Z5" s="13" t="str">
        <f t="shared" ref="Z5:Z8" si="0">A5</f>
        <v>ecm-9.0</v>
      </c>
      <c r="AA5" s="14">
        <f t="shared" ref="AA5:AA8" si="1">B5</f>
        <v>-5.902198960788807E-5</v>
      </c>
      <c r="AB5" s="14">
        <f t="shared" ref="AB5:AB8" si="2">B28</f>
        <v>4.8076427088282747E-3</v>
      </c>
      <c r="AC5" s="14">
        <f t="shared" ref="AC5:AC8" si="3">B51</f>
        <v>1.7882873207084815E-2</v>
      </c>
      <c r="AD5" s="14">
        <f t="shared" ref="AD5:AD8" si="4">B74</f>
        <v>1.3587599487899634E-2</v>
      </c>
      <c r="AE5" s="14">
        <f t="shared" ref="AE5:AE8" si="5">B97</f>
        <v>4.0404269929321251E-2</v>
      </c>
    </row>
    <row r="6" spans="1:31" ht="15" thickBot="1" x14ac:dyDescent="0.4">
      <c r="A6" s="29" t="s">
        <v>20</v>
      </c>
      <c r="B6" s="30">
        <v>-5.9765913764997514E-5</v>
      </c>
      <c r="C6" s="31">
        <v>-5.5873323333128282E-5</v>
      </c>
      <c r="D6" s="32">
        <v>-5.6240576394429707E-5</v>
      </c>
      <c r="E6" s="31"/>
      <c r="F6" s="32"/>
      <c r="G6" s="33">
        <v>1.0005736686671598</v>
      </c>
      <c r="H6" s="34">
        <v>1.0172441849971428</v>
      </c>
      <c r="I6" s="35">
        <v>0.99980334513819868</v>
      </c>
      <c r="J6" s="35">
        <v>1.0987762598986668</v>
      </c>
      <c r="K6" s="30">
        <v>-0.12496835572001465</v>
      </c>
      <c r="L6" s="31">
        <v>-0.23528044092271705</v>
      </c>
      <c r="M6" s="32">
        <v>-0.24633822012851012</v>
      </c>
      <c r="N6" s="31"/>
      <c r="O6" s="32"/>
      <c r="P6" s="33">
        <v>7.5716943004538599</v>
      </c>
      <c r="Q6" s="36">
        <v>4.6859064015483085</v>
      </c>
      <c r="Z6" s="13" t="str">
        <f t="shared" si="0"/>
        <v>ecm-10.0</v>
      </c>
      <c r="AA6" s="14">
        <f t="shared" si="1"/>
        <v>-5.9765913764997514E-5</v>
      </c>
      <c r="AB6" s="14">
        <f t="shared" si="2"/>
        <v>4.8514405933371358E-3</v>
      </c>
      <c r="AC6" s="14">
        <f t="shared" si="3"/>
        <v>1.847512716847757E-2</v>
      </c>
      <c r="AD6" s="14">
        <f t="shared" si="4"/>
        <v>1.3500631568202347E-2</v>
      </c>
      <c r="AE6" s="14">
        <f t="shared" si="5"/>
        <v>4.0738560596685541E-2</v>
      </c>
    </row>
    <row r="7" spans="1:31" ht="15" thickBot="1" x14ac:dyDescent="0.4">
      <c r="A7" s="29" t="s">
        <v>25</v>
      </c>
      <c r="B7" s="51">
        <v>-4.5948306134185264E-5</v>
      </c>
      <c r="C7" s="52">
        <v>-4.3029543792205693E-5</v>
      </c>
      <c r="D7" s="53">
        <v>-4.3101812414317012E-5</v>
      </c>
      <c r="E7" s="52" t="e">
        <v>#VALUE!</v>
      </c>
      <c r="F7" s="53" t="e">
        <v>#VALUE!</v>
      </c>
      <c r="G7" s="54">
        <v>1.0004336313313531</v>
      </c>
      <c r="H7" s="55">
        <v>0.999365472915696</v>
      </c>
      <c r="I7" s="56">
        <v>1.0000000150114154</v>
      </c>
      <c r="J7" s="57">
        <v>0.99997075379001954</v>
      </c>
      <c r="K7" s="51">
        <v>-0.12809788531821165</v>
      </c>
      <c r="L7" s="52">
        <v>-0.23731195173512157</v>
      </c>
      <c r="M7" s="53">
        <v>-0.24817680112405116</v>
      </c>
      <c r="N7" s="52">
        <v>-0.12585417363614168</v>
      </c>
      <c r="O7" s="53">
        <v>-0.24837846315368572</v>
      </c>
      <c r="P7" s="54">
        <v>7.6243582093730096</v>
      </c>
      <c r="Q7" s="58">
        <v>4.3321017051959565</v>
      </c>
      <c r="Z7" s="13" t="str">
        <f t="shared" ref="Z7" si="6">A7</f>
        <v>ecm-11.0</v>
      </c>
      <c r="AA7" s="14">
        <f t="shared" si="1"/>
        <v>-4.5948306134185264E-5</v>
      </c>
      <c r="AB7" s="14">
        <f t="shared" si="2"/>
        <v>4.9099791521317725E-3</v>
      </c>
      <c r="AC7" s="14">
        <f t="shared" si="3"/>
        <v>1.93460632993365E-2</v>
      </c>
      <c r="AD7" s="14">
        <f t="shared" si="4"/>
        <v>1.3656059462429204E-2</v>
      </c>
      <c r="AE7" s="14">
        <f t="shared" si="5"/>
        <v>4.1751204136961727E-2</v>
      </c>
    </row>
    <row r="8" spans="1:31" ht="15" thickBot="1" x14ac:dyDescent="0.4">
      <c r="A8" s="29" t="s">
        <v>27</v>
      </c>
      <c r="B8" s="51">
        <v>-6.0163963681698134E-5</v>
      </c>
      <c r="C8" s="52">
        <v>-5.6215044590937316E-5</v>
      </c>
      <c r="D8" s="53">
        <v>-5.6472838074676325E-5</v>
      </c>
      <c r="E8" s="52" t="e">
        <v>#VALUE!</v>
      </c>
      <c r="F8" s="53" t="e">
        <v>#VALUE!</v>
      </c>
      <c r="G8" s="54">
        <v>0.99946293868234071</v>
      </c>
      <c r="H8" s="55">
        <v>0.99887391444323326</v>
      </c>
      <c r="I8" s="56">
        <v>0.99909398419730533</v>
      </c>
      <c r="J8" s="57">
        <v>1.000014223122462</v>
      </c>
      <c r="K8" s="51">
        <v>-0.13661949909158724</v>
      </c>
      <c r="L8" s="52">
        <v>-0.25280262587290259</v>
      </c>
      <c r="M8" s="53">
        <v>-0.26609310441665734</v>
      </c>
      <c r="N8" s="52">
        <v>-0.13422226784051097</v>
      </c>
      <c r="O8" s="53">
        <v>-0.2660780033729887</v>
      </c>
      <c r="P8" s="54">
        <v>7.9818467404047482</v>
      </c>
      <c r="Q8" s="58">
        <v>4.5764822232533167</v>
      </c>
      <c r="Z8" s="13" t="str">
        <f t="shared" si="0"/>
        <v>ecm-12.0</v>
      </c>
      <c r="AA8" s="14">
        <f t="shared" si="1"/>
        <v>-6.0163963681698134E-5</v>
      </c>
      <c r="AB8" s="14">
        <f t="shared" si="2"/>
        <v>4.2170888695259494E-3</v>
      </c>
      <c r="AC8" s="14">
        <f t="shared" si="3"/>
        <v>2.092550217466E-2</v>
      </c>
      <c r="AD8" s="14">
        <f t="shared" si="4"/>
        <v>8.5703071615511849E-3</v>
      </c>
      <c r="AE8" s="14">
        <f t="shared" si="5"/>
        <v>4.8334256760956706E-2</v>
      </c>
    </row>
    <row r="9" spans="1:31" ht="15" thickBot="1" x14ac:dyDescent="0.4"/>
    <row r="10" spans="1:31" ht="15" thickBot="1" x14ac:dyDescent="0.4">
      <c r="A10" s="12" t="s">
        <v>9</v>
      </c>
      <c r="B10" s="2" t="s">
        <v>0</v>
      </c>
      <c r="C10" s="3" t="s">
        <v>1</v>
      </c>
      <c r="D10" s="4" t="s">
        <v>2</v>
      </c>
      <c r="E10" s="3" t="s">
        <v>3</v>
      </c>
      <c r="F10" s="4" t="s">
        <v>4</v>
      </c>
      <c r="G10" s="5" t="s">
        <v>5</v>
      </c>
      <c r="H10" s="4" t="s">
        <v>6</v>
      </c>
      <c r="I10" s="6" t="s">
        <v>7</v>
      </c>
      <c r="J10" s="6" t="s">
        <v>8</v>
      </c>
      <c r="K10" s="7" t="s">
        <v>0</v>
      </c>
      <c r="L10" s="8" t="s">
        <v>1</v>
      </c>
      <c r="M10" s="9" t="s">
        <v>2</v>
      </c>
      <c r="N10" s="8" t="s">
        <v>3</v>
      </c>
      <c r="O10" s="9" t="s">
        <v>4</v>
      </c>
      <c r="P10" s="10" t="s">
        <v>5</v>
      </c>
      <c r="Q10" s="11" t="s">
        <v>6</v>
      </c>
      <c r="AA10" s="2" t="s">
        <v>12</v>
      </c>
      <c r="AB10" s="2" t="s">
        <v>13</v>
      </c>
      <c r="AC10" s="2" t="s">
        <v>14</v>
      </c>
      <c r="AD10" s="2" t="s">
        <v>15</v>
      </c>
      <c r="AE10" s="2" t="s">
        <v>16</v>
      </c>
    </row>
    <row r="11" spans="1:31" ht="15" thickBot="1" x14ac:dyDescent="0.4">
      <c r="A11" s="13" t="s">
        <v>19</v>
      </c>
      <c r="B11" s="14">
        <v>3.6953665785174679E-2</v>
      </c>
      <c r="C11" s="15">
        <v>3.9789639398385514E-2</v>
      </c>
      <c r="D11" s="16">
        <v>4.1832541013025346E-2</v>
      </c>
      <c r="E11" s="15"/>
      <c r="F11" s="16"/>
      <c r="G11" s="17">
        <v>0.85233609689556666</v>
      </c>
      <c r="H11" s="18">
        <v>0.76872640827083627</v>
      </c>
      <c r="I11" s="19"/>
      <c r="J11" s="19"/>
      <c r="K11" s="14">
        <v>-0.16891745637078512</v>
      </c>
      <c r="L11" s="15">
        <v>-0.23597283945065411</v>
      </c>
      <c r="M11" s="16">
        <v>-0.24812835121321791</v>
      </c>
      <c r="N11" s="15"/>
      <c r="O11" s="16"/>
      <c r="P11" s="17"/>
      <c r="Q11" s="20"/>
      <c r="Z11" s="13" t="str">
        <f>A11</f>
        <v>ecm-8.1</v>
      </c>
      <c r="AA11" s="14">
        <f>B11</f>
        <v>3.6953665785174679E-2</v>
      </c>
      <c r="AB11" s="14">
        <f>B34</f>
        <v>1.5510451623367756E-2</v>
      </c>
      <c r="AC11" s="14">
        <f>B57</f>
        <v>4.7288183933509456E-3</v>
      </c>
      <c r="AD11" s="14">
        <f>B80</f>
        <v>7.8182968191262102E-3</v>
      </c>
      <c r="AE11" s="14">
        <f>B103</f>
        <v>6.8124645647794899E-2</v>
      </c>
    </row>
    <row r="12" spans="1:31" ht="15" thickBot="1" x14ac:dyDescent="0.4">
      <c r="A12" s="21" t="s">
        <v>26</v>
      </c>
      <c r="B12" s="22">
        <v>3.9282248098473541E-2</v>
      </c>
      <c r="C12" s="23">
        <v>4.2410596337021808E-2</v>
      </c>
      <c r="D12" s="24">
        <v>4.3057188368639136E-2</v>
      </c>
      <c r="E12" s="23"/>
      <c r="F12" s="24"/>
      <c r="G12" s="25">
        <v>0.86206336813304751</v>
      </c>
      <c r="H12" s="26">
        <v>0.7709181898946289</v>
      </c>
      <c r="I12" s="27">
        <v>1.0009509213844037</v>
      </c>
      <c r="J12" s="27">
        <v>0.99248871692245044</v>
      </c>
      <c r="K12" s="22">
        <v>-0.17920444989121614</v>
      </c>
      <c r="L12" s="23">
        <v>-0.25520937914930358</v>
      </c>
      <c r="M12" s="24">
        <v>-0.2693061466674459</v>
      </c>
      <c r="N12" s="23"/>
      <c r="O12" s="24"/>
      <c r="P12" s="25">
        <v>6.2879960606681227</v>
      </c>
      <c r="Q12" s="28">
        <v>7.5653912705160931</v>
      </c>
      <c r="Z12" s="13" t="str">
        <f t="shared" ref="Z12:Z15" si="7">A12</f>
        <v>ecm-9.0</v>
      </c>
      <c r="AA12" s="14">
        <f t="shared" ref="AA12:AA15" si="8">B12</f>
        <v>3.9282248098473541E-2</v>
      </c>
      <c r="AB12" s="14">
        <f t="shared" ref="AB12:AB15" si="9">B35</f>
        <v>1.7308868982631821E-2</v>
      </c>
      <c r="AC12" s="14">
        <f t="shared" ref="AC12:AC15" si="10">B58</f>
        <v>8.557001047804361E-3</v>
      </c>
      <c r="AD12" s="14">
        <f t="shared" ref="AD12:AD15" si="11">B81</f>
        <v>7.5239627440687384E-3</v>
      </c>
      <c r="AE12" s="14">
        <f t="shared" ref="AE12:AE15" si="12">B104</f>
        <v>7.6374690188958969E-2</v>
      </c>
    </row>
    <row r="13" spans="1:31" ht="15" thickBot="1" x14ac:dyDescent="0.4">
      <c r="A13" s="29" t="s">
        <v>20</v>
      </c>
      <c r="B13" s="30">
        <v>3.9754194755620663E-2</v>
      </c>
      <c r="C13" s="31">
        <v>4.1489674064483985E-2</v>
      </c>
      <c r="D13" s="32">
        <v>4.1848770320126148E-2</v>
      </c>
      <c r="E13" s="31"/>
      <c r="F13" s="32"/>
      <c r="G13" s="33">
        <v>0.82157785011511497</v>
      </c>
      <c r="H13" s="34">
        <v>0.77499975071802907</v>
      </c>
      <c r="I13" s="35">
        <v>1.0000987781905766</v>
      </c>
      <c r="J13" s="35">
        <v>1.1694507622894061</v>
      </c>
      <c r="K13" s="30">
        <v>-0.19120316733483361</v>
      </c>
      <c r="L13" s="31">
        <v>-0.28054777283842153</v>
      </c>
      <c r="M13" s="32">
        <v>-0.29763615591673298</v>
      </c>
      <c r="N13" s="31"/>
      <c r="O13" s="32"/>
      <c r="P13" s="33">
        <v>5.5414228550221365</v>
      </c>
      <c r="Q13" s="36">
        <v>7.0070141728133901</v>
      </c>
      <c r="Z13" s="13" t="str">
        <f t="shared" si="7"/>
        <v>ecm-10.0</v>
      </c>
      <c r="AA13" s="14">
        <f t="shared" si="8"/>
        <v>3.9754194755620663E-2</v>
      </c>
      <c r="AB13" s="14">
        <f t="shared" si="9"/>
        <v>1.6950959085304217E-2</v>
      </c>
      <c r="AC13" s="14">
        <f t="shared" si="10"/>
        <v>9.5545885174120066E-3</v>
      </c>
      <c r="AD13" s="14">
        <f t="shared" si="11"/>
        <v>7.3432269520485871E-3</v>
      </c>
      <c r="AE13" s="14">
        <f t="shared" si="12"/>
        <v>7.7510500670158314E-2</v>
      </c>
    </row>
    <row r="14" spans="1:31" ht="15" thickBot="1" x14ac:dyDescent="0.4">
      <c r="A14" s="29" t="s">
        <v>25</v>
      </c>
      <c r="B14" s="48">
        <v>4.1292396259572463E-2</v>
      </c>
      <c r="C14" s="48">
        <v>4.0710986655258366E-2</v>
      </c>
      <c r="D14" s="48">
        <v>4.1077697265037266E-2</v>
      </c>
      <c r="E14" s="48" t="e">
        <v>#VALUE!</v>
      </c>
      <c r="F14" s="48" t="e">
        <v>#VALUE!</v>
      </c>
      <c r="G14" s="49">
        <v>0.85605270206624973</v>
      </c>
      <c r="H14" s="49">
        <v>0.75070227118925048</v>
      </c>
      <c r="I14" s="50">
        <v>0.99509341280002783</v>
      </c>
      <c r="J14" s="50">
        <v>0.99697134604141935</v>
      </c>
      <c r="K14" s="48">
        <v>-0.19346794004726015</v>
      </c>
      <c r="L14" s="48">
        <v>-0.29145650918603372</v>
      </c>
      <c r="M14" s="48">
        <v>-0.30903237681682666</v>
      </c>
      <c r="N14" s="48" t="e">
        <v>#VALUE!</v>
      </c>
      <c r="O14" s="48" t="e">
        <v>#VALUE!</v>
      </c>
      <c r="P14" s="49">
        <v>6.4840556738483466</v>
      </c>
      <c r="Q14" s="49">
        <v>6.6846338542630237</v>
      </c>
      <c r="Z14" s="13" t="str">
        <f t="shared" ref="Z14" si="13">A14</f>
        <v>ecm-11.0</v>
      </c>
      <c r="AA14" s="14">
        <f t="shared" si="8"/>
        <v>4.1292396259572463E-2</v>
      </c>
      <c r="AB14" s="14">
        <f t="shared" si="9"/>
        <v>1.7964625066790432E-2</v>
      </c>
      <c r="AC14" s="14">
        <f t="shared" si="10"/>
        <v>9.9484054792145105E-3</v>
      </c>
      <c r="AD14" s="14">
        <f t="shared" si="11"/>
        <v>7.032607483576629E-3</v>
      </c>
      <c r="AE14" s="14">
        <f t="shared" si="12"/>
        <v>8.0263653211220184E-2</v>
      </c>
    </row>
    <row r="15" spans="1:31" ht="15" thickBot="1" x14ac:dyDescent="0.4">
      <c r="A15" s="29" t="s">
        <v>27</v>
      </c>
      <c r="B15" s="48">
        <v>4.1347986402484722E-2</v>
      </c>
      <c r="C15" s="48">
        <v>4.0046387538429859E-2</v>
      </c>
      <c r="D15" s="48">
        <v>4.1478125343860646E-2</v>
      </c>
      <c r="E15" s="48" t="e">
        <v>#VALUE!</v>
      </c>
      <c r="F15" s="48" t="e">
        <v>#VALUE!</v>
      </c>
      <c r="G15" s="49">
        <v>0.84429852685737772</v>
      </c>
      <c r="H15" s="49">
        <v>0.74070089076405876</v>
      </c>
      <c r="I15" s="50">
        <v>0.99769460480596117</v>
      </c>
      <c r="J15" s="50">
        <v>0.99661443354512003</v>
      </c>
      <c r="K15" s="48">
        <v>-0.20849543751323507</v>
      </c>
      <c r="L15" s="48">
        <v>-0.30530255557703351</v>
      </c>
      <c r="M15" s="48">
        <v>-0.32611470456636121</v>
      </c>
      <c r="N15" s="48" t="e">
        <v>#VALUE!</v>
      </c>
      <c r="O15" s="48" t="e">
        <v>#VALUE!</v>
      </c>
      <c r="P15" s="49">
        <v>7.8338945840244545</v>
      </c>
      <c r="Q15" s="49">
        <v>7.0191318112605492</v>
      </c>
      <c r="Z15" s="13" t="str">
        <f t="shared" si="7"/>
        <v>ecm-12.0</v>
      </c>
      <c r="AA15" s="14">
        <f t="shared" si="8"/>
        <v>4.1347986402484722E-2</v>
      </c>
      <c r="AB15" s="14">
        <f t="shared" si="9"/>
        <v>2.2149437914021981E-2</v>
      </c>
      <c r="AC15" s="14">
        <f t="shared" si="10"/>
        <v>1.0802060649479446E-2</v>
      </c>
      <c r="AD15" s="14">
        <f t="shared" si="11"/>
        <v>4.1302170138001418E-3</v>
      </c>
      <c r="AE15" s="14">
        <f t="shared" si="12"/>
        <v>9.257880485381155E-2</v>
      </c>
    </row>
    <row r="16" spans="1:31" ht="15" thickBot="1" x14ac:dyDescent="0.4"/>
    <row r="17" spans="1:31" ht="15" thickBot="1" x14ac:dyDescent="0.4">
      <c r="A17" s="12" t="s">
        <v>10</v>
      </c>
      <c r="B17" s="2" t="s">
        <v>0</v>
      </c>
      <c r="C17" s="3" t="s">
        <v>1</v>
      </c>
      <c r="D17" s="4" t="s">
        <v>2</v>
      </c>
      <c r="E17" s="3" t="s">
        <v>3</v>
      </c>
      <c r="F17" s="4" t="s">
        <v>4</v>
      </c>
      <c r="G17" s="5" t="s">
        <v>5</v>
      </c>
      <c r="H17" s="4" t="s">
        <v>6</v>
      </c>
      <c r="I17" s="6" t="s">
        <v>7</v>
      </c>
      <c r="J17" s="6" t="s">
        <v>8</v>
      </c>
      <c r="K17" s="7" t="s">
        <v>0</v>
      </c>
      <c r="L17" s="8" t="s">
        <v>1</v>
      </c>
      <c r="M17" s="9" t="s">
        <v>2</v>
      </c>
      <c r="N17" s="8" t="s">
        <v>3</v>
      </c>
      <c r="O17" s="9" t="s">
        <v>4</v>
      </c>
      <c r="P17" s="10" t="s">
        <v>5</v>
      </c>
      <c r="Q17" s="11" t="s">
        <v>6</v>
      </c>
      <c r="AA17" s="2" t="s">
        <v>12</v>
      </c>
      <c r="AB17" s="2" t="s">
        <v>13</v>
      </c>
      <c r="AC17" s="2" t="s">
        <v>14</v>
      </c>
      <c r="AD17" s="2" t="s">
        <v>15</v>
      </c>
      <c r="AE17" s="2" t="s">
        <v>16</v>
      </c>
    </row>
    <row r="18" spans="1:31" ht="15" thickBot="1" x14ac:dyDescent="0.4">
      <c r="A18" s="13" t="s">
        <v>19</v>
      </c>
      <c r="B18" s="14">
        <v>4.286867426688501E-2</v>
      </c>
      <c r="C18" s="15">
        <v>5.0739448687831111E-2</v>
      </c>
      <c r="D18" s="16">
        <v>5.2977260390116222E-2</v>
      </c>
      <c r="E18" s="15"/>
      <c r="F18" s="16"/>
      <c r="G18" s="17">
        <v>0.76707239892542556</v>
      </c>
      <c r="H18" s="18">
        <v>0.67621444462482649</v>
      </c>
      <c r="I18" s="19"/>
      <c r="J18" s="19"/>
      <c r="K18" s="14">
        <v>-0.12791475081824336</v>
      </c>
      <c r="L18" s="15">
        <v>-0.24165526602695886</v>
      </c>
      <c r="M18" s="16">
        <v>-0.23077253658788299</v>
      </c>
      <c r="N18" s="15"/>
      <c r="O18" s="16"/>
      <c r="P18" s="17"/>
      <c r="Q18" s="20"/>
      <c r="Z18" s="13" t="str">
        <f>A18</f>
        <v>ecm-8.1</v>
      </c>
      <c r="AA18" s="14">
        <f>B18</f>
        <v>4.286867426688501E-2</v>
      </c>
      <c r="AB18" s="14">
        <f>B41</f>
        <v>1.2888195286307802E-2</v>
      </c>
      <c r="AC18" s="14">
        <f>B64</f>
        <v>2.3336109364117861E-3</v>
      </c>
      <c r="AD18" s="14">
        <f>B87</f>
        <v>0</v>
      </c>
      <c r="AE18" s="14">
        <f>B110</f>
        <v>6.0809512103212747E-2</v>
      </c>
    </row>
    <row r="19" spans="1:31" ht="15" thickBot="1" x14ac:dyDescent="0.4">
      <c r="A19" s="21" t="s">
        <v>26</v>
      </c>
      <c r="B19" s="22">
        <v>4.4829872888726162E-2</v>
      </c>
      <c r="C19" s="23">
        <v>5.1267842617581515E-2</v>
      </c>
      <c r="D19" s="24">
        <v>5.2293477521623132E-2</v>
      </c>
      <c r="E19" s="23"/>
      <c r="F19" s="24"/>
      <c r="G19" s="25">
        <v>0.75623385335088023</v>
      </c>
      <c r="H19" s="26">
        <v>0.66796363434610651</v>
      </c>
      <c r="I19" s="27">
        <v>0.99962178653432765</v>
      </c>
      <c r="J19" s="27">
        <v>0.99832504225919527</v>
      </c>
      <c r="K19" s="22">
        <v>-0.1331995785153868</v>
      </c>
      <c r="L19" s="23">
        <v>-0.25122203437198926</v>
      </c>
      <c r="M19" s="24">
        <v>-0.24379304120638104</v>
      </c>
      <c r="N19" s="23"/>
      <c r="O19" s="24"/>
      <c r="P19" s="25">
        <v>5.1435089035705115</v>
      </c>
      <c r="Q19" s="28">
        <v>4.3244373704739889</v>
      </c>
      <c r="Z19" s="13" t="str">
        <f t="shared" ref="Z19:Z22" si="14">A19</f>
        <v>ecm-9.0</v>
      </c>
      <c r="AA19" s="14">
        <f t="shared" ref="AA19:AA22" si="15">B19</f>
        <v>4.4829872888726162E-2</v>
      </c>
      <c r="AB19" s="14">
        <f t="shared" ref="AB19:AB22" si="16">B42</f>
        <v>1.7138194684134484E-2</v>
      </c>
      <c r="AC19" s="14">
        <f t="shared" ref="AC19:AC22" si="17">B65</f>
        <v>0</v>
      </c>
      <c r="AD19" s="14">
        <f t="shared" ref="AD19:AD22" si="18">B88</f>
        <v>0</v>
      </c>
      <c r="AE19" s="14">
        <f t="shared" ref="AE19:AE22" si="19">B111</f>
        <v>6.8764468481397389E-2</v>
      </c>
    </row>
    <row r="20" spans="1:31" ht="15" thickBot="1" x14ac:dyDescent="0.4">
      <c r="A20" s="29" t="s">
        <v>20</v>
      </c>
      <c r="B20" s="30">
        <v>4.6037229848251406E-2</v>
      </c>
      <c r="C20" s="31">
        <v>5.1992983334468723E-2</v>
      </c>
      <c r="D20" s="32">
        <v>5.0633186238238627E-2</v>
      </c>
      <c r="E20" s="31"/>
      <c r="F20" s="32"/>
      <c r="G20" s="33">
        <v>0.7693989144406761</v>
      </c>
      <c r="H20" s="34">
        <v>0.67482532476621393</v>
      </c>
      <c r="I20" s="35">
        <v>1.0001976001387785</v>
      </c>
      <c r="J20" s="35">
        <v>1.1158412073543549</v>
      </c>
      <c r="K20" s="30">
        <v>-0.13972048528585809</v>
      </c>
      <c r="L20" s="31">
        <v>-0.29097418480649428</v>
      </c>
      <c r="M20" s="32">
        <v>-0.27975997120866453</v>
      </c>
      <c r="N20" s="31"/>
      <c r="O20" s="32"/>
      <c r="P20" s="33">
        <v>4.2077109582419805</v>
      </c>
      <c r="Q20" s="36">
        <v>4.655002945089473</v>
      </c>
      <c r="Z20" s="13" t="str">
        <f t="shared" si="14"/>
        <v>ecm-10.0</v>
      </c>
      <c r="AA20" s="14">
        <f t="shared" si="15"/>
        <v>4.6037229848251406E-2</v>
      </c>
      <c r="AB20" s="14">
        <f t="shared" si="16"/>
        <v>1.6080710698246532E-2</v>
      </c>
      <c r="AC20" s="14">
        <f t="shared" si="17"/>
        <v>3.9036956316538343E-3</v>
      </c>
      <c r="AD20" s="14">
        <f t="shared" si="18"/>
        <v>1.5918136260760034E-3</v>
      </c>
      <c r="AE20" s="14">
        <f t="shared" si="19"/>
        <v>6.8435053282670744E-2</v>
      </c>
    </row>
    <row r="21" spans="1:31" ht="15" thickBot="1" x14ac:dyDescent="0.4">
      <c r="A21" s="29" t="s">
        <v>25</v>
      </c>
      <c r="B21" s="51">
        <v>4.7370198756931693E-2</v>
      </c>
      <c r="C21" s="52">
        <v>5.2806452436542452E-2</v>
      </c>
      <c r="D21" s="53">
        <v>5.2130107733106647E-2</v>
      </c>
      <c r="E21" s="52" t="e">
        <v>#VALUE!</v>
      </c>
      <c r="F21" s="53" t="e">
        <v>#VALUE!</v>
      </c>
      <c r="G21" s="54">
        <v>0.75511656178532272</v>
      </c>
      <c r="H21" s="55">
        <v>0.6549824591644694</v>
      </c>
      <c r="I21" s="56">
        <v>0.99971278732708313</v>
      </c>
      <c r="J21" s="57">
        <v>0.99774679422545121</v>
      </c>
      <c r="K21" s="51">
        <v>-0.14070321742992412</v>
      </c>
      <c r="L21" s="52">
        <v>-0.31965849689121273</v>
      </c>
      <c r="M21" s="53">
        <v>-0.3083551954413784</v>
      </c>
      <c r="N21" s="52" t="e">
        <v>#VALUE!</v>
      </c>
      <c r="O21" s="53" t="e">
        <v>#VALUE!</v>
      </c>
      <c r="P21" s="54">
        <v>4.7668868281094046</v>
      </c>
      <c r="Q21" s="58">
        <v>3.9819388545800241</v>
      </c>
      <c r="Z21" s="13" t="str">
        <f t="shared" ref="Z21" si="20">A21</f>
        <v>ecm-11.0</v>
      </c>
      <c r="AA21" s="14">
        <f t="shared" si="15"/>
        <v>4.7370198756931693E-2</v>
      </c>
      <c r="AB21" s="14">
        <f t="shared" si="16"/>
        <v>1.6902848232376588E-2</v>
      </c>
      <c r="AC21" s="14" t="e">
        <f t="shared" si="17"/>
        <v>#VALUE!</v>
      </c>
      <c r="AD21" s="14" t="e">
        <f t="shared" si="18"/>
        <v>#VALUE!</v>
      </c>
      <c r="AE21" s="14">
        <f t="shared" si="19"/>
        <v>7.0093350836797449E-2</v>
      </c>
    </row>
    <row r="22" spans="1:31" ht="15" thickBot="1" x14ac:dyDescent="0.4">
      <c r="A22" s="29" t="s">
        <v>27</v>
      </c>
      <c r="B22" s="51">
        <v>4.7815123920419089E-2</v>
      </c>
      <c r="C22" s="52">
        <v>5.0551879813380406E-2</v>
      </c>
      <c r="D22" s="53">
        <v>4.9626330931100214E-2</v>
      </c>
      <c r="E22" s="52" t="e">
        <v>#VALUE!</v>
      </c>
      <c r="F22" s="53" t="e">
        <v>#VALUE!</v>
      </c>
      <c r="G22" s="54">
        <v>0.76555471307458323</v>
      </c>
      <c r="H22" s="55">
        <v>0.66482794265194178</v>
      </c>
      <c r="I22" s="56">
        <v>0.99604765444762677</v>
      </c>
      <c r="J22" s="57">
        <v>1.0038836111518235</v>
      </c>
      <c r="K22" s="51">
        <v>-0.15132464205137505</v>
      </c>
      <c r="L22" s="52">
        <v>-0.33382277242594244</v>
      </c>
      <c r="M22" s="53">
        <v>-0.32327070725032309</v>
      </c>
      <c r="N22" s="52" t="e">
        <v>#VALUE!</v>
      </c>
      <c r="O22" s="53" t="e">
        <v>#VALUE!</v>
      </c>
      <c r="P22" s="54">
        <v>5.6385790387822521</v>
      </c>
      <c r="Q22" s="58">
        <v>4.1374203012947826</v>
      </c>
      <c r="Z22" s="13" t="str">
        <f t="shared" si="14"/>
        <v>ecm-12.0</v>
      </c>
      <c r="AA22" s="14">
        <f t="shared" si="15"/>
        <v>4.7815123920419089E-2</v>
      </c>
      <c r="AB22" s="14">
        <f t="shared" si="16"/>
        <v>2.3077705188222591E-2</v>
      </c>
      <c r="AC22" s="14" t="e">
        <f t="shared" si="17"/>
        <v>#VALUE!</v>
      </c>
      <c r="AD22" s="14" t="e">
        <f t="shared" si="18"/>
        <v>#VALUE!</v>
      </c>
      <c r="AE22" s="14">
        <f t="shared" si="19"/>
        <v>8.2511085871798603E-2</v>
      </c>
    </row>
    <row r="24" spans="1:31" ht="15" thickBot="1" x14ac:dyDescent="0.4"/>
    <row r="25" spans="1:31" ht="16" thickBot="1" x14ac:dyDescent="0.4">
      <c r="A25" s="46" t="s">
        <v>13</v>
      </c>
      <c r="B25" s="43" t="s">
        <v>21</v>
      </c>
      <c r="C25" s="44"/>
      <c r="D25" s="44"/>
      <c r="E25" s="44"/>
      <c r="F25" s="44"/>
      <c r="G25" s="44"/>
      <c r="H25" s="44"/>
      <c r="I25" s="44"/>
      <c r="J25" s="44"/>
      <c r="K25" s="44"/>
      <c r="L25" s="44"/>
      <c r="M25" s="44"/>
      <c r="N25" s="44"/>
      <c r="O25" s="44"/>
      <c r="P25" s="44"/>
      <c r="Q25" s="45"/>
    </row>
    <row r="26" spans="1:31" ht="15" thickBot="1" x14ac:dyDescent="0.4">
      <c r="A26" s="12" t="s">
        <v>11</v>
      </c>
      <c r="B26" s="2" t="s">
        <v>0</v>
      </c>
      <c r="C26" s="3" t="s">
        <v>1</v>
      </c>
      <c r="D26" s="4" t="s">
        <v>2</v>
      </c>
      <c r="E26" s="3" t="s">
        <v>3</v>
      </c>
      <c r="F26" s="4" t="s">
        <v>4</v>
      </c>
      <c r="G26" s="5" t="s">
        <v>5</v>
      </c>
      <c r="H26" s="4" t="s">
        <v>6</v>
      </c>
      <c r="I26" s="6" t="s">
        <v>7</v>
      </c>
      <c r="J26" s="6" t="s">
        <v>8</v>
      </c>
      <c r="K26" s="7" t="s">
        <v>0</v>
      </c>
      <c r="L26" s="8" t="s">
        <v>1</v>
      </c>
      <c r="M26" s="9" t="s">
        <v>2</v>
      </c>
      <c r="N26" s="8" t="s">
        <v>3</v>
      </c>
      <c r="O26" s="9" t="s">
        <v>4</v>
      </c>
      <c r="P26" s="10" t="s">
        <v>5</v>
      </c>
      <c r="Q26" s="11" t="s">
        <v>6</v>
      </c>
    </row>
    <row r="27" spans="1:31" x14ac:dyDescent="0.35">
      <c r="A27" s="13" t="s">
        <v>19</v>
      </c>
      <c r="B27" s="14">
        <v>4.737227010897762E-3</v>
      </c>
      <c r="C27" s="15">
        <v>6.1375361069062233E-3</v>
      </c>
      <c r="D27" s="16">
        <v>6.7717636951541487E-3</v>
      </c>
      <c r="E27" s="15"/>
      <c r="F27" s="16"/>
      <c r="G27" s="17">
        <v>0.83107587024214735</v>
      </c>
      <c r="H27" s="18">
        <v>0.89405741955063478</v>
      </c>
      <c r="I27" s="19"/>
      <c r="J27" s="19"/>
      <c r="K27" s="14">
        <v>-9.4373755251342686E-2</v>
      </c>
      <c r="L27" s="15">
        <v>-0.18761417939898573</v>
      </c>
      <c r="M27" s="16">
        <v>-0.19684259788453812</v>
      </c>
      <c r="N27" s="15">
        <v>-9.2930407249909502E-2</v>
      </c>
      <c r="O27" s="16">
        <v>-0.19710999166605572</v>
      </c>
      <c r="P27" s="17"/>
      <c r="Q27" s="20"/>
    </row>
    <row r="28" spans="1:31" x14ac:dyDescent="0.35">
      <c r="A28" s="21" t="s">
        <v>26</v>
      </c>
      <c r="B28" s="22">
        <v>4.8076427088282747E-3</v>
      </c>
      <c r="C28" s="23">
        <v>6.5000798042939749E-3</v>
      </c>
      <c r="D28" s="24">
        <v>6.7734688762559614E-3</v>
      </c>
      <c r="E28" s="23"/>
      <c r="F28" s="24"/>
      <c r="G28" s="25">
        <v>0.89129977061117416</v>
      </c>
      <c r="H28" s="26">
        <v>0.94712030092382604</v>
      </c>
      <c r="I28" s="27">
        <v>0.99961538171879294</v>
      </c>
      <c r="J28" s="27">
        <v>1.0196326518034082</v>
      </c>
      <c r="K28" s="22">
        <v>-0.11175653456427698</v>
      </c>
      <c r="L28" s="23">
        <v>-0.22264631957028927</v>
      </c>
      <c r="M28" s="24">
        <v>-0.2324238570285059</v>
      </c>
      <c r="N28" s="23"/>
      <c r="O28" s="24"/>
      <c r="P28" s="25">
        <v>6.6954119898244047</v>
      </c>
      <c r="Q28" s="28">
        <v>4.189702714651486</v>
      </c>
    </row>
    <row r="29" spans="1:31" ht="15" thickBot="1" x14ac:dyDescent="0.4">
      <c r="A29" s="29" t="s">
        <v>20</v>
      </c>
      <c r="B29" s="30">
        <v>4.8514405933371358E-3</v>
      </c>
      <c r="C29" s="31">
        <v>7.3502316735775241E-3</v>
      </c>
      <c r="D29" s="32">
        <v>7.3321391317501382E-3</v>
      </c>
      <c r="E29" s="31"/>
      <c r="F29" s="32"/>
      <c r="G29" s="33">
        <v>0.88016276688534933</v>
      </c>
      <c r="H29" s="34">
        <v>0.94515888511454038</v>
      </c>
      <c r="I29" s="37">
        <v>0.99909533487598201</v>
      </c>
      <c r="J29" s="35"/>
      <c r="K29" s="30">
        <v>-0.120615780263733</v>
      </c>
      <c r="L29" s="31">
        <v>-0.22963339752749784</v>
      </c>
      <c r="M29" s="32">
        <v>-0.24059819231501306</v>
      </c>
      <c r="N29" s="31">
        <v>-0.11859639827061774</v>
      </c>
      <c r="O29" s="32">
        <v>-0.24061138598557522</v>
      </c>
      <c r="P29" s="33">
        <v>7.1553194853042719</v>
      </c>
      <c r="Q29" s="36">
        <v>4.3479924886251391</v>
      </c>
    </row>
    <row r="30" spans="1:31" ht="15" thickBot="1" x14ac:dyDescent="0.4">
      <c r="A30" s="29" t="s">
        <v>25</v>
      </c>
      <c r="B30" s="51">
        <v>4.9099791521317725E-3</v>
      </c>
      <c r="C30" s="52">
        <v>7.0881630998859508E-3</v>
      </c>
      <c r="D30" s="53">
        <v>7.72586641836221E-3</v>
      </c>
      <c r="E30" s="52" t="e">
        <v>#VALUE!</v>
      </c>
      <c r="F30" s="53" t="e">
        <v>#VALUE!</v>
      </c>
      <c r="G30" s="54">
        <v>0.90897528729736954</v>
      </c>
      <c r="H30" s="55">
        <v>0.95361090955141936</v>
      </c>
      <c r="I30" s="56">
        <v>1.0129449151262728</v>
      </c>
      <c r="J30" s="57">
        <v>0.99701239413785492</v>
      </c>
      <c r="K30" s="51">
        <v>-0.12371135375526793</v>
      </c>
      <c r="L30" s="52">
        <v>-0.23191549702291969</v>
      </c>
      <c r="M30" s="53">
        <v>-0.2422991665508315</v>
      </c>
      <c r="N30" s="52">
        <v>-0.12144375294840699</v>
      </c>
      <c r="O30" s="53">
        <v>-0.24240228160714247</v>
      </c>
      <c r="P30" s="54">
        <v>6.9195906705767252</v>
      </c>
      <c r="Q30" s="58">
        <v>4.1322531733549583</v>
      </c>
    </row>
    <row r="31" spans="1:31" ht="15" thickBot="1" x14ac:dyDescent="0.4">
      <c r="A31" s="29" t="s">
        <v>27</v>
      </c>
      <c r="B31" s="51">
        <v>4.2170888695259494E-3</v>
      </c>
      <c r="C31" s="52">
        <v>6.5081954500791784E-3</v>
      </c>
      <c r="D31" s="53">
        <v>7.0548291601104651E-3</v>
      </c>
      <c r="E31" s="52" t="e">
        <v>#VALUE!</v>
      </c>
      <c r="F31" s="53" t="e">
        <v>#VALUE!</v>
      </c>
      <c r="G31" s="54">
        <v>0.92057638789286389</v>
      </c>
      <c r="H31" s="55">
        <v>0.95352850664058852</v>
      </c>
      <c r="I31" s="56">
        <v>1.0052541101760837</v>
      </c>
      <c r="J31" s="57">
        <v>0.99742458014067215</v>
      </c>
      <c r="K31" s="51">
        <v>-0.13286731574436231</v>
      </c>
      <c r="L31" s="52">
        <v>-0.24788096083818781</v>
      </c>
      <c r="M31" s="53">
        <v>-0.26076246959017824</v>
      </c>
      <c r="N31" s="52">
        <v>-0.13046754530993218</v>
      </c>
      <c r="O31" s="53">
        <v>-0.26081961540084636</v>
      </c>
      <c r="P31" s="54">
        <v>7.8749640344048366</v>
      </c>
      <c r="Q31" s="58">
        <v>4.3432267699464076</v>
      </c>
    </row>
    <row r="32" spans="1:31" ht="15" thickBot="1" x14ac:dyDescent="0.4"/>
    <row r="33" spans="1:17" ht="15" thickBot="1" x14ac:dyDescent="0.4">
      <c r="A33" s="12" t="s">
        <v>9</v>
      </c>
      <c r="B33" s="2" t="s">
        <v>0</v>
      </c>
      <c r="C33" s="3" t="s">
        <v>1</v>
      </c>
      <c r="D33" s="4" t="s">
        <v>2</v>
      </c>
      <c r="E33" s="3" t="s">
        <v>3</v>
      </c>
      <c r="F33" s="4" t="s">
        <v>4</v>
      </c>
      <c r="G33" s="5" t="s">
        <v>5</v>
      </c>
      <c r="H33" s="4" t="s">
        <v>6</v>
      </c>
      <c r="I33" s="6" t="s">
        <v>7</v>
      </c>
      <c r="J33" s="6" t="s">
        <v>8</v>
      </c>
      <c r="K33" s="7" t="s">
        <v>0</v>
      </c>
      <c r="L33" s="8" t="s">
        <v>1</v>
      </c>
      <c r="M33" s="9" t="s">
        <v>2</v>
      </c>
      <c r="N33" s="8" t="s">
        <v>3</v>
      </c>
      <c r="O33" s="9" t="s">
        <v>4</v>
      </c>
      <c r="P33" s="10" t="s">
        <v>5</v>
      </c>
      <c r="Q33" s="11" t="s">
        <v>6</v>
      </c>
    </row>
    <row r="34" spans="1:17" x14ac:dyDescent="0.35">
      <c r="A34" s="13" t="s">
        <v>19</v>
      </c>
      <c r="B34" s="14">
        <v>1.5510451623367756E-2</v>
      </c>
      <c r="C34" s="15">
        <v>1.0070511352356407E-2</v>
      </c>
      <c r="D34" s="16">
        <v>1.3203705313830838E-2</v>
      </c>
      <c r="E34" s="15"/>
      <c r="F34" s="16"/>
      <c r="G34" s="17">
        <v>0.88020151906658273</v>
      </c>
      <c r="H34" s="18">
        <v>0.96164232658383564</v>
      </c>
      <c r="I34" s="19"/>
      <c r="J34" s="19"/>
      <c r="K34" s="14">
        <v>-0.1861792012552245</v>
      </c>
      <c r="L34" s="15">
        <v>-0.25752972614852526</v>
      </c>
      <c r="M34" s="16">
        <v>-0.26893897625553503</v>
      </c>
      <c r="N34" s="15"/>
      <c r="O34" s="16"/>
      <c r="P34" s="17"/>
      <c r="Q34" s="20"/>
    </row>
    <row r="35" spans="1:17" x14ac:dyDescent="0.35">
      <c r="A35" s="21" t="s">
        <v>26</v>
      </c>
      <c r="B35" s="22">
        <v>1.7308868982631821E-2</v>
      </c>
      <c r="C35" s="23">
        <v>9.3849017576131295E-3</v>
      </c>
      <c r="D35" s="24">
        <v>1.1470913948444602E-2</v>
      </c>
      <c r="E35" s="23"/>
      <c r="F35" s="24"/>
      <c r="G35" s="25">
        <v>0.8896612317216156</v>
      </c>
      <c r="H35" s="26">
        <v>0.97722223883222525</v>
      </c>
      <c r="I35" s="27">
        <v>1.0006638808080743</v>
      </c>
      <c r="J35" s="27">
        <v>1.0004333925869549</v>
      </c>
      <c r="K35" s="22">
        <v>-0.19651873933682049</v>
      </c>
      <c r="L35" s="23">
        <v>-0.27821166195183716</v>
      </c>
      <c r="M35" s="24">
        <v>-0.29118911529952479</v>
      </c>
      <c r="N35" s="23"/>
      <c r="O35" s="24"/>
      <c r="P35" s="25">
        <v>6.1780277811149702</v>
      </c>
      <c r="Q35" s="28">
        <v>8.9768470205586919</v>
      </c>
    </row>
    <row r="36" spans="1:17" ht="15" thickBot="1" x14ac:dyDescent="0.4">
      <c r="A36" s="29" t="s">
        <v>20</v>
      </c>
      <c r="B36" s="30">
        <v>1.6950959085304217E-2</v>
      </c>
      <c r="C36" s="31">
        <v>9.6497562809115516E-3</v>
      </c>
      <c r="D36" s="32">
        <v>1.1793356466550295E-2</v>
      </c>
      <c r="E36" s="31"/>
      <c r="F36" s="32"/>
      <c r="G36" s="33">
        <v>0.89491974665445451</v>
      </c>
      <c r="H36" s="34">
        <v>0.97323266342209225</v>
      </c>
      <c r="I36" s="37">
        <v>0.99904770922078023</v>
      </c>
      <c r="J36" s="35"/>
      <c r="K36" s="30">
        <v>-0.20904960336533041</v>
      </c>
      <c r="L36" s="31">
        <v>-0.30214154115636838</v>
      </c>
      <c r="M36" s="32">
        <v>-0.31849435702354667</v>
      </c>
      <c r="N36" s="31" t="e">
        <v>#VALUE!</v>
      </c>
      <c r="O36" s="32" t="e">
        <v>#VALUE!</v>
      </c>
      <c r="P36" s="33">
        <v>6.5641110846937467</v>
      </c>
      <c r="Q36" s="36">
        <v>8.7994730206070457</v>
      </c>
    </row>
    <row r="37" spans="1:17" ht="15" thickBot="1" x14ac:dyDescent="0.4">
      <c r="A37" s="29" t="s">
        <v>25</v>
      </c>
      <c r="B37" s="51">
        <v>1.7964625066790432E-2</v>
      </c>
      <c r="C37" s="52">
        <v>1.338294980125505E-2</v>
      </c>
      <c r="D37" s="53">
        <v>1.6666034742539287E-2</v>
      </c>
      <c r="E37" s="52" t="e">
        <v>#VALUE!</v>
      </c>
      <c r="F37" s="53" t="e">
        <v>#VALUE!</v>
      </c>
      <c r="G37" s="54">
        <v>0.89719785504589689</v>
      </c>
      <c r="H37" s="55">
        <v>0.96845014560507769</v>
      </c>
      <c r="I37" s="56">
        <v>0.99845140069622007</v>
      </c>
      <c r="J37" s="57">
        <v>1.0489687978135764</v>
      </c>
      <c r="K37" s="51">
        <v>-0.21154708371211511</v>
      </c>
      <c r="L37" s="52">
        <v>-0.30944815754652855</v>
      </c>
      <c r="M37" s="53">
        <v>-0.32537106473578514</v>
      </c>
      <c r="N37" s="52" t="e">
        <v>#VALUE!</v>
      </c>
      <c r="O37" s="53" t="e">
        <v>#VALUE!</v>
      </c>
      <c r="P37" s="54">
        <v>6.9539538094760021</v>
      </c>
      <c r="Q37" s="58">
        <v>8.8707402764278402</v>
      </c>
    </row>
    <row r="38" spans="1:17" ht="15" thickBot="1" x14ac:dyDescent="0.4">
      <c r="A38" s="29" t="s">
        <v>27</v>
      </c>
      <c r="B38" s="51">
        <v>2.2149437914021981E-2</v>
      </c>
      <c r="C38" s="52">
        <v>1.4023790018644171E-2</v>
      </c>
      <c r="D38" s="53">
        <v>1.7356137036069856E-2</v>
      </c>
      <c r="E38" s="52" t="e">
        <v>#VALUE!</v>
      </c>
      <c r="F38" s="53" t="e">
        <v>#VALUE!</v>
      </c>
      <c r="G38" s="54">
        <v>0.83830630571487774</v>
      </c>
      <c r="H38" s="55">
        <v>0.96823991659927866</v>
      </c>
      <c r="I38" s="56">
        <v>0.99412754928536762</v>
      </c>
      <c r="J38" s="57">
        <v>1.0533379651664863</v>
      </c>
      <c r="K38" s="51">
        <v>-0.22298765136727836</v>
      </c>
      <c r="L38" s="52">
        <v>-0.32214832338998711</v>
      </c>
      <c r="M38" s="53">
        <v>-0.34183352130929739</v>
      </c>
      <c r="N38" s="52" t="e">
        <v>#VALUE!</v>
      </c>
      <c r="O38" s="53" t="e">
        <v>#VALUE!</v>
      </c>
      <c r="P38" s="54">
        <v>7.6412457071406941</v>
      </c>
      <c r="Q38" s="58">
        <v>9.2045026524603628</v>
      </c>
    </row>
    <row r="39" spans="1:17" ht="15" thickBot="1" x14ac:dyDescent="0.4"/>
    <row r="40" spans="1:17" ht="15" thickBot="1" x14ac:dyDescent="0.4">
      <c r="A40" s="12" t="s">
        <v>10</v>
      </c>
      <c r="B40" s="2" t="s">
        <v>0</v>
      </c>
      <c r="C40" s="3" t="s">
        <v>1</v>
      </c>
      <c r="D40" s="4" t="s">
        <v>2</v>
      </c>
      <c r="E40" s="3" t="s">
        <v>3</v>
      </c>
      <c r="F40" s="4" t="s">
        <v>4</v>
      </c>
      <c r="G40" s="5" t="s">
        <v>5</v>
      </c>
      <c r="H40" s="4" t="s">
        <v>6</v>
      </c>
      <c r="I40" s="6" t="s">
        <v>7</v>
      </c>
      <c r="J40" s="6" t="s">
        <v>8</v>
      </c>
      <c r="K40" s="7" t="s">
        <v>0</v>
      </c>
      <c r="L40" s="8" t="s">
        <v>1</v>
      </c>
      <c r="M40" s="9" t="s">
        <v>2</v>
      </c>
      <c r="N40" s="8" t="s">
        <v>3</v>
      </c>
      <c r="O40" s="9" t="s">
        <v>4</v>
      </c>
      <c r="P40" s="10" t="s">
        <v>5</v>
      </c>
      <c r="Q40" s="11" t="s">
        <v>6</v>
      </c>
    </row>
    <row r="41" spans="1:17" x14ac:dyDescent="0.35">
      <c r="A41" s="13" t="s">
        <v>19</v>
      </c>
      <c r="B41" s="14">
        <v>1.2888195286307802E-2</v>
      </c>
      <c r="C41" s="15">
        <v>1.2091460140880963E-2</v>
      </c>
      <c r="D41" s="16">
        <v>1.0045532951212724E-2</v>
      </c>
      <c r="E41" s="15"/>
      <c r="F41" s="16"/>
      <c r="G41" s="17">
        <v>0.86007528090351704</v>
      </c>
      <c r="H41" s="18">
        <v>0.95078531435270452</v>
      </c>
      <c r="I41" s="19"/>
      <c r="J41" s="19"/>
      <c r="K41" s="14">
        <v>-0.15308191459569417</v>
      </c>
      <c r="L41" s="15">
        <v>-0.26898322501049626</v>
      </c>
      <c r="M41" s="16">
        <v>-0.26158072859502074</v>
      </c>
      <c r="N41" s="15"/>
      <c r="O41" s="16"/>
      <c r="P41" s="17"/>
      <c r="Q41" s="20"/>
    </row>
    <row r="42" spans="1:17" x14ac:dyDescent="0.35">
      <c r="A42" s="21" t="s">
        <v>26</v>
      </c>
      <c r="B42" s="22">
        <v>1.7138194684134484E-2</v>
      </c>
      <c r="C42" s="23">
        <v>9.6384721804127216E-3</v>
      </c>
      <c r="D42" s="24">
        <v>1.3993523171078428E-2</v>
      </c>
      <c r="E42" s="23"/>
      <c r="F42" s="24"/>
      <c r="G42" s="25">
        <v>0.83756564715636261</v>
      </c>
      <c r="H42" s="26">
        <v>0.94208348510718898</v>
      </c>
      <c r="I42" s="27">
        <v>0.99925084954111676</v>
      </c>
      <c r="J42" s="27">
        <v>0.97589964641573723</v>
      </c>
      <c r="K42" s="22">
        <v>-0.15636222984731499</v>
      </c>
      <c r="L42" s="23">
        <v>-0.28052140027497846</v>
      </c>
      <c r="M42" s="24">
        <v>-0.27070196577097821</v>
      </c>
      <c r="N42" s="23"/>
      <c r="O42" s="24"/>
      <c r="P42" s="25">
        <v>5.7075489730326483</v>
      </c>
      <c r="Q42" s="28">
        <v>6.1613659559139231</v>
      </c>
    </row>
    <row r="43" spans="1:17" ht="15" thickBot="1" x14ac:dyDescent="0.4">
      <c r="A43" s="29" t="s">
        <v>20</v>
      </c>
      <c r="B43" s="30">
        <v>1.6080710698246532E-2</v>
      </c>
      <c r="C43" s="31">
        <v>7.3473498334134706E-3</v>
      </c>
      <c r="D43" s="32">
        <v>6.5065061098406041E-3</v>
      </c>
      <c r="E43" s="31"/>
      <c r="F43" s="32"/>
      <c r="G43" s="33">
        <v>0.85393790320557672</v>
      </c>
      <c r="H43" s="34">
        <v>0.95781352718817392</v>
      </c>
      <c r="I43" s="37">
        <v>0.99906633609817252</v>
      </c>
      <c r="J43" s="35"/>
      <c r="K43" s="30">
        <v>-0.16464984108855438</v>
      </c>
      <c r="L43" s="31">
        <v>-0.31809082874160505</v>
      </c>
      <c r="M43" s="32">
        <v>-0.30716763557738658</v>
      </c>
      <c r="N43" s="31" t="e">
        <v>#VALUE!</v>
      </c>
      <c r="O43" s="32" t="e">
        <v>#VALUE!</v>
      </c>
      <c r="P43" s="33">
        <v>5.3099864079216124</v>
      </c>
      <c r="Q43" s="36">
        <v>7.0286446210770386</v>
      </c>
    </row>
    <row r="44" spans="1:17" ht="15" thickBot="1" x14ac:dyDescent="0.4">
      <c r="A44" s="29" t="s">
        <v>25</v>
      </c>
      <c r="B44" s="51">
        <v>1.6902848232376588E-2</v>
      </c>
      <c r="C44" s="52">
        <v>3.805160225643426E-2</v>
      </c>
      <c r="D44" s="53">
        <v>3.6228306513229891E-2</v>
      </c>
      <c r="E44" s="52" t="e">
        <v>#VALUE!</v>
      </c>
      <c r="F44" s="53" t="e">
        <v>#VALUE!</v>
      </c>
      <c r="G44" s="54">
        <v>0.83721138668677142</v>
      </c>
      <c r="H44" s="55">
        <v>0.94771408535140123</v>
      </c>
      <c r="I44" s="56">
        <v>1.0029299741773658</v>
      </c>
      <c r="J44" s="57">
        <v>1.0027680143293978</v>
      </c>
      <c r="K44" s="51">
        <v>-0.16580268348732874</v>
      </c>
      <c r="L44" s="52">
        <v>-0.32922761379320165</v>
      </c>
      <c r="M44" s="53">
        <v>-0.31871276479838628</v>
      </c>
      <c r="N44" s="52" t="e">
        <v>#VALUE!</v>
      </c>
      <c r="O44" s="53" t="e">
        <v>#VALUE!</v>
      </c>
      <c r="P44" s="54">
        <v>5.318389353361451</v>
      </c>
      <c r="Q44" s="58">
        <v>5.7706558225752094</v>
      </c>
    </row>
    <row r="45" spans="1:17" ht="15" thickBot="1" x14ac:dyDescent="0.4">
      <c r="A45" s="29" t="s">
        <v>27</v>
      </c>
      <c r="B45" s="51">
        <v>2.3077705188222591E-2</v>
      </c>
      <c r="C45" s="52">
        <v>3.2189477845793159E-2</v>
      </c>
      <c r="D45" s="53">
        <v>3.789712777822065E-2</v>
      </c>
      <c r="E45" s="52" t="e">
        <v>#VALUE!</v>
      </c>
      <c r="F45" s="53" t="e">
        <v>#VALUE!</v>
      </c>
      <c r="G45" s="54">
        <v>0.75962617691690393</v>
      </c>
      <c r="H45" s="55">
        <v>0.92825581337512886</v>
      </c>
      <c r="I45" s="56">
        <v>0.99972261015921227</v>
      </c>
      <c r="J45" s="57">
        <v>1.0037937107830135</v>
      </c>
      <c r="K45" s="51">
        <v>-0.17136642008039571</v>
      </c>
      <c r="L45" s="52">
        <v>-0.34523513140147166</v>
      </c>
      <c r="M45" s="53">
        <v>-0.33039433910311983</v>
      </c>
      <c r="N45" s="52" t="e">
        <v>#VALUE!</v>
      </c>
      <c r="O45" s="53" t="e">
        <v>#VALUE!</v>
      </c>
      <c r="P45" s="54">
        <v>5.5518545839351452</v>
      </c>
      <c r="Q45" s="58">
        <v>5.5762878278345802</v>
      </c>
    </row>
    <row r="47" spans="1:17" ht="15" thickBot="1" x14ac:dyDescent="0.4"/>
    <row r="48" spans="1:17" ht="16" thickBot="1" x14ac:dyDescent="0.4">
      <c r="A48" s="46" t="s">
        <v>14</v>
      </c>
      <c r="B48" s="43" t="s">
        <v>18</v>
      </c>
      <c r="C48" s="44"/>
      <c r="D48" s="44"/>
      <c r="E48" s="44"/>
      <c r="F48" s="44"/>
      <c r="G48" s="44"/>
      <c r="H48" s="44"/>
      <c r="I48" s="44"/>
      <c r="J48" s="44"/>
      <c r="K48" s="44"/>
      <c r="L48" s="44"/>
      <c r="M48" s="44"/>
      <c r="N48" s="44"/>
      <c r="O48" s="44"/>
      <c r="P48" s="44"/>
      <c r="Q48" s="45"/>
    </row>
    <row r="49" spans="1:17" ht="15" thickBot="1" x14ac:dyDescent="0.4">
      <c r="A49" s="12" t="s">
        <v>11</v>
      </c>
      <c r="B49" s="2" t="s">
        <v>0</v>
      </c>
      <c r="C49" s="3" t="s">
        <v>1</v>
      </c>
      <c r="D49" s="4" t="s">
        <v>2</v>
      </c>
      <c r="E49" s="3" t="s">
        <v>3</v>
      </c>
      <c r="F49" s="4" t="s">
        <v>4</v>
      </c>
      <c r="G49" s="5" t="s">
        <v>5</v>
      </c>
      <c r="H49" s="4" t="s">
        <v>6</v>
      </c>
      <c r="I49" s="6" t="s">
        <v>7</v>
      </c>
      <c r="J49" s="6" t="s">
        <v>8</v>
      </c>
      <c r="K49" s="7" t="s">
        <v>0</v>
      </c>
      <c r="L49" s="8" t="s">
        <v>1</v>
      </c>
      <c r="M49" s="9" t="s">
        <v>2</v>
      </c>
      <c r="N49" s="8" t="s">
        <v>3</v>
      </c>
      <c r="O49" s="9" t="s">
        <v>4</v>
      </c>
      <c r="P49" s="10" t="s">
        <v>5</v>
      </c>
      <c r="Q49" s="11" t="s">
        <v>6</v>
      </c>
    </row>
    <row r="50" spans="1:17" x14ac:dyDescent="0.35">
      <c r="A50" s="13" t="s">
        <v>19</v>
      </c>
      <c r="B50" s="14">
        <v>1.0927195252458258E-2</v>
      </c>
      <c r="C50" s="15">
        <v>1.0081224172099754E-2</v>
      </c>
      <c r="D50" s="16">
        <v>1.0865529030693008E-2</v>
      </c>
      <c r="E50" s="15"/>
      <c r="F50" s="16"/>
      <c r="G50" s="17">
        <v>0.83554037853209162</v>
      </c>
      <c r="H50" s="18">
        <v>0.86341998838147382</v>
      </c>
      <c r="I50" s="19"/>
      <c r="J50" s="19"/>
      <c r="K50" s="14">
        <v>-8.8705494558064105E-2</v>
      </c>
      <c r="L50" s="15">
        <v>-0.184110015295783</v>
      </c>
      <c r="M50" s="16">
        <v>-0.19331060022413124</v>
      </c>
      <c r="N50" s="15">
        <v>-8.7446809943662773E-2</v>
      </c>
      <c r="O50" s="16">
        <v>-0.19356110592018608</v>
      </c>
      <c r="P50" s="17"/>
      <c r="Q50" s="20"/>
    </row>
    <row r="51" spans="1:17" x14ac:dyDescent="0.35">
      <c r="A51" s="21" t="s">
        <v>26</v>
      </c>
      <c r="B51" s="22">
        <v>1.7882873207084815E-2</v>
      </c>
      <c r="C51" s="23">
        <v>3.145025859156847E-2</v>
      </c>
      <c r="D51" s="24">
        <v>3.4485707817929416E-2</v>
      </c>
      <c r="E51" s="23">
        <v>1.7076202326065399E-2</v>
      </c>
      <c r="F51" s="24">
        <v>1.7824744970560413E-2</v>
      </c>
      <c r="G51" s="25">
        <v>0.81703291631929831</v>
      </c>
      <c r="H51" s="26">
        <v>0.77949157691175419</v>
      </c>
      <c r="I51" s="27">
        <v>0.99983695408987683</v>
      </c>
      <c r="J51" s="27">
        <v>0.99953227920531806</v>
      </c>
      <c r="K51" s="22">
        <v>-0.10018632799907701</v>
      </c>
      <c r="L51" s="23">
        <v>-0.20390199574522061</v>
      </c>
      <c r="M51" s="24">
        <v>-0.21231492236780902</v>
      </c>
      <c r="N51" s="23">
        <v>-9.8502284614292945E-2</v>
      </c>
      <c r="O51" s="24">
        <v>-0.21240207212254308</v>
      </c>
      <c r="P51" s="25">
        <v>6.4205646597474795</v>
      </c>
      <c r="Q51" s="28">
        <v>3.4572440940669793</v>
      </c>
    </row>
    <row r="52" spans="1:17" ht="15" thickBot="1" x14ac:dyDescent="0.4">
      <c r="A52" s="29" t="s">
        <v>20</v>
      </c>
      <c r="B52" s="30">
        <v>1.847512716847757E-2</v>
      </c>
      <c r="C52" s="31">
        <v>3.3905361852651569E-2</v>
      </c>
      <c r="D52" s="32">
        <v>3.6150240626779899E-2</v>
      </c>
      <c r="E52" s="31">
        <v>1.8116950791085336E-2</v>
      </c>
      <c r="F52" s="32">
        <v>1.8801447399657344E-2</v>
      </c>
      <c r="G52" s="33">
        <v>0.74191276464393829</v>
      </c>
      <c r="H52" s="34">
        <v>0.64954025128908766</v>
      </c>
      <c r="I52" s="35">
        <v>0.99957886988657807</v>
      </c>
      <c r="J52" s="35">
        <v>0.99929665426888004</v>
      </c>
      <c r="K52" s="30">
        <v>-0.10887793347973723</v>
      </c>
      <c r="L52" s="31">
        <v>-0.21120693069245247</v>
      </c>
      <c r="M52" s="32">
        <v>-0.22061903357156887</v>
      </c>
      <c r="N52" s="31">
        <v>-0.10713792451112068</v>
      </c>
      <c r="O52" s="32">
        <v>-0.22075952985708558</v>
      </c>
      <c r="P52" s="33">
        <v>6.576778053865751</v>
      </c>
      <c r="Q52" s="36">
        <v>3.0418077160745343</v>
      </c>
    </row>
    <row r="53" spans="1:17" ht="15" thickBot="1" x14ac:dyDescent="0.4">
      <c r="A53" s="29" t="s">
        <v>25</v>
      </c>
      <c r="B53" s="51">
        <v>1.93460632993365E-2</v>
      </c>
      <c r="C53" s="52">
        <v>3.4569873775201203E-2</v>
      </c>
      <c r="D53" s="53">
        <v>3.7658928183910936E-2</v>
      </c>
      <c r="E53" s="52">
        <v>2.2239034421398209E-2</v>
      </c>
      <c r="F53" s="53">
        <v>2.1849759339490023E-2</v>
      </c>
      <c r="G53" s="54">
        <v>0.78612510262751578</v>
      </c>
      <c r="H53" s="55">
        <v>0.77318920343696462</v>
      </c>
      <c r="I53" s="56">
        <v>0.98446792229442714</v>
      </c>
      <c r="J53" s="57">
        <v>0.97848614710041171</v>
      </c>
      <c r="K53" s="51">
        <v>-0.11132312091319799</v>
      </c>
      <c r="L53" s="52">
        <v>-0.2128608595100249</v>
      </c>
      <c r="M53" s="53">
        <v>-0.22163529125118511</v>
      </c>
      <c r="N53" s="52">
        <v>-0.10933163922663619</v>
      </c>
      <c r="O53" s="53">
        <v>-0.22188446958576227</v>
      </c>
      <c r="P53" s="54">
        <v>6.1729861051789392</v>
      </c>
      <c r="Q53" s="58">
        <v>2.8243169722793038</v>
      </c>
    </row>
    <row r="54" spans="1:17" ht="15" thickBot="1" x14ac:dyDescent="0.4">
      <c r="A54" s="29" t="s">
        <v>27</v>
      </c>
      <c r="B54" s="51">
        <v>2.092550217466E-2</v>
      </c>
      <c r="C54" s="52">
        <v>4.0677109086267191E-2</v>
      </c>
      <c r="D54" s="53">
        <v>4.4965375122881471E-2</v>
      </c>
      <c r="E54" s="52">
        <v>2.3670741708050256E-2</v>
      </c>
      <c r="F54" s="53">
        <v>2.374792519158965E-2</v>
      </c>
      <c r="G54" s="54">
        <v>0.74508945513909952</v>
      </c>
      <c r="H54" s="55">
        <v>0.77202469043258326</v>
      </c>
      <c r="I54" s="56">
        <v>0.99366480124352963</v>
      </c>
      <c r="J54" s="57">
        <v>0.98874760433495301</v>
      </c>
      <c r="K54" s="51">
        <v>-0.11862642617093092</v>
      </c>
      <c r="L54" s="52">
        <v>-0.22454095638344487</v>
      </c>
      <c r="M54" s="53">
        <v>-0.23523184199189112</v>
      </c>
      <c r="N54" s="52">
        <v>-0.11658470892233692</v>
      </c>
      <c r="O54" s="53">
        <v>-0.23539829528753695</v>
      </c>
      <c r="P54" s="54">
        <v>6.6971927453065927</v>
      </c>
      <c r="Q54" s="58">
        <v>3.2057890769344644</v>
      </c>
    </row>
    <row r="55" spans="1:17" ht="15" thickBot="1" x14ac:dyDescent="0.4"/>
    <row r="56" spans="1:17" ht="15" thickBot="1" x14ac:dyDescent="0.4">
      <c r="A56" s="12" t="s">
        <v>9</v>
      </c>
      <c r="B56" s="2" t="s">
        <v>0</v>
      </c>
      <c r="C56" s="3" t="s">
        <v>1</v>
      </c>
      <c r="D56" s="4" t="s">
        <v>2</v>
      </c>
      <c r="E56" s="3" t="s">
        <v>3</v>
      </c>
      <c r="F56" s="4" t="s">
        <v>4</v>
      </c>
      <c r="G56" s="5" t="s">
        <v>5</v>
      </c>
      <c r="H56" s="4" t="s">
        <v>6</v>
      </c>
      <c r="I56" s="6" t="s">
        <v>7</v>
      </c>
      <c r="J56" s="6" t="s">
        <v>8</v>
      </c>
      <c r="K56" s="7" t="s">
        <v>0</v>
      </c>
      <c r="L56" s="8" t="s">
        <v>1</v>
      </c>
      <c r="M56" s="9" t="s">
        <v>2</v>
      </c>
      <c r="N56" s="8" t="s">
        <v>3</v>
      </c>
      <c r="O56" s="9" t="s">
        <v>4</v>
      </c>
      <c r="P56" s="10" t="s">
        <v>5</v>
      </c>
      <c r="Q56" s="11" t="s">
        <v>6</v>
      </c>
    </row>
    <row r="57" spans="1:17" x14ac:dyDescent="0.35">
      <c r="A57" s="13" t="s">
        <v>19</v>
      </c>
      <c r="B57" s="14">
        <v>4.7288183933509456E-3</v>
      </c>
      <c r="C57" s="15">
        <v>2.8475469161529507E-3</v>
      </c>
      <c r="D57" s="16">
        <v>5.7025132778839955E-3</v>
      </c>
      <c r="E57" s="15"/>
      <c r="F57" s="16"/>
      <c r="G57" s="17">
        <v>0.95945067844776877</v>
      </c>
      <c r="H57" s="18">
        <v>0.98583847391477664</v>
      </c>
      <c r="I57" s="19"/>
      <c r="J57" s="19"/>
      <c r="K57" s="14">
        <v>-0.19480443891263291</v>
      </c>
      <c r="L57" s="15">
        <v>-0.26288012736823269</v>
      </c>
      <c r="M57" s="16">
        <v>-0.27427363519768211</v>
      </c>
      <c r="N57" s="15"/>
      <c r="O57" s="16"/>
      <c r="P57" s="17"/>
      <c r="Q57" s="20"/>
    </row>
    <row r="58" spans="1:17" x14ac:dyDescent="0.35">
      <c r="A58" s="21" t="s">
        <v>26</v>
      </c>
      <c r="B58" s="22">
        <v>8.557001047804361E-3</v>
      </c>
      <c r="C58" s="23">
        <v>1.8452770152954892E-2</v>
      </c>
      <c r="D58" s="24">
        <v>2.3495713095696549E-2</v>
      </c>
      <c r="E58" s="23">
        <v>8.2786217468653108E-3</v>
      </c>
      <c r="F58" s="24">
        <v>8.5151708966743431E-3</v>
      </c>
      <c r="G58" s="25">
        <v>0.96578941723320177</v>
      </c>
      <c r="H58" s="26">
        <v>0.98677833143405536</v>
      </c>
      <c r="I58" s="27">
        <v>0.99956198800665164</v>
      </c>
      <c r="J58" s="27">
        <v>1.0000480239732077</v>
      </c>
      <c r="K58" s="22">
        <v>-0.20348181233672266</v>
      </c>
      <c r="L58" s="23">
        <v>-0.27162158869055919</v>
      </c>
      <c r="M58" s="24">
        <v>-0.2837191657543322</v>
      </c>
      <c r="N58" s="23">
        <v>-0.18884176969621816</v>
      </c>
      <c r="O58" s="24">
        <v>-0.18646928319141279</v>
      </c>
      <c r="P58" s="25">
        <v>6.7865698945210644</v>
      </c>
      <c r="Q58" s="28">
        <v>8.2063869193212131</v>
      </c>
    </row>
    <row r="59" spans="1:17" ht="15" thickBot="1" x14ac:dyDescent="0.4">
      <c r="A59" s="29" t="s">
        <v>20</v>
      </c>
      <c r="B59" s="30">
        <v>9.5545885174120066E-3</v>
      </c>
      <c r="C59" s="31">
        <v>2.5152858751229655E-2</v>
      </c>
      <c r="D59" s="32">
        <v>3.2181681912397779E-2</v>
      </c>
      <c r="E59" s="31">
        <v>8.9104162348215762E-3</v>
      </c>
      <c r="F59" s="32">
        <v>9.4103130426490995E-3</v>
      </c>
      <c r="G59" s="33">
        <v>0.85178977517623</v>
      </c>
      <c r="H59" s="34">
        <v>0.85965506043396467</v>
      </c>
      <c r="I59" s="35">
        <v>1.0000716731666583</v>
      </c>
      <c r="J59" s="35">
        <v>0.99944081442898047</v>
      </c>
      <c r="K59" s="30">
        <v>-0.21482837124500445</v>
      </c>
      <c r="L59" s="31">
        <v>-0.29234747314248577</v>
      </c>
      <c r="M59" s="32">
        <v>-0.30656978077426988</v>
      </c>
      <c r="N59" s="31">
        <v>-0.19638225910744478</v>
      </c>
      <c r="O59" s="32">
        <v>-0.19434152724437598</v>
      </c>
      <c r="P59" s="33">
        <v>6.7490760484384706</v>
      </c>
      <c r="Q59" s="36">
        <v>7.3238962673430814</v>
      </c>
    </row>
    <row r="60" spans="1:17" ht="15" thickBot="1" x14ac:dyDescent="0.4">
      <c r="A60" s="29" t="s">
        <v>25</v>
      </c>
      <c r="B60" s="51">
        <v>9.9484054792145105E-3</v>
      </c>
      <c r="C60" s="52">
        <v>2.7393286678062029E-2</v>
      </c>
      <c r="D60" s="53">
        <v>3.2369210159729177E-2</v>
      </c>
      <c r="E60" s="52">
        <v>1.0335047969605745E-2</v>
      </c>
      <c r="F60" s="53">
        <v>1.0041001458985106E-2</v>
      </c>
      <c r="G60" s="54">
        <v>0.94765406841656175</v>
      </c>
      <c r="H60" s="55">
        <v>0.98355544969348974</v>
      </c>
      <c r="I60" s="56">
        <v>0.99811112074463926</v>
      </c>
      <c r="J60" s="57">
        <v>0.99779632914986904</v>
      </c>
      <c r="K60" s="51">
        <v>-0.21785634103444754</v>
      </c>
      <c r="L60" s="52">
        <v>-0.30103737196711644</v>
      </c>
      <c r="M60" s="53">
        <v>-0.31676602307488594</v>
      </c>
      <c r="N60" s="52" t="e">
        <v>#VALUE!</v>
      </c>
      <c r="O60" s="53" t="e">
        <v>#VALUE!</v>
      </c>
      <c r="P60" s="54">
        <v>6.7928003913680275</v>
      </c>
      <c r="Q60" s="58">
        <v>7.2807392245571085</v>
      </c>
    </row>
    <row r="61" spans="1:17" ht="15" thickBot="1" x14ac:dyDescent="0.4">
      <c r="A61" s="29" t="s">
        <v>27</v>
      </c>
      <c r="B61" s="51">
        <v>1.0802060649479446E-2</v>
      </c>
      <c r="C61" s="52">
        <v>2.87258762291729E-2</v>
      </c>
      <c r="D61" s="53">
        <v>3.4830019226943065E-2</v>
      </c>
      <c r="E61" s="52">
        <v>1.2496938087110736E-2</v>
      </c>
      <c r="F61" s="53">
        <v>1.1870901438710316E-2</v>
      </c>
      <c r="G61" s="54">
        <v>0.93746572281565943</v>
      </c>
      <c r="H61" s="55">
        <v>0.98102657688198058</v>
      </c>
      <c r="I61" s="56">
        <v>1.0000491323201288</v>
      </c>
      <c r="J61" s="57">
        <v>0.99964012614396547</v>
      </c>
      <c r="K61" s="51">
        <v>-0.23184155078507887</v>
      </c>
      <c r="L61" s="52">
        <v>-0.31344172479084931</v>
      </c>
      <c r="M61" s="53">
        <v>-0.33217847746957996</v>
      </c>
      <c r="N61" s="52" t="e">
        <v>#VALUE!</v>
      </c>
      <c r="O61" s="53" t="e">
        <v>#VALUE!</v>
      </c>
      <c r="P61" s="54">
        <v>8.0044638701631943</v>
      </c>
      <c r="Q61" s="58">
        <v>7.9847828870597146</v>
      </c>
    </row>
    <row r="62" spans="1:17" ht="15" thickBot="1" x14ac:dyDescent="0.4"/>
    <row r="63" spans="1:17" ht="15" thickBot="1" x14ac:dyDescent="0.4">
      <c r="A63" s="12" t="s">
        <v>10</v>
      </c>
      <c r="B63" s="2" t="s">
        <v>0</v>
      </c>
      <c r="C63" s="3" t="s">
        <v>1</v>
      </c>
      <c r="D63" s="4" t="s">
        <v>2</v>
      </c>
      <c r="E63" s="3" t="s">
        <v>3</v>
      </c>
      <c r="F63" s="4" t="s">
        <v>4</v>
      </c>
      <c r="G63" s="5" t="s">
        <v>5</v>
      </c>
      <c r="H63" s="4" t="s">
        <v>6</v>
      </c>
      <c r="I63" s="6" t="s">
        <v>7</v>
      </c>
      <c r="J63" s="6" t="s">
        <v>8</v>
      </c>
      <c r="K63" s="7" t="s">
        <v>0</v>
      </c>
      <c r="L63" s="8" t="s">
        <v>1</v>
      </c>
      <c r="M63" s="9" t="s">
        <v>2</v>
      </c>
      <c r="N63" s="8" t="s">
        <v>3</v>
      </c>
      <c r="O63" s="9" t="s">
        <v>4</v>
      </c>
      <c r="P63" s="10" t="s">
        <v>5</v>
      </c>
      <c r="Q63" s="11" t="s">
        <v>6</v>
      </c>
    </row>
    <row r="64" spans="1:17" x14ac:dyDescent="0.35">
      <c r="A64" s="13" t="s">
        <v>19</v>
      </c>
      <c r="B64" s="14">
        <v>2.3336109364117861E-3</v>
      </c>
      <c r="C64" s="15">
        <v>6.4011269343619932E-3</v>
      </c>
      <c r="D64" s="16">
        <v>6.9627509106646819E-3</v>
      </c>
      <c r="E64" s="15"/>
      <c r="F64" s="16"/>
      <c r="G64" s="17">
        <v>0.96598443380972765</v>
      </c>
      <c r="H64" s="18">
        <v>0.9590354260873174</v>
      </c>
      <c r="I64" s="19"/>
      <c r="J64" s="19"/>
      <c r="K64" s="14"/>
      <c r="L64" s="15"/>
      <c r="M64" s="16"/>
      <c r="N64" s="15"/>
      <c r="O64" s="16"/>
      <c r="P64" s="17"/>
      <c r="Q64" s="20"/>
    </row>
    <row r="65" spans="1:17" x14ac:dyDescent="0.35">
      <c r="A65" s="21" t="s">
        <v>26</v>
      </c>
      <c r="B65" s="22"/>
      <c r="C65" s="23"/>
      <c r="D65" s="24"/>
      <c r="E65" s="23"/>
      <c r="F65" s="24"/>
      <c r="G65" s="25"/>
      <c r="H65" s="26"/>
      <c r="I65" s="27"/>
      <c r="J65" s="27"/>
      <c r="K65" s="22"/>
      <c r="L65" s="23"/>
      <c r="M65" s="24"/>
      <c r="N65" s="23"/>
      <c r="O65" s="24"/>
      <c r="P65" s="25"/>
      <c r="Q65" s="28"/>
    </row>
    <row r="66" spans="1:17" ht="15" thickBot="1" x14ac:dyDescent="0.4">
      <c r="A66" s="29" t="s">
        <v>20</v>
      </c>
      <c r="B66" s="30">
        <v>3.9036956316538343E-3</v>
      </c>
      <c r="C66" s="31">
        <v>1.5809527261303784E-2</v>
      </c>
      <c r="D66" s="32">
        <v>1.1144676099640418E-2</v>
      </c>
      <c r="E66" s="31">
        <v>2.4194690914501695E-3</v>
      </c>
      <c r="F66" s="32">
        <v>2.5031421783276255E-3</v>
      </c>
      <c r="G66" s="33">
        <v>0.85259333450218033</v>
      </c>
      <c r="H66" s="34">
        <v>0.86284566911501692</v>
      </c>
      <c r="I66" s="35">
        <v>1.0042541215546967</v>
      </c>
      <c r="J66" s="35">
        <v>1.0081512107556674</v>
      </c>
      <c r="K66" s="30">
        <v>-0.17477758577281566</v>
      </c>
      <c r="L66" s="31">
        <v>-0.31446974686939616</v>
      </c>
      <c r="M66" s="32">
        <v>-0.30624752218585949</v>
      </c>
      <c r="N66" s="31">
        <v>-0.13821565115068746</v>
      </c>
      <c r="O66" s="32">
        <v>-0.14201702010181025</v>
      </c>
      <c r="P66" s="33">
        <v>5.7554215501564343</v>
      </c>
      <c r="Q66" s="36">
        <v>6.0497296814581212</v>
      </c>
    </row>
    <row r="67" spans="1:17" ht="15" thickBot="1" x14ac:dyDescent="0.4">
      <c r="A67" s="29" t="s">
        <v>25</v>
      </c>
      <c r="B67" s="51" t="e">
        <v>#VALUE!</v>
      </c>
      <c r="C67" s="52" t="e">
        <v>#VALUE!</v>
      </c>
      <c r="D67" s="53" t="e">
        <v>#VALUE!</v>
      </c>
      <c r="E67" s="52" t="e">
        <v>#VALUE!</v>
      </c>
      <c r="F67" s="53" t="e">
        <v>#VALUE!</v>
      </c>
      <c r="G67" s="54" t="e">
        <v>#NUM!</v>
      </c>
      <c r="H67" s="55" t="e">
        <v>#NUM!</v>
      </c>
      <c r="I67" s="56" t="e">
        <v>#NUM!</v>
      </c>
      <c r="J67" s="57" t="e">
        <v>#NUM!</v>
      </c>
      <c r="K67" s="51" t="e">
        <v>#VALUE!</v>
      </c>
      <c r="L67" s="52" t="e">
        <v>#VALUE!</v>
      </c>
      <c r="M67" s="53" t="e">
        <v>#VALUE!</v>
      </c>
      <c r="N67" s="52" t="e">
        <v>#VALUE!</v>
      </c>
      <c r="O67" s="53" t="e">
        <v>#VALUE!</v>
      </c>
      <c r="P67" s="54" t="e">
        <v>#NUM!</v>
      </c>
      <c r="Q67" s="58" t="e">
        <v>#NUM!</v>
      </c>
    </row>
    <row r="68" spans="1:17" ht="15" thickBot="1" x14ac:dyDescent="0.4">
      <c r="A68" s="29" t="s">
        <v>27</v>
      </c>
      <c r="B68" s="51" t="e">
        <v>#VALUE!</v>
      </c>
      <c r="C68" s="52" t="e">
        <v>#VALUE!</v>
      </c>
      <c r="D68" s="53" t="e">
        <v>#VALUE!</v>
      </c>
      <c r="E68" s="52" t="e">
        <v>#VALUE!</v>
      </c>
      <c r="F68" s="53" t="e">
        <v>#VALUE!</v>
      </c>
      <c r="G68" s="54" t="e">
        <v>#NUM!</v>
      </c>
      <c r="H68" s="55" t="e">
        <v>#NUM!</v>
      </c>
      <c r="I68" s="56" t="e">
        <v>#NUM!</v>
      </c>
      <c r="J68" s="57" t="e">
        <v>#NUM!</v>
      </c>
      <c r="K68" s="51" t="e">
        <v>#VALUE!</v>
      </c>
      <c r="L68" s="52" t="e">
        <v>#VALUE!</v>
      </c>
      <c r="M68" s="53" t="e">
        <v>#VALUE!</v>
      </c>
      <c r="N68" s="52" t="e">
        <v>#VALUE!</v>
      </c>
      <c r="O68" s="53" t="e">
        <v>#VALUE!</v>
      </c>
      <c r="P68" s="54" t="e">
        <v>#NUM!</v>
      </c>
      <c r="Q68" s="58" t="e">
        <v>#NUM!</v>
      </c>
    </row>
    <row r="70" spans="1:17" ht="15" thickBot="1" x14ac:dyDescent="0.4"/>
    <row r="71" spans="1:17" ht="16" thickBot="1" x14ac:dyDescent="0.4">
      <c r="A71" s="46" t="s">
        <v>15</v>
      </c>
      <c r="B71" s="43" t="s">
        <v>24</v>
      </c>
      <c r="C71" s="44"/>
      <c r="D71" s="44"/>
      <c r="E71" s="44"/>
      <c r="F71" s="44"/>
      <c r="G71" s="44"/>
      <c r="H71" s="44"/>
      <c r="I71" s="44"/>
      <c r="J71" s="44"/>
      <c r="K71" s="44"/>
      <c r="L71" s="44"/>
      <c r="M71" s="44"/>
      <c r="N71" s="44"/>
      <c r="O71" s="44"/>
      <c r="P71" s="44"/>
      <c r="Q71" s="45"/>
    </row>
    <row r="72" spans="1:17" ht="15" thickBot="1" x14ac:dyDescent="0.4">
      <c r="A72" s="12" t="s">
        <v>11</v>
      </c>
      <c r="B72" s="2" t="s">
        <v>0</v>
      </c>
      <c r="C72" s="3" t="s">
        <v>1</v>
      </c>
      <c r="D72" s="4" t="s">
        <v>2</v>
      </c>
      <c r="E72" s="3" t="s">
        <v>3</v>
      </c>
      <c r="F72" s="4" t="s">
        <v>4</v>
      </c>
      <c r="G72" s="5" t="s">
        <v>5</v>
      </c>
      <c r="H72" s="4" t="s">
        <v>6</v>
      </c>
      <c r="I72" s="6" t="s">
        <v>7</v>
      </c>
      <c r="J72" s="6" t="s">
        <v>8</v>
      </c>
      <c r="K72" s="7" t="s">
        <v>0</v>
      </c>
      <c r="L72" s="8" t="s">
        <v>1</v>
      </c>
      <c r="M72" s="9" t="s">
        <v>2</v>
      </c>
      <c r="N72" s="8" t="s">
        <v>3</v>
      </c>
      <c r="O72" s="9" t="s">
        <v>4</v>
      </c>
      <c r="P72" s="10" t="s">
        <v>5</v>
      </c>
      <c r="Q72" s="11" t="s">
        <v>6</v>
      </c>
    </row>
    <row r="73" spans="1:17" x14ac:dyDescent="0.35">
      <c r="A73" s="13" t="s">
        <v>19</v>
      </c>
      <c r="B73" s="14">
        <v>1.3134249448657031E-2</v>
      </c>
      <c r="C73" s="15">
        <v>4.0671164233357163E-2</v>
      </c>
      <c r="D73" s="16">
        <v>3.7596325446741616E-2</v>
      </c>
      <c r="E73" s="15"/>
      <c r="F73" s="16"/>
      <c r="G73" s="17">
        <v>0.87435323320406355</v>
      </c>
      <c r="H73" s="18">
        <v>0.97195984148888648</v>
      </c>
      <c r="I73" s="19"/>
      <c r="J73" s="19"/>
      <c r="K73" s="14">
        <v>-8.7103167903894593E-2</v>
      </c>
      <c r="L73" s="15">
        <v>-0.16168973979318169</v>
      </c>
      <c r="M73" s="16">
        <v>-0.17410422092432956</v>
      </c>
      <c r="N73" s="15">
        <v>-8.5662345309172119E-2</v>
      </c>
      <c r="O73" s="16">
        <v>-0.17419359370554952</v>
      </c>
      <c r="P73" s="17"/>
      <c r="Q73" s="20"/>
    </row>
    <row r="74" spans="1:17" x14ac:dyDescent="0.35">
      <c r="A74" s="21" t="s">
        <v>26</v>
      </c>
      <c r="B74" s="22">
        <v>1.3587599487899634E-2</v>
      </c>
      <c r="C74" s="23">
        <v>5.1837731476127372E-2</v>
      </c>
      <c r="D74" s="24">
        <v>4.8579538012403924E-2</v>
      </c>
      <c r="E74" s="23">
        <v>1.2380132531830502E-2</v>
      </c>
      <c r="F74" s="24">
        <v>1.2169502762775952E-2</v>
      </c>
      <c r="G74" s="25">
        <v>0.87981788225195035</v>
      </c>
      <c r="H74" s="26">
        <v>0.9839193651089273</v>
      </c>
      <c r="I74" s="27">
        <v>0.99995171183987119</v>
      </c>
      <c r="J74" s="27">
        <v>0.99956052107219107</v>
      </c>
      <c r="K74" s="22">
        <v>-0.10419131897012303</v>
      </c>
      <c r="L74" s="23">
        <v>-0.18988643066173638</v>
      </c>
      <c r="M74" s="24">
        <v>-0.20296624699940949</v>
      </c>
      <c r="N74" s="23">
        <v>-0.10218921380787502</v>
      </c>
      <c r="O74" s="24">
        <v>-0.2029539679738096</v>
      </c>
      <c r="P74" s="25">
        <v>6.9139535127286456</v>
      </c>
      <c r="Q74" s="28">
        <v>4.3639335110430197</v>
      </c>
    </row>
    <row r="75" spans="1:17" ht="15" thickBot="1" x14ac:dyDescent="0.4">
      <c r="A75" s="29" t="s">
        <v>20</v>
      </c>
      <c r="B75" s="30">
        <v>1.3500631568202347E-2</v>
      </c>
      <c r="C75" s="31">
        <v>5.5146713418944976E-2</v>
      </c>
      <c r="D75" s="32">
        <v>5.1941008896329542E-2</v>
      </c>
      <c r="E75" s="31">
        <v>1.3209084201598579E-2</v>
      </c>
      <c r="F75" s="32">
        <v>1.2294903987949872E-2</v>
      </c>
      <c r="G75" s="33">
        <v>0.81278875039107901</v>
      </c>
      <c r="H75" s="34">
        <v>0.84147485660355359</v>
      </c>
      <c r="I75" s="35">
        <v>0.99965395768974818</v>
      </c>
      <c r="J75" s="35">
        <v>0.99966944827788362</v>
      </c>
      <c r="K75" s="30">
        <v>-0.11339892818795505</v>
      </c>
      <c r="L75" s="31">
        <v>-0.19682648578316783</v>
      </c>
      <c r="M75" s="32">
        <v>-0.21038222980348503</v>
      </c>
      <c r="N75" s="31">
        <v>-0.11133194073702371</v>
      </c>
      <c r="O75" s="32">
        <v>-0.21045737849337953</v>
      </c>
      <c r="P75" s="33">
        <v>7.2050670520090927</v>
      </c>
      <c r="Q75" s="36">
        <v>3.9406406402367984</v>
      </c>
    </row>
    <row r="76" spans="1:17" ht="15" thickBot="1" x14ac:dyDescent="0.4">
      <c r="A76" s="29" t="s">
        <v>25</v>
      </c>
      <c r="B76" s="51">
        <v>1.3656059462429204E-2</v>
      </c>
      <c r="C76" s="52">
        <v>5.5772806127947244E-2</v>
      </c>
      <c r="D76" s="53">
        <v>5.3068605454062827E-2</v>
      </c>
      <c r="E76" s="52">
        <v>1.2061500912330861E-2</v>
      </c>
      <c r="F76" s="53">
        <v>1.1884188085672018E-2</v>
      </c>
      <c r="G76" s="54">
        <v>0.86075555018284877</v>
      </c>
      <c r="H76" s="55">
        <v>0.94632379756034479</v>
      </c>
      <c r="I76" s="56">
        <v>1.0055823567507096</v>
      </c>
      <c r="J76" s="57">
        <v>1.0041440307322103</v>
      </c>
      <c r="K76" s="51">
        <v>-0.11645040590394536</v>
      </c>
      <c r="L76" s="52">
        <v>-0.19864711493756529</v>
      </c>
      <c r="M76" s="53">
        <v>-0.21169448753005157</v>
      </c>
      <c r="N76" s="52">
        <v>-0.11411880946413028</v>
      </c>
      <c r="O76" s="53">
        <v>-0.21185675440200399</v>
      </c>
      <c r="P76" s="54">
        <v>6.759015878611379</v>
      </c>
      <c r="Q76" s="58">
        <v>3.4567455815999155</v>
      </c>
    </row>
    <row r="77" spans="1:17" ht="15" thickBot="1" x14ac:dyDescent="0.4">
      <c r="A77" s="29" t="s">
        <v>27</v>
      </c>
      <c r="B77" s="51">
        <v>8.5703071615511849E-3</v>
      </c>
      <c r="C77" s="52">
        <v>3.5766155672694061E-2</v>
      </c>
      <c r="D77" s="53">
        <v>3.4755948583228023E-2</v>
      </c>
      <c r="E77" s="52">
        <v>7.2454164264248323E-3</v>
      </c>
      <c r="F77" s="53">
        <v>7.5606851162070988E-3</v>
      </c>
      <c r="G77" s="54">
        <v>0.84893245049929411</v>
      </c>
      <c r="H77" s="55">
        <v>0.97104037776263274</v>
      </c>
      <c r="I77" s="56">
        <v>0.99362086317421172</v>
      </c>
      <c r="J77" s="57">
        <v>0.99001595751480231</v>
      </c>
      <c r="K77" s="51">
        <v>-0.1292956765221368</v>
      </c>
      <c r="L77" s="52">
        <v>-0.22836927243311061</v>
      </c>
      <c r="M77" s="53">
        <v>-0.24233931079920654</v>
      </c>
      <c r="N77" s="52">
        <v>-0.12698316698354872</v>
      </c>
      <c r="O77" s="53">
        <v>-0.24267957509214697</v>
      </c>
      <c r="P77" s="54">
        <v>7.6305794016073021</v>
      </c>
      <c r="Q77" s="58">
        <v>4.0321905178311139</v>
      </c>
    </row>
    <row r="78" spans="1:17" ht="15" thickBot="1" x14ac:dyDescent="0.4"/>
    <row r="79" spans="1:17" ht="15" thickBot="1" x14ac:dyDescent="0.4">
      <c r="A79" s="12" t="s">
        <v>9</v>
      </c>
      <c r="B79" s="2" t="s">
        <v>0</v>
      </c>
      <c r="C79" s="3" t="s">
        <v>1</v>
      </c>
      <c r="D79" s="4" t="s">
        <v>2</v>
      </c>
      <c r="E79" s="3" t="s">
        <v>3</v>
      </c>
      <c r="F79" s="4" t="s">
        <v>4</v>
      </c>
      <c r="G79" s="5" t="s">
        <v>5</v>
      </c>
      <c r="H79" s="4" t="s">
        <v>6</v>
      </c>
      <c r="I79" s="6" t="s">
        <v>7</v>
      </c>
      <c r="J79" s="6" t="s">
        <v>8</v>
      </c>
      <c r="K79" s="7" t="s">
        <v>0</v>
      </c>
      <c r="L79" s="8" t="s">
        <v>1</v>
      </c>
      <c r="M79" s="9" t="s">
        <v>2</v>
      </c>
      <c r="N79" s="8" t="s">
        <v>3</v>
      </c>
      <c r="O79" s="9" t="s">
        <v>4</v>
      </c>
      <c r="P79" s="10" t="s">
        <v>5</v>
      </c>
      <c r="Q79" s="11" t="s">
        <v>6</v>
      </c>
    </row>
    <row r="80" spans="1:17" x14ac:dyDescent="0.35">
      <c r="A80" s="13" t="s">
        <v>19</v>
      </c>
      <c r="B80" s="14">
        <v>7.8182968191262102E-3</v>
      </c>
      <c r="C80" s="15">
        <v>2.905087400063858E-2</v>
      </c>
      <c r="D80" s="16">
        <v>3.2237558914940033E-2</v>
      </c>
      <c r="E80" s="15"/>
      <c r="F80" s="16"/>
      <c r="G80" s="17">
        <v>0.93840645776681864</v>
      </c>
      <c r="H80" s="18">
        <v>0.99452448405643434</v>
      </c>
      <c r="I80" s="19"/>
      <c r="J80" s="19"/>
      <c r="K80" s="14">
        <v>-0.192313198508726</v>
      </c>
      <c r="L80" s="15">
        <v>-0.2444551069857355</v>
      </c>
      <c r="M80" s="16">
        <v>-0.25651978072534748</v>
      </c>
      <c r="N80" s="15"/>
      <c r="O80" s="16"/>
      <c r="P80" s="17"/>
      <c r="Q80" s="20"/>
    </row>
    <row r="81" spans="1:17" x14ac:dyDescent="0.35">
      <c r="A81" s="21" t="s">
        <v>26</v>
      </c>
      <c r="B81" s="22">
        <v>7.5239627440687384E-3</v>
      </c>
      <c r="C81" s="23">
        <v>3.5591942109795945E-2</v>
      </c>
      <c r="D81" s="24">
        <v>3.9414909031213342E-2</v>
      </c>
      <c r="E81" s="23">
        <v>4.9527734992242277E-3</v>
      </c>
      <c r="F81" s="24">
        <v>5.8905792802224225E-3</v>
      </c>
      <c r="G81" s="25">
        <v>0.94961465936655498</v>
      </c>
      <c r="H81" s="26">
        <v>1.0091004342604415</v>
      </c>
      <c r="I81" s="27">
        <v>0.99936458091895908</v>
      </c>
      <c r="J81" s="27">
        <v>0.99882877253703573</v>
      </c>
      <c r="K81" s="22">
        <v>-0.20429098359991507</v>
      </c>
      <c r="L81" s="23">
        <v>-0.2602576791194845</v>
      </c>
      <c r="M81" s="24">
        <v>-0.27357528162554345</v>
      </c>
      <c r="N81" s="23">
        <v>-0.19162323704209705</v>
      </c>
      <c r="O81" s="24">
        <v>-0.18865222817196065</v>
      </c>
      <c r="P81" s="25">
        <v>6.6729104126192791</v>
      </c>
      <c r="Q81" s="28">
        <v>8.3920251795168763</v>
      </c>
    </row>
    <row r="82" spans="1:17" ht="15" thickBot="1" x14ac:dyDescent="0.4">
      <c r="A82" s="29" t="s">
        <v>20</v>
      </c>
      <c r="B82" s="30">
        <v>7.3432269520485871E-3</v>
      </c>
      <c r="C82" s="31">
        <v>3.8188018191453878E-2</v>
      </c>
      <c r="D82" s="32">
        <v>4.0352312733909261E-2</v>
      </c>
      <c r="E82" s="31">
        <v>7.0469502212762158E-3</v>
      </c>
      <c r="F82" s="32">
        <v>6.8163500390566959E-3</v>
      </c>
      <c r="G82" s="33">
        <v>0.83984111722972987</v>
      </c>
      <c r="H82" s="34">
        <v>0.87837596663282635</v>
      </c>
      <c r="I82" s="35">
        <v>1.000086463227714</v>
      </c>
      <c r="J82" s="35">
        <v>0.9994328186398066</v>
      </c>
      <c r="K82" s="30">
        <v>-0.21655988884825678</v>
      </c>
      <c r="L82" s="31">
        <v>-0.28440945615958085</v>
      </c>
      <c r="M82" s="32">
        <v>-0.30140711397228387</v>
      </c>
      <c r="N82" s="31">
        <v>-0.19794558656835662</v>
      </c>
      <c r="O82" s="32">
        <v>-0.19647820739039315</v>
      </c>
      <c r="P82" s="33">
        <v>6.6544019827148908</v>
      </c>
      <c r="Q82" s="36">
        <v>7.4833904427881821</v>
      </c>
    </row>
    <row r="83" spans="1:17" ht="15" thickBot="1" x14ac:dyDescent="0.4">
      <c r="A83" s="29" t="s">
        <v>25</v>
      </c>
      <c r="B83" s="51">
        <v>7.032607483576629E-3</v>
      </c>
      <c r="C83" s="52">
        <v>3.7857611599994546E-2</v>
      </c>
      <c r="D83" s="53">
        <v>3.9529973066034417E-2</v>
      </c>
      <c r="E83" s="52">
        <v>5.3093093750712509E-3</v>
      </c>
      <c r="F83" s="53">
        <v>5.6922172011255453E-3</v>
      </c>
      <c r="G83" s="54">
        <v>0.9300796465171054</v>
      </c>
      <c r="H83" s="55">
        <v>0.99804254154956962</v>
      </c>
      <c r="I83" s="56">
        <v>0.99821042469581756</v>
      </c>
      <c r="J83" s="57">
        <v>0.99783476841852847</v>
      </c>
      <c r="K83" s="51">
        <v>-0.22011938143578355</v>
      </c>
      <c r="L83" s="52">
        <v>-0.29487129371223691</v>
      </c>
      <c r="M83" s="53">
        <v>-0.31265394637209482</v>
      </c>
      <c r="N83" s="52" t="e">
        <v>#VALUE!</v>
      </c>
      <c r="O83" s="53" t="e">
        <v>#VALUE!</v>
      </c>
      <c r="P83" s="54">
        <v>6.6668266379326999</v>
      </c>
      <c r="Q83" s="58">
        <v>7.3879794802632741</v>
      </c>
    </row>
    <row r="84" spans="1:17" ht="15" thickBot="1" x14ac:dyDescent="0.4">
      <c r="A84" s="29" t="s">
        <v>27</v>
      </c>
      <c r="B84" s="51">
        <v>4.1302170138001418E-3</v>
      </c>
      <c r="C84" s="52">
        <v>2.0272568405047573E-2</v>
      </c>
      <c r="D84" s="53">
        <v>1.9737534820281302E-2</v>
      </c>
      <c r="E84" s="52">
        <v>4.3427635561105477E-3</v>
      </c>
      <c r="F84" s="53">
        <v>4.0811172198999364E-3</v>
      </c>
      <c r="G84" s="54">
        <v>0.93351015058730469</v>
      </c>
      <c r="H84" s="55">
        <v>0.99932652908699293</v>
      </c>
      <c r="I84" s="56">
        <v>0.99912689347081229</v>
      </c>
      <c r="J84" s="57">
        <v>0.99848593870632829</v>
      </c>
      <c r="K84" s="51">
        <v>-0.23691617558761455</v>
      </c>
      <c r="L84" s="52">
        <v>-0.31926281087523722</v>
      </c>
      <c r="M84" s="53">
        <v>-0.34124638045800404</v>
      </c>
      <c r="N84" s="52" t="e">
        <v>#VALUE!</v>
      </c>
      <c r="O84" s="53" t="e">
        <v>#VALUE!</v>
      </c>
      <c r="P84" s="54">
        <v>7.9706895846430905</v>
      </c>
      <c r="Q84" s="58">
        <v>8.1337300701880402</v>
      </c>
    </row>
    <row r="85" spans="1:17" ht="15" thickBot="1" x14ac:dyDescent="0.4"/>
    <row r="86" spans="1:17" ht="15" thickBot="1" x14ac:dyDescent="0.4">
      <c r="A86" s="12" t="s">
        <v>10</v>
      </c>
      <c r="B86" s="2" t="s">
        <v>0</v>
      </c>
      <c r="C86" s="3" t="s">
        <v>1</v>
      </c>
      <c r="D86" s="4" t="s">
        <v>2</v>
      </c>
      <c r="E86" s="3" t="s">
        <v>3</v>
      </c>
      <c r="F86" s="4" t="s">
        <v>4</v>
      </c>
      <c r="G86" s="5" t="s">
        <v>5</v>
      </c>
      <c r="H86" s="4" t="s">
        <v>6</v>
      </c>
      <c r="I86" s="6" t="s">
        <v>7</v>
      </c>
      <c r="J86" s="6" t="s">
        <v>8</v>
      </c>
      <c r="K86" s="7" t="s">
        <v>0</v>
      </c>
      <c r="L86" s="8" t="s">
        <v>1</v>
      </c>
      <c r="M86" s="9" t="s">
        <v>2</v>
      </c>
      <c r="N86" s="8" t="s">
        <v>3</v>
      </c>
      <c r="O86" s="9" t="s">
        <v>4</v>
      </c>
      <c r="P86" s="10" t="s">
        <v>5</v>
      </c>
      <c r="Q86" s="11" t="s">
        <v>6</v>
      </c>
    </row>
    <row r="87" spans="1:17" x14ac:dyDescent="0.35">
      <c r="A87" s="13" t="s">
        <v>19</v>
      </c>
      <c r="B87" s="14"/>
      <c r="C87" s="15"/>
      <c r="D87" s="16"/>
      <c r="E87" s="15"/>
      <c r="F87" s="16"/>
      <c r="G87" s="17"/>
      <c r="H87" s="18"/>
      <c r="I87" s="19"/>
      <c r="J87" s="19"/>
      <c r="K87" s="14"/>
      <c r="L87" s="15"/>
      <c r="M87" s="16"/>
      <c r="N87" s="15"/>
      <c r="O87" s="16"/>
      <c r="P87" s="17"/>
      <c r="Q87" s="20"/>
    </row>
    <row r="88" spans="1:17" x14ac:dyDescent="0.35">
      <c r="A88" s="21" t="s">
        <v>26</v>
      </c>
      <c r="B88" s="22"/>
      <c r="C88" s="23"/>
      <c r="D88" s="24"/>
      <c r="E88" s="23"/>
      <c r="F88" s="24"/>
      <c r="G88" s="25"/>
      <c r="H88" s="26"/>
      <c r="I88" s="27"/>
      <c r="J88" s="27"/>
      <c r="K88" s="22"/>
      <c r="L88" s="23"/>
      <c r="M88" s="24"/>
      <c r="N88" s="23"/>
      <c r="O88" s="24"/>
      <c r="P88" s="25"/>
      <c r="Q88" s="28"/>
    </row>
    <row r="89" spans="1:17" ht="15" thickBot="1" x14ac:dyDescent="0.4">
      <c r="A89" s="29" t="s">
        <v>20</v>
      </c>
      <c r="B89" s="30">
        <v>1.5918136260760034E-3</v>
      </c>
      <c r="C89" s="31">
        <v>2.5081642830822776E-2</v>
      </c>
      <c r="D89" s="32">
        <v>1.3841270971214523E-2</v>
      </c>
      <c r="E89" s="31">
        <v>8.1891906178593876E-4</v>
      </c>
      <c r="F89" s="32">
        <v>5.1338272131116558E-4</v>
      </c>
      <c r="G89" s="33">
        <v>0.8805742648472078</v>
      </c>
      <c r="H89" s="34">
        <v>0.87290038763904343</v>
      </c>
      <c r="I89" s="35">
        <v>1.0042634526670429</v>
      </c>
      <c r="J89" s="35">
        <v>1.0086451599838151</v>
      </c>
      <c r="K89" s="30">
        <v>-0.17667948721211527</v>
      </c>
      <c r="L89" s="31">
        <v>-0.30921068411229913</v>
      </c>
      <c r="M89" s="32">
        <v>-0.30509261979738961</v>
      </c>
      <c r="N89" s="31">
        <v>-0.13946759081733232</v>
      </c>
      <c r="O89" s="32">
        <v>-0.14364094876015979</v>
      </c>
      <c r="P89" s="33">
        <v>5.9443065003246502</v>
      </c>
      <c r="Q89" s="36">
        <v>6.1202270267781698</v>
      </c>
    </row>
    <row r="90" spans="1:17" ht="15" thickBot="1" x14ac:dyDescent="0.4">
      <c r="A90" s="29" t="s">
        <v>25</v>
      </c>
      <c r="B90" s="51" t="e">
        <v>#VALUE!</v>
      </c>
      <c r="C90" s="52" t="e">
        <v>#VALUE!</v>
      </c>
      <c r="D90" s="53" t="e">
        <v>#VALUE!</v>
      </c>
      <c r="E90" s="52" t="e">
        <v>#VALUE!</v>
      </c>
      <c r="F90" s="53" t="e">
        <v>#VALUE!</v>
      </c>
      <c r="G90" s="54" t="e">
        <v>#NUM!</v>
      </c>
      <c r="H90" s="55" t="e">
        <v>#NUM!</v>
      </c>
      <c r="I90" s="56" t="e">
        <v>#NUM!</v>
      </c>
      <c r="J90" s="57" t="e">
        <v>#NUM!</v>
      </c>
      <c r="K90" s="51" t="e">
        <v>#VALUE!</v>
      </c>
      <c r="L90" s="52" t="e">
        <v>#VALUE!</v>
      </c>
      <c r="M90" s="53" t="e">
        <v>#VALUE!</v>
      </c>
      <c r="N90" s="52" t="e">
        <v>#VALUE!</v>
      </c>
      <c r="O90" s="53" t="e">
        <v>#VALUE!</v>
      </c>
      <c r="P90" s="54" t="e">
        <v>#NUM!</v>
      </c>
      <c r="Q90" s="58" t="e">
        <v>#NUM!</v>
      </c>
    </row>
    <row r="91" spans="1:17" ht="15" thickBot="1" x14ac:dyDescent="0.4">
      <c r="A91" s="29" t="s">
        <v>27</v>
      </c>
      <c r="B91" s="51" t="e">
        <v>#VALUE!</v>
      </c>
      <c r="C91" s="52" t="e">
        <v>#VALUE!</v>
      </c>
      <c r="D91" s="53" t="e">
        <v>#VALUE!</v>
      </c>
      <c r="E91" s="52" t="e">
        <v>#VALUE!</v>
      </c>
      <c r="F91" s="53" t="e">
        <v>#VALUE!</v>
      </c>
      <c r="G91" s="54" t="e">
        <v>#NUM!</v>
      </c>
      <c r="H91" s="55" t="e">
        <v>#NUM!</v>
      </c>
      <c r="I91" s="56" t="e">
        <v>#NUM!</v>
      </c>
      <c r="J91" s="57" t="e">
        <v>#NUM!</v>
      </c>
      <c r="K91" s="51" t="e">
        <v>#VALUE!</v>
      </c>
      <c r="L91" s="52" t="e">
        <v>#VALUE!</v>
      </c>
      <c r="M91" s="53" t="e">
        <v>#VALUE!</v>
      </c>
      <c r="N91" s="52" t="e">
        <v>#VALUE!</v>
      </c>
      <c r="O91" s="53" t="e">
        <v>#VALUE!</v>
      </c>
      <c r="P91" s="54" t="e">
        <v>#NUM!</v>
      </c>
      <c r="Q91" s="58" t="e">
        <v>#NUM!</v>
      </c>
    </row>
    <row r="93" spans="1:17" ht="15" thickBot="1" x14ac:dyDescent="0.4"/>
    <row r="94" spans="1:17" ht="16" thickBot="1" x14ac:dyDescent="0.4">
      <c r="A94" s="46" t="s">
        <v>16</v>
      </c>
      <c r="B94" s="47"/>
      <c r="C94" s="44"/>
      <c r="D94" s="44"/>
      <c r="E94" s="44"/>
      <c r="F94" s="44"/>
      <c r="G94" s="44"/>
      <c r="H94" s="44"/>
      <c r="I94" s="44"/>
      <c r="J94" s="44"/>
      <c r="K94" s="44"/>
      <c r="L94" s="44"/>
      <c r="M94" s="44"/>
      <c r="N94" s="44"/>
      <c r="O94" s="44"/>
      <c r="P94" s="44"/>
      <c r="Q94" s="45"/>
    </row>
    <row r="95" spans="1:17" ht="15" thickBot="1" x14ac:dyDescent="0.4">
      <c r="A95" s="12" t="s">
        <v>11</v>
      </c>
      <c r="B95" s="2" t="s">
        <v>0</v>
      </c>
      <c r="C95" s="3" t="s">
        <v>1</v>
      </c>
      <c r="D95" s="4" t="s">
        <v>2</v>
      </c>
      <c r="E95" s="3" t="s">
        <v>3</v>
      </c>
      <c r="F95" s="4" t="s">
        <v>4</v>
      </c>
      <c r="G95" s="5" t="s">
        <v>5</v>
      </c>
      <c r="H95" s="4" t="s">
        <v>6</v>
      </c>
      <c r="I95" s="6" t="s">
        <v>7</v>
      </c>
      <c r="J95" s="6" t="s">
        <v>8</v>
      </c>
      <c r="K95" s="7" t="s">
        <v>0</v>
      </c>
      <c r="L95" s="8" t="s">
        <v>1</v>
      </c>
      <c r="M95" s="9" t="s">
        <v>2</v>
      </c>
      <c r="N95" s="8" t="s">
        <v>3</v>
      </c>
      <c r="O95" s="9" t="s">
        <v>4</v>
      </c>
      <c r="P95" s="10" t="s">
        <v>5</v>
      </c>
      <c r="Q95" s="11" t="s">
        <v>6</v>
      </c>
    </row>
    <row r="96" spans="1:17" x14ac:dyDescent="0.35">
      <c r="A96" s="13" t="s">
        <v>19</v>
      </c>
      <c r="B96" s="14">
        <v>3.1810280289265802E-2</v>
      </c>
      <c r="C96" s="15">
        <v>5.9521644634056244E-2</v>
      </c>
      <c r="D96" s="16">
        <v>5.7593973120541486E-2</v>
      </c>
      <c r="E96" s="15"/>
      <c r="F96" s="16"/>
      <c r="G96" s="17">
        <v>0.58158145088355173</v>
      </c>
      <c r="H96" s="18">
        <v>0.71179223696929861</v>
      </c>
      <c r="I96" s="19"/>
      <c r="J96" s="19"/>
      <c r="K96" s="14">
        <v>-7.0161396503620674E-2</v>
      </c>
      <c r="L96" s="15">
        <v>-0.1463763627579161</v>
      </c>
      <c r="M96" s="16">
        <v>-0.1578532738307262</v>
      </c>
      <c r="N96" s="15">
        <v>-6.8897386932755642E-2</v>
      </c>
      <c r="O96" s="16">
        <v>-0.15800313742358457</v>
      </c>
      <c r="P96" s="17"/>
      <c r="Q96" s="20"/>
    </row>
    <row r="97" spans="1:17" x14ac:dyDescent="0.35">
      <c r="A97" s="21" t="s">
        <v>26</v>
      </c>
      <c r="B97" s="22">
        <v>4.0404269929321251E-2</v>
      </c>
      <c r="C97" s="23">
        <v>9.6043082138354302E-2</v>
      </c>
      <c r="D97" s="24">
        <v>9.5118723793357118E-2</v>
      </c>
      <c r="E97" s="23">
        <v>3.7984092511862896E-2</v>
      </c>
      <c r="F97" s="24">
        <v>3.8743981694461756E-2</v>
      </c>
      <c r="G97" s="25">
        <v>0.58176786728661767</v>
      </c>
      <c r="H97" s="26">
        <v>0.67011603958443833</v>
      </c>
      <c r="I97" s="27">
        <v>0.99929648231547286</v>
      </c>
      <c r="J97" s="27">
        <v>0.99818761132879807</v>
      </c>
      <c r="K97" s="22">
        <v>-8.0486819901765275E-2</v>
      </c>
      <c r="L97" s="23">
        <v>-0.15717336022628409</v>
      </c>
      <c r="M97" s="24">
        <v>-0.16849367185789732</v>
      </c>
      <c r="N97" s="23">
        <v>-7.8719445646630345E-2</v>
      </c>
      <c r="O97" s="24">
        <v>-0.16862783104669801</v>
      </c>
      <c r="P97" s="25">
        <v>4.5717597593306314</v>
      </c>
      <c r="Q97" s="28">
        <v>2.9721356699857351</v>
      </c>
    </row>
    <row r="98" spans="1:17" ht="15" thickBot="1" x14ac:dyDescent="0.4">
      <c r="A98" s="29" t="s">
        <v>20</v>
      </c>
      <c r="B98" s="30">
        <v>4.0738560596685541E-2</v>
      </c>
      <c r="C98" s="31">
        <v>9.9931164691506244E-2</v>
      </c>
      <c r="D98" s="32">
        <v>9.9302314391765692E-2</v>
      </c>
      <c r="E98" s="31">
        <v>3.9272243413202811E-2</v>
      </c>
      <c r="F98" s="32">
        <v>3.982491219549663E-2</v>
      </c>
      <c r="G98" s="33">
        <v>0.53863604720261504</v>
      </c>
      <c r="H98" s="34">
        <v>0.55453282084090372</v>
      </c>
      <c r="I98" s="35">
        <v>0.99889826137504811</v>
      </c>
      <c r="J98" s="35">
        <v>0.99694147425574564</v>
      </c>
      <c r="K98" s="30">
        <v>-8.9623677950832467E-2</v>
      </c>
      <c r="L98" s="31">
        <v>-0.16423865359448911</v>
      </c>
      <c r="M98" s="32">
        <v>-0.17594000864421772</v>
      </c>
      <c r="N98" s="31">
        <v>-8.7765290401318363E-2</v>
      </c>
      <c r="O98" s="32">
        <v>-0.17622210956330708</v>
      </c>
      <c r="P98" s="33">
        <v>4.7748062886655962</v>
      </c>
      <c r="Q98" s="36">
        <v>2.5968863513890383</v>
      </c>
    </row>
    <row r="99" spans="1:17" ht="15" thickBot="1" x14ac:dyDescent="0.4">
      <c r="A99" s="29" t="s">
        <v>25</v>
      </c>
      <c r="B99" s="48">
        <v>4.1751204136961727E-2</v>
      </c>
      <c r="C99" s="48">
        <v>0.10166357821333896</v>
      </c>
      <c r="D99" s="48">
        <v>0.10175828086395843</v>
      </c>
      <c r="E99" s="48">
        <v>4.4651026535482391E-2</v>
      </c>
      <c r="F99" s="48">
        <v>4.3771244756006612E-2</v>
      </c>
      <c r="G99" s="49">
        <v>0.58419466735629677</v>
      </c>
      <c r="H99" s="49">
        <v>0.66786494252737927</v>
      </c>
      <c r="I99" s="50">
        <v>0.99019147416895215</v>
      </c>
      <c r="J99" s="50">
        <v>0.98647711319417264</v>
      </c>
      <c r="K99" s="48">
        <v>-9.1999900350027655E-2</v>
      </c>
      <c r="L99" s="48">
        <v>-0.16520242069925675</v>
      </c>
      <c r="M99" s="48">
        <v>-0.17622499308812684</v>
      </c>
      <c r="N99" s="48">
        <v>-8.990847121463863E-2</v>
      </c>
      <c r="O99" s="48">
        <v>-0.17665467675266142</v>
      </c>
      <c r="P99" s="49">
        <v>4.587343098772366</v>
      </c>
      <c r="Q99" s="49">
        <v>2.4395869523082383</v>
      </c>
    </row>
    <row r="100" spans="1:17" ht="15" thickBot="1" x14ac:dyDescent="0.4">
      <c r="A100" s="29" t="s">
        <v>27</v>
      </c>
      <c r="B100" s="48">
        <v>4.8334256760956706E-2</v>
      </c>
      <c r="C100" s="48">
        <v>0.11141129688644417</v>
      </c>
      <c r="D100" s="48">
        <v>0.11386791524350566</v>
      </c>
      <c r="E100" s="48">
        <v>5.1220713929449553E-2</v>
      </c>
      <c r="F100" s="48">
        <v>5.0731106101839236E-2</v>
      </c>
      <c r="G100" s="49">
        <v>0.54968517666467509</v>
      </c>
      <c r="H100" s="49">
        <v>0.64680220673177469</v>
      </c>
      <c r="I100" s="50">
        <v>0.98569475741244361</v>
      </c>
      <c r="J100" s="50">
        <v>0.9781631180647602</v>
      </c>
      <c r="K100" s="48">
        <v>-9.528785522923619E-2</v>
      </c>
      <c r="L100" s="48">
        <v>-0.17529940020781445</v>
      </c>
      <c r="M100" s="48">
        <v>-0.18748802740191539</v>
      </c>
      <c r="N100" s="48">
        <v>-9.3224351849622841E-2</v>
      </c>
      <c r="O100" s="48">
        <v>-0.18775675293105099</v>
      </c>
      <c r="P100" s="49">
        <v>4.9408128808828327</v>
      </c>
      <c r="Q100" s="49">
        <v>2.6858097609753826</v>
      </c>
    </row>
    <row r="101" spans="1:17" ht="15" thickBot="1" x14ac:dyDescent="0.4"/>
    <row r="102" spans="1:17" ht="15" thickBot="1" x14ac:dyDescent="0.4">
      <c r="A102" s="12" t="s">
        <v>9</v>
      </c>
      <c r="B102" s="2" t="s">
        <v>0</v>
      </c>
      <c r="C102" s="3" t="s">
        <v>1</v>
      </c>
      <c r="D102" s="4" t="s">
        <v>2</v>
      </c>
      <c r="E102" s="3" t="s">
        <v>3</v>
      </c>
      <c r="F102" s="4" t="s">
        <v>4</v>
      </c>
      <c r="G102" s="5" t="s">
        <v>5</v>
      </c>
      <c r="H102" s="4" t="s">
        <v>6</v>
      </c>
      <c r="I102" s="6" t="s">
        <v>7</v>
      </c>
      <c r="J102" s="6" t="s">
        <v>8</v>
      </c>
      <c r="K102" s="7" t="s">
        <v>0</v>
      </c>
      <c r="L102" s="8" t="s">
        <v>1</v>
      </c>
      <c r="M102" s="9" t="s">
        <v>2</v>
      </c>
      <c r="N102" s="8" t="s">
        <v>3</v>
      </c>
      <c r="O102" s="9" t="s">
        <v>4</v>
      </c>
      <c r="P102" s="10" t="s">
        <v>5</v>
      </c>
      <c r="Q102" s="11" t="s">
        <v>6</v>
      </c>
    </row>
    <row r="103" spans="1:17" x14ac:dyDescent="0.35">
      <c r="A103" s="13" t="s">
        <v>19</v>
      </c>
      <c r="B103" s="14">
        <v>6.8124645647794899E-2</v>
      </c>
      <c r="C103" s="15">
        <v>8.9456918585090334E-2</v>
      </c>
      <c r="D103" s="16">
        <v>9.8026879689170815E-2</v>
      </c>
      <c r="E103" s="15"/>
      <c r="F103" s="16"/>
      <c r="G103" s="17">
        <v>0.66016491833978697</v>
      </c>
      <c r="H103" s="18">
        <v>0.73128309646590561</v>
      </c>
      <c r="I103" s="19"/>
      <c r="J103" s="19"/>
      <c r="K103" s="14">
        <v>-0.14385589790640269</v>
      </c>
      <c r="L103" s="15">
        <v>-0.20026687620789888</v>
      </c>
      <c r="M103" s="16">
        <v>-0.20889388697388112</v>
      </c>
      <c r="N103" s="15"/>
      <c r="O103" s="16"/>
      <c r="P103" s="17"/>
      <c r="Q103" s="20"/>
    </row>
    <row r="104" spans="1:17" x14ac:dyDescent="0.35">
      <c r="A104" s="21" t="s">
        <v>26</v>
      </c>
      <c r="B104" s="22">
        <v>7.6374690188958969E-2</v>
      </c>
      <c r="C104" s="23">
        <v>0.11423028877526996</v>
      </c>
      <c r="D104" s="24">
        <v>0.12688122191545564</v>
      </c>
      <c r="E104" s="23">
        <v>7.4136264458019657E-2</v>
      </c>
      <c r="F104" s="24">
        <v>7.5700659307271906E-2</v>
      </c>
      <c r="G104" s="25">
        <v>0.64824996533842427</v>
      </c>
      <c r="H104" s="26">
        <v>0.74916846839605833</v>
      </c>
      <c r="I104" s="27">
        <v>0.99959719985916706</v>
      </c>
      <c r="J104" s="27">
        <v>0.99096355022219618</v>
      </c>
      <c r="K104" s="22">
        <v>-0.14968577578041056</v>
      </c>
      <c r="L104" s="23">
        <v>-0.20441056238489033</v>
      </c>
      <c r="M104" s="24">
        <v>-0.21282922930135714</v>
      </c>
      <c r="N104" s="23">
        <v>-0.1359985606157966</v>
      </c>
      <c r="O104" s="24">
        <v>-0.13243824318453357</v>
      </c>
      <c r="P104" s="25">
        <v>4.5552307991668393</v>
      </c>
      <c r="Q104" s="28">
        <v>6.2303418341976213</v>
      </c>
    </row>
    <row r="105" spans="1:17" ht="15" thickBot="1" x14ac:dyDescent="0.4">
      <c r="A105" s="29" t="s">
        <v>20</v>
      </c>
      <c r="B105" s="30">
        <v>7.7510500670158314E-2</v>
      </c>
      <c r="C105" s="31">
        <v>0.11887686475359843</v>
      </c>
      <c r="D105" s="32">
        <v>0.13477214527701278</v>
      </c>
      <c r="E105" s="31">
        <v>7.5373164209569826E-2</v>
      </c>
      <c r="F105" s="32">
        <v>7.6607307805662092E-2</v>
      </c>
      <c r="G105" s="33">
        <v>0.57654656265881121</v>
      </c>
      <c r="H105" s="34">
        <v>0.63710309201143167</v>
      </c>
      <c r="I105" s="35">
        <v>0.99651583597794513</v>
      </c>
      <c r="J105" s="35">
        <v>0.98190583588684177</v>
      </c>
      <c r="K105" s="30">
        <v>-0.16170403227441058</v>
      </c>
      <c r="L105" s="31">
        <v>-0.22901038175493238</v>
      </c>
      <c r="M105" s="32">
        <v>-0.23935359490601052</v>
      </c>
      <c r="N105" s="31">
        <v>-0.14361917681676081</v>
      </c>
      <c r="O105" s="32">
        <v>-0.14089112208376975</v>
      </c>
      <c r="P105" s="33">
        <v>4.5682123808601212</v>
      </c>
      <c r="Q105" s="36">
        <v>5.4278479500135397</v>
      </c>
    </row>
    <row r="106" spans="1:17" ht="15" thickBot="1" x14ac:dyDescent="0.4">
      <c r="A106" s="29" t="s">
        <v>25</v>
      </c>
      <c r="B106" s="51">
        <v>8.0263653211220184E-2</v>
      </c>
      <c r="C106" s="52">
        <v>0.12761413090220161</v>
      </c>
      <c r="D106" s="53">
        <v>0.14147766132418171</v>
      </c>
      <c r="E106" s="52">
        <v>7.7327555451256205E-2</v>
      </c>
      <c r="F106" s="53">
        <v>7.8490458025843424E-2</v>
      </c>
      <c r="G106" s="54">
        <v>0.64595604858726141</v>
      </c>
      <c r="H106" s="55">
        <v>0.71659513488539073</v>
      </c>
      <c r="I106" s="56">
        <v>0.99345527218206886</v>
      </c>
      <c r="J106" s="57">
        <v>0.97329356650012711</v>
      </c>
      <c r="K106" s="51">
        <v>-0.16319131040342924</v>
      </c>
      <c r="L106" s="52">
        <v>-0.23424446570300622</v>
      </c>
      <c r="M106" s="53">
        <v>-0.2459353508309588</v>
      </c>
      <c r="N106" s="52" t="e">
        <v>#VALUE!</v>
      </c>
      <c r="O106" s="53" t="e">
        <v>#VALUE!</v>
      </c>
      <c r="P106" s="54">
        <v>4.6302238822039437</v>
      </c>
      <c r="Q106" s="58">
        <v>5.3045736346768892</v>
      </c>
    </row>
    <row r="107" spans="1:17" ht="15" thickBot="1" x14ac:dyDescent="0.4">
      <c r="A107" s="29" t="s">
        <v>27</v>
      </c>
      <c r="B107" s="51">
        <v>9.257880485381155E-2</v>
      </c>
      <c r="C107" s="52">
        <v>0.13187273568789221</v>
      </c>
      <c r="D107" s="53">
        <v>0.14945171888459655</v>
      </c>
      <c r="E107" s="52">
        <v>9.2051421570715997E-2</v>
      </c>
      <c r="F107" s="53">
        <v>9.3623995194443574E-2</v>
      </c>
      <c r="G107" s="54">
        <v>0.58812243444052381</v>
      </c>
      <c r="H107" s="55">
        <v>0.71128797336083371</v>
      </c>
      <c r="I107" s="56">
        <v>0.99219052767581828</v>
      </c>
      <c r="J107" s="57">
        <v>0.96282658321158165</v>
      </c>
      <c r="K107" s="51">
        <v>-0.16934035397172964</v>
      </c>
      <c r="L107" s="52">
        <v>-0.24580617659178827</v>
      </c>
      <c r="M107" s="53">
        <v>-0.25960466127985415</v>
      </c>
      <c r="N107" s="52" t="e">
        <v>#VALUE!</v>
      </c>
      <c r="O107" s="53" t="e">
        <v>#VALUE!</v>
      </c>
      <c r="P107" s="54">
        <v>5.0216286986711349</v>
      </c>
      <c r="Q107" s="58">
        <v>5.789323318349024</v>
      </c>
    </row>
    <row r="108" spans="1:17" ht="15" thickBot="1" x14ac:dyDescent="0.4"/>
    <row r="109" spans="1:17" ht="15" thickBot="1" x14ac:dyDescent="0.4">
      <c r="A109" s="12" t="s">
        <v>10</v>
      </c>
      <c r="B109" s="2" t="s">
        <v>0</v>
      </c>
      <c r="C109" s="3" t="s">
        <v>1</v>
      </c>
      <c r="D109" s="4" t="s">
        <v>2</v>
      </c>
      <c r="E109" s="3" t="s">
        <v>3</v>
      </c>
      <c r="F109" s="4" t="s">
        <v>4</v>
      </c>
      <c r="G109" s="5" t="s">
        <v>5</v>
      </c>
      <c r="H109" s="4" t="s">
        <v>6</v>
      </c>
      <c r="I109" s="6" t="s">
        <v>7</v>
      </c>
      <c r="J109" s="6" t="s">
        <v>8</v>
      </c>
      <c r="K109" s="7" t="s">
        <v>0</v>
      </c>
      <c r="L109" s="8" t="s">
        <v>1</v>
      </c>
      <c r="M109" s="9" t="s">
        <v>2</v>
      </c>
      <c r="N109" s="8" t="s">
        <v>3</v>
      </c>
      <c r="O109" s="9" t="s">
        <v>4</v>
      </c>
      <c r="P109" s="10" t="s">
        <v>5</v>
      </c>
      <c r="Q109" s="11" t="s">
        <v>6</v>
      </c>
    </row>
    <row r="110" spans="1:17" x14ac:dyDescent="0.35">
      <c r="A110" s="13" t="s">
        <v>19</v>
      </c>
      <c r="B110" s="14">
        <v>6.0809512103212747E-2</v>
      </c>
      <c r="C110" s="15">
        <v>8.0635145672647415E-2</v>
      </c>
      <c r="D110" s="16">
        <v>8.1591609872553136E-2</v>
      </c>
      <c r="E110" s="15"/>
      <c r="F110" s="16"/>
      <c r="G110" s="17">
        <v>0.60073875600799176</v>
      </c>
      <c r="H110" s="18">
        <v>0.62062897386959182</v>
      </c>
      <c r="I110" s="19"/>
      <c r="J110" s="19"/>
      <c r="K110" s="14">
        <v>-0.11285121316895903</v>
      </c>
      <c r="L110" s="15">
        <v>-0.22043544988685268</v>
      </c>
      <c r="M110" s="16">
        <v>-0.2101737120818914</v>
      </c>
      <c r="N110" s="15"/>
      <c r="O110" s="16"/>
      <c r="P110" s="17"/>
      <c r="Q110" s="20"/>
    </row>
    <row r="111" spans="1:17" x14ac:dyDescent="0.35">
      <c r="A111" s="21" t="s">
        <v>26</v>
      </c>
      <c r="B111" s="22">
        <v>6.8764468481397389E-2</v>
      </c>
      <c r="C111" s="23">
        <v>9.7116649893283835E-2</v>
      </c>
      <c r="D111" s="24">
        <v>0.10339606726296986</v>
      </c>
      <c r="E111" s="23">
        <v>5.9868927668228676E-2</v>
      </c>
      <c r="F111" s="24">
        <v>6.3211448269937145E-2</v>
      </c>
      <c r="G111" s="25">
        <v>0.56916145288969378</v>
      </c>
      <c r="H111" s="26">
        <v>0.62574678824916041</v>
      </c>
      <c r="I111" s="27">
        <v>0.99571076334664133</v>
      </c>
      <c r="J111" s="27">
        <v>0.9887224482990824</v>
      </c>
      <c r="K111" s="22">
        <v>-0.11379383964827722</v>
      </c>
      <c r="L111" s="23">
        <v>-0.2179129324227721</v>
      </c>
      <c r="M111" s="24">
        <v>-0.20863516101881699</v>
      </c>
      <c r="N111" s="23">
        <v>-8.4338205864989191E-2</v>
      </c>
      <c r="O111" s="24">
        <v>-8.587669934163579E-2</v>
      </c>
      <c r="P111" s="25">
        <v>3.5021645363967235</v>
      </c>
      <c r="Q111" s="28">
        <v>4.2246360738716406</v>
      </c>
    </row>
    <row r="112" spans="1:17" ht="15" thickBot="1" x14ac:dyDescent="0.4">
      <c r="A112" s="29" t="s">
        <v>20</v>
      </c>
      <c r="B112" s="30">
        <v>6.8435053282670744E-2</v>
      </c>
      <c r="C112" s="31">
        <v>9.9295418296932655E-2</v>
      </c>
      <c r="D112" s="32">
        <v>9.4371899980014551E-2</v>
      </c>
      <c r="E112" s="31">
        <v>5.7228619080057032E-2</v>
      </c>
      <c r="F112" s="32">
        <v>6.1792749694152438E-2</v>
      </c>
      <c r="G112" s="33">
        <v>0.51777566269049968</v>
      </c>
      <c r="H112" s="34">
        <v>0.5425580196301073</v>
      </c>
      <c r="I112" s="35">
        <v>1.0017287134877382</v>
      </c>
      <c r="J112" s="35">
        <v>0.99514930453649497</v>
      </c>
      <c r="K112" s="30">
        <v>-0.12147517256604812</v>
      </c>
      <c r="L112" s="31">
        <v>-0.25974076469385082</v>
      </c>
      <c r="M112" s="32">
        <v>-0.25015039161409597</v>
      </c>
      <c r="N112" s="31">
        <v>-9.1070661966483765E-2</v>
      </c>
      <c r="O112" s="32">
        <v>-9.1258080225923355E-2</v>
      </c>
      <c r="P112" s="33">
        <v>3.4952386871936181</v>
      </c>
      <c r="Q112" s="36">
        <v>3.8040746714715965</v>
      </c>
    </row>
    <row r="113" spans="1:17" ht="15" thickBot="1" x14ac:dyDescent="0.4">
      <c r="A113" s="29" t="s">
        <v>25</v>
      </c>
      <c r="B113" s="51">
        <v>7.0093350836797449E-2</v>
      </c>
      <c r="C113" s="52">
        <v>0.1227035812555652</v>
      </c>
      <c r="D113" s="53">
        <v>0.12399875220665697</v>
      </c>
      <c r="E113" s="52">
        <v>6.096408970657935E-2</v>
      </c>
      <c r="F113" s="53">
        <v>6.3727979416612221E-2</v>
      </c>
      <c r="G113" s="54">
        <v>0.56968529569647108</v>
      </c>
      <c r="H113" s="55">
        <v>0.61911401406051947</v>
      </c>
      <c r="I113" s="56">
        <v>0.99463249151495814</v>
      </c>
      <c r="J113" s="57">
        <v>0.97990702729755519</v>
      </c>
      <c r="K113" s="51">
        <v>-0.12195280598449583</v>
      </c>
      <c r="L113" s="52">
        <v>-0.27638609449895091</v>
      </c>
      <c r="M113" s="53">
        <v>-0.26280676176602985</v>
      </c>
      <c r="N113" s="52" t="e">
        <v>#VALUE!</v>
      </c>
      <c r="O113" s="53" t="e">
        <v>#VALUE!</v>
      </c>
      <c r="P113" s="54">
        <v>3.7128499874752934</v>
      </c>
      <c r="Q113" s="58">
        <v>4.089220105880905</v>
      </c>
    </row>
    <row r="114" spans="1:17" ht="15" thickBot="1" x14ac:dyDescent="0.4">
      <c r="A114" s="29" t="s">
        <v>27</v>
      </c>
      <c r="B114" s="51">
        <v>8.2511085871798603E-2</v>
      </c>
      <c r="C114" s="52">
        <v>0.13103870133431819</v>
      </c>
      <c r="D114" s="53">
        <v>0.130530545038158</v>
      </c>
      <c r="E114" s="52">
        <v>7.1736059203169875E-2</v>
      </c>
      <c r="F114" s="53">
        <v>7.7650662895824785E-2</v>
      </c>
      <c r="G114" s="54">
        <v>0.49690972703191977</v>
      </c>
      <c r="H114" s="55">
        <v>0.6160719788487441</v>
      </c>
      <c r="I114" s="56">
        <v>0.99760551561609456</v>
      </c>
      <c r="J114" s="57">
        <v>0.97748137879139607</v>
      </c>
      <c r="K114" s="51">
        <v>-0.12298242193207909</v>
      </c>
      <c r="L114" s="52">
        <v>-0.28476330658084881</v>
      </c>
      <c r="M114" s="53">
        <v>-0.27216486799292533</v>
      </c>
      <c r="N114" s="52" t="e">
        <v>#VALUE!</v>
      </c>
      <c r="O114" s="53" t="e">
        <v>#VALUE!</v>
      </c>
      <c r="P114" s="54">
        <v>3.7953263193913713</v>
      </c>
      <c r="Q114" s="58">
        <v>4.306740629170168</v>
      </c>
    </row>
  </sheetData>
  <conditionalFormatting sqref="B4:F6">
    <cfRule type="cellIs" dxfId="335" priority="689" stopIfTrue="1" operator="greaterThan">
      <formula>0.03</formula>
    </cfRule>
    <cfRule type="cellIs" dxfId="334" priority="690" stopIfTrue="1" operator="lessThan">
      <formula>-0.03</formula>
    </cfRule>
  </conditionalFormatting>
  <conditionalFormatting sqref="B11:F13 B15:F15">
    <cfRule type="cellIs" dxfId="333" priority="681" stopIfTrue="1" operator="greaterThan">
      <formula>0.03</formula>
    </cfRule>
    <cfRule type="cellIs" dxfId="332" priority="682" stopIfTrue="1" operator="lessThan">
      <formula>-0.03</formula>
    </cfRule>
  </conditionalFormatting>
  <conditionalFormatting sqref="B18:F20">
    <cfRule type="cellIs" dxfId="331" priority="673" stopIfTrue="1" operator="greaterThan">
      <formula>0.03</formula>
    </cfRule>
    <cfRule type="cellIs" dxfId="330" priority="674" stopIfTrue="1" operator="lessThan">
      <formula>-0.03</formula>
    </cfRule>
  </conditionalFormatting>
  <conditionalFormatting sqref="B27:F29">
    <cfRule type="cellIs" dxfId="329" priority="545" stopIfTrue="1" operator="greaterThan">
      <formula>0.03</formula>
    </cfRule>
    <cfRule type="cellIs" dxfId="328" priority="546" stopIfTrue="1" operator="lessThan">
      <formula>-0.03</formula>
    </cfRule>
  </conditionalFormatting>
  <conditionalFormatting sqref="B34:F36">
    <cfRule type="cellIs" dxfId="327" priority="537" stopIfTrue="1" operator="greaterThan">
      <formula>0.03</formula>
    </cfRule>
    <cfRule type="cellIs" dxfId="326" priority="538" stopIfTrue="1" operator="lessThan">
      <formula>-0.03</formula>
    </cfRule>
  </conditionalFormatting>
  <conditionalFormatting sqref="B41:F43">
    <cfRule type="cellIs" dxfId="325" priority="529" stopIfTrue="1" operator="greaterThan">
      <formula>0.03</formula>
    </cfRule>
    <cfRule type="cellIs" dxfId="324" priority="530" stopIfTrue="1" operator="lessThan">
      <formula>-0.03</formula>
    </cfRule>
  </conditionalFormatting>
  <conditionalFormatting sqref="B50:F52">
    <cfRule type="cellIs" dxfId="323" priority="473" stopIfTrue="1" operator="greaterThan">
      <formula>0.03</formula>
    </cfRule>
    <cfRule type="cellIs" dxfId="322" priority="474" stopIfTrue="1" operator="lessThan">
      <formula>-0.03</formula>
    </cfRule>
  </conditionalFormatting>
  <conditionalFormatting sqref="B57:F59">
    <cfRule type="cellIs" dxfId="321" priority="465" stopIfTrue="1" operator="greaterThan">
      <formula>0.03</formula>
    </cfRule>
    <cfRule type="cellIs" dxfId="320" priority="466" stopIfTrue="1" operator="lessThan">
      <formula>-0.03</formula>
    </cfRule>
  </conditionalFormatting>
  <conditionalFormatting sqref="B64:F66">
    <cfRule type="cellIs" dxfId="319" priority="457" stopIfTrue="1" operator="greaterThan">
      <formula>0.03</formula>
    </cfRule>
    <cfRule type="cellIs" dxfId="318" priority="458" stopIfTrue="1" operator="lessThan">
      <formula>-0.03</formula>
    </cfRule>
  </conditionalFormatting>
  <conditionalFormatting sqref="B73:F75">
    <cfRule type="cellIs" dxfId="317" priority="401" stopIfTrue="1" operator="greaterThan">
      <formula>0.03</formula>
    </cfRule>
    <cfRule type="cellIs" dxfId="316" priority="402" stopIfTrue="1" operator="lessThan">
      <formula>-0.03</formula>
    </cfRule>
  </conditionalFormatting>
  <conditionalFormatting sqref="B80:F82">
    <cfRule type="cellIs" dxfId="315" priority="393" stopIfTrue="1" operator="greaterThan">
      <formula>0.03</formula>
    </cfRule>
    <cfRule type="cellIs" dxfId="314" priority="394" stopIfTrue="1" operator="lessThan">
      <formula>-0.03</formula>
    </cfRule>
  </conditionalFormatting>
  <conditionalFormatting sqref="B87:F89">
    <cfRule type="cellIs" dxfId="313" priority="385" stopIfTrue="1" operator="greaterThan">
      <formula>0.03</formula>
    </cfRule>
    <cfRule type="cellIs" dxfId="312" priority="386" stopIfTrue="1" operator="lessThan">
      <formula>-0.03</formula>
    </cfRule>
  </conditionalFormatting>
  <conditionalFormatting sqref="B96:F98 B100:F100">
    <cfRule type="cellIs" dxfId="311" priority="329" stopIfTrue="1" operator="greaterThan">
      <formula>0.03</formula>
    </cfRule>
    <cfRule type="cellIs" dxfId="310" priority="330" stopIfTrue="1" operator="lessThan">
      <formula>-0.03</formula>
    </cfRule>
  </conditionalFormatting>
  <conditionalFormatting sqref="B103:F105">
    <cfRule type="cellIs" dxfId="309" priority="321" stopIfTrue="1" operator="greaterThan">
      <formula>0.03</formula>
    </cfRule>
    <cfRule type="cellIs" dxfId="308" priority="322" stopIfTrue="1" operator="lessThan">
      <formula>-0.03</formula>
    </cfRule>
  </conditionalFormatting>
  <conditionalFormatting sqref="B110:F112">
    <cfRule type="cellIs" dxfId="307" priority="313" stopIfTrue="1" operator="greaterThan">
      <formula>0.03</formula>
    </cfRule>
    <cfRule type="cellIs" dxfId="306" priority="314" stopIfTrue="1" operator="lessThan">
      <formula>-0.03</formula>
    </cfRule>
  </conditionalFormatting>
  <conditionalFormatting sqref="K4:O6">
    <cfRule type="cellIs" dxfId="305" priority="691" stopIfTrue="1" operator="greaterThan">
      <formula>0.03</formula>
    </cfRule>
    <cfRule type="cellIs" dxfId="304" priority="692" stopIfTrue="1" operator="lessThan">
      <formula>-0.03</formula>
    </cfRule>
  </conditionalFormatting>
  <conditionalFormatting sqref="K11:O13 K15:O15">
    <cfRule type="cellIs" dxfId="303" priority="683" stopIfTrue="1" operator="greaterThan">
      <formula>0.03</formula>
    </cfRule>
    <cfRule type="cellIs" dxfId="302" priority="684" stopIfTrue="1" operator="lessThan">
      <formula>-0.03</formula>
    </cfRule>
  </conditionalFormatting>
  <conditionalFormatting sqref="K18:O20">
    <cfRule type="cellIs" dxfId="301" priority="675" stopIfTrue="1" operator="greaterThan">
      <formula>0.03</formula>
    </cfRule>
    <cfRule type="cellIs" dxfId="300" priority="676" stopIfTrue="1" operator="lessThan">
      <formula>-0.03</formula>
    </cfRule>
  </conditionalFormatting>
  <conditionalFormatting sqref="K27:O29">
    <cfRule type="cellIs" dxfId="299" priority="547" stopIfTrue="1" operator="greaterThan">
      <formula>0.03</formula>
    </cfRule>
    <cfRule type="cellIs" dxfId="298" priority="548" stopIfTrue="1" operator="lessThan">
      <formula>-0.03</formula>
    </cfRule>
  </conditionalFormatting>
  <conditionalFormatting sqref="K34:O36">
    <cfRule type="cellIs" dxfId="297" priority="539" stopIfTrue="1" operator="greaterThan">
      <formula>0.03</formula>
    </cfRule>
    <cfRule type="cellIs" dxfId="296" priority="540" stopIfTrue="1" operator="lessThan">
      <formula>-0.03</formula>
    </cfRule>
  </conditionalFormatting>
  <conditionalFormatting sqref="K41:O43">
    <cfRule type="cellIs" dxfId="295" priority="531" stopIfTrue="1" operator="greaterThan">
      <formula>0.03</formula>
    </cfRule>
    <cfRule type="cellIs" dxfId="294" priority="532" stopIfTrue="1" operator="lessThan">
      <formula>-0.03</formula>
    </cfRule>
  </conditionalFormatting>
  <conditionalFormatting sqref="K50:O52">
    <cfRule type="cellIs" dxfId="293" priority="475" stopIfTrue="1" operator="greaterThan">
      <formula>0.03</formula>
    </cfRule>
    <cfRule type="cellIs" dxfId="292" priority="476" stopIfTrue="1" operator="lessThan">
      <formula>-0.03</formula>
    </cfRule>
  </conditionalFormatting>
  <conditionalFormatting sqref="K57:O59">
    <cfRule type="cellIs" dxfId="291" priority="467" stopIfTrue="1" operator="greaterThan">
      <formula>0.03</formula>
    </cfRule>
    <cfRule type="cellIs" dxfId="290" priority="468" stopIfTrue="1" operator="lessThan">
      <formula>-0.03</formula>
    </cfRule>
  </conditionalFormatting>
  <conditionalFormatting sqref="K64:O66">
    <cfRule type="cellIs" dxfId="289" priority="459" stopIfTrue="1" operator="greaterThan">
      <formula>0.03</formula>
    </cfRule>
    <cfRule type="cellIs" dxfId="288" priority="460" stopIfTrue="1" operator="lessThan">
      <formula>-0.03</formula>
    </cfRule>
  </conditionalFormatting>
  <conditionalFormatting sqref="K73:O75">
    <cfRule type="cellIs" dxfId="287" priority="403" stopIfTrue="1" operator="greaterThan">
      <formula>0.03</formula>
    </cfRule>
    <cfRule type="cellIs" dxfId="286" priority="404" stopIfTrue="1" operator="lessThan">
      <formula>-0.03</formula>
    </cfRule>
  </conditionalFormatting>
  <conditionalFormatting sqref="K80:O82">
    <cfRule type="cellIs" dxfId="285" priority="395" stopIfTrue="1" operator="greaterThan">
      <formula>0.03</formula>
    </cfRule>
    <cfRule type="cellIs" dxfId="284" priority="396" stopIfTrue="1" operator="lessThan">
      <formula>-0.03</formula>
    </cfRule>
  </conditionalFormatting>
  <conditionalFormatting sqref="K87:O89">
    <cfRule type="cellIs" dxfId="283" priority="387" stopIfTrue="1" operator="greaterThan">
      <formula>0.03</formula>
    </cfRule>
    <cfRule type="cellIs" dxfId="282" priority="388" stopIfTrue="1" operator="lessThan">
      <formula>-0.03</formula>
    </cfRule>
  </conditionalFormatting>
  <conditionalFormatting sqref="K96:O98 K100:O100">
    <cfRule type="cellIs" dxfId="281" priority="331" stopIfTrue="1" operator="greaterThan">
      <formula>0.03</formula>
    </cfRule>
    <cfRule type="cellIs" dxfId="280" priority="332" stopIfTrue="1" operator="lessThan">
      <formula>-0.03</formula>
    </cfRule>
  </conditionalFormatting>
  <conditionalFormatting sqref="K103:O105">
    <cfRule type="cellIs" dxfId="279" priority="323" stopIfTrue="1" operator="greaterThan">
      <formula>0.03</formula>
    </cfRule>
    <cfRule type="cellIs" dxfId="278" priority="324" stopIfTrue="1" operator="lessThan">
      <formula>-0.03</formula>
    </cfRule>
  </conditionalFormatting>
  <conditionalFormatting sqref="K110:O112">
    <cfRule type="cellIs" dxfId="277" priority="315" stopIfTrue="1" operator="greaterThan">
      <formula>0.03</formula>
    </cfRule>
    <cfRule type="cellIs" dxfId="276" priority="316" stopIfTrue="1" operator="lessThan">
      <formula>-0.03</formula>
    </cfRule>
  </conditionalFormatting>
  <conditionalFormatting sqref="B22:D22">
    <cfRule type="cellIs" dxfId="275" priority="279" stopIfTrue="1" operator="greaterThan">
      <formula>0.03</formula>
    </cfRule>
    <cfRule type="cellIs" dxfId="274" priority="280" stopIfTrue="1" operator="lessThan">
      <formula>-0.03</formula>
    </cfRule>
  </conditionalFormatting>
  <conditionalFormatting sqref="K22:M22">
    <cfRule type="cellIs" dxfId="273" priority="277" stopIfTrue="1" operator="greaterThan">
      <formula>0.03</formula>
    </cfRule>
    <cfRule type="cellIs" dxfId="272" priority="278" stopIfTrue="1" operator="lessThan">
      <formula>-0.03</formula>
    </cfRule>
  </conditionalFormatting>
  <conditionalFormatting sqref="N22:O22">
    <cfRule type="cellIs" dxfId="271" priority="275" stopIfTrue="1" operator="greaterThan">
      <formula>0.03</formula>
    </cfRule>
    <cfRule type="cellIs" dxfId="270" priority="276" stopIfTrue="1" operator="lessThan">
      <formula>-0.03</formula>
    </cfRule>
  </conditionalFormatting>
  <conditionalFormatting sqref="E22:F22">
    <cfRule type="cellIs" dxfId="269" priority="273" stopIfTrue="1" operator="greaterThan">
      <formula>0.03</formula>
    </cfRule>
    <cfRule type="cellIs" dxfId="268" priority="274" stopIfTrue="1" operator="lessThan">
      <formula>-0.03</formula>
    </cfRule>
  </conditionalFormatting>
  <conditionalFormatting sqref="B107:D107">
    <cfRule type="cellIs" dxfId="267" priority="303" stopIfTrue="1" operator="greaterThan">
      <formula>0.03</formula>
    </cfRule>
    <cfRule type="cellIs" dxfId="266" priority="304" stopIfTrue="1" operator="lessThan">
      <formula>-0.03</formula>
    </cfRule>
  </conditionalFormatting>
  <conditionalFormatting sqref="K107:M107">
    <cfRule type="cellIs" dxfId="265" priority="301" stopIfTrue="1" operator="greaterThan">
      <formula>0.03</formula>
    </cfRule>
    <cfRule type="cellIs" dxfId="264" priority="302" stopIfTrue="1" operator="lessThan">
      <formula>-0.03</formula>
    </cfRule>
  </conditionalFormatting>
  <conditionalFormatting sqref="N107:O107">
    <cfRule type="cellIs" dxfId="263" priority="299" stopIfTrue="1" operator="greaterThan">
      <formula>0.03</formula>
    </cfRule>
    <cfRule type="cellIs" dxfId="262" priority="300" stopIfTrue="1" operator="lessThan">
      <formula>-0.03</formula>
    </cfRule>
  </conditionalFormatting>
  <conditionalFormatting sqref="E107:F107">
    <cfRule type="cellIs" dxfId="261" priority="297" stopIfTrue="1" operator="greaterThan">
      <formula>0.03</formula>
    </cfRule>
    <cfRule type="cellIs" dxfId="260" priority="298" stopIfTrue="1" operator="lessThan">
      <formula>-0.03</formula>
    </cfRule>
  </conditionalFormatting>
  <conditionalFormatting sqref="B114:D114">
    <cfRule type="cellIs" dxfId="259" priority="295" stopIfTrue="1" operator="greaterThan">
      <formula>0.03</formula>
    </cfRule>
    <cfRule type="cellIs" dxfId="258" priority="296" stopIfTrue="1" operator="lessThan">
      <formula>-0.03</formula>
    </cfRule>
  </conditionalFormatting>
  <conditionalFormatting sqref="K114:M114">
    <cfRule type="cellIs" dxfId="257" priority="293" stopIfTrue="1" operator="greaterThan">
      <formula>0.03</formula>
    </cfRule>
    <cfRule type="cellIs" dxfId="256" priority="294" stopIfTrue="1" operator="lessThan">
      <formula>-0.03</formula>
    </cfRule>
  </conditionalFormatting>
  <conditionalFormatting sqref="N114:O114">
    <cfRule type="cellIs" dxfId="255" priority="291" stopIfTrue="1" operator="greaterThan">
      <formula>0.03</formula>
    </cfRule>
    <cfRule type="cellIs" dxfId="254" priority="292" stopIfTrue="1" operator="lessThan">
      <formula>-0.03</formula>
    </cfRule>
  </conditionalFormatting>
  <conditionalFormatting sqref="E114:F114">
    <cfRule type="cellIs" dxfId="253" priority="289" stopIfTrue="1" operator="greaterThan">
      <formula>0.03</formula>
    </cfRule>
    <cfRule type="cellIs" dxfId="252" priority="290" stopIfTrue="1" operator="lessThan">
      <formula>-0.03</formula>
    </cfRule>
  </conditionalFormatting>
  <conditionalFormatting sqref="B8:D8">
    <cfRule type="cellIs" dxfId="251" priority="287" stopIfTrue="1" operator="greaterThan">
      <formula>0.03</formula>
    </cfRule>
    <cfRule type="cellIs" dxfId="250" priority="288" stopIfTrue="1" operator="lessThan">
      <formula>-0.03</formula>
    </cfRule>
  </conditionalFormatting>
  <conditionalFormatting sqref="K8:M8">
    <cfRule type="cellIs" dxfId="249" priority="285" stopIfTrue="1" operator="greaterThan">
      <formula>0.03</formula>
    </cfRule>
    <cfRule type="cellIs" dxfId="248" priority="286" stopIfTrue="1" operator="lessThan">
      <formula>-0.03</formula>
    </cfRule>
  </conditionalFormatting>
  <conditionalFormatting sqref="N8:O8">
    <cfRule type="cellIs" dxfId="247" priority="283" stopIfTrue="1" operator="greaterThan">
      <formula>0.03</formula>
    </cfRule>
    <cfRule type="cellIs" dxfId="246" priority="284" stopIfTrue="1" operator="lessThan">
      <formula>-0.03</formula>
    </cfRule>
  </conditionalFormatting>
  <conditionalFormatting sqref="E8:F8">
    <cfRule type="cellIs" dxfId="245" priority="281" stopIfTrue="1" operator="greaterThan">
      <formula>0.03</formula>
    </cfRule>
    <cfRule type="cellIs" dxfId="244" priority="282" stopIfTrue="1" operator="lessThan">
      <formula>-0.03</formula>
    </cfRule>
  </conditionalFormatting>
  <conditionalFormatting sqref="B45:D45">
    <cfRule type="cellIs" dxfId="243" priority="255" stopIfTrue="1" operator="greaterThan">
      <formula>0.03</formula>
    </cfRule>
    <cfRule type="cellIs" dxfId="242" priority="256" stopIfTrue="1" operator="lessThan">
      <formula>-0.03</formula>
    </cfRule>
  </conditionalFormatting>
  <conditionalFormatting sqref="K45:M45">
    <cfRule type="cellIs" dxfId="241" priority="253" stopIfTrue="1" operator="greaterThan">
      <formula>0.03</formula>
    </cfRule>
    <cfRule type="cellIs" dxfId="240" priority="254" stopIfTrue="1" operator="lessThan">
      <formula>-0.03</formula>
    </cfRule>
  </conditionalFormatting>
  <conditionalFormatting sqref="N45:O45">
    <cfRule type="cellIs" dxfId="239" priority="251" stopIfTrue="1" operator="greaterThan">
      <formula>0.03</formula>
    </cfRule>
    <cfRule type="cellIs" dxfId="238" priority="252" stopIfTrue="1" operator="lessThan">
      <formula>-0.03</formula>
    </cfRule>
  </conditionalFormatting>
  <conditionalFormatting sqref="E45:F45">
    <cfRule type="cellIs" dxfId="237" priority="249" stopIfTrue="1" operator="greaterThan">
      <formula>0.03</formula>
    </cfRule>
    <cfRule type="cellIs" dxfId="236" priority="250" stopIfTrue="1" operator="lessThan">
      <formula>-0.03</formula>
    </cfRule>
  </conditionalFormatting>
  <conditionalFormatting sqref="B31:D31">
    <cfRule type="cellIs" dxfId="235" priority="271" stopIfTrue="1" operator="greaterThan">
      <formula>0.03</formula>
    </cfRule>
    <cfRule type="cellIs" dxfId="234" priority="272" stopIfTrue="1" operator="lessThan">
      <formula>-0.03</formula>
    </cfRule>
  </conditionalFormatting>
  <conditionalFormatting sqref="K31:M31">
    <cfRule type="cellIs" dxfId="233" priority="269" stopIfTrue="1" operator="greaterThan">
      <formula>0.03</formula>
    </cfRule>
    <cfRule type="cellIs" dxfId="232" priority="270" stopIfTrue="1" operator="lessThan">
      <formula>-0.03</formula>
    </cfRule>
  </conditionalFormatting>
  <conditionalFormatting sqref="N31:O31">
    <cfRule type="cellIs" dxfId="231" priority="267" stopIfTrue="1" operator="greaterThan">
      <formula>0.03</formula>
    </cfRule>
    <cfRule type="cellIs" dxfId="230" priority="268" stopIfTrue="1" operator="lessThan">
      <formula>-0.03</formula>
    </cfRule>
  </conditionalFormatting>
  <conditionalFormatting sqref="E31:F31">
    <cfRule type="cellIs" dxfId="229" priority="265" stopIfTrue="1" operator="greaterThan">
      <formula>0.03</formula>
    </cfRule>
    <cfRule type="cellIs" dxfId="228" priority="266" stopIfTrue="1" operator="lessThan">
      <formula>-0.03</formula>
    </cfRule>
  </conditionalFormatting>
  <conditionalFormatting sqref="B38:D38">
    <cfRule type="cellIs" dxfId="227" priority="263" stopIfTrue="1" operator="greaterThan">
      <formula>0.03</formula>
    </cfRule>
    <cfRule type="cellIs" dxfId="226" priority="264" stopIfTrue="1" operator="lessThan">
      <formula>-0.03</formula>
    </cfRule>
  </conditionalFormatting>
  <conditionalFormatting sqref="K38:M38">
    <cfRule type="cellIs" dxfId="225" priority="261" stopIfTrue="1" operator="greaterThan">
      <formula>0.03</formula>
    </cfRule>
    <cfRule type="cellIs" dxfId="224" priority="262" stopIfTrue="1" operator="lessThan">
      <formula>-0.03</formula>
    </cfRule>
  </conditionalFormatting>
  <conditionalFormatting sqref="N38:O38">
    <cfRule type="cellIs" dxfId="223" priority="259" stopIfTrue="1" operator="greaterThan">
      <formula>0.03</formula>
    </cfRule>
    <cfRule type="cellIs" dxfId="222" priority="260" stopIfTrue="1" operator="lessThan">
      <formula>-0.03</formula>
    </cfRule>
  </conditionalFormatting>
  <conditionalFormatting sqref="E38:F38">
    <cfRule type="cellIs" dxfId="221" priority="257" stopIfTrue="1" operator="greaterThan">
      <formula>0.03</formula>
    </cfRule>
    <cfRule type="cellIs" dxfId="220" priority="258" stopIfTrue="1" operator="lessThan">
      <formula>-0.03</formula>
    </cfRule>
  </conditionalFormatting>
  <conditionalFormatting sqref="E68:F68">
    <cfRule type="cellIs" dxfId="219" priority="217" stopIfTrue="1" operator="greaterThan">
      <formula>0.03</formula>
    </cfRule>
    <cfRule type="cellIs" dxfId="218" priority="218" stopIfTrue="1" operator="lessThan">
      <formula>-0.03</formula>
    </cfRule>
  </conditionalFormatting>
  <conditionalFormatting sqref="B68:D68">
    <cfRule type="cellIs" dxfId="217" priority="223" stopIfTrue="1" operator="greaterThan">
      <formula>0.03</formula>
    </cfRule>
    <cfRule type="cellIs" dxfId="216" priority="224" stopIfTrue="1" operator="lessThan">
      <formula>-0.03</formula>
    </cfRule>
  </conditionalFormatting>
  <conditionalFormatting sqref="K68:M68">
    <cfRule type="cellIs" dxfId="215" priority="221" stopIfTrue="1" operator="greaterThan">
      <formula>0.03</formula>
    </cfRule>
    <cfRule type="cellIs" dxfId="214" priority="222" stopIfTrue="1" operator="lessThan">
      <formula>-0.03</formula>
    </cfRule>
  </conditionalFormatting>
  <conditionalFormatting sqref="N68:O68">
    <cfRule type="cellIs" dxfId="213" priority="219" stopIfTrue="1" operator="greaterThan">
      <formula>0.03</formula>
    </cfRule>
    <cfRule type="cellIs" dxfId="212" priority="220" stopIfTrue="1" operator="lessThan">
      <formula>-0.03</formula>
    </cfRule>
  </conditionalFormatting>
  <conditionalFormatting sqref="B54:D54">
    <cfRule type="cellIs" dxfId="211" priority="247" stopIfTrue="1" operator="greaterThan">
      <formula>0.03</formula>
    </cfRule>
    <cfRule type="cellIs" dxfId="210" priority="248" stopIfTrue="1" operator="lessThan">
      <formula>-0.03</formula>
    </cfRule>
  </conditionalFormatting>
  <conditionalFormatting sqref="K54:M54">
    <cfRule type="cellIs" dxfId="209" priority="245" stopIfTrue="1" operator="greaterThan">
      <formula>0.03</formula>
    </cfRule>
    <cfRule type="cellIs" dxfId="208" priority="246" stopIfTrue="1" operator="lessThan">
      <formula>-0.03</formula>
    </cfRule>
  </conditionalFormatting>
  <conditionalFormatting sqref="N54:O54">
    <cfRule type="cellIs" dxfId="207" priority="243" stopIfTrue="1" operator="greaterThan">
      <formula>0.03</formula>
    </cfRule>
    <cfRule type="cellIs" dxfId="206" priority="244" stopIfTrue="1" operator="lessThan">
      <formula>-0.03</formula>
    </cfRule>
  </conditionalFormatting>
  <conditionalFormatting sqref="E54:F54">
    <cfRule type="cellIs" dxfId="205" priority="241" stopIfTrue="1" operator="greaterThan">
      <formula>0.03</formula>
    </cfRule>
    <cfRule type="cellIs" dxfId="204" priority="242" stopIfTrue="1" operator="lessThan">
      <formula>-0.03</formula>
    </cfRule>
  </conditionalFormatting>
  <conditionalFormatting sqref="B61:D61">
    <cfRule type="cellIs" dxfId="203" priority="231" stopIfTrue="1" operator="greaterThan">
      <formula>0.03</formula>
    </cfRule>
    <cfRule type="cellIs" dxfId="202" priority="232" stopIfTrue="1" operator="lessThan">
      <formula>-0.03</formula>
    </cfRule>
  </conditionalFormatting>
  <conditionalFormatting sqref="K61:M61">
    <cfRule type="cellIs" dxfId="201" priority="229" stopIfTrue="1" operator="greaterThan">
      <formula>0.03</formula>
    </cfRule>
    <cfRule type="cellIs" dxfId="200" priority="230" stopIfTrue="1" operator="lessThan">
      <formula>-0.03</formula>
    </cfRule>
  </conditionalFormatting>
  <conditionalFormatting sqref="N61:O61">
    <cfRule type="cellIs" dxfId="199" priority="227" stopIfTrue="1" operator="greaterThan">
      <formula>0.03</formula>
    </cfRule>
    <cfRule type="cellIs" dxfId="198" priority="228" stopIfTrue="1" operator="lessThan">
      <formula>-0.03</formula>
    </cfRule>
  </conditionalFormatting>
  <conditionalFormatting sqref="E61:F61">
    <cfRule type="cellIs" dxfId="197" priority="225" stopIfTrue="1" operator="greaterThan">
      <formula>0.03</formula>
    </cfRule>
    <cfRule type="cellIs" dxfId="196" priority="226" stopIfTrue="1" operator="lessThan">
      <formula>-0.03</formula>
    </cfRule>
  </conditionalFormatting>
  <conditionalFormatting sqref="B77:D77">
    <cfRule type="cellIs" dxfId="195" priority="215" stopIfTrue="1" operator="greaterThan">
      <formula>0.03</formula>
    </cfRule>
    <cfRule type="cellIs" dxfId="194" priority="216" stopIfTrue="1" operator="lessThan">
      <formula>-0.03</formula>
    </cfRule>
  </conditionalFormatting>
  <conditionalFormatting sqref="K77:M77">
    <cfRule type="cellIs" dxfId="193" priority="213" stopIfTrue="1" operator="greaterThan">
      <formula>0.03</formula>
    </cfRule>
    <cfRule type="cellIs" dxfId="192" priority="214" stopIfTrue="1" operator="lessThan">
      <formula>-0.03</formula>
    </cfRule>
  </conditionalFormatting>
  <conditionalFormatting sqref="N77:O77">
    <cfRule type="cellIs" dxfId="191" priority="211" stopIfTrue="1" operator="greaterThan">
      <formula>0.03</formula>
    </cfRule>
    <cfRule type="cellIs" dxfId="190" priority="212" stopIfTrue="1" operator="lessThan">
      <formula>-0.03</formula>
    </cfRule>
  </conditionalFormatting>
  <conditionalFormatting sqref="E77:F77">
    <cfRule type="cellIs" dxfId="189" priority="209" stopIfTrue="1" operator="greaterThan">
      <formula>0.03</formula>
    </cfRule>
    <cfRule type="cellIs" dxfId="188" priority="210" stopIfTrue="1" operator="lessThan">
      <formula>-0.03</formula>
    </cfRule>
  </conditionalFormatting>
  <conditionalFormatting sqref="B84:D84">
    <cfRule type="cellIs" dxfId="187" priority="207" stopIfTrue="1" operator="greaterThan">
      <formula>0.03</formula>
    </cfRule>
    <cfRule type="cellIs" dxfId="186" priority="208" stopIfTrue="1" operator="lessThan">
      <formula>-0.03</formula>
    </cfRule>
  </conditionalFormatting>
  <conditionalFormatting sqref="K84:M84">
    <cfRule type="cellIs" dxfId="185" priority="205" stopIfTrue="1" operator="greaterThan">
      <formula>0.03</formula>
    </cfRule>
    <cfRule type="cellIs" dxfId="184" priority="206" stopIfTrue="1" operator="lessThan">
      <formula>-0.03</formula>
    </cfRule>
  </conditionalFormatting>
  <conditionalFormatting sqref="N84:O84">
    <cfRule type="cellIs" dxfId="183" priority="203" stopIfTrue="1" operator="greaterThan">
      <formula>0.03</formula>
    </cfRule>
    <cfRule type="cellIs" dxfId="182" priority="204" stopIfTrue="1" operator="lessThan">
      <formula>-0.03</formula>
    </cfRule>
  </conditionalFormatting>
  <conditionalFormatting sqref="E84:F84">
    <cfRule type="cellIs" dxfId="181" priority="201" stopIfTrue="1" operator="greaterThan">
      <formula>0.03</formula>
    </cfRule>
    <cfRule type="cellIs" dxfId="180" priority="202" stopIfTrue="1" operator="lessThan">
      <formula>-0.03</formula>
    </cfRule>
  </conditionalFormatting>
  <conditionalFormatting sqref="B91:D91">
    <cfRule type="cellIs" dxfId="179" priority="191" stopIfTrue="1" operator="greaterThan">
      <formula>0.03</formula>
    </cfRule>
    <cfRule type="cellIs" dxfId="178" priority="192" stopIfTrue="1" operator="lessThan">
      <formula>-0.03</formula>
    </cfRule>
  </conditionalFormatting>
  <conditionalFormatting sqref="K91:M91">
    <cfRule type="cellIs" dxfId="177" priority="189" stopIfTrue="1" operator="greaterThan">
      <formula>0.03</formula>
    </cfRule>
    <cfRule type="cellIs" dxfId="176" priority="190" stopIfTrue="1" operator="lessThan">
      <formula>-0.03</formula>
    </cfRule>
  </conditionalFormatting>
  <conditionalFormatting sqref="N91:O91">
    <cfRule type="cellIs" dxfId="175" priority="187" stopIfTrue="1" operator="greaterThan">
      <formula>0.03</formula>
    </cfRule>
    <cfRule type="cellIs" dxfId="174" priority="188" stopIfTrue="1" operator="lessThan">
      <formula>-0.03</formula>
    </cfRule>
  </conditionalFormatting>
  <conditionalFormatting sqref="E91:F91">
    <cfRule type="cellIs" dxfId="173" priority="185" stopIfTrue="1" operator="greaterThan">
      <formula>0.03</formula>
    </cfRule>
    <cfRule type="cellIs" dxfId="172" priority="186" stopIfTrue="1" operator="lessThan">
      <formula>-0.03</formula>
    </cfRule>
  </conditionalFormatting>
  <conditionalFormatting sqref="AA4:AA8">
    <cfRule type="cellIs" dxfId="171" priority="179" stopIfTrue="1" operator="greaterThan">
      <formula>0.03</formula>
    </cfRule>
    <cfRule type="cellIs" dxfId="170" priority="180" stopIfTrue="1" operator="lessThan">
      <formula>-0.03</formula>
    </cfRule>
  </conditionalFormatting>
  <conditionalFormatting sqref="AB4:AB8">
    <cfRule type="cellIs" dxfId="169" priority="175" stopIfTrue="1" operator="greaterThan">
      <formula>0.03</formula>
    </cfRule>
    <cfRule type="cellIs" dxfId="168" priority="176" stopIfTrue="1" operator="lessThan">
      <formula>-0.03</formula>
    </cfRule>
  </conditionalFormatting>
  <conditionalFormatting sqref="AC4:AC8">
    <cfRule type="cellIs" dxfId="167" priority="171" stopIfTrue="1" operator="greaterThan">
      <formula>0.03</formula>
    </cfRule>
    <cfRule type="cellIs" dxfId="166" priority="172" stopIfTrue="1" operator="lessThan">
      <formula>-0.03</formula>
    </cfRule>
  </conditionalFormatting>
  <conditionalFormatting sqref="AD4:AD8">
    <cfRule type="cellIs" dxfId="165" priority="167" stopIfTrue="1" operator="greaterThan">
      <formula>0.03</formula>
    </cfRule>
    <cfRule type="cellIs" dxfId="164" priority="168" stopIfTrue="1" operator="lessThan">
      <formula>-0.03</formula>
    </cfRule>
  </conditionalFormatting>
  <conditionalFormatting sqref="AE4:AE8">
    <cfRule type="cellIs" dxfId="163" priority="163" stopIfTrue="1" operator="greaterThan">
      <formula>0.03</formula>
    </cfRule>
    <cfRule type="cellIs" dxfId="162" priority="164" stopIfTrue="1" operator="lessThan">
      <formula>-0.03</formula>
    </cfRule>
  </conditionalFormatting>
  <conditionalFormatting sqref="AA11:AA15">
    <cfRule type="cellIs" dxfId="161" priority="161" stopIfTrue="1" operator="greaterThan">
      <formula>0.03</formula>
    </cfRule>
    <cfRule type="cellIs" dxfId="160" priority="162" stopIfTrue="1" operator="lessThan">
      <formula>-0.03</formula>
    </cfRule>
  </conditionalFormatting>
  <conditionalFormatting sqref="AB11:AB15">
    <cfRule type="cellIs" dxfId="159" priority="159" stopIfTrue="1" operator="greaterThan">
      <formula>0.03</formula>
    </cfRule>
    <cfRule type="cellIs" dxfId="158" priority="160" stopIfTrue="1" operator="lessThan">
      <formula>-0.03</formula>
    </cfRule>
  </conditionalFormatting>
  <conditionalFormatting sqref="AC11:AC15">
    <cfRule type="cellIs" dxfId="157" priority="157" stopIfTrue="1" operator="greaterThan">
      <formula>0.03</formula>
    </cfRule>
    <cfRule type="cellIs" dxfId="156" priority="158" stopIfTrue="1" operator="lessThan">
      <formula>-0.03</formula>
    </cfRule>
  </conditionalFormatting>
  <conditionalFormatting sqref="AD11:AD15">
    <cfRule type="cellIs" dxfId="155" priority="155" stopIfTrue="1" operator="greaterThan">
      <formula>0.03</formula>
    </cfRule>
    <cfRule type="cellIs" dxfId="154" priority="156" stopIfTrue="1" operator="lessThan">
      <formula>-0.03</formula>
    </cfRule>
  </conditionalFormatting>
  <conditionalFormatting sqref="AE11:AE15">
    <cfRule type="cellIs" dxfId="153" priority="153" stopIfTrue="1" operator="greaterThan">
      <formula>0.03</formula>
    </cfRule>
    <cfRule type="cellIs" dxfId="152" priority="154" stopIfTrue="1" operator="lessThan">
      <formula>-0.03</formula>
    </cfRule>
  </conditionalFormatting>
  <conditionalFormatting sqref="AA18:AA22">
    <cfRule type="cellIs" dxfId="151" priority="151" stopIfTrue="1" operator="greaterThan">
      <formula>0.03</formula>
    </cfRule>
    <cfRule type="cellIs" dxfId="150" priority="152" stopIfTrue="1" operator="lessThan">
      <formula>-0.03</formula>
    </cfRule>
  </conditionalFormatting>
  <conditionalFormatting sqref="AB18:AB22">
    <cfRule type="cellIs" dxfId="149" priority="149" stopIfTrue="1" operator="greaterThan">
      <formula>0.03</formula>
    </cfRule>
    <cfRule type="cellIs" dxfId="148" priority="150" stopIfTrue="1" operator="lessThan">
      <formula>-0.03</formula>
    </cfRule>
  </conditionalFormatting>
  <conditionalFormatting sqref="AC18:AC22">
    <cfRule type="cellIs" dxfId="147" priority="147" stopIfTrue="1" operator="greaterThan">
      <formula>0.03</formula>
    </cfRule>
    <cfRule type="cellIs" dxfId="146" priority="148" stopIfTrue="1" operator="lessThan">
      <formula>-0.03</formula>
    </cfRule>
  </conditionalFormatting>
  <conditionalFormatting sqref="AD18:AD22">
    <cfRule type="cellIs" dxfId="145" priority="145" stopIfTrue="1" operator="greaterThan">
      <formula>0.03</formula>
    </cfRule>
    <cfRule type="cellIs" dxfId="144" priority="146" stopIfTrue="1" operator="lessThan">
      <formula>-0.03</formula>
    </cfRule>
  </conditionalFormatting>
  <conditionalFormatting sqref="AE18:AE22">
    <cfRule type="cellIs" dxfId="143" priority="143" stopIfTrue="1" operator="greaterThan">
      <formula>0.03</formula>
    </cfRule>
    <cfRule type="cellIs" dxfId="142" priority="144" stopIfTrue="1" operator="lessThan">
      <formula>-0.03</formula>
    </cfRule>
  </conditionalFormatting>
  <conditionalFormatting sqref="B7:D7">
    <cfRule type="cellIs" dxfId="141" priority="141" stopIfTrue="1" operator="greaterThan">
      <formula>0.03</formula>
    </cfRule>
    <cfRule type="cellIs" dxfId="140" priority="142" stopIfTrue="1" operator="lessThan">
      <formula>-0.03</formula>
    </cfRule>
  </conditionalFormatting>
  <conditionalFormatting sqref="K7:M7">
    <cfRule type="cellIs" dxfId="139" priority="139" stopIfTrue="1" operator="greaterThan">
      <formula>0.03</formula>
    </cfRule>
    <cfRule type="cellIs" dxfId="138" priority="140" stopIfTrue="1" operator="lessThan">
      <formula>-0.03</formula>
    </cfRule>
  </conditionalFormatting>
  <conditionalFormatting sqref="N7:O7">
    <cfRule type="cellIs" dxfId="137" priority="137" stopIfTrue="1" operator="greaterThan">
      <formula>0.03</formula>
    </cfRule>
    <cfRule type="cellIs" dxfId="136" priority="138" stopIfTrue="1" operator="lessThan">
      <formula>-0.03</formula>
    </cfRule>
  </conditionalFormatting>
  <conditionalFormatting sqref="E7:F7">
    <cfRule type="cellIs" dxfId="135" priority="135" stopIfTrue="1" operator="greaterThan">
      <formula>0.03</formula>
    </cfRule>
    <cfRule type="cellIs" dxfId="134" priority="136" stopIfTrue="1" operator="lessThan">
      <formula>-0.03</formula>
    </cfRule>
  </conditionalFormatting>
  <conditionalFormatting sqref="B14:F14">
    <cfRule type="cellIs" dxfId="123" priority="121" stopIfTrue="1" operator="greaterThan">
      <formula>0.03</formula>
    </cfRule>
    <cfRule type="cellIs" dxfId="122" priority="122" stopIfTrue="1" operator="lessThan">
      <formula>-0.03</formula>
    </cfRule>
  </conditionalFormatting>
  <conditionalFormatting sqref="K14:O14">
    <cfRule type="cellIs" dxfId="121" priority="123" stopIfTrue="1" operator="greaterThan">
      <formula>0.03</formula>
    </cfRule>
    <cfRule type="cellIs" dxfId="120" priority="124" stopIfTrue="1" operator="lessThan">
      <formula>-0.03</formula>
    </cfRule>
  </conditionalFormatting>
  <conditionalFormatting sqref="B21:D21">
    <cfRule type="cellIs" dxfId="109" priority="109" stopIfTrue="1" operator="greaterThan">
      <formula>0.03</formula>
    </cfRule>
    <cfRule type="cellIs" dxfId="108" priority="110" stopIfTrue="1" operator="lessThan">
      <formula>-0.03</formula>
    </cfRule>
  </conditionalFormatting>
  <conditionalFormatting sqref="K21:M21">
    <cfRule type="cellIs" dxfId="107" priority="107" stopIfTrue="1" operator="greaterThan">
      <formula>0.03</formula>
    </cfRule>
    <cfRule type="cellIs" dxfId="106" priority="108" stopIfTrue="1" operator="lessThan">
      <formula>-0.03</formula>
    </cfRule>
  </conditionalFormatting>
  <conditionalFormatting sqref="N21:O21">
    <cfRule type="cellIs" dxfId="105" priority="105" stopIfTrue="1" operator="greaterThan">
      <formula>0.03</formula>
    </cfRule>
    <cfRule type="cellIs" dxfId="104" priority="106" stopIfTrue="1" operator="lessThan">
      <formula>-0.03</formula>
    </cfRule>
  </conditionalFormatting>
  <conditionalFormatting sqref="E21:F21">
    <cfRule type="cellIs" dxfId="103" priority="103" stopIfTrue="1" operator="greaterThan">
      <formula>0.03</formula>
    </cfRule>
    <cfRule type="cellIs" dxfId="102" priority="104" stopIfTrue="1" operator="lessThan">
      <formula>-0.03</formula>
    </cfRule>
  </conditionalFormatting>
  <conditionalFormatting sqref="B30:D30">
    <cfRule type="cellIs" dxfId="91" priority="91" stopIfTrue="1" operator="greaterThan">
      <formula>0.03</formula>
    </cfRule>
    <cfRule type="cellIs" dxfId="90" priority="92" stopIfTrue="1" operator="lessThan">
      <formula>-0.03</formula>
    </cfRule>
  </conditionalFormatting>
  <conditionalFormatting sqref="K30:M30">
    <cfRule type="cellIs" dxfId="89" priority="89" stopIfTrue="1" operator="greaterThan">
      <formula>0.03</formula>
    </cfRule>
    <cfRule type="cellIs" dxfId="88" priority="90" stopIfTrue="1" operator="lessThan">
      <formula>-0.03</formula>
    </cfRule>
  </conditionalFormatting>
  <conditionalFormatting sqref="N30:O30">
    <cfRule type="cellIs" dxfId="87" priority="87" stopIfTrue="1" operator="greaterThan">
      <formula>0.03</formula>
    </cfRule>
    <cfRule type="cellIs" dxfId="86" priority="88" stopIfTrue="1" operator="lessThan">
      <formula>-0.03</formula>
    </cfRule>
  </conditionalFormatting>
  <conditionalFormatting sqref="E30:F30">
    <cfRule type="cellIs" dxfId="85" priority="85" stopIfTrue="1" operator="greaterThan">
      <formula>0.03</formula>
    </cfRule>
    <cfRule type="cellIs" dxfId="84" priority="86" stopIfTrue="1" operator="lessThan">
      <formula>-0.03</formula>
    </cfRule>
  </conditionalFormatting>
  <conditionalFormatting sqref="B37:D37">
    <cfRule type="cellIs" dxfId="83" priority="83" stopIfTrue="1" operator="greaterThan">
      <formula>0.03</formula>
    </cfRule>
    <cfRule type="cellIs" dxfId="82" priority="84" stopIfTrue="1" operator="lessThan">
      <formula>-0.03</formula>
    </cfRule>
  </conditionalFormatting>
  <conditionalFormatting sqref="K37:M37">
    <cfRule type="cellIs" dxfId="81" priority="81" stopIfTrue="1" operator="greaterThan">
      <formula>0.03</formula>
    </cfRule>
    <cfRule type="cellIs" dxfId="80" priority="82" stopIfTrue="1" operator="lessThan">
      <formula>-0.03</formula>
    </cfRule>
  </conditionalFormatting>
  <conditionalFormatting sqref="N37:O37">
    <cfRule type="cellIs" dxfId="79" priority="79" stopIfTrue="1" operator="greaterThan">
      <formula>0.03</formula>
    </cfRule>
    <cfRule type="cellIs" dxfId="78" priority="80" stopIfTrue="1" operator="lessThan">
      <formula>-0.03</formula>
    </cfRule>
  </conditionalFormatting>
  <conditionalFormatting sqref="E37:F37">
    <cfRule type="cellIs" dxfId="77" priority="77" stopIfTrue="1" operator="greaterThan">
      <formula>0.03</formula>
    </cfRule>
    <cfRule type="cellIs" dxfId="76" priority="78" stopIfTrue="1" operator="lessThan">
      <formula>-0.03</formula>
    </cfRule>
  </conditionalFormatting>
  <conditionalFormatting sqref="B44:D44">
    <cfRule type="cellIs" dxfId="75" priority="75" stopIfTrue="1" operator="greaterThan">
      <formula>0.03</formula>
    </cfRule>
    <cfRule type="cellIs" dxfId="74" priority="76" stopIfTrue="1" operator="lessThan">
      <formula>-0.03</formula>
    </cfRule>
  </conditionalFormatting>
  <conditionalFormatting sqref="K44:M44">
    <cfRule type="cellIs" dxfId="73" priority="73" stopIfTrue="1" operator="greaterThan">
      <formula>0.03</formula>
    </cfRule>
    <cfRule type="cellIs" dxfId="72" priority="74" stopIfTrue="1" operator="lessThan">
      <formula>-0.03</formula>
    </cfRule>
  </conditionalFormatting>
  <conditionalFormatting sqref="N44:O44">
    <cfRule type="cellIs" dxfId="71" priority="71" stopIfTrue="1" operator="greaterThan">
      <formula>0.03</formula>
    </cfRule>
    <cfRule type="cellIs" dxfId="70" priority="72" stopIfTrue="1" operator="lessThan">
      <formula>-0.03</formula>
    </cfRule>
  </conditionalFormatting>
  <conditionalFormatting sqref="E44:F44">
    <cfRule type="cellIs" dxfId="69" priority="69" stopIfTrue="1" operator="greaterThan">
      <formula>0.03</formula>
    </cfRule>
    <cfRule type="cellIs" dxfId="68" priority="70" stopIfTrue="1" operator="lessThan">
      <formula>-0.03</formula>
    </cfRule>
  </conditionalFormatting>
  <conditionalFormatting sqref="B53:D53">
    <cfRule type="cellIs" dxfId="67" priority="67" stopIfTrue="1" operator="greaterThan">
      <formula>0.03</formula>
    </cfRule>
    <cfRule type="cellIs" dxfId="66" priority="68" stopIfTrue="1" operator="lessThan">
      <formula>-0.03</formula>
    </cfRule>
  </conditionalFormatting>
  <conditionalFormatting sqref="K53:M53">
    <cfRule type="cellIs" dxfId="65" priority="65" stopIfTrue="1" operator="greaterThan">
      <formula>0.03</formula>
    </cfRule>
    <cfRule type="cellIs" dxfId="64" priority="66" stopIfTrue="1" operator="lessThan">
      <formula>-0.03</formula>
    </cfRule>
  </conditionalFormatting>
  <conditionalFormatting sqref="N53:O53">
    <cfRule type="cellIs" dxfId="63" priority="63" stopIfTrue="1" operator="greaterThan">
      <formula>0.03</formula>
    </cfRule>
    <cfRule type="cellIs" dxfId="62" priority="64" stopIfTrue="1" operator="lessThan">
      <formula>-0.03</formula>
    </cfRule>
  </conditionalFormatting>
  <conditionalFormatting sqref="E53:F53">
    <cfRule type="cellIs" dxfId="61" priority="61" stopIfTrue="1" operator="greaterThan">
      <formula>0.03</formula>
    </cfRule>
    <cfRule type="cellIs" dxfId="60" priority="62" stopIfTrue="1" operator="lessThan">
      <formula>-0.03</formula>
    </cfRule>
  </conditionalFormatting>
  <conditionalFormatting sqref="B60:D60">
    <cfRule type="cellIs" dxfId="59" priority="59" stopIfTrue="1" operator="greaterThan">
      <formula>0.03</formula>
    </cfRule>
    <cfRule type="cellIs" dxfId="58" priority="60" stopIfTrue="1" operator="lessThan">
      <formula>-0.03</formula>
    </cfRule>
  </conditionalFormatting>
  <conditionalFormatting sqref="K60:M60">
    <cfRule type="cellIs" dxfId="57" priority="57" stopIfTrue="1" operator="greaterThan">
      <formula>0.03</formula>
    </cfRule>
    <cfRule type="cellIs" dxfId="56" priority="58" stopIfTrue="1" operator="lessThan">
      <formula>-0.03</formula>
    </cfRule>
  </conditionalFormatting>
  <conditionalFormatting sqref="N60:O60">
    <cfRule type="cellIs" dxfId="55" priority="55" stopIfTrue="1" operator="greaterThan">
      <formula>0.03</formula>
    </cfRule>
    <cfRule type="cellIs" dxfId="54" priority="56" stopIfTrue="1" operator="lessThan">
      <formula>-0.03</formula>
    </cfRule>
  </conditionalFormatting>
  <conditionalFormatting sqref="E60:F60">
    <cfRule type="cellIs" dxfId="53" priority="53" stopIfTrue="1" operator="greaterThan">
      <formula>0.03</formula>
    </cfRule>
    <cfRule type="cellIs" dxfId="52" priority="54" stopIfTrue="1" operator="lessThan">
      <formula>-0.03</formula>
    </cfRule>
  </conditionalFormatting>
  <conditionalFormatting sqref="E67:F67">
    <cfRule type="cellIs" dxfId="51" priority="45" stopIfTrue="1" operator="greaterThan">
      <formula>0.03</formula>
    </cfRule>
    <cfRule type="cellIs" dxfId="50" priority="46" stopIfTrue="1" operator="lessThan">
      <formula>-0.03</formula>
    </cfRule>
  </conditionalFormatting>
  <conditionalFormatting sqref="B67:D67">
    <cfRule type="cellIs" dxfId="49" priority="51" stopIfTrue="1" operator="greaterThan">
      <formula>0.03</formula>
    </cfRule>
    <cfRule type="cellIs" dxfId="48" priority="52" stopIfTrue="1" operator="lessThan">
      <formula>-0.03</formula>
    </cfRule>
  </conditionalFormatting>
  <conditionalFormatting sqref="K67:M67">
    <cfRule type="cellIs" dxfId="47" priority="49" stopIfTrue="1" operator="greaterThan">
      <formula>0.03</formula>
    </cfRule>
    <cfRule type="cellIs" dxfId="46" priority="50" stopIfTrue="1" operator="lessThan">
      <formula>-0.03</formula>
    </cfRule>
  </conditionalFormatting>
  <conditionalFormatting sqref="N67:O67">
    <cfRule type="cellIs" dxfId="45" priority="47" stopIfTrue="1" operator="greaterThan">
      <formula>0.03</formula>
    </cfRule>
    <cfRule type="cellIs" dxfId="44" priority="48" stopIfTrue="1" operator="lessThan">
      <formula>-0.03</formula>
    </cfRule>
  </conditionalFormatting>
  <conditionalFormatting sqref="B76:D76">
    <cfRule type="cellIs" dxfId="43" priority="43" stopIfTrue="1" operator="greaterThan">
      <formula>0.03</formula>
    </cfRule>
    <cfRule type="cellIs" dxfId="42" priority="44" stopIfTrue="1" operator="lessThan">
      <formula>-0.03</formula>
    </cfRule>
  </conditionalFormatting>
  <conditionalFormatting sqref="K76:M76">
    <cfRule type="cellIs" dxfId="41" priority="41" stopIfTrue="1" operator="greaterThan">
      <formula>0.03</formula>
    </cfRule>
    <cfRule type="cellIs" dxfId="40" priority="42" stopIfTrue="1" operator="lessThan">
      <formula>-0.03</formula>
    </cfRule>
  </conditionalFormatting>
  <conditionalFormatting sqref="N76:O76">
    <cfRule type="cellIs" dxfId="39" priority="39" stopIfTrue="1" operator="greaterThan">
      <formula>0.03</formula>
    </cfRule>
    <cfRule type="cellIs" dxfId="38" priority="40" stopIfTrue="1" operator="lessThan">
      <formula>-0.03</formula>
    </cfRule>
  </conditionalFormatting>
  <conditionalFormatting sqref="E76:F76">
    <cfRule type="cellIs" dxfId="37" priority="37" stopIfTrue="1" operator="greaterThan">
      <formula>0.03</formula>
    </cfRule>
    <cfRule type="cellIs" dxfId="36" priority="38" stopIfTrue="1" operator="lessThan">
      <formula>-0.03</formula>
    </cfRule>
  </conditionalFormatting>
  <conditionalFormatting sqref="B83:D83">
    <cfRule type="cellIs" dxfId="35" priority="35" stopIfTrue="1" operator="greaterThan">
      <formula>0.03</formula>
    </cfRule>
    <cfRule type="cellIs" dxfId="34" priority="36" stopIfTrue="1" operator="lessThan">
      <formula>-0.03</formula>
    </cfRule>
  </conditionalFormatting>
  <conditionalFormatting sqref="K83:M83">
    <cfRule type="cellIs" dxfId="33" priority="33" stopIfTrue="1" operator="greaterThan">
      <formula>0.03</formula>
    </cfRule>
    <cfRule type="cellIs" dxfId="32" priority="34" stopIfTrue="1" operator="lessThan">
      <formula>-0.03</formula>
    </cfRule>
  </conditionalFormatting>
  <conditionalFormatting sqref="N83:O83">
    <cfRule type="cellIs" dxfId="31" priority="31" stopIfTrue="1" operator="greaterThan">
      <formula>0.03</formula>
    </cfRule>
    <cfRule type="cellIs" dxfId="30" priority="32" stopIfTrue="1" operator="lessThan">
      <formula>-0.03</formula>
    </cfRule>
  </conditionalFormatting>
  <conditionalFormatting sqref="E83:F83">
    <cfRule type="cellIs" dxfId="29" priority="29" stopIfTrue="1" operator="greaterThan">
      <formula>0.03</formula>
    </cfRule>
    <cfRule type="cellIs" dxfId="28" priority="30" stopIfTrue="1" operator="lessThan">
      <formula>-0.03</formula>
    </cfRule>
  </conditionalFormatting>
  <conditionalFormatting sqref="B90:D90">
    <cfRule type="cellIs" dxfId="27" priority="27" stopIfTrue="1" operator="greaterThan">
      <formula>0.03</formula>
    </cfRule>
    <cfRule type="cellIs" dxfId="26" priority="28" stopIfTrue="1" operator="lessThan">
      <formula>-0.03</formula>
    </cfRule>
  </conditionalFormatting>
  <conditionalFormatting sqref="K90:M90">
    <cfRule type="cellIs" dxfId="25" priority="25" stopIfTrue="1" operator="greaterThan">
      <formula>0.03</formula>
    </cfRule>
    <cfRule type="cellIs" dxfId="24" priority="26" stopIfTrue="1" operator="lessThan">
      <formula>-0.03</formula>
    </cfRule>
  </conditionalFormatting>
  <conditionalFormatting sqref="N90:O90">
    <cfRule type="cellIs" dxfId="23" priority="23" stopIfTrue="1" operator="greaterThan">
      <formula>0.03</formula>
    </cfRule>
    <cfRule type="cellIs" dxfId="22" priority="24" stopIfTrue="1" operator="lessThan">
      <formula>-0.03</formula>
    </cfRule>
  </conditionalFormatting>
  <conditionalFormatting sqref="E90:F90">
    <cfRule type="cellIs" dxfId="21" priority="21" stopIfTrue="1" operator="greaterThan">
      <formula>0.03</formula>
    </cfRule>
    <cfRule type="cellIs" dxfId="20" priority="22" stopIfTrue="1" operator="lessThan">
      <formula>-0.03</formula>
    </cfRule>
  </conditionalFormatting>
  <conditionalFormatting sqref="B99:F99">
    <cfRule type="cellIs" dxfId="19" priority="17" stopIfTrue="1" operator="greaterThan">
      <formula>0.03</formula>
    </cfRule>
    <cfRule type="cellIs" dxfId="18" priority="18" stopIfTrue="1" operator="lessThan">
      <formula>-0.03</formula>
    </cfRule>
  </conditionalFormatting>
  <conditionalFormatting sqref="K99:O99">
    <cfRule type="cellIs" dxfId="17" priority="19" stopIfTrue="1" operator="greaterThan">
      <formula>0.03</formula>
    </cfRule>
    <cfRule type="cellIs" dxfId="16" priority="20" stopIfTrue="1" operator="lessThan">
      <formula>-0.03</formula>
    </cfRule>
  </conditionalFormatting>
  <conditionalFormatting sqref="B106:D106">
    <cfRule type="cellIs" dxfId="15" priority="15" stopIfTrue="1" operator="greaterThan">
      <formula>0.03</formula>
    </cfRule>
    <cfRule type="cellIs" dxfId="14" priority="16" stopIfTrue="1" operator="lessThan">
      <formula>-0.03</formula>
    </cfRule>
  </conditionalFormatting>
  <conditionalFormatting sqref="K106:M106">
    <cfRule type="cellIs" dxfId="13" priority="13" stopIfTrue="1" operator="greaterThan">
      <formula>0.03</formula>
    </cfRule>
    <cfRule type="cellIs" dxfId="12" priority="14" stopIfTrue="1" operator="lessThan">
      <formula>-0.03</formula>
    </cfRule>
  </conditionalFormatting>
  <conditionalFormatting sqref="N106:O106">
    <cfRule type="cellIs" dxfId="11" priority="11" stopIfTrue="1" operator="greaterThan">
      <formula>0.03</formula>
    </cfRule>
    <cfRule type="cellIs" dxfId="10" priority="12" stopIfTrue="1" operator="lessThan">
      <formula>-0.03</formula>
    </cfRule>
  </conditionalFormatting>
  <conditionalFormatting sqref="E106:F106">
    <cfRule type="cellIs" dxfId="9" priority="9" stopIfTrue="1" operator="greaterThan">
      <formula>0.03</formula>
    </cfRule>
    <cfRule type="cellIs" dxfId="8" priority="10" stopIfTrue="1" operator="lessThan">
      <formula>-0.03</formula>
    </cfRule>
  </conditionalFormatting>
  <conditionalFormatting sqref="B113:D113">
    <cfRule type="cellIs" dxfId="7" priority="7" stopIfTrue="1" operator="greaterThan">
      <formula>0.03</formula>
    </cfRule>
    <cfRule type="cellIs" dxfId="6" priority="8" stopIfTrue="1" operator="lessThan">
      <formula>-0.03</formula>
    </cfRule>
  </conditionalFormatting>
  <conditionalFormatting sqref="K113:M113">
    <cfRule type="cellIs" dxfId="5" priority="5" stopIfTrue="1" operator="greaterThan">
      <formula>0.03</formula>
    </cfRule>
    <cfRule type="cellIs" dxfId="4" priority="6" stopIfTrue="1" operator="lessThan">
      <formula>-0.03</formula>
    </cfRule>
  </conditionalFormatting>
  <conditionalFormatting sqref="N113:O113">
    <cfRule type="cellIs" dxfId="3" priority="3" stopIfTrue="1" operator="greaterThan">
      <formula>0.03</formula>
    </cfRule>
    <cfRule type="cellIs" dxfId="2" priority="4" stopIfTrue="1" operator="lessThan">
      <formula>-0.03</formula>
    </cfRule>
  </conditionalFormatting>
  <conditionalFormatting sqref="E113:F113">
    <cfRule type="cellIs" dxfId="1" priority="1" stopIfTrue="1" operator="greaterThan">
      <formula>0.03</formula>
    </cfRule>
    <cfRule type="cellIs" dxfId="0" priority="2" stopIfTrue="1" operator="lessThan">
      <formula>-0.03</formula>
    </cfRule>
  </conditionalFormatting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evolution</vt:lpstr>
    </vt:vector>
  </TitlesOfParts>
  <Company>Google,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Xiang Li</dc:creator>
  <cp:lastModifiedBy>Xiang Li</cp:lastModifiedBy>
  <dcterms:created xsi:type="dcterms:W3CDTF">2023-07-03T00:34:31Z</dcterms:created>
  <dcterms:modified xsi:type="dcterms:W3CDTF">2024-04-10T00:01:13Z</dcterms:modified>
</cp:coreProperties>
</file>