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kia-my.sharepoint.com/personal/jani_lainema_nokia_com/Documents/Documents/Standards/JVET.JCT-VC/2023.10-Hannover/jvet-ownDocs/EE2 spatial cabac/"/>
    </mc:Choice>
  </mc:AlternateContent>
  <xr:revisionPtr revIDLastSave="112" documentId="13_ncr:1_{EF5EB902-02FA-7041-A839-B2AC45989B66}" xr6:coauthVersionLast="47" xr6:coauthVersionMax="47" xr10:uidLastSave="{7EFCE3E1-2808-0046-A194-B49CA00E0C4B}"/>
  <bookViews>
    <workbookView xWindow="13480" yWindow="8240" windowWidth="30240" windowHeight="18880" xr2:uid="{21C3C5F3-5AC9-494F-9FEA-B5E5A0EAA0BD}"/>
  </bookViews>
  <sheets>
    <sheet name="AI (Test 6.1a)" sheetId="1" r:id="rId1"/>
    <sheet name="RA (Test 6.1a)" sheetId="3" r:id="rId2"/>
    <sheet name="LB (Test 6.1a)" sheetId="4" r:id="rId3"/>
    <sheet name="AI (Test 6.1b)" sheetId="5" r:id="rId4"/>
    <sheet name="RA (Test 6.1b)" sheetId="6" r:id="rId5"/>
    <sheet name="LB (Test 6.1b)" sheetId="7" r:id="rId6"/>
    <sheet name="Memory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8" l="1"/>
  <c r="F19" i="8"/>
  <c r="G18" i="8"/>
  <c r="F18" i="8"/>
  <c r="G17" i="8"/>
  <c r="F17" i="8"/>
  <c r="G16" i="8"/>
  <c r="F16" i="8"/>
  <c r="G15" i="8"/>
  <c r="F15" i="8"/>
  <c r="G14" i="8"/>
  <c r="F14" i="8"/>
  <c r="G13" i="8"/>
  <c r="F13" i="8"/>
  <c r="G12" i="8"/>
  <c r="F12" i="8"/>
  <c r="E19" i="8"/>
  <c r="E18" i="8"/>
  <c r="E17" i="8"/>
  <c r="E16" i="8"/>
  <c r="E15" i="8"/>
  <c r="E14" i="8"/>
  <c r="E13" i="8"/>
  <c r="E12" i="8"/>
  <c r="C151" i="7"/>
  <c r="F174" i="7"/>
  <c r="E169" i="7"/>
  <c r="F163" i="7"/>
  <c r="I163" i="7" s="1"/>
  <c r="E159" i="7"/>
  <c r="E179" i="7" s="1"/>
  <c r="D159" i="7"/>
  <c r="F157" i="7"/>
  <c r="F178" i="7" s="1"/>
  <c r="E157" i="7"/>
  <c r="E178" i="7" s="1"/>
  <c r="D157" i="7"/>
  <c r="I152" i="7"/>
  <c r="I176" i="7" s="1"/>
  <c r="D152" i="7"/>
  <c r="F150" i="7"/>
  <c r="I150" i="7" s="1"/>
  <c r="E147" i="7"/>
  <c r="I145" i="7"/>
  <c r="H145" i="7"/>
  <c r="E144" i="7"/>
  <c r="E171" i="7" s="1"/>
  <c r="F140" i="7"/>
  <c r="I140" i="7" s="1"/>
  <c r="E140" i="7"/>
  <c r="I138" i="7"/>
  <c r="D136" i="7"/>
  <c r="I135" i="7"/>
  <c r="C133" i="7"/>
  <c r="C134" i="7" s="1"/>
  <c r="C167" i="7" s="1"/>
  <c r="C132" i="7"/>
  <c r="CY125" i="7"/>
  <c r="CX125" i="7"/>
  <c r="E163" i="7" s="1"/>
  <c r="CW125" i="7"/>
  <c r="D163" i="7" s="1"/>
  <c r="CV125" i="7"/>
  <c r="F162" i="7" s="1"/>
  <c r="I162" i="7" s="1"/>
  <c r="CU125" i="7"/>
  <c r="E162" i="7" s="1"/>
  <c r="CT125" i="7"/>
  <c r="D162" i="7" s="1"/>
  <c r="CS125" i="7"/>
  <c r="F161" i="7" s="1"/>
  <c r="I161" i="7" s="1"/>
  <c r="CR125" i="7"/>
  <c r="E161" i="7" s="1"/>
  <c r="CQ125" i="7"/>
  <c r="D161" i="7" s="1"/>
  <c r="G161" i="7" s="1"/>
  <c r="CP125" i="7"/>
  <c r="F160" i="7" s="1"/>
  <c r="I160" i="7" s="1"/>
  <c r="CO125" i="7"/>
  <c r="E160" i="7" s="1"/>
  <c r="CN125" i="7"/>
  <c r="D160" i="7" s="1"/>
  <c r="CM125" i="7"/>
  <c r="F159" i="7" s="1"/>
  <c r="CL125" i="7"/>
  <c r="CK125" i="7"/>
  <c r="CJ125" i="7"/>
  <c r="F158" i="7" s="1"/>
  <c r="I158" i="7" s="1"/>
  <c r="CI125" i="7"/>
  <c r="E158" i="7" s="1"/>
  <c r="CH125" i="7"/>
  <c r="D158" i="7" s="1"/>
  <c r="CG125" i="7"/>
  <c r="CF125" i="7"/>
  <c r="CE125" i="7"/>
  <c r="CD125" i="7"/>
  <c r="F156" i="7" s="1"/>
  <c r="I156" i="7" s="1"/>
  <c r="CC125" i="7"/>
  <c r="E156" i="7" s="1"/>
  <c r="CB125" i="7"/>
  <c r="D156" i="7" s="1"/>
  <c r="CA125" i="7"/>
  <c r="F155" i="7" s="1"/>
  <c r="I155" i="7" s="1"/>
  <c r="BZ125" i="7"/>
  <c r="E155" i="7" s="1"/>
  <c r="BY125" i="7"/>
  <c r="D155" i="7" s="1"/>
  <c r="G155" i="7" s="1"/>
  <c r="BX125" i="7"/>
  <c r="F154" i="7" s="1"/>
  <c r="BW125" i="7"/>
  <c r="E154" i="7" s="1"/>
  <c r="E177" i="7" s="1"/>
  <c r="BV125" i="7"/>
  <c r="D154" i="7" s="1"/>
  <c r="BU125" i="7"/>
  <c r="F153" i="7" s="1"/>
  <c r="I153" i="7" s="1"/>
  <c r="BT125" i="7"/>
  <c r="E153" i="7" s="1"/>
  <c r="BS125" i="7"/>
  <c r="D153" i="7" s="1"/>
  <c r="BR125" i="7"/>
  <c r="F152" i="7" s="1"/>
  <c r="F176" i="7" s="1"/>
  <c r="BQ125" i="7"/>
  <c r="E152" i="7" s="1"/>
  <c r="E176" i="7" s="1"/>
  <c r="BP125" i="7"/>
  <c r="BO125" i="7"/>
  <c r="F151" i="7" s="1"/>
  <c r="BN125" i="7"/>
  <c r="E151" i="7" s="1"/>
  <c r="E175" i="7" s="1"/>
  <c r="BM125" i="7"/>
  <c r="D151" i="7" s="1"/>
  <c r="BL125" i="7"/>
  <c r="BK125" i="7"/>
  <c r="E150" i="7" s="1"/>
  <c r="BJ125" i="7"/>
  <c r="D150" i="7" s="1"/>
  <c r="BI125" i="7"/>
  <c r="F149" i="7" s="1"/>
  <c r="BH125" i="7"/>
  <c r="E149" i="7" s="1"/>
  <c r="E174" i="7" s="1"/>
  <c r="BG125" i="7"/>
  <c r="D149" i="7" s="1"/>
  <c r="BF125" i="7"/>
  <c r="F148" i="7" s="1"/>
  <c r="F173" i="7" s="1"/>
  <c r="BE125" i="7"/>
  <c r="E148" i="7" s="1"/>
  <c r="E173" i="7" s="1"/>
  <c r="BD125" i="7"/>
  <c r="D148" i="7" s="1"/>
  <c r="BC125" i="7"/>
  <c r="F147" i="7" s="1"/>
  <c r="I147" i="7" s="1"/>
  <c r="BB125" i="7"/>
  <c r="BA125" i="7"/>
  <c r="D147" i="7" s="1"/>
  <c r="AZ125" i="7"/>
  <c r="F146" i="7" s="1"/>
  <c r="AY125" i="7"/>
  <c r="E146" i="7" s="1"/>
  <c r="E172" i="7" s="1"/>
  <c r="AX125" i="7"/>
  <c r="D146" i="7" s="1"/>
  <c r="AW125" i="7"/>
  <c r="F145" i="7" s="1"/>
  <c r="AV125" i="7"/>
  <c r="E145" i="7" s="1"/>
  <c r="AU125" i="7"/>
  <c r="D145" i="7" s="1"/>
  <c r="G145" i="7" s="1"/>
  <c r="AT125" i="7"/>
  <c r="F144" i="7" s="1"/>
  <c r="AS125" i="7"/>
  <c r="AR125" i="7"/>
  <c r="D144" i="7" s="1"/>
  <c r="D171" i="7" s="1"/>
  <c r="AQ125" i="7"/>
  <c r="F143" i="7" s="1"/>
  <c r="I143" i="7" s="1"/>
  <c r="AP125" i="7"/>
  <c r="E143" i="7" s="1"/>
  <c r="AO125" i="7"/>
  <c r="D143" i="7" s="1"/>
  <c r="AN125" i="7"/>
  <c r="F142" i="7" s="1"/>
  <c r="I142" i="7" s="1"/>
  <c r="AM125" i="7"/>
  <c r="E142" i="7" s="1"/>
  <c r="AL125" i="7"/>
  <c r="D142" i="7" s="1"/>
  <c r="AK125" i="7"/>
  <c r="F141" i="7" s="1"/>
  <c r="AJ125" i="7"/>
  <c r="E141" i="7" s="1"/>
  <c r="E170" i="7" s="1"/>
  <c r="AI125" i="7"/>
  <c r="D141" i="7" s="1"/>
  <c r="AH125" i="7"/>
  <c r="AG125" i="7"/>
  <c r="AF125" i="7"/>
  <c r="D140" i="7" s="1"/>
  <c r="AE125" i="7"/>
  <c r="F139" i="7" s="1"/>
  <c r="F169" i="7" s="1"/>
  <c r="AD125" i="7"/>
  <c r="E139" i="7" s="1"/>
  <c r="AC125" i="7"/>
  <c r="D139" i="7" s="1"/>
  <c r="AB125" i="7"/>
  <c r="F138" i="7" s="1"/>
  <c r="AA125" i="7"/>
  <c r="E138" i="7" s="1"/>
  <c r="Z125" i="7"/>
  <c r="D138" i="7" s="1"/>
  <c r="H138" i="7" s="1"/>
  <c r="Y125" i="7"/>
  <c r="F137" i="7" s="1"/>
  <c r="I137" i="7" s="1"/>
  <c r="X125" i="7"/>
  <c r="E137" i="7" s="1"/>
  <c r="W125" i="7"/>
  <c r="D137" i="7" s="1"/>
  <c r="V125" i="7"/>
  <c r="F136" i="7" s="1"/>
  <c r="U125" i="7"/>
  <c r="E136" i="7" s="1"/>
  <c r="E168" i="7" s="1"/>
  <c r="T125" i="7"/>
  <c r="S125" i="7"/>
  <c r="F135" i="7" s="1"/>
  <c r="R125" i="7"/>
  <c r="E135" i="7" s="1"/>
  <c r="Q125" i="7"/>
  <c r="D135" i="7" s="1"/>
  <c r="G135" i="7" s="1"/>
  <c r="P125" i="7"/>
  <c r="F134" i="7" s="1"/>
  <c r="O125" i="7"/>
  <c r="E134" i="7" s="1"/>
  <c r="N125" i="7"/>
  <c r="D134" i="7" s="1"/>
  <c r="D167" i="7" s="1"/>
  <c r="M125" i="7"/>
  <c r="F133" i="7" s="1"/>
  <c r="I133" i="7" s="1"/>
  <c r="L125" i="7"/>
  <c r="E133" i="7" s="1"/>
  <c r="K125" i="7"/>
  <c r="D133" i="7" s="1"/>
  <c r="H133" i="7" s="1"/>
  <c r="J125" i="7"/>
  <c r="F132" i="7" s="1"/>
  <c r="I132" i="7" s="1"/>
  <c r="I125" i="7"/>
  <c r="E132" i="7" s="1"/>
  <c r="H125" i="7"/>
  <c r="D132" i="7" s="1"/>
  <c r="G125" i="7"/>
  <c r="F131" i="7" s="1"/>
  <c r="I131" i="7" s="1"/>
  <c r="F125" i="7"/>
  <c r="E131" i="7" s="1"/>
  <c r="E125" i="7"/>
  <c r="D131" i="7" s="1"/>
  <c r="H131" i="7" s="1"/>
  <c r="C67" i="7"/>
  <c r="C66" i="7"/>
  <c r="C65" i="7"/>
  <c r="C64" i="7"/>
  <c r="N2" i="7"/>
  <c r="Q2" i="7" s="1"/>
  <c r="T2" i="7" s="1"/>
  <c r="W2" i="7" s="1"/>
  <c r="Z2" i="7" s="1"/>
  <c r="AC2" i="7" s="1"/>
  <c r="AF2" i="7" s="1"/>
  <c r="AI2" i="7" s="1"/>
  <c r="AL2" i="7" s="1"/>
  <c r="AO2" i="7" s="1"/>
  <c r="AR2" i="7" s="1"/>
  <c r="AU2" i="7" s="1"/>
  <c r="AX2" i="7" s="1"/>
  <c r="BA2" i="7" s="1"/>
  <c r="BD2" i="7" s="1"/>
  <c r="BG2" i="7" s="1"/>
  <c r="BJ2" i="7" s="1"/>
  <c r="BM2" i="7" s="1"/>
  <c r="BP2" i="7" s="1"/>
  <c r="BS2" i="7" s="1"/>
  <c r="BV2" i="7" s="1"/>
  <c r="BY2" i="7" s="1"/>
  <c r="CB2" i="7" s="1"/>
  <c r="CE2" i="7" s="1"/>
  <c r="CH2" i="7" s="1"/>
  <c r="CK2" i="7" s="1"/>
  <c r="CN2" i="7" s="1"/>
  <c r="CQ2" i="7" s="1"/>
  <c r="CT2" i="7" s="1"/>
  <c r="CW2" i="7" s="1"/>
  <c r="M2" i="7"/>
  <c r="P2" i="7" s="1"/>
  <c r="S2" i="7" s="1"/>
  <c r="V2" i="7" s="1"/>
  <c r="Y2" i="7" s="1"/>
  <c r="AB2" i="7" s="1"/>
  <c r="AE2" i="7" s="1"/>
  <c r="AH2" i="7" s="1"/>
  <c r="AK2" i="7" s="1"/>
  <c r="AN2" i="7" s="1"/>
  <c r="AQ2" i="7" s="1"/>
  <c r="AT2" i="7" s="1"/>
  <c r="AW2" i="7" s="1"/>
  <c r="AZ2" i="7" s="1"/>
  <c r="BC2" i="7" s="1"/>
  <c r="BF2" i="7" s="1"/>
  <c r="BI2" i="7" s="1"/>
  <c r="BL2" i="7" s="1"/>
  <c r="BO2" i="7" s="1"/>
  <c r="BR2" i="7" s="1"/>
  <c r="BU2" i="7" s="1"/>
  <c r="BX2" i="7" s="1"/>
  <c r="CA2" i="7" s="1"/>
  <c r="CD2" i="7" s="1"/>
  <c r="CG2" i="7" s="1"/>
  <c r="CJ2" i="7" s="1"/>
  <c r="CM2" i="7" s="1"/>
  <c r="CP2" i="7" s="1"/>
  <c r="CS2" i="7" s="1"/>
  <c r="CV2" i="7" s="1"/>
  <c r="CY2" i="7" s="1"/>
  <c r="L2" i="7"/>
  <c r="O2" i="7" s="1"/>
  <c r="R2" i="7" s="1"/>
  <c r="U2" i="7" s="1"/>
  <c r="X2" i="7" s="1"/>
  <c r="AA2" i="7" s="1"/>
  <c r="AD2" i="7" s="1"/>
  <c r="AG2" i="7" s="1"/>
  <c r="AJ2" i="7" s="1"/>
  <c r="AM2" i="7" s="1"/>
  <c r="AP2" i="7" s="1"/>
  <c r="AS2" i="7" s="1"/>
  <c r="AV2" i="7" s="1"/>
  <c r="AY2" i="7" s="1"/>
  <c r="BB2" i="7" s="1"/>
  <c r="BE2" i="7" s="1"/>
  <c r="BH2" i="7" s="1"/>
  <c r="BK2" i="7" s="1"/>
  <c r="BN2" i="7" s="1"/>
  <c r="BQ2" i="7" s="1"/>
  <c r="BT2" i="7" s="1"/>
  <c r="BW2" i="7" s="1"/>
  <c r="BZ2" i="7" s="1"/>
  <c r="CC2" i="7" s="1"/>
  <c r="CF2" i="7" s="1"/>
  <c r="CI2" i="7" s="1"/>
  <c r="CL2" i="7" s="1"/>
  <c r="CO2" i="7" s="1"/>
  <c r="CR2" i="7" s="1"/>
  <c r="CU2" i="7" s="1"/>
  <c r="CX2" i="7" s="1"/>
  <c r="K2" i="7"/>
  <c r="J2" i="7"/>
  <c r="I2" i="7"/>
  <c r="H2" i="7"/>
  <c r="C132" i="6"/>
  <c r="CY125" i="6"/>
  <c r="F163" i="6" s="1"/>
  <c r="I163" i="6" s="1"/>
  <c r="CX125" i="6"/>
  <c r="E163" i="6" s="1"/>
  <c r="CW125" i="6"/>
  <c r="D163" i="6" s="1"/>
  <c r="CV125" i="6"/>
  <c r="F162" i="6" s="1"/>
  <c r="I162" i="6" s="1"/>
  <c r="CU125" i="6"/>
  <c r="E162" i="6" s="1"/>
  <c r="CT125" i="6"/>
  <c r="D162" i="6" s="1"/>
  <c r="CS125" i="6"/>
  <c r="F161" i="6" s="1"/>
  <c r="I161" i="6" s="1"/>
  <c r="CR125" i="6"/>
  <c r="E161" i="6" s="1"/>
  <c r="CQ125" i="6"/>
  <c r="D161" i="6" s="1"/>
  <c r="CP125" i="6"/>
  <c r="F160" i="6" s="1"/>
  <c r="I160" i="6" s="1"/>
  <c r="CO125" i="6"/>
  <c r="E160" i="6" s="1"/>
  <c r="CN125" i="6"/>
  <c r="D160" i="6" s="1"/>
  <c r="H160" i="6" s="1"/>
  <c r="CM125" i="6"/>
  <c r="F159" i="6" s="1"/>
  <c r="CL125" i="6"/>
  <c r="E159" i="6" s="1"/>
  <c r="E185" i="6" s="1"/>
  <c r="CK125" i="6"/>
  <c r="D159" i="6" s="1"/>
  <c r="D185" i="6" s="1"/>
  <c r="CJ125" i="6"/>
  <c r="F158" i="6" s="1"/>
  <c r="F184" i="6" s="1"/>
  <c r="CI125" i="6"/>
  <c r="E158" i="6" s="1"/>
  <c r="E184" i="6" s="1"/>
  <c r="CH125" i="6"/>
  <c r="D158" i="6" s="1"/>
  <c r="CG125" i="6"/>
  <c r="F157" i="6" s="1"/>
  <c r="I157" i="6" s="1"/>
  <c r="CF125" i="6"/>
  <c r="E157" i="6" s="1"/>
  <c r="CE125" i="6"/>
  <c r="D157" i="6" s="1"/>
  <c r="H157" i="6" s="1"/>
  <c r="CD125" i="6"/>
  <c r="F156" i="6" s="1"/>
  <c r="CC125" i="6"/>
  <c r="E156" i="6" s="1"/>
  <c r="E183" i="6" s="1"/>
  <c r="CB125" i="6"/>
  <c r="D156" i="6" s="1"/>
  <c r="CA125" i="6"/>
  <c r="F155" i="6" s="1"/>
  <c r="I155" i="6" s="1"/>
  <c r="BZ125" i="6"/>
  <c r="E155" i="6" s="1"/>
  <c r="BY125" i="6"/>
  <c r="D155" i="6" s="1"/>
  <c r="BX125" i="6"/>
  <c r="F154" i="6" s="1"/>
  <c r="BW125" i="6"/>
  <c r="E154" i="6" s="1"/>
  <c r="E182" i="6" s="1"/>
  <c r="BV125" i="6"/>
  <c r="D154" i="6" s="1"/>
  <c r="G154" i="6" s="1"/>
  <c r="G182" i="6" s="1"/>
  <c r="BU125" i="6"/>
  <c r="F153" i="6" s="1"/>
  <c r="BT125" i="6"/>
  <c r="E153" i="6" s="1"/>
  <c r="E181" i="6" s="1"/>
  <c r="BS125" i="6"/>
  <c r="D153" i="6" s="1"/>
  <c r="D181" i="6" s="1"/>
  <c r="BR125" i="6"/>
  <c r="F152" i="6" s="1"/>
  <c r="I152" i="6" s="1"/>
  <c r="BQ125" i="6"/>
  <c r="E152" i="6" s="1"/>
  <c r="BP125" i="6"/>
  <c r="D152" i="6" s="1"/>
  <c r="BO125" i="6"/>
  <c r="F151" i="6" s="1"/>
  <c r="F180" i="6" s="1"/>
  <c r="BN125" i="6"/>
  <c r="E151" i="6" s="1"/>
  <c r="E180" i="6" s="1"/>
  <c r="BM125" i="6"/>
  <c r="D151" i="6" s="1"/>
  <c r="BL125" i="6"/>
  <c r="F150" i="6" s="1"/>
  <c r="I150" i="6" s="1"/>
  <c r="BK125" i="6"/>
  <c r="E150" i="6" s="1"/>
  <c r="BJ125" i="6"/>
  <c r="D150" i="6" s="1"/>
  <c r="BI125" i="6"/>
  <c r="F149" i="6" s="1"/>
  <c r="BH125" i="6"/>
  <c r="E149" i="6" s="1"/>
  <c r="E179" i="6" s="1"/>
  <c r="BG125" i="6"/>
  <c r="D149" i="6" s="1"/>
  <c r="BF125" i="6"/>
  <c r="F148" i="6" s="1"/>
  <c r="F178" i="6" s="1"/>
  <c r="BE125" i="6"/>
  <c r="E148" i="6" s="1"/>
  <c r="E178" i="6" s="1"/>
  <c r="BD125" i="6"/>
  <c r="D148" i="6" s="1"/>
  <c r="D178" i="6" s="1"/>
  <c r="BC125" i="6"/>
  <c r="F147" i="6" s="1"/>
  <c r="F177" i="6" s="1"/>
  <c r="BB125" i="6"/>
  <c r="E147" i="6" s="1"/>
  <c r="E177" i="6" s="1"/>
  <c r="BA125" i="6"/>
  <c r="D147" i="6" s="1"/>
  <c r="D177" i="6" s="1"/>
  <c r="AZ125" i="6"/>
  <c r="F146" i="6" s="1"/>
  <c r="I146" i="6" s="1"/>
  <c r="AY125" i="6"/>
  <c r="E146" i="6" s="1"/>
  <c r="AX125" i="6"/>
  <c r="D146" i="6" s="1"/>
  <c r="H146" i="6" s="1"/>
  <c r="AW125" i="6"/>
  <c r="F145" i="6" s="1"/>
  <c r="AV125" i="6"/>
  <c r="E145" i="6" s="1"/>
  <c r="E176" i="6" s="1"/>
  <c r="AU125" i="6"/>
  <c r="D145" i="6" s="1"/>
  <c r="AT125" i="6"/>
  <c r="F144" i="6" s="1"/>
  <c r="F175" i="6" s="1"/>
  <c r="AS125" i="6"/>
  <c r="E144" i="6" s="1"/>
  <c r="E175" i="6" s="1"/>
  <c r="AR125" i="6"/>
  <c r="D144" i="6" s="1"/>
  <c r="D175" i="6" s="1"/>
  <c r="AQ125" i="6"/>
  <c r="F143" i="6" s="1"/>
  <c r="I143" i="6" s="1"/>
  <c r="AP125" i="6"/>
  <c r="E143" i="6" s="1"/>
  <c r="AO125" i="6"/>
  <c r="D143" i="6" s="1"/>
  <c r="AN125" i="6"/>
  <c r="F142" i="6" s="1"/>
  <c r="AM125" i="6"/>
  <c r="E142" i="6" s="1"/>
  <c r="E174" i="6" s="1"/>
  <c r="AL125" i="6"/>
  <c r="D142" i="6" s="1"/>
  <c r="G142" i="6" s="1"/>
  <c r="G174" i="6" s="1"/>
  <c r="AK125" i="6"/>
  <c r="F141" i="6" s="1"/>
  <c r="AJ125" i="6"/>
  <c r="E141" i="6" s="1"/>
  <c r="E173" i="6" s="1"/>
  <c r="AI125" i="6"/>
  <c r="D141" i="6" s="1"/>
  <c r="AH125" i="6"/>
  <c r="F140" i="6" s="1"/>
  <c r="I140" i="6" s="1"/>
  <c r="AG125" i="6"/>
  <c r="E140" i="6" s="1"/>
  <c r="AF125" i="6"/>
  <c r="D140" i="6" s="1"/>
  <c r="G140" i="6" s="1"/>
  <c r="AE125" i="6"/>
  <c r="F139" i="6" s="1"/>
  <c r="AD125" i="6"/>
  <c r="E139" i="6" s="1"/>
  <c r="E172" i="6" s="1"/>
  <c r="AC125" i="6"/>
  <c r="D139" i="6" s="1"/>
  <c r="D172" i="6" s="1"/>
  <c r="AB125" i="6"/>
  <c r="F138" i="6" s="1"/>
  <c r="I138" i="6" s="1"/>
  <c r="AA125" i="6"/>
  <c r="E138" i="6" s="1"/>
  <c r="Z125" i="6"/>
  <c r="D138" i="6" s="1"/>
  <c r="Y125" i="6"/>
  <c r="F137" i="6" s="1"/>
  <c r="X125" i="6"/>
  <c r="E137" i="6" s="1"/>
  <c r="E171" i="6" s="1"/>
  <c r="W125" i="6"/>
  <c r="D137" i="6" s="1"/>
  <c r="D171" i="6" s="1"/>
  <c r="V125" i="6"/>
  <c r="F136" i="6" s="1"/>
  <c r="U125" i="6"/>
  <c r="E136" i="6" s="1"/>
  <c r="E170" i="6" s="1"/>
  <c r="T125" i="6"/>
  <c r="D136" i="6" s="1"/>
  <c r="D170" i="6" s="1"/>
  <c r="S125" i="6"/>
  <c r="F135" i="6" s="1"/>
  <c r="R125" i="6"/>
  <c r="E135" i="6" s="1"/>
  <c r="E169" i="6" s="1"/>
  <c r="Q125" i="6"/>
  <c r="D135" i="6" s="1"/>
  <c r="P125" i="6"/>
  <c r="F134" i="6" s="1"/>
  <c r="O125" i="6"/>
  <c r="E134" i="6" s="1"/>
  <c r="E168" i="6" s="1"/>
  <c r="N125" i="6"/>
  <c r="D134" i="6" s="1"/>
  <c r="G134" i="6" s="1"/>
  <c r="G168" i="6" s="1"/>
  <c r="M125" i="6"/>
  <c r="F133" i="6" s="1"/>
  <c r="I133" i="6" s="1"/>
  <c r="L125" i="6"/>
  <c r="E133" i="6" s="1"/>
  <c r="K125" i="6"/>
  <c r="D133" i="6" s="1"/>
  <c r="J125" i="6"/>
  <c r="F132" i="6" s="1"/>
  <c r="I125" i="6"/>
  <c r="E132" i="6" s="1"/>
  <c r="E167" i="6" s="1"/>
  <c r="H125" i="6"/>
  <c r="D132" i="6" s="1"/>
  <c r="G125" i="6"/>
  <c r="F131" i="6" s="1"/>
  <c r="I131" i="6" s="1"/>
  <c r="F125" i="6"/>
  <c r="E131" i="6" s="1"/>
  <c r="E125" i="6"/>
  <c r="D131" i="6" s="1"/>
  <c r="G131" i="6" s="1"/>
  <c r="C67" i="6"/>
  <c r="C66" i="6"/>
  <c r="C65" i="6"/>
  <c r="C64" i="6"/>
  <c r="M2" i="6"/>
  <c r="P2" i="6" s="1"/>
  <c r="S2" i="6" s="1"/>
  <c r="V2" i="6" s="1"/>
  <c r="Y2" i="6" s="1"/>
  <c r="AB2" i="6" s="1"/>
  <c r="AE2" i="6" s="1"/>
  <c r="AH2" i="6" s="1"/>
  <c r="AK2" i="6" s="1"/>
  <c r="AN2" i="6" s="1"/>
  <c r="AQ2" i="6" s="1"/>
  <c r="AT2" i="6" s="1"/>
  <c r="AW2" i="6" s="1"/>
  <c r="AZ2" i="6" s="1"/>
  <c r="BC2" i="6" s="1"/>
  <c r="BF2" i="6" s="1"/>
  <c r="BI2" i="6" s="1"/>
  <c r="BL2" i="6" s="1"/>
  <c r="BO2" i="6" s="1"/>
  <c r="BR2" i="6" s="1"/>
  <c r="BU2" i="6" s="1"/>
  <c r="BX2" i="6" s="1"/>
  <c r="CA2" i="6" s="1"/>
  <c r="CD2" i="6" s="1"/>
  <c r="CG2" i="6" s="1"/>
  <c r="CJ2" i="6" s="1"/>
  <c r="CM2" i="6" s="1"/>
  <c r="CP2" i="6" s="1"/>
  <c r="CS2" i="6" s="1"/>
  <c r="CV2" i="6" s="1"/>
  <c r="CY2" i="6" s="1"/>
  <c r="L2" i="6"/>
  <c r="O2" i="6" s="1"/>
  <c r="R2" i="6" s="1"/>
  <c r="U2" i="6" s="1"/>
  <c r="X2" i="6" s="1"/>
  <c r="AA2" i="6" s="1"/>
  <c r="AD2" i="6" s="1"/>
  <c r="AG2" i="6" s="1"/>
  <c r="AJ2" i="6" s="1"/>
  <c r="AM2" i="6" s="1"/>
  <c r="AP2" i="6" s="1"/>
  <c r="AS2" i="6" s="1"/>
  <c r="AV2" i="6" s="1"/>
  <c r="AY2" i="6" s="1"/>
  <c r="BB2" i="6" s="1"/>
  <c r="BE2" i="6" s="1"/>
  <c r="BH2" i="6" s="1"/>
  <c r="BK2" i="6" s="1"/>
  <c r="BN2" i="6" s="1"/>
  <c r="BQ2" i="6" s="1"/>
  <c r="BT2" i="6" s="1"/>
  <c r="BW2" i="6" s="1"/>
  <c r="BZ2" i="6" s="1"/>
  <c r="CC2" i="6" s="1"/>
  <c r="CF2" i="6" s="1"/>
  <c r="CI2" i="6" s="1"/>
  <c r="CL2" i="6" s="1"/>
  <c r="CO2" i="6" s="1"/>
  <c r="CR2" i="6" s="1"/>
  <c r="CU2" i="6" s="1"/>
  <c r="CX2" i="6" s="1"/>
  <c r="K2" i="6"/>
  <c r="N2" i="6" s="1"/>
  <c r="Q2" i="6" s="1"/>
  <c r="T2" i="6" s="1"/>
  <c r="W2" i="6" s="1"/>
  <c r="Z2" i="6" s="1"/>
  <c r="AC2" i="6" s="1"/>
  <c r="AF2" i="6" s="1"/>
  <c r="AI2" i="6" s="1"/>
  <c r="AL2" i="6" s="1"/>
  <c r="AO2" i="6" s="1"/>
  <c r="AR2" i="6" s="1"/>
  <c r="AU2" i="6" s="1"/>
  <c r="AX2" i="6" s="1"/>
  <c r="BA2" i="6" s="1"/>
  <c r="BD2" i="6" s="1"/>
  <c r="BG2" i="6" s="1"/>
  <c r="BJ2" i="6" s="1"/>
  <c r="BM2" i="6" s="1"/>
  <c r="BP2" i="6" s="1"/>
  <c r="BS2" i="6" s="1"/>
  <c r="BV2" i="6" s="1"/>
  <c r="BY2" i="6" s="1"/>
  <c r="CB2" i="6" s="1"/>
  <c r="CE2" i="6" s="1"/>
  <c r="CH2" i="6" s="1"/>
  <c r="CK2" i="6" s="1"/>
  <c r="CN2" i="6" s="1"/>
  <c r="CQ2" i="6" s="1"/>
  <c r="CT2" i="6" s="1"/>
  <c r="CW2" i="6" s="1"/>
  <c r="J2" i="6"/>
  <c r="I2" i="6"/>
  <c r="H2" i="6"/>
  <c r="F168" i="5"/>
  <c r="E167" i="5"/>
  <c r="I162" i="5"/>
  <c r="G162" i="5"/>
  <c r="D162" i="5"/>
  <c r="H162" i="5" s="1"/>
  <c r="F161" i="5"/>
  <c r="I161" i="5" s="1"/>
  <c r="E160" i="5"/>
  <c r="D160" i="5"/>
  <c r="F158" i="5"/>
  <c r="I158" i="5" s="1"/>
  <c r="F156" i="5"/>
  <c r="I156" i="5" s="1"/>
  <c r="G155" i="5"/>
  <c r="E153" i="5"/>
  <c r="H152" i="5"/>
  <c r="D150" i="5"/>
  <c r="I149" i="5"/>
  <c r="F146" i="5"/>
  <c r="I146" i="5" s="1"/>
  <c r="F145" i="5"/>
  <c r="F169" i="5" s="1"/>
  <c r="E143" i="5"/>
  <c r="F138" i="5"/>
  <c r="I138" i="5" s="1"/>
  <c r="I136" i="5"/>
  <c r="F136" i="5"/>
  <c r="C134" i="5"/>
  <c r="C135" i="5" s="1"/>
  <c r="C136" i="5" s="1"/>
  <c r="C137" i="5" s="1"/>
  <c r="C138" i="5" s="1"/>
  <c r="C139" i="5" s="1"/>
  <c r="C140" i="5" s="1"/>
  <c r="E133" i="5"/>
  <c r="C133" i="5"/>
  <c r="C132" i="5"/>
  <c r="F131" i="5"/>
  <c r="I131" i="5" s="1"/>
  <c r="CY125" i="5"/>
  <c r="F163" i="5" s="1"/>
  <c r="I163" i="5" s="1"/>
  <c r="CX125" i="5"/>
  <c r="E163" i="5" s="1"/>
  <c r="CW125" i="5"/>
  <c r="D163" i="5" s="1"/>
  <c r="CV125" i="5"/>
  <c r="F162" i="5" s="1"/>
  <c r="CU125" i="5"/>
  <c r="E162" i="5" s="1"/>
  <c r="CT125" i="5"/>
  <c r="CS125" i="5"/>
  <c r="CR125" i="5"/>
  <c r="E161" i="5" s="1"/>
  <c r="CQ125" i="5"/>
  <c r="D161" i="5" s="1"/>
  <c r="CP125" i="5"/>
  <c r="F160" i="5" s="1"/>
  <c r="I160" i="5" s="1"/>
  <c r="CO125" i="5"/>
  <c r="CN125" i="5"/>
  <c r="CM125" i="5"/>
  <c r="F159" i="5" s="1"/>
  <c r="I159" i="5" s="1"/>
  <c r="CL125" i="5"/>
  <c r="E159" i="5" s="1"/>
  <c r="CK125" i="5"/>
  <c r="D159" i="5" s="1"/>
  <c r="CJ125" i="5"/>
  <c r="CI125" i="5"/>
  <c r="E158" i="5" s="1"/>
  <c r="CH125" i="5"/>
  <c r="D158" i="5" s="1"/>
  <c r="G158" i="5" s="1"/>
  <c r="CG125" i="5"/>
  <c r="F157" i="5" s="1"/>
  <c r="I157" i="5" s="1"/>
  <c r="CF125" i="5"/>
  <c r="E157" i="5" s="1"/>
  <c r="CE125" i="5"/>
  <c r="D157" i="5" s="1"/>
  <c r="CD125" i="5"/>
  <c r="CC125" i="5"/>
  <c r="E156" i="5" s="1"/>
  <c r="CB125" i="5"/>
  <c r="D156" i="5" s="1"/>
  <c r="CA125" i="5"/>
  <c r="F155" i="5" s="1"/>
  <c r="I155" i="5" s="1"/>
  <c r="BZ125" i="5"/>
  <c r="E155" i="5" s="1"/>
  <c r="BY125" i="5"/>
  <c r="D155" i="5" s="1"/>
  <c r="H155" i="5" s="1"/>
  <c r="BX125" i="5"/>
  <c r="F154" i="5" s="1"/>
  <c r="I154" i="5" s="1"/>
  <c r="BW125" i="5"/>
  <c r="E154" i="5" s="1"/>
  <c r="BV125" i="5"/>
  <c r="D154" i="5" s="1"/>
  <c r="BU125" i="5"/>
  <c r="F153" i="5" s="1"/>
  <c r="I153" i="5" s="1"/>
  <c r="BT125" i="5"/>
  <c r="BS125" i="5"/>
  <c r="D153" i="5" s="1"/>
  <c r="BR125" i="5"/>
  <c r="F152" i="5" s="1"/>
  <c r="I152" i="5" s="1"/>
  <c r="BQ125" i="5"/>
  <c r="E152" i="5" s="1"/>
  <c r="BP125" i="5"/>
  <c r="D152" i="5" s="1"/>
  <c r="G152" i="5" s="1"/>
  <c r="BO125" i="5"/>
  <c r="F151" i="5" s="1"/>
  <c r="I151" i="5" s="1"/>
  <c r="BN125" i="5"/>
  <c r="E151" i="5" s="1"/>
  <c r="BM125" i="5"/>
  <c r="D151" i="5" s="1"/>
  <c r="BL125" i="5"/>
  <c r="F150" i="5" s="1"/>
  <c r="BK125" i="5"/>
  <c r="E150" i="5" s="1"/>
  <c r="E170" i="5" s="1"/>
  <c r="BJ125" i="5"/>
  <c r="BI125" i="5"/>
  <c r="F149" i="5" s="1"/>
  <c r="BH125" i="5"/>
  <c r="E149" i="5" s="1"/>
  <c r="BG125" i="5"/>
  <c r="D149" i="5" s="1"/>
  <c r="BF125" i="5"/>
  <c r="F148" i="5" s="1"/>
  <c r="I148" i="5" s="1"/>
  <c r="BE125" i="5"/>
  <c r="E148" i="5" s="1"/>
  <c r="BD125" i="5"/>
  <c r="D148" i="5" s="1"/>
  <c r="H148" i="5" s="1"/>
  <c r="BC125" i="5"/>
  <c r="F147" i="5" s="1"/>
  <c r="I147" i="5" s="1"/>
  <c r="BB125" i="5"/>
  <c r="E147" i="5" s="1"/>
  <c r="BA125" i="5"/>
  <c r="D147" i="5" s="1"/>
  <c r="AZ125" i="5"/>
  <c r="AY125" i="5"/>
  <c r="E146" i="5" s="1"/>
  <c r="AX125" i="5"/>
  <c r="D146" i="5" s="1"/>
  <c r="AW125" i="5"/>
  <c r="AV125" i="5"/>
  <c r="E145" i="5" s="1"/>
  <c r="E169" i="5" s="1"/>
  <c r="AU125" i="5"/>
  <c r="D145" i="5" s="1"/>
  <c r="D169" i="5" s="1"/>
  <c r="AT125" i="5"/>
  <c r="F144" i="5" s="1"/>
  <c r="I144" i="5" s="1"/>
  <c r="AS125" i="5"/>
  <c r="E144" i="5" s="1"/>
  <c r="AR125" i="5"/>
  <c r="D144" i="5" s="1"/>
  <c r="AQ125" i="5"/>
  <c r="F143" i="5" s="1"/>
  <c r="I143" i="5" s="1"/>
  <c r="AP125" i="5"/>
  <c r="AO125" i="5"/>
  <c r="D143" i="5" s="1"/>
  <c r="AN125" i="5"/>
  <c r="F142" i="5" s="1"/>
  <c r="I142" i="5" s="1"/>
  <c r="AM125" i="5"/>
  <c r="E142" i="5" s="1"/>
  <c r="AL125" i="5"/>
  <c r="D142" i="5" s="1"/>
  <c r="H142" i="5" s="1"/>
  <c r="AK125" i="5"/>
  <c r="F141" i="5" s="1"/>
  <c r="I141" i="5" s="1"/>
  <c r="AJ125" i="5"/>
  <c r="E141" i="5" s="1"/>
  <c r="AI125" i="5"/>
  <c r="D141" i="5" s="1"/>
  <c r="H141" i="5" s="1"/>
  <c r="AH125" i="5"/>
  <c r="F140" i="5" s="1"/>
  <c r="AG125" i="5"/>
  <c r="E140" i="5" s="1"/>
  <c r="E168" i="5" s="1"/>
  <c r="AF125" i="5"/>
  <c r="D140" i="5" s="1"/>
  <c r="AE125" i="5"/>
  <c r="F139" i="5" s="1"/>
  <c r="I139" i="5" s="1"/>
  <c r="AD125" i="5"/>
  <c r="E139" i="5" s="1"/>
  <c r="AC125" i="5"/>
  <c r="D139" i="5" s="1"/>
  <c r="AB125" i="5"/>
  <c r="AA125" i="5"/>
  <c r="E138" i="5" s="1"/>
  <c r="Z125" i="5"/>
  <c r="D138" i="5" s="1"/>
  <c r="H138" i="5" s="1"/>
  <c r="Y125" i="5"/>
  <c r="F137" i="5" s="1"/>
  <c r="I137" i="5" s="1"/>
  <c r="X125" i="5"/>
  <c r="E137" i="5" s="1"/>
  <c r="W125" i="5"/>
  <c r="D137" i="5" s="1"/>
  <c r="V125" i="5"/>
  <c r="U125" i="5"/>
  <c r="E136" i="5" s="1"/>
  <c r="T125" i="5"/>
  <c r="D136" i="5" s="1"/>
  <c r="S125" i="5"/>
  <c r="F135" i="5" s="1"/>
  <c r="I135" i="5" s="1"/>
  <c r="R125" i="5"/>
  <c r="E135" i="5" s="1"/>
  <c r="Q125" i="5"/>
  <c r="D135" i="5" s="1"/>
  <c r="P125" i="5"/>
  <c r="F134" i="5" s="1"/>
  <c r="I134" i="5" s="1"/>
  <c r="O125" i="5"/>
  <c r="E134" i="5" s="1"/>
  <c r="N125" i="5"/>
  <c r="D134" i="5" s="1"/>
  <c r="M125" i="5"/>
  <c r="F133" i="5" s="1"/>
  <c r="I133" i="5" s="1"/>
  <c r="L125" i="5"/>
  <c r="K125" i="5"/>
  <c r="D133" i="5" s="1"/>
  <c r="J125" i="5"/>
  <c r="F132" i="5" s="1"/>
  <c r="I132" i="5" s="1"/>
  <c r="I125" i="5"/>
  <c r="E132" i="5" s="1"/>
  <c r="H125" i="5"/>
  <c r="D132" i="5" s="1"/>
  <c r="H132" i="5" s="1"/>
  <c r="G125" i="5"/>
  <c r="F125" i="5"/>
  <c r="E131" i="5" s="1"/>
  <c r="E125" i="5"/>
  <c r="D131" i="5" s="1"/>
  <c r="C67" i="5"/>
  <c r="C66" i="5"/>
  <c r="C65" i="5"/>
  <c r="C64" i="5"/>
  <c r="J2" i="5"/>
  <c r="M2" i="5" s="1"/>
  <c r="P2" i="5" s="1"/>
  <c r="S2" i="5" s="1"/>
  <c r="V2" i="5" s="1"/>
  <c r="Y2" i="5" s="1"/>
  <c r="AB2" i="5" s="1"/>
  <c r="AE2" i="5" s="1"/>
  <c r="AH2" i="5" s="1"/>
  <c r="AK2" i="5" s="1"/>
  <c r="AN2" i="5" s="1"/>
  <c r="AQ2" i="5" s="1"/>
  <c r="AT2" i="5" s="1"/>
  <c r="AW2" i="5" s="1"/>
  <c r="AZ2" i="5" s="1"/>
  <c r="BC2" i="5" s="1"/>
  <c r="BF2" i="5" s="1"/>
  <c r="BI2" i="5" s="1"/>
  <c r="BL2" i="5" s="1"/>
  <c r="BO2" i="5" s="1"/>
  <c r="BR2" i="5" s="1"/>
  <c r="BU2" i="5" s="1"/>
  <c r="BX2" i="5" s="1"/>
  <c r="CA2" i="5" s="1"/>
  <c r="CD2" i="5" s="1"/>
  <c r="CG2" i="5" s="1"/>
  <c r="CJ2" i="5" s="1"/>
  <c r="CM2" i="5" s="1"/>
  <c r="CP2" i="5" s="1"/>
  <c r="CS2" i="5" s="1"/>
  <c r="CV2" i="5" s="1"/>
  <c r="CY2" i="5" s="1"/>
  <c r="I2" i="5"/>
  <c r="L2" i="5" s="1"/>
  <c r="O2" i="5" s="1"/>
  <c r="R2" i="5" s="1"/>
  <c r="U2" i="5" s="1"/>
  <c r="X2" i="5" s="1"/>
  <c r="AA2" i="5" s="1"/>
  <c r="AD2" i="5" s="1"/>
  <c r="AG2" i="5" s="1"/>
  <c r="AJ2" i="5" s="1"/>
  <c r="AM2" i="5" s="1"/>
  <c r="AP2" i="5" s="1"/>
  <c r="AS2" i="5" s="1"/>
  <c r="AV2" i="5" s="1"/>
  <c r="AY2" i="5" s="1"/>
  <c r="BB2" i="5" s="1"/>
  <c r="BE2" i="5" s="1"/>
  <c r="BH2" i="5" s="1"/>
  <c r="BK2" i="5" s="1"/>
  <c r="BN2" i="5" s="1"/>
  <c r="BQ2" i="5" s="1"/>
  <c r="BT2" i="5" s="1"/>
  <c r="BW2" i="5" s="1"/>
  <c r="BZ2" i="5" s="1"/>
  <c r="CC2" i="5" s="1"/>
  <c r="CF2" i="5" s="1"/>
  <c r="CI2" i="5" s="1"/>
  <c r="CL2" i="5" s="1"/>
  <c r="CO2" i="5" s="1"/>
  <c r="CR2" i="5" s="1"/>
  <c r="CU2" i="5" s="1"/>
  <c r="CX2" i="5" s="1"/>
  <c r="H2" i="5"/>
  <c r="K2" i="5" s="1"/>
  <c r="N2" i="5" s="1"/>
  <c r="Q2" i="5" s="1"/>
  <c r="T2" i="5" s="1"/>
  <c r="W2" i="5" s="1"/>
  <c r="Z2" i="5" s="1"/>
  <c r="AC2" i="5" s="1"/>
  <c r="AF2" i="5" s="1"/>
  <c r="AI2" i="5" s="1"/>
  <c r="AL2" i="5" s="1"/>
  <c r="AO2" i="5" s="1"/>
  <c r="AR2" i="5" s="1"/>
  <c r="AU2" i="5" s="1"/>
  <c r="AX2" i="5" s="1"/>
  <c r="BA2" i="5" s="1"/>
  <c r="BD2" i="5" s="1"/>
  <c r="BG2" i="5" s="1"/>
  <c r="BJ2" i="5" s="1"/>
  <c r="BM2" i="5" s="1"/>
  <c r="BP2" i="5" s="1"/>
  <c r="BS2" i="5" s="1"/>
  <c r="BV2" i="5" s="1"/>
  <c r="BY2" i="5" s="1"/>
  <c r="CB2" i="5" s="1"/>
  <c r="CE2" i="5" s="1"/>
  <c r="CH2" i="5" s="1"/>
  <c r="CK2" i="5" s="1"/>
  <c r="CN2" i="5" s="1"/>
  <c r="CQ2" i="5" s="1"/>
  <c r="CT2" i="5" s="1"/>
  <c r="CW2" i="5" s="1"/>
  <c r="I179" i="4"/>
  <c r="H179" i="4"/>
  <c r="G179" i="4"/>
  <c r="F179" i="4"/>
  <c r="E179" i="4"/>
  <c r="D179" i="4"/>
  <c r="I178" i="4"/>
  <c r="H178" i="4"/>
  <c r="G178" i="4"/>
  <c r="F178" i="4"/>
  <c r="E178" i="4"/>
  <c r="D178" i="4"/>
  <c r="I177" i="4"/>
  <c r="H177" i="4"/>
  <c r="G177" i="4"/>
  <c r="F177" i="4"/>
  <c r="E177" i="4"/>
  <c r="D177" i="4"/>
  <c r="I176" i="4"/>
  <c r="H176" i="4"/>
  <c r="G176" i="4"/>
  <c r="F176" i="4"/>
  <c r="E176" i="4"/>
  <c r="D176" i="4"/>
  <c r="I175" i="4"/>
  <c r="H175" i="4"/>
  <c r="G175" i="4"/>
  <c r="F175" i="4"/>
  <c r="E175" i="4"/>
  <c r="D175" i="4"/>
  <c r="I174" i="4"/>
  <c r="H174" i="4"/>
  <c r="G174" i="4"/>
  <c r="F174" i="4"/>
  <c r="E174" i="4"/>
  <c r="D174" i="4"/>
  <c r="I173" i="4"/>
  <c r="H173" i="4"/>
  <c r="G173" i="4"/>
  <c r="F173" i="4"/>
  <c r="E173" i="4"/>
  <c r="D173" i="4"/>
  <c r="I172" i="4"/>
  <c r="H172" i="4"/>
  <c r="G172" i="4"/>
  <c r="F172" i="4"/>
  <c r="E172" i="4"/>
  <c r="D172" i="4"/>
  <c r="I171" i="4"/>
  <c r="H171" i="4"/>
  <c r="G171" i="4"/>
  <c r="F171" i="4"/>
  <c r="E171" i="4"/>
  <c r="D171" i="4"/>
  <c r="I170" i="4"/>
  <c r="H170" i="4"/>
  <c r="G170" i="4"/>
  <c r="F170" i="4"/>
  <c r="E170" i="4"/>
  <c r="D170" i="4"/>
  <c r="I169" i="4"/>
  <c r="H169" i="4"/>
  <c r="G169" i="4"/>
  <c r="F169" i="4"/>
  <c r="E169" i="4"/>
  <c r="D169" i="4"/>
  <c r="I168" i="4"/>
  <c r="H168" i="4"/>
  <c r="G168" i="4"/>
  <c r="F168" i="4"/>
  <c r="E168" i="4"/>
  <c r="D168" i="4"/>
  <c r="I167" i="4"/>
  <c r="H167" i="4"/>
  <c r="G167" i="4"/>
  <c r="F167" i="4"/>
  <c r="E167" i="4"/>
  <c r="D167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I185" i="3"/>
  <c r="H185" i="3"/>
  <c r="G185" i="3"/>
  <c r="F185" i="3"/>
  <c r="E185" i="3"/>
  <c r="D185" i="3"/>
  <c r="I184" i="3"/>
  <c r="H184" i="3"/>
  <c r="G184" i="3"/>
  <c r="F184" i="3"/>
  <c r="E184" i="3"/>
  <c r="D184" i="3"/>
  <c r="I183" i="3"/>
  <c r="H183" i="3"/>
  <c r="G183" i="3"/>
  <c r="F183" i="3"/>
  <c r="E183" i="3"/>
  <c r="D183" i="3"/>
  <c r="I182" i="3"/>
  <c r="H182" i="3"/>
  <c r="G182" i="3"/>
  <c r="F182" i="3"/>
  <c r="E182" i="3"/>
  <c r="D182" i="3"/>
  <c r="I181" i="3"/>
  <c r="H181" i="3"/>
  <c r="G181" i="3"/>
  <c r="F181" i="3"/>
  <c r="E181" i="3"/>
  <c r="D181" i="3"/>
  <c r="I180" i="3"/>
  <c r="H180" i="3"/>
  <c r="G180" i="3"/>
  <c r="F180" i="3"/>
  <c r="E180" i="3"/>
  <c r="D180" i="3"/>
  <c r="I179" i="3"/>
  <c r="H179" i="3"/>
  <c r="G179" i="3"/>
  <c r="F179" i="3"/>
  <c r="E179" i="3"/>
  <c r="D179" i="3"/>
  <c r="I178" i="3"/>
  <c r="H178" i="3"/>
  <c r="G178" i="3"/>
  <c r="F178" i="3"/>
  <c r="E178" i="3"/>
  <c r="D178" i="3"/>
  <c r="I177" i="3"/>
  <c r="H177" i="3"/>
  <c r="G177" i="3"/>
  <c r="F177" i="3"/>
  <c r="E177" i="3"/>
  <c r="D177" i="3"/>
  <c r="I176" i="3"/>
  <c r="H176" i="3"/>
  <c r="G176" i="3"/>
  <c r="F176" i="3"/>
  <c r="E176" i="3"/>
  <c r="D176" i="3"/>
  <c r="I175" i="3"/>
  <c r="H175" i="3"/>
  <c r="G175" i="3"/>
  <c r="F175" i="3"/>
  <c r="E175" i="3"/>
  <c r="D175" i="3"/>
  <c r="I174" i="3"/>
  <c r="H174" i="3"/>
  <c r="G174" i="3"/>
  <c r="F174" i="3"/>
  <c r="E174" i="3"/>
  <c r="D174" i="3"/>
  <c r="I173" i="3"/>
  <c r="H173" i="3"/>
  <c r="G173" i="3"/>
  <c r="F173" i="3"/>
  <c r="E173" i="3"/>
  <c r="D173" i="3"/>
  <c r="I172" i="3"/>
  <c r="H172" i="3"/>
  <c r="G172" i="3"/>
  <c r="F172" i="3"/>
  <c r="E172" i="3"/>
  <c r="D172" i="3"/>
  <c r="I171" i="3"/>
  <c r="H171" i="3"/>
  <c r="G171" i="3"/>
  <c r="F171" i="3"/>
  <c r="E171" i="3"/>
  <c r="D171" i="3"/>
  <c r="I170" i="3"/>
  <c r="H170" i="3"/>
  <c r="G170" i="3"/>
  <c r="F170" i="3"/>
  <c r="E170" i="3"/>
  <c r="D170" i="3"/>
  <c r="I169" i="3"/>
  <c r="H169" i="3"/>
  <c r="G169" i="3"/>
  <c r="F169" i="3"/>
  <c r="E169" i="3"/>
  <c r="D169" i="3"/>
  <c r="I168" i="3"/>
  <c r="H168" i="3"/>
  <c r="G168" i="3"/>
  <c r="F168" i="3"/>
  <c r="E168" i="3"/>
  <c r="D168" i="3"/>
  <c r="I167" i="3"/>
  <c r="H167" i="3"/>
  <c r="G167" i="3"/>
  <c r="F167" i="3"/>
  <c r="E167" i="3"/>
  <c r="D167" i="3"/>
  <c r="C185" i="3"/>
  <c r="C184" i="3"/>
  <c r="C183" i="3"/>
  <c r="C182" i="3"/>
  <c r="C181" i="3"/>
  <c r="C180" i="3"/>
  <c r="C179" i="3"/>
  <c r="C178" i="3"/>
  <c r="C177" i="3"/>
  <c r="C176" i="3"/>
  <c r="C175" i="3"/>
  <c r="C174" i="3"/>
  <c r="C173" i="3"/>
  <c r="C172" i="3"/>
  <c r="C171" i="3"/>
  <c r="C170" i="3"/>
  <c r="C169" i="3"/>
  <c r="C168" i="3"/>
  <c r="C167" i="3"/>
  <c r="E157" i="4"/>
  <c r="F156" i="4"/>
  <c r="E156" i="4"/>
  <c r="I156" i="4" s="1"/>
  <c r="E153" i="4"/>
  <c r="D153" i="4"/>
  <c r="D143" i="4"/>
  <c r="C140" i="4"/>
  <c r="C141" i="4" s="1"/>
  <c r="C142" i="4" s="1"/>
  <c r="C143" i="4" s="1"/>
  <c r="C144" i="4" s="1"/>
  <c r="C145" i="4" s="1"/>
  <c r="C146" i="4" s="1"/>
  <c r="C147" i="4" s="1"/>
  <c r="C148" i="4" s="1"/>
  <c r="C149" i="4" s="1"/>
  <c r="C150" i="4" s="1"/>
  <c r="C151" i="4" s="1"/>
  <c r="C152" i="4" s="1"/>
  <c r="C153" i="4" s="1"/>
  <c r="C154" i="4" s="1"/>
  <c r="C155" i="4" s="1"/>
  <c r="C156" i="4" s="1"/>
  <c r="C157" i="4" s="1"/>
  <c r="C158" i="4" s="1"/>
  <c r="C159" i="4" s="1"/>
  <c r="C160" i="4" s="1"/>
  <c r="C161" i="4" s="1"/>
  <c r="C162" i="4" s="1"/>
  <c r="C163" i="4" s="1"/>
  <c r="I139" i="4"/>
  <c r="C137" i="4"/>
  <c r="C138" i="4" s="1"/>
  <c r="C139" i="4" s="1"/>
  <c r="C136" i="4"/>
  <c r="D133" i="4"/>
  <c r="C133" i="4"/>
  <c r="C134" i="4" s="1"/>
  <c r="C135" i="4" s="1"/>
  <c r="C132" i="4"/>
  <c r="CY125" i="4"/>
  <c r="F163" i="4" s="1"/>
  <c r="I163" i="4" s="1"/>
  <c r="CX125" i="4"/>
  <c r="E163" i="4" s="1"/>
  <c r="CW125" i="4"/>
  <c r="D163" i="4" s="1"/>
  <c r="G163" i="4" s="1"/>
  <c r="CV125" i="4"/>
  <c r="F162" i="4" s="1"/>
  <c r="I162" i="4" s="1"/>
  <c r="CU125" i="4"/>
  <c r="E162" i="4" s="1"/>
  <c r="CT125" i="4"/>
  <c r="D162" i="4" s="1"/>
  <c r="G162" i="4" s="1"/>
  <c r="CS125" i="4"/>
  <c r="F161" i="4" s="1"/>
  <c r="I161" i="4" s="1"/>
  <c r="CR125" i="4"/>
  <c r="E161" i="4" s="1"/>
  <c r="CQ125" i="4"/>
  <c r="D161" i="4" s="1"/>
  <c r="H161" i="4" s="1"/>
  <c r="CP125" i="4"/>
  <c r="F160" i="4" s="1"/>
  <c r="I160" i="4" s="1"/>
  <c r="CO125" i="4"/>
  <c r="E160" i="4" s="1"/>
  <c r="CN125" i="4"/>
  <c r="D160" i="4" s="1"/>
  <c r="CM125" i="4"/>
  <c r="F159" i="4" s="1"/>
  <c r="CL125" i="4"/>
  <c r="E159" i="4" s="1"/>
  <c r="I159" i="4" s="1"/>
  <c r="CK125" i="4"/>
  <c r="D159" i="4" s="1"/>
  <c r="CJ125" i="4"/>
  <c r="F158" i="4" s="1"/>
  <c r="I158" i="4" s="1"/>
  <c r="CI125" i="4"/>
  <c r="E158" i="4" s="1"/>
  <c r="CH125" i="4"/>
  <c r="D158" i="4" s="1"/>
  <c r="H158" i="4" s="1"/>
  <c r="CG125" i="4"/>
  <c r="F157" i="4" s="1"/>
  <c r="CF125" i="4"/>
  <c r="CE125" i="4"/>
  <c r="D157" i="4" s="1"/>
  <c r="CD125" i="4"/>
  <c r="CC125" i="4"/>
  <c r="CB125" i="4"/>
  <c r="D156" i="4" s="1"/>
  <c r="H156" i="4" s="1"/>
  <c r="CA125" i="4"/>
  <c r="F155" i="4" s="1"/>
  <c r="I155" i="4" s="1"/>
  <c r="BZ125" i="4"/>
  <c r="E155" i="4" s="1"/>
  <c r="BY125" i="4"/>
  <c r="D155" i="4" s="1"/>
  <c r="H155" i="4" s="1"/>
  <c r="BX125" i="4"/>
  <c r="F154" i="4" s="1"/>
  <c r="BW125" i="4"/>
  <c r="E154" i="4" s="1"/>
  <c r="BV125" i="4"/>
  <c r="D154" i="4" s="1"/>
  <c r="BU125" i="4"/>
  <c r="F153" i="4" s="1"/>
  <c r="I153" i="4" s="1"/>
  <c r="BT125" i="4"/>
  <c r="BS125" i="4"/>
  <c r="BR125" i="4"/>
  <c r="F152" i="4" s="1"/>
  <c r="I152" i="4" s="1"/>
  <c r="BQ125" i="4"/>
  <c r="E152" i="4" s="1"/>
  <c r="BP125" i="4"/>
  <c r="D152" i="4" s="1"/>
  <c r="G152" i="4" s="1"/>
  <c r="BO125" i="4"/>
  <c r="F151" i="4" s="1"/>
  <c r="BN125" i="4"/>
  <c r="E151" i="4" s="1"/>
  <c r="BM125" i="4"/>
  <c r="D151" i="4" s="1"/>
  <c r="BL125" i="4"/>
  <c r="F150" i="4" s="1"/>
  <c r="I150" i="4" s="1"/>
  <c r="BK125" i="4"/>
  <c r="E150" i="4" s="1"/>
  <c r="BJ125" i="4"/>
  <c r="D150" i="4" s="1"/>
  <c r="BI125" i="4"/>
  <c r="F149" i="4" s="1"/>
  <c r="BH125" i="4"/>
  <c r="E149" i="4" s="1"/>
  <c r="I149" i="4" s="1"/>
  <c r="BG125" i="4"/>
  <c r="D149" i="4" s="1"/>
  <c r="BF125" i="4"/>
  <c r="F148" i="4" s="1"/>
  <c r="I148" i="4" s="1"/>
  <c r="BE125" i="4"/>
  <c r="E148" i="4" s="1"/>
  <c r="BD125" i="4"/>
  <c r="D148" i="4" s="1"/>
  <c r="H148" i="4" s="1"/>
  <c r="BC125" i="4"/>
  <c r="F147" i="4" s="1"/>
  <c r="I147" i="4" s="1"/>
  <c r="BB125" i="4"/>
  <c r="E147" i="4" s="1"/>
  <c r="BA125" i="4"/>
  <c r="D147" i="4" s="1"/>
  <c r="AZ125" i="4"/>
  <c r="F146" i="4" s="1"/>
  <c r="I146" i="4" s="1"/>
  <c r="AY125" i="4"/>
  <c r="E146" i="4" s="1"/>
  <c r="AX125" i="4"/>
  <c r="D146" i="4" s="1"/>
  <c r="H146" i="4" s="1"/>
  <c r="AW125" i="4"/>
  <c r="F145" i="4" s="1"/>
  <c r="AV125" i="4"/>
  <c r="E145" i="4" s="1"/>
  <c r="I145" i="4" s="1"/>
  <c r="AU125" i="4"/>
  <c r="D145" i="4" s="1"/>
  <c r="G145" i="4" s="1"/>
  <c r="AT125" i="4"/>
  <c r="F144" i="4" s="1"/>
  <c r="AS125" i="4"/>
  <c r="E144" i="4" s="1"/>
  <c r="AR125" i="4"/>
  <c r="D144" i="4" s="1"/>
  <c r="AQ125" i="4"/>
  <c r="F143" i="4" s="1"/>
  <c r="I143" i="4" s="1"/>
  <c r="AP125" i="4"/>
  <c r="E143" i="4" s="1"/>
  <c r="AO125" i="4"/>
  <c r="AN125" i="4"/>
  <c r="F142" i="4" s="1"/>
  <c r="I142" i="4" s="1"/>
  <c r="AM125" i="4"/>
  <c r="E142" i="4" s="1"/>
  <c r="AL125" i="4"/>
  <c r="D142" i="4" s="1"/>
  <c r="G142" i="4" s="1"/>
  <c r="AK125" i="4"/>
  <c r="F141" i="4" s="1"/>
  <c r="AJ125" i="4"/>
  <c r="E141" i="4" s="1"/>
  <c r="AI125" i="4"/>
  <c r="D141" i="4" s="1"/>
  <c r="AH125" i="4"/>
  <c r="F140" i="4" s="1"/>
  <c r="I140" i="4" s="1"/>
  <c r="AG125" i="4"/>
  <c r="E140" i="4" s="1"/>
  <c r="AF125" i="4"/>
  <c r="D140" i="4" s="1"/>
  <c r="AE125" i="4"/>
  <c r="F139" i="4" s="1"/>
  <c r="AD125" i="4"/>
  <c r="E139" i="4" s="1"/>
  <c r="AC125" i="4"/>
  <c r="D139" i="4" s="1"/>
  <c r="AB125" i="4"/>
  <c r="F138" i="4" s="1"/>
  <c r="I138" i="4" s="1"/>
  <c r="AA125" i="4"/>
  <c r="E138" i="4" s="1"/>
  <c r="Z125" i="4"/>
  <c r="D138" i="4" s="1"/>
  <c r="H138" i="4" s="1"/>
  <c r="Y125" i="4"/>
  <c r="F137" i="4" s="1"/>
  <c r="I137" i="4" s="1"/>
  <c r="X125" i="4"/>
  <c r="E137" i="4" s="1"/>
  <c r="W125" i="4"/>
  <c r="D137" i="4" s="1"/>
  <c r="V125" i="4"/>
  <c r="F136" i="4" s="1"/>
  <c r="U125" i="4"/>
  <c r="E136" i="4" s="1"/>
  <c r="T125" i="4"/>
  <c r="D136" i="4" s="1"/>
  <c r="S125" i="4"/>
  <c r="F135" i="4" s="1"/>
  <c r="I135" i="4" s="1"/>
  <c r="R125" i="4"/>
  <c r="E135" i="4" s="1"/>
  <c r="Q125" i="4"/>
  <c r="D135" i="4" s="1"/>
  <c r="H135" i="4" s="1"/>
  <c r="P125" i="4"/>
  <c r="F134" i="4" s="1"/>
  <c r="O125" i="4"/>
  <c r="E134" i="4" s="1"/>
  <c r="N125" i="4"/>
  <c r="D134" i="4" s="1"/>
  <c r="M125" i="4"/>
  <c r="F133" i="4" s="1"/>
  <c r="I133" i="4" s="1"/>
  <c r="L125" i="4"/>
  <c r="E133" i="4" s="1"/>
  <c r="K125" i="4"/>
  <c r="J125" i="4"/>
  <c r="F132" i="4" s="1"/>
  <c r="I132" i="4" s="1"/>
  <c r="I125" i="4"/>
  <c r="E132" i="4" s="1"/>
  <c r="H125" i="4"/>
  <c r="D132" i="4" s="1"/>
  <c r="G132" i="4" s="1"/>
  <c r="G125" i="4"/>
  <c r="F131" i="4" s="1"/>
  <c r="I131" i="4" s="1"/>
  <c r="F125" i="4"/>
  <c r="E131" i="4" s="1"/>
  <c r="E125" i="4"/>
  <c r="D131" i="4" s="1"/>
  <c r="H131" i="4" s="1"/>
  <c r="C67" i="4"/>
  <c r="C66" i="4"/>
  <c r="C65" i="4"/>
  <c r="C64" i="4"/>
  <c r="T2" i="4"/>
  <c r="W2" i="4" s="1"/>
  <c r="Z2" i="4" s="1"/>
  <c r="AC2" i="4" s="1"/>
  <c r="AF2" i="4" s="1"/>
  <c r="AI2" i="4" s="1"/>
  <c r="AL2" i="4" s="1"/>
  <c r="AO2" i="4" s="1"/>
  <c r="AR2" i="4" s="1"/>
  <c r="AU2" i="4" s="1"/>
  <c r="AX2" i="4" s="1"/>
  <c r="BA2" i="4" s="1"/>
  <c r="BD2" i="4" s="1"/>
  <c r="BG2" i="4" s="1"/>
  <c r="BJ2" i="4" s="1"/>
  <c r="BM2" i="4" s="1"/>
  <c r="BP2" i="4" s="1"/>
  <c r="BS2" i="4" s="1"/>
  <c r="BV2" i="4" s="1"/>
  <c r="BY2" i="4" s="1"/>
  <c r="CB2" i="4" s="1"/>
  <c r="CE2" i="4" s="1"/>
  <c r="CH2" i="4" s="1"/>
  <c r="CK2" i="4" s="1"/>
  <c r="CN2" i="4" s="1"/>
  <c r="CQ2" i="4" s="1"/>
  <c r="CT2" i="4" s="1"/>
  <c r="CW2" i="4" s="1"/>
  <c r="S2" i="4"/>
  <c r="V2" i="4" s="1"/>
  <c r="Y2" i="4" s="1"/>
  <c r="AB2" i="4" s="1"/>
  <c r="AE2" i="4" s="1"/>
  <c r="AH2" i="4" s="1"/>
  <c r="AK2" i="4" s="1"/>
  <c r="AN2" i="4" s="1"/>
  <c r="AQ2" i="4" s="1"/>
  <c r="AT2" i="4" s="1"/>
  <c r="AW2" i="4" s="1"/>
  <c r="AZ2" i="4" s="1"/>
  <c r="BC2" i="4" s="1"/>
  <c r="BF2" i="4" s="1"/>
  <c r="BI2" i="4" s="1"/>
  <c r="BL2" i="4" s="1"/>
  <c r="BO2" i="4" s="1"/>
  <c r="BR2" i="4" s="1"/>
  <c r="BU2" i="4" s="1"/>
  <c r="BX2" i="4" s="1"/>
  <c r="CA2" i="4" s="1"/>
  <c r="CD2" i="4" s="1"/>
  <c r="CG2" i="4" s="1"/>
  <c r="CJ2" i="4" s="1"/>
  <c r="CM2" i="4" s="1"/>
  <c r="CP2" i="4" s="1"/>
  <c r="CS2" i="4" s="1"/>
  <c r="CV2" i="4" s="1"/>
  <c r="CY2" i="4" s="1"/>
  <c r="R2" i="4"/>
  <c r="U2" i="4" s="1"/>
  <c r="X2" i="4" s="1"/>
  <c r="AA2" i="4" s="1"/>
  <c r="AD2" i="4" s="1"/>
  <c r="AG2" i="4" s="1"/>
  <c r="AJ2" i="4" s="1"/>
  <c r="AM2" i="4" s="1"/>
  <c r="AP2" i="4" s="1"/>
  <c r="AS2" i="4" s="1"/>
  <c r="AV2" i="4" s="1"/>
  <c r="AY2" i="4" s="1"/>
  <c r="BB2" i="4" s="1"/>
  <c r="BE2" i="4" s="1"/>
  <c r="BH2" i="4" s="1"/>
  <c r="BK2" i="4" s="1"/>
  <c r="BN2" i="4" s="1"/>
  <c r="BQ2" i="4" s="1"/>
  <c r="BT2" i="4" s="1"/>
  <c r="BW2" i="4" s="1"/>
  <c r="BZ2" i="4" s="1"/>
  <c r="CC2" i="4" s="1"/>
  <c r="CF2" i="4" s="1"/>
  <c r="CI2" i="4" s="1"/>
  <c r="CL2" i="4" s="1"/>
  <c r="CO2" i="4" s="1"/>
  <c r="CR2" i="4" s="1"/>
  <c r="CU2" i="4" s="1"/>
  <c r="CX2" i="4" s="1"/>
  <c r="K2" i="4"/>
  <c r="N2" i="4" s="1"/>
  <c r="Q2" i="4" s="1"/>
  <c r="J2" i="4"/>
  <c r="M2" i="4" s="1"/>
  <c r="P2" i="4" s="1"/>
  <c r="I2" i="4"/>
  <c r="L2" i="4" s="1"/>
  <c r="O2" i="4" s="1"/>
  <c r="H2" i="4"/>
  <c r="E125" i="3"/>
  <c r="D131" i="3" s="1"/>
  <c r="H131" i="3" s="1"/>
  <c r="F125" i="3"/>
  <c r="G125" i="3"/>
  <c r="H125" i="3"/>
  <c r="D132" i="3" s="1"/>
  <c r="I125" i="3"/>
  <c r="E132" i="3" s="1"/>
  <c r="J125" i="3"/>
  <c r="F132" i="3" s="1"/>
  <c r="K125" i="3"/>
  <c r="D133" i="3" s="1"/>
  <c r="L125" i="3"/>
  <c r="E133" i="3" s="1"/>
  <c r="M125" i="3"/>
  <c r="F133" i="3" s="1"/>
  <c r="I133" i="3" s="1"/>
  <c r="N125" i="3"/>
  <c r="D134" i="3" s="1"/>
  <c r="O125" i="3"/>
  <c r="E134" i="3" s="1"/>
  <c r="P125" i="3"/>
  <c r="Q125" i="3"/>
  <c r="R125" i="3"/>
  <c r="E135" i="3" s="1"/>
  <c r="S125" i="3"/>
  <c r="F135" i="3" s="1"/>
  <c r="I135" i="3" s="1"/>
  <c r="T125" i="3"/>
  <c r="D136" i="3" s="1"/>
  <c r="U125" i="3"/>
  <c r="E136" i="3" s="1"/>
  <c r="V125" i="3"/>
  <c r="F136" i="3" s="1"/>
  <c r="I136" i="3" s="1"/>
  <c r="W125" i="3"/>
  <c r="D137" i="3" s="1"/>
  <c r="X125" i="3"/>
  <c r="E137" i="3" s="1"/>
  <c r="Y125" i="3"/>
  <c r="Z125" i="3"/>
  <c r="AA125" i="3"/>
  <c r="AB125" i="3"/>
  <c r="AC125" i="3"/>
  <c r="D139" i="3" s="1"/>
  <c r="AD125" i="3"/>
  <c r="E139" i="3" s="1"/>
  <c r="AE125" i="3"/>
  <c r="F139" i="3" s="1"/>
  <c r="AF125" i="3"/>
  <c r="D140" i="3" s="1"/>
  <c r="AG125" i="3"/>
  <c r="E140" i="3" s="1"/>
  <c r="AH125" i="3"/>
  <c r="F140" i="3" s="1"/>
  <c r="I140" i="3" s="1"/>
  <c r="AI125" i="3"/>
  <c r="D141" i="3" s="1"/>
  <c r="AJ125" i="3"/>
  <c r="AK125" i="3"/>
  <c r="AL125" i="3"/>
  <c r="AM125" i="3"/>
  <c r="E142" i="3" s="1"/>
  <c r="AN125" i="3"/>
  <c r="F142" i="3" s="1"/>
  <c r="I142" i="3" s="1"/>
  <c r="AO125" i="3"/>
  <c r="D143" i="3" s="1"/>
  <c r="AP125" i="3"/>
  <c r="E143" i="3" s="1"/>
  <c r="AQ125" i="3"/>
  <c r="F143" i="3" s="1"/>
  <c r="I143" i="3" s="1"/>
  <c r="AR125" i="3"/>
  <c r="D144" i="3" s="1"/>
  <c r="AS125" i="3"/>
  <c r="AT125" i="3"/>
  <c r="AU125" i="3"/>
  <c r="AV125" i="3"/>
  <c r="E145" i="3" s="1"/>
  <c r="AW125" i="3"/>
  <c r="F145" i="3" s="1"/>
  <c r="I145" i="3" s="1"/>
  <c r="AX125" i="3"/>
  <c r="D146" i="3" s="1"/>
  <c r="G146" i="3" s="1"/>
  <c r="AY125" i="3"/>
  <c r="E146" i="3" s="1"/>
  <c r="AZ125" i="3"/>
  <c r="F146" i="3" s="1"/>
  <c r="I146" i="3" s="1"/>
  <c r="BA125" i="3"/>
  <c r="D147" i="3" s="1"/>
  <c r="BB125" i="3"/>
  <c r="E147" i="3" s="1"/>
  <c r="BC125" i="3"/>
  <c r="BD125" i="3"/>
  <c r="BE125" i="3"/>
  <c r="BF125" i="3"/>
  <c r="F148" i="3" s="1"/>
  <c r="BG125" i="3"/>
  <c r="D149" i="3" s="1"/>
  <c r="BH125" i="3"/>
  <c r="E149" i="3" s="1"/>
  <c r="BI125" i="3"/>
  <c r="F149" i="3" s="1"/>
  <c r="I149" i="3" s="1"/>
  <c r="BJ125" i="3"/>
  <c r="D150" i="3" s="1"/>
  <c r="BK125" i="3"/>
  <c r="E150" i="3" s="1"/>
  <c r="BL125" i="3"/>
  <c r="F150" i="3" s="1"/>
  <c r="I150" i="3" s="1"/>
  <c r="BM125" i="3"/>
  <c r="D151" i="3" s="1"/>
  <c r="BN125" i="3"/>
  <c r="BO125" i="3"/>
  <c r="BP125" i="3"/>
  <c r="BQ125" i="3"/>
  <c r="BR125" i="3"/>
  <c r="F152" i="3" s="1"/>
  <c r="I152" i="3" s="1"/>
  <c r="BS125" i="3"/>
  <c r="D153" i="3" s="1"/>
  <c r="BT125" i="3"/>
  <c r="E153" i="3" s="1"/>
  <c r="BU125" i="3"/>
  <c r="F153" i="3" s="1"/>
  <c r="I153" i="3" s="1"/>
  <c r="BV125" i="3"/>
  <c r="D154" i="3" s="1"/>
  <c r="BW125" i="3"/>
  <c r="E154" i="3" s="1"/>
  <c r="BX125" i="3"/>
  <c r="BY125" i="3"/>
  <c r="BZ125" i="3"/>
  <c r="CA125" i="3"/>
  <c r="F155" i="3" s="1"/>
  <c r="I155" i="3" s="1"/>
  <c r="CB125" i="3"/>
  <c r="D156" i="3" s="1"/>
  <c r="CC125" i="3"/>
  <c r="E156" i="3" s="1"/>
  <c r="CD125" i="3"/>
  <c r="F156" i="3" s="1"/>
  <c r="I156" i="3" s="1"/>
  <c r="CE125" i="3"/>
  <c r="D157" i="3" s="1"/>
  <c r="CF125" i="3"/>
  <c r="E157" i="3" s="1"/>
  <c r="CG125" i="3"/>
  <c r="F157" i="3" s="1"/>
  <c r="I157" i="3" s="1"/>
  <c r="CH125" i="3"/>
  <c r="CI125" i="3"/>
  <c r="CJ125" i="3"/>
  <c r="CK125" i="3"/>
  <c r="D159" i="3" s="1"/>
  <c r="CL125" i="3"/>
  <c r="E159" i="3" s="1"/>
  <c r="CM125" i="3"/>
  <c r="F159" i="3" s="1"/>
  <c r="CN125" i="3"/>
  <c r="D160" i="3" s="1"/>
  <c r="CO125" i="3"/>
  <c r="E160" i="3" s="1"/>
  <c r="CP125" i="3"/>
  <c r="F160" i="3" s="1"/>
  <c r="I160" i="3" s="1"/>
  <c r="CQ125" i="3"/>
  <c r="CR125" i="3"/>
  <c r="CS125" i="3"/>
  <c r="CT125" i="3"/>
  <c r="CU125" i="3"/>
  <c r="E162" i="3" s="1"/>
  <c r="CV125" i="3"/>
  <c r="F162" i="3" s="1"/>
  <c r="I162" i="3" s="1"/>
  <c r="CW125" i="3"/>
  <c r="D163" i="3" s="1"/>
  <c r="CX125" i="3"/>
  <c r="E163" i="3" s="1"/>
  <c r="CY125" i="3"/>
  <c r="F163" i="3" s="1"/>
  <c r="I163" i="3" s="1"/>
  <c r="E131" i="3"/>
  <c r="F131" i="3"/>
  <c r="I131" i="3" s="1"/>
  <c r="F134" i="3"/>
  <c r="D135" i="3"/>
  <c r="G135" i="3" s="1"/>
  <c r="F137" i="3"/>
  <c r="D138" i="3"/>
  <c r="H138" i="3" s="1"/>
  <c r="E138" i="3"/>
  <c r="F138" i="3"/>
  <c r="I138" i="3" s="1"/>
  <c r="E141" i="3"/>
  <c r="F141" i="3"/>
  <c r="D142" i="3"/>
  <c r="E144" i="3"/>
  <c r="F144" i="3"/>
  <c r="I144" i="3" s="1"/>
  <c r="D145" i="3"/>
  <c r="F147" i="3"/>
  <c r="D148" i="3"/>
  <c r="E148" i="3"/>
  <c r="E151" i="3"/>
  <c r="F151" i="3"/>
  <c r="D152" i="3"/>
  <c r="G152" i="3" s="1"/>
  <c r="E152" i="3"/>
  <c r="F154" i="3"/>
  <c r="D155" i="3"/>
  <c r="G155" i="3" s="1"/>
  <c r="E155" i="3"/>
  <c r="D158" i="3"/>
  <c r="E158" i="3"/>
  <c r="F158" i="3"/>
  <c r="I158" i="3" s="1"/>
  <c r="G158" i="3"/>
  <c r="D161" i="3"/>
  <c r="G161" i="3" s="1"/>
  <c r="E161" i="3"/>
  <c r="F161" i="3"/>
  <c r="I161" i="3" s="1"/>
  <c r="D162" i="3"/>
  <c r="G162" i="3" s="1"/>
  <c r="H140" i="7" l="1"/>
  <c r="G140" i="7"/>
  <c r="H160" i="7"/>
  <c r="G160" i="7"/>
  <c r="H137" i="7"/>
  <c r="G137" i="7"/>
  <c r="H147" i="7"/>
  <c r="G147" i="7"/>
  <c r="D177" i="7"/>
  <c r="G154" i="7"/>
  <c r="G177" i="7" s="1"/>
  <c r="G134" i="7"/>
  <c r="G167" i="7" s="1"/>
  <c r="E167" i="7"/>
  <c r="G133" i="7"/>
  <c r="I139" i="6"/>
  <c r="I172" i="6" s="1"/>
  <c r="H136" i="6"/>
  <c r="H170" i="6" s="1"/>
  <c r="I145" i="6"/>
  <c r="I176" i="6" s="1"/>
  <c r="F171" i="6"/>
  <c r="I137" i="6"/>
  <c r="I171" i="6" s="1"/>
  <c r="D180" i="6"/>
  <c r="H151" i="6"/>
  <c r="H180" i="6" s="1"/>
  <c r="G161" i="6"/>
  <c r="H161" i="6"/>
  <c r="F182" i="6"/>
  <c r="I154" i="6"/>
  <c r="I182" i="6" s="1"/>
  <c r="F168" i="6"/>
  <c r="I134" i="6"/>
  <c r="I168" i="6" s="1"/>
  <c r="H134" i="6"/>
  <c r="H168" i="6" s="1"/>
  <c r="D182" i="6"/>
  <c r="G144" i="6"/>
  <c r="G175" i="6" s="1"/>
  <c r="H144" i="6"/>
  <c r="H175" i="6" s="1"/>
  <c r="D168" i="6"/>
  <c r="I144" i="6"/>
  <c r="I175" i="6" s="1"/>
  <c r="I141" i="6"/>
  <c r="I173" i="6" s="1"/>
  <c r="H140" i="6"/>
  <c r="G146" i="6"/>
  <c r="G132" i="6"/>
  <c r="G167" i="6" s="1"/>
  <c r="H154" i="6"/>
  <c r="H182" i="6" s="1"/>
  <c r="G139" i="5"/>
  <c r="H139" i="5"/>
  <c r="G149" i="5"/>
  <c r="H149" i="5"/>
  <c r="G159" i="5"/>
  <c r="H159" i="5"/>
  <c r="H135" i="5"/>
  <c r="D167" i="5"/>
  <c r="G167" i="5" s="1"/>
  <c r="I168" i="5"/>
  <c r="I140" i="5"/>
  <c r="H158" i="5"/>
  <c r="H143" i="6"/>
  <c r="G143" i="6"/>
  <c r="H131" i="5"/>
  <c r="G131" i="5"/>
  <c r="H133" i="6"/>
  <c r="G133" i="6"/>
  <c r="H161" i="5"/>
  <c r="G161" i="5"/>
  <c r="H163" i="6"/>
  <c r="G163" i="6"/>
  <c r="H151" i="5"/>
  <c r="G151" i="5"/>
  <c r="C141" i="5"/>
  <c r="C142" i="5" s="1"/>
  <c r="C143" i="5" s="1"/>
  <c r="C144" i="5" s="1"/>
  <c r="C145" i="5" s="1"/>
  <c r="C168" i="5"/>
  <c r="G132" i="5"/>
  <c r="I145" i="5"/>
  <c r="C167" i="5"/>
  <c r="I132" i="6"/>
  <c r="I167" i="6" s="1"/>
  <c r="F167" i="6"/>
  <c r="F174" i="6"/>
  <c r="I142" i="6"/>
  <c r="I174" i="6" s="1"/>
  <c r="H141" i="7"/>
  <c r="H170" i="7" s="1"/>
  <c r="G141" i="7"/>
  <c r="G170" i="7" s="1"/>
  <c r="D170" i="7"/>
  <c r="H151" i="7"/>
  <c r="H175" i="7" s="1"/>
  <c r="G151" i="7"/>
  <c r="G175" i="7" s="1"/>
  <c r="D175" i="7"/>
  <c r="D178" i="7"/>
  <c r="H157" i="7"/>
  <c r="H178" i="7" s="1"/>
  <c r="G157" i="7"/>
  <c r="G178" i="7" s="1"/>
  <c r="I134" i="7"/>
  <c r="I167" i="7" s="1"/>
  <c r="H134" i="7"/>
  <c r="H167" i="7" s="1"/>
  <c r="F167" i="7"/>
  <c r="F171" i="7"/>
  <c r="H144" i="7"/>
  <c r="H171" i="7" s="1"/>
  <c r="I144" i="7"/>
  <c r="I171" i="7" s="1"/>
  <c r="G152" i="7"/>
  <c r="G176" i="7" s="1"/>
  <c r="H152" i="7"/>
  <c r="H176" i="7" s="1"/>
  <c r="D176" i="7"/>
  <c r="H134" i="5"/>
  <c r="G134" i="5"/>
  <c r="D168" i="5"/>
  <c r="H140" i="5"/>
  <c r="G140" i="5"/>
  <c r="I159" i="6"/>
  <c r="I185" i="6" s="1"/>
  <c r="F185" i="6"/>
  <c r="D183" i="6"/>
  <c r="H156" i="6"/>
  <c r="H183" i="6" s="1"/>
  <c r="G156" i="6"/>
  <c r="G183" i="6" s="1"/>
  <c r="F172" i="6"/>
  <c r="F175" i="7"/>
  <c r="I151" i="7"/>
  <c r="I175" i="7" s="1"/>
  <c r="F167" i="5"/>
  <c r="I167" i="5" s="1"/>
  <c r="F181" i="6"/>
  <c r="I153" i="6"/>
  <c r="I181" i="6" s="1"/>
  <c r="G136" i="6"/>
  <c r="G170" i="6" s="1"/>
  <c r="G153" i="6"/>
  <c r="G181" i="6" s="1"/>
  <c r="G132" i="7"/>
  <c r="H132" i="7"/>
  <c r="G142" i="7"/>
  <c r="H142" i="7"/>
  <c r="G162" i="7"/>
  <c r="H162" i="7"/>
  <c r="H143" i="7"/>
  <c r="G143" i="7"/>
  <c r="H159" i="7"/>
  <c r="H179" i="7" s="1"/>
  <c r="G159" i="7"/>
  <c r="G179" i="7" s="1"/>
  <c r="D179" i="7"/>
  <c r="H137" i="5"/>
  <c r="G137" i="5"/>
  <c r="G158" i="6"/>
  <c r="G184" i="6" s="1"/>
  <c r="D184" i="6"/>
  <c r="H158" i="6"/>
  <c r="H184" i="6" s="1"/>
  <c r="H139" i="7"/>
  <c r="H169" i="7" s="1"/>
  <c r="G139" i="7"/>
  <c r="G169" i="7" s="1"/>
  <c r="D169" i="7"/>
  <c r="I149" i="6"/>
  <c r="I179" i="6" s="1"/>
  <c r="F179" i="6"/>
  <c r="D173" i="7"/>
  <c r="H148" i="7"/>
  <c r="H173" i="7" s="1"/>
  <c r="G148" i="7"/>
  <c r="G173" i="7" s="1"/>
  <c r="H150" i="6"/>
  <c r="G150" i="6"/>
  <c r="H136" i="5"/>
  <c r="G136" i="5"/>
  <c r="H146" i="5"/>
  <c r="G146" i="5"/>
  <c r="H156" i="5"/>
  <c r="G156" i="5"/>
  <c r="G135" i="5"/>
  <c r="G138" i="5"/>
  <c r="H146" i="7"/>
  <c r="H172" i="7" s="1"/>
  <c r="G146" i="7"/>
  <c r="G172" i="7" s="1"/>
  <c r="D172" i="7"/>
  <c r="H156" i="7"/>
  <c r="G156" i="7"/>
  <c r="H133" i="5"/>
  <c r="G133" i="5"/>
  <c r="G143" i="5"/>
  <c r="H143" i="5"/>
  <c r="H149" i="6"/>
  <c r="H179" i="6" s="1"/>
  <c r="D179" i="6"/>
  <c r="G149" i="6"/>
  <c r="G179" i="6" s="1"/>
  <c r="H153" i="7"/>
  <c r="G153" i="7"/>
  <c r="H163" i="7"/>
  <c r="G163" i="7"/>
  <c r="G138" i="7"/>
  <c r="H144" i="5"/>
  <c r="G144" i="5"/>
  <c r="G142" i="5"/>
  <c r="I169" i="5"/>
  <c r="H154" i="5"/>
  <c r="G154" i="5"/>
  <c r="H157" i="5"/>
  <c r="G157" i="5"/>
  <c r="H160" i="5"/>
  <c r="G160" i="5"/>
  <c r="H135" i="6"/>
  <c r="H169" i="6" s="1"/>
  <c r="G135" i="6"/>
  <c r="G169" i="6" s="1"/>
  <c r="D169" i="6"/>
  <c r="H145" i="6"/>
  <c r="H176" i="6" s="1"/>
  <c r="G145" i="6"/>
  <c r="G176" i="6" s="1"/>
  <c r="D176" i="6"/>
  <c r="G160" i="6"/>
  <c r="F177" i="7"/>
  <c r="I154" i="7"/>
  <c r="I177" i="7" s="1"/>
  <c r="H154" i="7"/>
  <c r="H177" i="7" s="1"/>
  <c r="H169" i="5"/>
  <c r="G169" i="5"/>
  <c r="I141" i="7"/>
  <c r="I170" i="7" s="1"/>
  <c r="F170" i="7"/>
  <c r="H150" i="5"/>
  <c r="G150" i="5"/>
  <c r="H150" i="7"/>
  <c r="G150" i="7"/>
  <c r="H158" i="7"/>
  <c r="G158" i="7"/>
  <c r="I136" i="6"/>
  <c r="I170" i="6" s="1"/>
  <c r="I156" i="6"/>
  <c r="I183" i="6" s="1"/>
  <c r="F183" i="6"/>
  <c r="H147" i="5"/>
  <c r="G147" i="5"/>
  <c r="H153" i="6"/>
  <c r="H181" i="6" s="1"/>
  <c r="H153" i="5"/>
  <c r="G153" i="5"/>
  <c r="G163" i="5"/>
  <c r="H163" i="5"/>
  <c r="G141" i="5"/>
  <c r="G145" i="5"/>
  <c r="G148" i="5"/>
  <c r="D167" i="6"/>
  <c r="H132" i="6"/>
  <c r="H167" i="6" s="1"/>
  <c r="H142" i="6"/>
  <c r="H174" i="6" s="1"/>
  <c r="D174" i="6"/>
  <c r="H162" i="6"/>
  <c r="G162" i="6"/>
  <c r="I150" i="5"/>
  <c r="F170" i="5"/>
  <c r="I170" i="5" s="1"/>
  <c r="H145" i="5"/>
  <c r="D170" i="5"/>
  <c r="F170" i="6"/>
  <c r="G131" i="7"/>
  <c r="H161" i="7"/>
  <c r="H136" i="7"/>
  <c r="H168" i="7" s="1"/>
  <c r="D168" i="7"/>
  <c r="G136" i="7"/>
  <c r="G168" i="7" s="1"/>
  <c r="I151" i="6"/>
  <c r="I180" i="6" s="1"/>
  <c r="I158" i="6"/>
  <c r="I184" i="6" s="1"/>
  <c r="D173" i="6"/>
  <c r="G141" i="6"/>
  <c r="G173" i="6" s="1"/>
  <c r="G147" i="6"/>
  <c r="G177" i="6" s="1"/>
  <c r="F173" i="6"/>
  <c r="F168" i="7"/>
  <c r="I136" i="7"/>
  <c r="I168" i="7" s="1"/>
  <c r="H131" i="6"/>
  <c r="G137" i="6"/>
  <c r="G171" i="6" s="1"/>
  <c r="H141" i="6"/>
  <c r="H173" i="6" s="1"/>
  <c r="H147" i="6"/>
  <c r="H177" i="6" s="1"/>
  <c r="H152" i="6"/>
  <c r="G152" i="6"/>
  <c r="H159" i="6"/>
  <c r="H185" i="6" s="1"/>
  <c r="H155" i="7"/>
  <c r="I135" i="6"/>
  <c r="I169" i="6" s="1"/>
  <c r="H137" i="6"/>
  <c r="H171" i="6" s="1"/>
  <c r="G139" i="6"/>
  <c r="G172" i="6" s="1"/>
  <c r="I147" i="6"/>
  <c r="I177" i="6" s="1"/>
  <c r="I148" i="7"/>
  <c r="I173" i="7" s="1"/>
  <c r="I157" i="7"/>
  <c r="I178" i="7" s="1"/>
  <c r="I139" i="7"/>
  <c r="I169" i="7" s="1"/>
  <c r="I149" i="7"/>
  <c r="I174" i="7" s="1"/>
  <c r="F179" i="7"/>
  <c r="I159" i="7"/>
  <c r="I179" i="7" s="1"/>
  <c r="I146" i="7"/>
  <c r="I172" i="7" s="1"/>
  <c r="F172" i="7"/>
  <c r="G148" i="6"/>
  <c r="G178" i="6" s="1"/>
  <c r="H148" i="6"/>
  <c r="H178" i="6" s="1"/>
  <c r="G157" i="6"/>
  <c r="G159" i="6"/>
  <c r="G185" i="6" s="1"/>
  <c r="F169" i="6"/>
  <c r="C135" i="7"/>
  <c r="C136" i="7" s="1"/>
  <c r="G144" i="7"/>
  <c r="G171" i="7" s="1"/>
  <c r="D174" i="7"/>
  <c r="H149" i="7"/>
  <c r="H174" i="7" s="1"/>
  <c r="G149" i="7"/>
  <c r="G174" i="7" s="1"/>
  <c r="C167" i="6"/>
  <c r="C133" i="6"/>
  <c r="C134" i="6" s="1"/>
  <c r="H139" i="6"/>
  <c r="H172" i="6" s="1"/>
  <c r="F176" i="6"/>
  <c r="G138" i="6"/>
  <c r="H138" i="6"/>
  <c r="I148" i="6"/>
  <c r="I178" i="6" s="1"/>
  <c r="H155" i="6"/>
  <c r="G155" i="6"/>
  <c r="H135" i="7"/>
  <c r="G151" i="6"/>
  <c r="G180" i="6" s="1"/>
  <c r="I136" i="4"/>
  <c r="H136" i="4"/>
  <c r="I157" i="4"/>
  <c r="I134" i="4"/>
  <c r="I144" i="4"/>
  <c r="I154" i="4"/>
  <c r="G144" i="4"/>
  <c r="I141" i="3"/>
  <c r="G148" i="3"/>
  <c r="I154" i="3"/>
  <c r="I151" i="3"/>
  <c r="H142" i="3"/>
  <c r="I134" i="3"/>
  <c r="H141" i="4"/>
  <c r="H151" i="4"/>
  <c r="I141" i="4"/>
  <c r="I151" i="4"/>
  <c r="H134" i="4"/>
  <c r="H145" i="4"/>
  <c r="H154" i="4"/>
  <c r="H160" i="4"/>
  <c r="G160" i="4"/>
  <c r="G131" i="4"/>
  <c r="H157" i="4"/>
  <c r="G157" i="4"/>
  <c r="H140" i="4"/>
  <c r="G140" i="4"/>
  <c r="H143" i="4"/>
  <c r="G143" i="4"/>
  <c r="G148" i="4"/>
  <c r="G151" i="4"/>
  <c r="G139" i="4"/>
  <c r="H139" i="4"/>
  <c r="G149" i="4"/>
  <c r="H149" i="4"/>
  <c r="G159" i="4"/>
  <c r="H159" i="4"/>
  <c r="H132" i="4"/>
  <c r="G155" i="4"/>
  <c r="H137" i="4"/>
  <c r="G137" i="4"/>
  <c r="G135" i="4"/>
  <c r="H152" i="4"/>
  <c r="H144" i="4"/>
  <c r="G158" i="4"/>
  <c r="G161" i="4"/>
  <c r="H162" i="4"/>
  <c r="G134" i="4"/>
  <c r="G154" i="4"/>
  <c r="H133" i="4"/>
  <c r="G133" i="4"/>
  <c r="G138" i="4"/>
  <c r="G141" i="4"/>
  <c r="H150" i="4"/>
  <c r="G150" i="4"/>
  <c r="G153" i="4"/>
  <c r="H153" i="4"/>
  <c r="H147" i="4"/>
  <c r="G147" i="4"/>
  <c r="H142" i="4"/>
  <c r="G136" i="4"/>
  <c r="G146" i="4"/>
  <c r="G156" i="4"/>
  <c r="H163" i="4"/>
  <c r="H148" i="3"/>
  <c r="I148" i="3"/>
  <c r="H158" i="3"/>
  <c r="H145" i="3"/>
  <c r="G132" i="3"/>
  <c r="H155" i="3"/>
  <c r="G145" i="3"/>
  <c r="I159" i="3"/>
  <c r="H162" i="3"/>
  <c r="G138" i="3"/>
  <c r="G149" i="3"/>
  <c r="G139" i="3"/>
  <c r="G159" i="3"/>
  <c r="I139" i="3"/>
  <c r="G142" i="3"/>
  <c r="H135" i="3"/>
  <c r="H152" i="3"/>
  <c r="H141" i="3"/>
  <c r="G151" i="3"/>
  <c r="G154" i="3"/>
  <c r="H154" i="3"/>
  <c r="G144" i="3"/>
  <c r="H144" i="3"/>
  <c r="G134" i="3"/>
  <c r="H134" i="3"/>
  <c r="G147" i="3"/>
  <c r="H147" i="3"/>
  <c r="G153" i="3"/>
  <c r="H153" i="3"/>
  <c r="G143" i="3"/>
  <c r="H143" i="3"/>
  <c r="H150" i="3"/>
  <c r="G150" i="3"/>
  <c r="G140" i="3"/>
  <c r="H140" i="3"/>
  <c r="G163" i="3"/>
  <c r="H163" i="3"/>
  <c r="G133" i="3"/>
  <c r="H133" i="3"/>
  <c r="H157" i="3"/>
  <c r="G157" i="3"/>
  <c r="G137" i="3"/>
  <c r="H137" i="3"/>
  <c r="G160" i="3"/>
  <c r="H160" i="3"/>
  <c r="I137" i="3"/>
  <c r="I132" i="3"/>
  <c r="H132" i="3"/>
  <c r="H136" i="3"/>
  <c r="I147" i="3"/>
  <c r="G156" i="3"/>
  <c r="H161" i="3"/>
  <c r="H156" i="3"/>
  <c r="H151" i="3"/>
  <c r="H146" i="3"/>
  <c r="G141" i="3"/>
  <c r="G136" i="3"/>
  <c r="G131" i="3"/>
  <c r="H159" i="3"/>
  <c r="H149" i="3"/>
  <c r="H139" i="3"/>
  <c r="E168" i="1"/>
  <c r="F167" i="1"/>
  <c r="C133" i="3"/>
  <c r="C134" i="3" s="1"/>
  <c r="C135" i="3" s="1"/>
  <c r="C136" i="3" s="1"/>
  <c r="C137" i="3" s="1"/>
  <c r="C138" i="3" s="1"/>
  <c r="C139" i="3" s="1"/>
  <c r="C140" i="3" s="1"/>
  <c r="C141" i="3" s="1"/>
  <c r="C142" i="3" s="1"/>
  <c r="C143" i="3" s="1"/>
  <c r="C144" i="3" s="1"/>
  <c r="C145" i="3" s="1"/>
  <c r="C146" i="3" s="1"/>
  <c r="C147" i="3" s="1"/>
  <c r="C148" i="3" s="1"/>
  <c r="C149" i="3" s="1"/>
  <c r="C150" i="3" s="1"/>
  <c r="C151" i="3" s="1"/>
  <c r="C152" i="3" s="1"/>
  <c r="C153" i="3" s="1"/>
  <c r="C154" i="3" s="1"/>
  <c r="C155" i="3" s="1"/>
  <c r="C156" i="3" s="1"/>
  <c r="C157" i="3" s="1"/>
  <c r="C158" i="3" s="1"/>
  <c r="C159" i="3" s="1"/>
  <c r="C160" i="3" s="1"/>
  <c r="C161" i="3" s="1"/>
  <c r="C162" i="3" s="1"/>
  <c r="C163" i="3" s="1"/>
  <c r="C132" i="3"/>
  <c r="C67" i="3"/>
  <c r="C66" i="3"/>
  <c r="C65" i="3"/>
  <c r="C64" i="3"/>
  <c r="BC2" i="3"/>
  <c r="BF2" i="3" s="1"/>
  <c r="BI2" i="3" s="1"/>
  <c r="BL2" i="3" s="1"/>
  <c r="BO2" i="3" s="1"/>
  <c r="BR2" i="3" s="1"/>
  <c r="BU2" i="3" s="1"/>
  <c r="BX2" i="3" s="1"/>
  <c r="CA2" i="3" s="1"/>
  <c r="CD2" i="3" s="1"/>
  <c r="CG2" i="3" s="1"/>
  <c r="CJ2" i="3" s="1"/>
  <c r="CM2" i="3" s="1"/>
  <c r="CP2" i="3" s="1"/>
  <c r="CS2" i="3" s="1"/>
  <c r="CV2" i="3" s="1"/>
  <c r="CY2" i="3" s="1"/>
  <c r="Z2" i="3"/>
  <c r="AC2" i="3" s="1"/>
  <c r="AF2" i="3" s="1"/>
  <c r="AI2" i="3" s="1"/>
  <c r="AL2" i="3" s="1"/>
  <c r="AO2" i="3" s="1"/>
  <c r="AR2" i="3" s="1"/>
  <c r="AU2" i="3" s="1"/>
  <c r="AX2" i="3" s="1"/>
  <c r="BA2" i="3" s="1"/>
  <c r="BD2" i="3" s="1"/>
  <c r="BG2" i="3" s="1"/>
  <c r="BJ2" i="3" s="1"/>
  <c r="BM2" i="3" s="1"/>
  <c r="BP2" i="3" s="1"/>
  <c r="BS2" i="3" s="1"/>
  <c r="BV2" i="3" s="1"/>
  <c r="BY2" i="3" s="1"/>
  <c r="CB2" i="3" s="1"/>
  <c r="CE2" i="3" s="1"/>
  <c r="CH2" i="3" s="1"/>
  <c r="CK2" i="3" s="1"/>
  <c r="CN2" i="3" s="1"/>
  <c r="CQ2" i="3" s="1"/>
  <c r="CT2" i="3" s="1"/>
  <c r="CW2" i="3" s="1"/>
  <c r="Y2" i="3"/>
  <c r="AB2" i="3" s="1"/>
  <c r="AE2" i="3" s="1"/>
  <c r="AH2" i="3" s="1"/>
  <c r="AK2" i="3" s="1"/>
  <c r="AN2" i="3" s="1"/>
  <c r="AQ2" i="3" s="1"/>
  <c r="AT2" i="3" s="1"/>
  <c r="AW2" i="3" s="1"/>
  <c r="AZ2" i="3" s="1"/>
  <c r="J2" i="3"/>
  <c r="M2" i="3" s="1"/>
  <c r="P2" i="3" s="1"/>
  <c r="S2" i="3" s="1"/>
  <c r="V2" i="3" s="1"/>
  <c r="I2" i="3"/>
  <c r="L2" i="3" s="1"/>
  <c r="O2" i="3" s="1"/>
  <c r="R2" i="3" s="1"/>
  <c r="U2" i="3" s="1"/>
  <c r="X2" i="3" s="1"/>
  <c r="AA2" i="3" s="1"/>
  <c r="AD2" i="3" s="1"/>
  <c r="AG2" i="3" s="1"/>
  <c r="AJ2" i="3" s="1"/>
  <c r="AM2" i="3" s="1"/>
  <c r="AP2" i="3" s="1"/>
  <c r="AS2" i="3" s="1"/>
  <c r="AV2" i="3" s="1"/>
  <c r="AY2" i="3" s="1"/>
  <c r="BB2" i="3" s="1"/>
  <c r="BE2" i="3" s="1"/>
  <c r="BH2" i="3" s="1"/>
  <c r="BK2" i="3" s="1"/>
  <c r="BN2" i="3" s="1"/>
  <c r="BQ2" i="3" s="1"/>
  <c r="BT2" i="3" s="1"/>
  <c r="BW2" i="3" s="1"/>
  <c r="BZ2" i="3" s="1"/>
  <c r="CC2" i="3" s="1"/>
  <c r="CF2" i="3" s="1"/>
  <c r="CI2" i="3" s="1"/>
  <c r="CL2" i="3" s="1"/>
  <c r="CO2" i="3" s="1"/>
  <c r="CR2" i="3" s="1"/>
  <c r="CU2" i="3" s="1"/>
  <c r="CX2" i="3" s="1"/>
  <c r="H2" i="3"/>
  <c r="K2" i="3" s="1"/>
  <c r="N2" i="3" s="1"/>
  <c r="Q2" i="3" s="1"/>
  <c r="T2" i="3" s="1"/>
  <c r="W2" i="3" s="1"/>
  <c r="F158" i="1"/>
  <c r="I158" i="1" s="1"/>
  <c r="F135" i="1"/>
  <c r="E159" i="1"/>
  <c r="E131" i="1"/>
  <c r="CY125" i="1"/>
  <c r="F163" i="1" s="1"/>
  <c r="I163" i="1" s="1"/>
  <c r="CX125" i="1"/>
  <c r="E163" i="1" s="1"/>
  <c r="CW125" i="1"/>
  <c r="CV125" i="1"/>
  <c r="F162" i="1" s="1"/>
  <c r="I162" i="1" s="1"/>
  <c r="CU125" i="1"/>
  <c r="E162" i="1" s="1"/>
  <c r="CT125" i="1"/>
  <c r="CS125" i="1"/>
  <c r="F161" i="1" s="1"/>
  <c r="I161" i="1" s="1"/>
  <c r="CR125" i="1"/>
  <c r="E161" i="1" s="1"/>
  <c r="CQ125" i="1"/>
  <c r="CP125" i="1"/>
  <c r="F160" i="1" s="1"/>
  <c r="I160" i="1" s="1"/>
  <c r="CO125" i="1"/>
  <c r="E160" i="1" s="1"/>
  <c r="CN125" i="1"/>
  <c r="CM125" i="1"/>
  <c r="F159" i="1" s="1"/>
  <c r="I159" i="1" s="1"/>
  <c r="CL125" i="1"/>
  <c r="CK125" i="1"/>
  <c r="CJ125" i="1"/>
  <c r="CI125" i="1"/>
  <c r="E158" i="1" s="1"/>
  <c r="CH125" i="1"/>
  <c r="CG125" i="1"/>
  <c r="F157" i="1" s="1"/>
  <c r="I157" i="1" s="1"/>
  <c r="CF125" i="1"/>
  <c r="E157" i="1" s="1"/>
  <c r="CE125" i="1"/>
  <c r="CD125" i="1"/>
  <c r="F156" i="1" s="1"/>
  <c r="I156" i="1" s="1"/>
  <c r="CC125" i="1"/>
  <c r="E156" i="1" s="1"/>
  <c r="CB125" i="1"/>
  <c r="CA125" i="1"/>
  <c r="F155" i="1" s="1"/>
  <c r="I155" i="1" s="1"/>
  <c r="BZ125" i="1"/>
  <c r="E155" i="1" s="1"/>
  <c r="BY125" i="1"/>
  <c r="BX125" i="1"/>
  <c r="F154" i="1" s="1"/>
  <c r="I154" i="1" s="1"/>
  <c r="BW125" i="1"/>
  <c r="E154" i="1" s="1"/>
  <c r="BV125" i="1"/>
  <c r="BU125" i="1"/>
  <c r="F153" i="1" s="1"/>
  <c r="I153" i="1" s="1"/>
  <c r="BT125" i="1"/>
  <c r="E153" i="1" s="1"/>
  <c r="BS125" i="1"/>
  <c r="BR125" i="1"/>
  <c r="F152" i="1" s="1"/>
  <c r="I152" i="1" s="1"/>
  <c r="BQ125" i="1"/>
  <c r="E152" i="1" s="1"/>
  <c r="BP125" i="1"/>
  <c r="BO125" i="1"/>
  <c r="F151" i="1" s="1"/>
  <c r="I151" i="1" s="1"/>
  <c r="BN125" i="1"/>
  <c r="E151" i="1" s="1"/>
  <c r="BM125" i="1"/>
  <c r="BL125" i="1"/>
  <c r="F150" i="1" s="1"/>
  <c r="I150" i="1" s="1"/>
  <c r="BK125" i="1"/>
  <c r="E150" i="1" s="1"/>
  <c r="E170" i="1" s="1"/>
  <c r="BJ125" i="1"/>
  <c r="BI125" i="1"/>
  <c r="F149" i="1" s="1"/>
  <c r="I149" i="1" s="1"/>
  <c r="BH125" i="1"/>
  <c r="E149" i="1" s="1"/>
  <c r="BG125" i="1"/>
  <c r="BF125" i="1"/>
  <c r="F148" i="1" s="1"/>
  <c r="I148" i="1" s="1"/>
  <c r="BE125" i="1"/>
  <c r="E148" i="1" s="1"/>
  <c r="BD125" i="1"/>
  <c r="BC125" i="1"/>
  <c r="F147" i="1" s="1"/>
  <c r="I147" i="1" s="1"/>
  <c r="BB125" i="1"/>
  <c r="E147" i="1" s="1"/>
  <c r="BA125" i="1"/>
  <c r="AZ125" i="1"/>
  <c r="F146" i="1" s="1"/>
  <c r="I146" i="1" s="1"/>
  <c r="AY125" i="1"/>
  <c r="E146" i="1" s="1"/>
  <c r="AX125" i="1"/>
  <c r="AW125" i="1"/>
  <c r="F145" i="1" s="1"/>
  <c r="AV125" i="1"/>
  <c r="E145" i="1" s="1"/>
  <c r="E169" i="1" s="1"/>
  <c r="AU125" i="1"/>
  <c r="AT125" i="1"/>
  <c r="F144" i="1" s="1"/>
  <c r="I144" i="1" s="1"/>
  <c r="AS125" i="1"/>
  <c r="E144" i="1" s="1"/>
  <c r="AR125" i="1"/>
  <c r="AQ125" i="1"/>
  <c r="F143" i="1" s="1"/>
  <c r="I143" i="1" s="1"/>
  <c r="AP125" i="1"/>
  <c r="E143" i="1" s="1"/>
  <c r="AO125" i="1"/>
  <c r="AN125" i="1"/>
  <c r="F142" i="1" s="1"/>
  <c r="I142" i="1" s="1"/>
  <c r="AM125" i="1"/>
  <c r="E142" i="1" s="1"/>
  <c r="AL125" i="1"/>
  <c r="AK125" i="1"/>
  <c r="F141" i="1" s="1"/>
  <c r="I141" i="1" s="1"/>
  <c r="AJ125" i="1"/>
  <c r="E141" i="1" s="1"/>
  <c r="AI125" i="1"/>
  <c r="AH125" i="1"/>
  <c r="F140" i="1" s="1"/>
  <c r="I140" i="1" s="1"/>
  <c r="AG125" i="1"/>
  <c r="E140" i="1" s="1"/>
  <c r="AF125" i="1"/>
  <c r="AE125" i="1"/>
  <c r="F139" i="1" s="1"/>
  <c r="I139" i="1" s="1"/>
  <c r="AD125" i="1"/>
  <c r="E139" i="1" s="1"/>
  <c r="AC125" i="1"/>
  <c r="AB125" i="1"/>
  <c r="F138" i="1" s="1"/>
  <c r="I138" i="1" s="1"/>
  <c r="AA125" i="1"/>
  <c r="E138" i="1" s="1"/>
  <c r="Z125" i="1"/>
  <c r="Y125" i="1"/>
  <c r="F137" i="1" s="1"/>
  <c r="I137" i="1" s="1"/>
  <c r="X125" i="1"/>
  <c r="E137" i="1" s="1"/>
  <c r="W125" i="1"/>
  <c r="V125" i="1"/>
  <c r="F136" i="1" s="1"/>
  <c r="I136" i="1" s="1"/>
  <c r="U125" i="1"/>
  <c r="E136" i="1" s="1"/>
  <c r="T125" i="1"/>
  <c r="S125" i="1"/>
  <c r="R125" i="1"/>
  <c r="E135" i="1" s="1"/>
  <c r="E167" i="1" s="1"/>
  <c r="Q125" i="1"/>
  <c r="P125" i="1"/>
  <c r="F134" i="1" s="1"/>
  <c r="I134" i="1" s="1"/>
  <c r="O125" i="1"/>
  <c r="E134" i="1" s="1"/>
  <c r="N125" i="1"/>
  <c r="M125" i="1"/>
  <c r="F133" i="1" s="1"/>
  <c r="I133" i="1" s="1"/>
  <c r="L125" i="1"/>
  <c r="E133" i="1" s="1"/>
  <c r="K125" i="1"/>
  <c r="D133" i="1" s="1"/>
  <c r="J125" i="1"/>
  <c r="F132" i="1" s="1"/>
  <c r="I132" i="1" s="1"/>
  <c r="I125" i="1"/>
  <c r="E132" i="1" s="1"/>
  <c r="H125" i="1"/>
  <c r="D132" i="1" s="1"/>
  <c r="H132" i="1" s="1"/>
  <c r="G125" i="1"/>
  <c r="F131" i="1" s="1"/>
  <c r="I131" i="1" s="1"/>
  <c r="F125" i="1"/>
  <c r="E125" i="1"/>
  <c r="D131" i="1" s="1"/>
  <c r="C132" i="1"/>
  <c r="C133" i="1" s="1"/>
  <c r="C134" i="1" s="1"/>
  <c r="C135" i="1" s="1"/>
  <c r="P2" i="1"/>
  <c r="S2" i="1" s="1"/>
  <c r="V2" i="1" s="1"/>
  <c r="Y2" i="1" s="1"/>
  <c r="AB2" i="1" s="1"/>
  <c r="AE2" i="1" s="1"/>
  <c r="AH2" i="1" s="1"/>
  <c r="AK2" i="1" s="1"/>
  <c r="AN2" i="1" s="1"/>
  <c r="AQ2" i="1" s="1"/>
  <c r="AT2" i="1" s="1"/>
  <c r="AW2" i="1" s="1"/>
  <c r="AZ2" i="1" s="1"/>
  <c r="BC2" i="1" s="1"/>
  <c r="BF2" i="1" s="1"/>
  <c r="BI2" i="1" s="1"/>
  <c r="BL2" i="1" s="1"/>
  <c r="BO2" i="1" s="1"/>
  <c r="BR2" i="1" s="1"/>
  <c r="BU2" i="1" s="1"/>
  <c r="BX2" i="1" s="1"/>
  <c r="CA2" i="1" s="1"/>
  <c r="CD2" i="1" s="1"/>
  <c r="CG2" i="1" s="1"/>
  <c r="CJ2" i="1" s="1"/>
  <c r="CM2" i="1" s="1"/>
  <c r="CP2" i="1" s="1"/>
  <c r="CS2" i="1" s="1"/>
  <c r="CV2" i="1" s="1"/>
  <c r="CY2" i="1" s="1"/>
  <c r="O2" i="1"/>
  <c r="R2" i="1" s="1"/>
  <c r="U2" i="1" s="1"/>
  <c r="X2" i="1" s="1"/>
  <c r="AA2" i="1" s="1"/>
  <c r="AD2" i="1" s="1"/>
  <c r="AG2" i="1" s="1"/>
  <c r="AJ2" i="1" s="1"/>
  <c r="AM2" i="1" s="1"/>
  <c r="AP2" i="1" s="1"/>
  <c r="AS2" i="1" s="1"/>
  <c r="AV2" i="1" s="1"/>
  <c r="AY2" i="1" s="1"/>
  <c r="BB2" i="1" s="1"/>
  <c r="BE2" i="1" s="1"/>
  <c r="BH2" i="1" s="1"/>
  <c r="BK2" i="1" s="1"/>
  <c r="BN2" i="1" s="1"/>
  <c r="BQ2" i="1" s="1"/>
  <c r="BT2" i="1" s="1"/>
  <c r="BW2" i="1" s="1"/>
  <c r="BZ2" i="1" s="1"/>
  <c r="CC2" i="1" s="1"/>
  <c r="CF2" i="1" s="1"/>
  <c r="CI2" i="1" s="1"/>
  <c r="CL2" i="1" s="1"/>
  <c r="CO2" i="1" s="1"/>
  <c r="CR2" i="1" s="1"/>
  <c r="CU2" i="1" s="1"/>
  <c r="CX2" i="1" s="1"/>
  <c r="N2" i="1"/>
  <c r="Q2" i="1" s="1"/>
  <c r="T2" i="1" s="1"/>
  <c r="W2" i="1" s="1"/>
  <c r="Z2" i="1" s="1"/>
  <c r="AC2" i="1" s="1"/>
  <c r="AF2" i="1" s="1"/>
  <c r="AI2" i="1" s="1"/>
  <c r="AL2" i="1" s="1"/>
  <c r="AO2" i="1" s="1"/>
  <c r="AR2" i="1" s="1"/>
  <c r="AU2" i="1" s="1"/>
  <c r="AX2" i="1" s="1"/>
  <c r="BA2" i="1" s="1"/>
  <c r="BD2" i="1" s="1"/>
  <c r="BG2" i="1" s="1"/>
  <c r="BJ2" i="1" s="1"/>
  <c r="BM2" i="1" s="1"/>
  <c r="BP2" i="1" s="1"/>
  <c r="BS2" i="1" s="1"/>
  <c r="BV2" i="1" s="1"/>
  <c r="BY2" i="1" s="1"/>
  <c r="CB2" i="1" s="1"/>
  <c r="CE2" i="1" s="1"/>
  <c r="CH2" i="1" s="1"/>
  <c r="CK2" i="1" s="1"/>
  <c r="CN2" i="1" s="1"/>
  <c r="CQ2" i="1" s="1"/>
  <c r="CT2" i="1" s="1"/>
  <c r="CW2" i="1" s="1"/>
  <c r="M2" i="1"/>
  <c r="L2" i="1"/>
  <c r="K2" i="1"/>
  <c r="J2" i="1"/>
  <c r="I2" i="1"/>
  <c r="H2" i="1"/>
  <c r="H167" i="5" l="1"/>
  <c r="C137" i="7"/>
  <c r="C138" i="7" s="1"/>
  <c r="C139" i="7" s="1"/>
  <c r="C168" i="7"/>
  <c r="H170" i="5"/>
  <c r="G170" i="5"/>
  <c r="C169" i="5"/>
  <c r="C146" i="5"/>
  <c r="C147" i="5" s="1"/>
  <c r="C148" i="5" s="1"/>
  <c r="C149" i="5" s="1"/>
  <c r="C150" i="5" s="1"/>
  <c r="C135" i="6"/>
  <c r="C168" i="6"/>
  <c r="H168" i="5"/>
  <c r="G168" i="5"/>
  <c r="I145" i="1"/>
  <c r="F169" i="1"/>
  <c r="I169" i="1" s="1"/>
  <c r="G132" i="1"/>
  <c r="F168" i="1"/>
  <c r="G131" i="1"/>
  <c r="H131" i="1"/>
  <c r="G133" i="1"/>
  <c r="H133" i="1"/>
  <c r="F170" i="1"/>
  <c r="I170" i="1" s="1"/>
  <c r="I168" i="1"/>
  <c r="I167" i="1"/>
  <c r="C136" i="1"/>
  <c r="C137" i="1" s="1"/>
  <c r="C138" i="1" s="1"/>
  <c r="C139" i="1" s="1"/>
  <c r="C140" i="1" s="1"/>
  <c r="C167" i="1"/>
  <c r="I135" i="1"/>
  <c r="C67" i="1"/>
  <c r="C66" i="1"/>
  <c r="C65" i="1"/>
  <c r="C64" i="1"/>
  <c r="C169" i="7" l="1"/>
  <c r="C140" i="7"/>
  <c r="C141" i="7" s="1"/>
  <c r="C136" i="6"/>
  <c r="C169" i="6"/>
  <c r="C151" i="5"/>
  <c r="C152" i="5" s="1"/>
  <c r="C153" i="5" s="1"/>
  <c r="C154" i="5" s="1"/>
  <c r="C155" i="5" s="1"/>
  <c r="C156" i="5" s="1"/>
  <c r="C157" i="5" s="1"/>
  <c r="C158" i="5" s="1"/>
  <c r="C159" i="5" s="1"/>
  <c r="C160" i="5" s="1"/>
  <c r="C161" i="5" s="1"/>
  <c r="C162" i="5" s="1"/>
  <c r="C163" i="5" s="1"/>
  <c r="C170" i="5"/>
  <c r="C141" i="1"/>
  <c r="C142" i="1" s="1"/>
  <c r="C143" i="1" s="1"/>
  <c r="C144" i="1" s="1"/>
  <c r="C145" i="1" s="1"/>
  <c r="C168" i="1"/>
  <c r="D134" i="1"/>
  <c r="C170" i="6" l="1"/>
  <c r="C137" i="6"/>
  <c r="C170" i="7"/>
  <c r="C142" i="7"/>
  <c r="C143" i="7" s="1"/>
  <c r="C144" i="7" s="1"/>
  <c r="G134" i="1"/>
  <c r="H134" i="1"/>
  <c r="C146" i="1"/>
  <c r="C147" i="1" s="1"/>
  <c r="C148" i="1" s="1"/>
  <c r="C149" i="1" s="1"/>
  <c r="C150" i="1" s="1"/>
  <c r="C169" i="1"/>
  <c r="D135" i="1"/>
  <c r="C171" i="7" l="1"/>
  <c r="C145" i="7"/>
  <c r="C146" i="7" s="1"/>
  <c r="C138" i="6"/>
  <c r="C139" i="6" s="1"/>
  <c r="C171" i="6"/>
  <c r="G135" i="1"/>
  <c r="H135" i="1"/>
  <c r="D167" i="1"/>
  <c r="C151" i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70" i="1"/>
  <c r="D136" i="1"/>
  <c r="C140" i="6" l="1"/>
  <c r="C141" i="6" s="1"/>
  <c r="C172" i="6"/>
  <c r="C147" i="7"/>
  <c r="C148" i="7" s="1"/>
  <c r="C172" i="7"/>
  <c r="G136" i="1"/>
  <c r="H136" i="1"/>
  <c r="H167" i="1"/>
  <c r="G167" i="1"/>
  <c r="D137" i="1"/>
  <c r="C149" i="7" l="1"/>
  <c r="C173" i="7"/>
  <c r="C173" i="6"/>
  <c r="C142" i="6"/>
  <c r="G137" i="1"/>
  <c r="H137" i="1"/>
  <c r="D138" i="1"/>
  <c r="C143" i="6" l="1"/>
  <c r="C144" i="6" s="1"/>
  <c r="C174" i="6"/>
  <c r="C174" i="7"/>
  <c r="C150" i="7"/>
  <c r="G138" i="1"/>
  <c r="H138" i="1"/>
  <c r="D139" i="1"/>
  <c r="C175" i="7" l="1"/>
  <c r="C152" i="7"/>
  <c r="C145" i="6"/>
  <c r="C175" i="6"/>
  <c r="G139" i="1"/>
  <c r="H139" i="1"/>
  <c r="D140" i="1"/>
  <c r="C176" i="6" l="1"/>
  <c r="C146" i="6"/>
  <c r="C147" i="6" s="1"/>
  <c r="C176" i="7"/>
  <c r="C153" i="7"/>
  <c r="C154" i="7" s="1"/>
  <c r="G140" i="1"/>
  <c r="H140" i="1"/>
  <c r="D168" i="1"/>
  <c r="D141" i="1"/>
  <c r="C177" i="7" l="1"/>
  <c r="C155" i="7"/>
  <c r="C156" i="7" s="1"/>
  <c r="C157" i="7" s="1"/>
  <c r="C177" i="6"/>
  <c r="C148" i="6"/>
  <c r="G141" i="1"/>
  <c r="H141" i="1"/>
  <c r="H168" i="1"/>
  <c r="G168" i="1"/>
  <c r="D142" i="1"/>
  <c r="C178" i="6" l="1"/>
  <c r="C149" i="6"/>
  <c r="C158" i="7"/>
  <c r="C159" i="7" s="1"/>
  <c r="C178" i="7"/>
  <c r="G142" i="1"/>
  <c r="H142" i="1"/>
  <c r="D143" i="1"/>
  <c r="C179" i="7" l="1"/>
  <c r="C160" i="7"/>
  <c r="C161" i="7" s="1"/>
  <c r="C162" i="7" s="1"/>
  <c r="C163" i="7" s="1"/>
  <c r="C150" i="6"/>
  <c r="C151" i="6" s="1"/>
  <c r="C179" i="6"/>
  <c r="G143" i="1"/>
  <c r="H143" i="1"/>
  <c r="D144" i="1"/>
  <c r="C180" i="6" l="1"/>
  <c r="C152" i="6"/>
  <c r="C153" i="6" s="1"/>
  <c r="G144" i="1"/>
  <c r="H144" i="1"/>
  <c r="D145" i="1"/>
  <c r="C154" i="6" l="1"/>
  <c r="C181" i="6"/>
  <c r="G145" i="1"/>
  <c r="H145" i="1"/>
  <c r="D169" i="1"/>
  <c r="D146" i="1"/>
  <c r="C155" i="6" l="1"/>
  <c r="C156" i="6" s="1"/>
  <c r="C182" i="6"/>
  <c r="G146" i="1"/>
  <c r="H146" i="1"/>
  <c r="G169" i="1"/>
  <c r="H169" i="1"/>
  <c r="D147" i="1"/>
  <c r="C183" i="6" l="1"/>
  <c r="C157" i="6"/>
  <c r="C158" i="6" s="1"/>
  <c r="G147" i="1"/>
  <c r="H147" i="1"/>
  <c r="D148" i="1"/>
  <c r="C159" i="6" l="1"/>
  <c r="C184" i="6"/>
  <c r="G148" i="1"/>
  <c r="H148" i="1"/>
  <c r="D149" i="1"/>
  <c r="C160" i="6" l="1"/>
  <c r="C161" i="6" s="1"/>
  <c r="C162" i="6" s="1"/>
  <c r="C163" i="6" s="1"/>
  <c r="C185" i="6"/>
  <c r="G149" i="1"/>
  <c r="H149" i="1"/>
  <c r="D150" i="1"/>
  <c r="G150" i="1" l="1"/>
  <c r="H150" i="1"/>
  <c r="D170" i="1"/>
  <c r="D151" i="1"/>
  <c r="G151" i="1" l="1"/>
  <c r="H151" i="1"/>
  <c r="G170" i="1"/>
  <c r="H170" i="1"/>
  <c r="D152" i="1"/>
  <c r="G152" i="1" l="1"/>
  <c r="H152" i="1"/>
  <c r="D153" i="1"/>
  <c r="G153" i="1" l="1"/>
  <c r="H153" i="1"/>
  <c r="D154" i="1"/>
  <c r="G154" i="1" l="1"/>
  <c r="H154" i="1"/>
  <c r="D155" i="1"/>
  <c r="G155" i="1" l="1"/>
  <c r="H155" i="1"/>
  <c r="D156" i="1"/>
  <c r="G156" i="1" l="1"/>
  <c r="H156" i="1"/>
  <c r="D157" i="1"/>
  <c r="G157" i="1" l="1"/>
  <c r="H157" i="1"/>
  <c r="D158" i="1"/>
  <c r="G158" i="1" l="1"/>
  <c r="H158" i="1"/>
  <c r="D159" i="1"/>
  <c r="G159" i="1" l="1"/>
  <c r="H159" i="1"/>
  <c r="D160" i="1"/>
  <c r="G160" i="1" l="1"/>
  <c r="H160" i="1"/>
  <c r="D161" i="1"/>
  <c r="G161" i="1" l="1"/>
  <c r="H161" i="1"/>
  <c r="D163" i="1"/>
  <c r="D162" i="1"/>
  <c r="G162" i="1" l="1"/>
  <c r="H162" i="1"/>
  <c r="G163" i="1"/>
  <c r="H163" i="1"/>
</calcChain>
</file>

<file path=xl/sharedStrings.xml><?xml version="1.0" encoding="utf-8"?>
<sst xmlns="http://schemas.openxmlformats.org/spreadsheetml/2006/main" count="1685" uniqueCount="84">
  <si>
    <t>STATS</t>
  </si>
  <si>
    <t>Class A1</t>
  </si>
  <si>
    <t>Tango2</t>
  </si>
  <si>
    <t>4K</t>
  </si>
  <si>
    <t>FoodMarket4</t>
  </si>
  <si>
    <t>Campfire</t>
  </si>
  <si>
    <t>Class A2</t>
  </si>
  <si>
    <t>CatRobot</t>
  </si>
  <si>
    <t>DaylightRoad2</t>
  </si>
  <si>
    <t>ParkRunning3</t>
  </si>
  <si>
    <t>Class B</t>
  </si>
  <si>
    <t>MarketPlace</t>
  </si>
  <si>
    <t>1080p</t>
  </si>
  <si>
    <t>RitualDance</t>
  </si>
  <si>
    <t>Cactus</t>
  </si>
  <si>
    <t>BasketballDrive</t>
  </si>
  <si>
    <t>BQTerrace</t>
  </si>
  <si>
    <t>Class C</t>
  </si>
  <si>
    <t>BasketballDrill</t>
  </si>
  <si>
    <t>WVGA</t>
  </si>
  <si>
    <t>BQMall</t>
  </si>
  <si>
    <t>PartyScene</t>
  </si>
  <si>
    <t>RaceHorses</t>
  </si>
  <si>
    <t>Class D</t>
  </si>
  <si>
    <t>BasketballPass</t>
  </si>
  <si>
    <t>WQVGA</t>
  </si>
  <si>
    <t>BQSquare</t>
  </si>
  <si>
    <t>BlowingBubbles</t>
  </si>
  <si>
    <t>Class E</t>
  </si>
  <si>
    <t>FourPeople</t>
  </si>
  <si>
    <t>720p</t>
  </si>
  <si>
    <t>Johnny</t>
  </si>
  <si>
    <t>KristenAndSara</t>
  </si>
  <si>
    <t>Class F</t>
  </si>
  <si>
    <t>BasketballDrillText</t>
  </si>
  <si>
    <t>ArenaOfValor</t>
  </si>
  <si>
    <t>SlideEditing</t>
  </si>
  <si>
    <t>SlideShow</t>
  </si>
  <si>
    <t>Class TGM</t>
  </si>
  <si>
    <t>FlyingGraphic</t>
    <phoneticPr fontId="0" type="noConversion"/>
  </si>
  <si>
    <t>Desktop</t>
    <phoneticPr fontId="0" type="noConversion"/>
  </si>
  <si>
    <t>Console</t>
    <phoneticPr fontId="0" type="noConversion"/>
  </si>
  <si>
    <t>ChineseEditing</t>
    <phoneticPr fontId="0" type="noConversion"/>
  </si>
  <si>
    <t>QP:</t>
  </si>
  <si>
    <t>SUM:</t>
  </si>
  <si>
    <t>bins tuned</t>
  </si>
  <si>
    <t>bins total</t>
  </si>
  <si>
    <t>ctus tuned</t>
  </si>
  <si>
    <t>QP</t>
  </si>
  <si>
    <t>bins tuned /</t>
  </si>
  <si>
    <t>bins total /</t>
  </si>
  <si>
    <t>AI</t>
  </si>
  <si>
    <t>RA</t>
  </si>
  <si>
    <t>LB</t>
  </si>
  <si>
    <t>CTUs tuned</t>
  </si>
  <si>
    <t>Test 6.1a</t>
  </si>
  <si>
    <t>Test 6.1b</t>
  </si>
  <si>
    <t>Test</t>
  </si>
  <si>
    <t>Bits /</t>
  </si>
  <si>
    <t>element</t>
  </si>
  <si>
    <t>Number of</t>
  </si>
  <si>
    <t>elements</t>
  </si>
  <si>
    <t>Total bits /</t>
  </si>
  <si>
    <t>CTU</t>
  </si>
  <si>
    <t>Total bytes /</t>
  </si>
  <si>
    <t>EE2-6.1a</t>
  </si>
  <si>
    <t>EE2-6.1b</t>
  </si>
  <si>
    <t>CTU size</t>
  </si>
  <si>
    <t>Class</t>
  </si>
  <si>
    <t>row</t>
  </si>
  <si>
    <t>CTUs /</t>
  </si>
  <si>
    <t>Maximum</t>
  </si>
  <si>
    <t>width</t>
  </si>
  <si>
    <t>A1</t>
  </si>
  <si>
    <t>A2</t>
  </si>
  <si>
    <t>B</t>
  </si>
  <si>
    <t>C</t>
  </si>
  <si>
    <t>D</t>
  </si>
  <si>
    <t>E</t>
  </si>
  <si>
    <t>F</t>
  </si>
  <si>
    <t>TGM</t>
  </si>
  <si>
    <t>mem [Bytes]</t>
  </si>
  <si>
    <t>Bytes for</t>
  </si>
  <si>
    <t>active CTU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</si>
</sst>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6" x14ac:knownFonts="1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0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0" fontId="0" fillId="0" borderId="4" xfId="0" applyBorder="1"/>
    <xf numFmtId="1" fontId="0" fillId="0" borderId="0" xfId="0" applyNumberFormat="1"/>
    <xf numFmtId="0" fontId="0" fillId="5" borderId="0" xfId="0" applyFill="1"/>
    <xf numFmtId="0" fontId="0" fillId="0" borderId="5" xfId="0" applyBorder="1"/>
    <xf numFmtId="0" fontId="0" fillId="5" borderId="5" xfId="0" applyFill="1" applyBorder="1"/>
    <xf numFmtId="0" fontId="0" fillId="0" borderId="6" xfId="0" applyBorder="1"/>
    <xf numFmtId="1" fontId="0" fillId="0" borderId="5" xfId="0" applyNumberFormat="1" applyBorder="1"/>
    <xf numFmtId="0" fontId="0" fillId="0" borderId="7" xfId="0" applyBorder="1"/>
    <xf numFmtId="0" fontId="0" fillId="3" borderId="7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4" borderId="7" xfId="0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9" xfId="0" applyBorder="1"/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right"/>
    </xf>
    <xf numFmtId="0" fontId="0" fillId="0" borderId="8" xfId="0" applyBorder="1" applyAlignment="1">
      <alignment horizontal="center"/>
    </xf>
    <xf numFmtId="164" fontId="0" fillId="0" borderId="5" xfId="1" applyNumberFormat="1" applyFont="1" applyBorder="1"/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5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" xfId="0" applyFont="1" applyBorder="1"/>
    <xf numFmtId="1" fontId="5" fillId="0" borderId="5" xfId="0" applyNumberFormat="1" applyFont="1" applyBorder="1"/>
    <xf numFmtId="1" fontId="5" fillId="0" borderId="0" xfId="0" applyNumberFormat="1" applyFont="1"/>
    <xf numFmtId="164" fontId="5" fillId="0" borderId="5" xfId="1" applyNumberFormat="1" applyFont="1" applyBorder="1"/>
    <xf numFmtId="0" fontId="0" fillId="0" borderId="7" xfId="0" applyFill="1" applyBorder="1"/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A7C5E-8445-B54D-B07C-86675DD040D1}">
  <dimension ref="A2:CY170"/>
  <sheetViews>
    <sheetView tabSelected="1" topLeftCell="A143" workbookViewId="0">
      <selection activeCell="C165" sqref="C165:I170"/>
    </sheetView>
  </sheetViews>
  <sheetFormatPr baseColWidth="10" defaultRowHeight="16" x14ac:dyDescent="0.2"/>
  <cols>
    <col min="3" max="3" width="5.83203125" customWidth="1"/>
    <col min="4" max="5" width="11" bestFit="1" customWidth="1"/>
    <col min="6" max="6" width="11.1640625" bestFit="1" customWidth="1"/>
    <col min="7" max="9" width="11" bestFit="1" customWidth="1"/>
    <col min="11" max="11" width="10.83203125" style="8"/>
    <col min="14" max="14" width="10.83203125" style="8"/>
    <col min="17" max="17" width="10.83203125" style="8"/>
    <col min="20" max="20" width="10.83203125" style="8"/>
    <col min="23" max="23" width="10.83203125" style="8"/>
    <col min="26" max="26" width="10.83203125" style="8"/>
    <col min="29" max="29" width="10.83203125" style="8"/>
    <col min="32" max="32" width="10.83203125" style="8"/>
    <col min="35" max="35" width="10.83203125" style="8"/>
    <col min="38" max="38" width="10.83203125" style="8"/>
    <col min="41" max="41" width="10.83203125" style="8"/>
    <col min="44" max="44" width="10.83203125" style="8"/>
    <col min="47" max="47" width="10.83203125" style="8"/>
    <col min="50" max="50" width="10.83203125" style="8"/>
    <col min="53" max="53" width="10.83203125" style="8"/>
    <col min="56" max="56" width="10.83203125" style="8"/>
    <col min="59" max="59" width="10.83203125" style="8"/>
    <col min="62" max="62" width="10.83203125" style="8"/>
    <col min="65" max="65" width="10.83203125" style="8"/>
    <col min="68" max="68" width="10.83203125" style="8"/>
    <col min="71" max="71" width="10.83203125" style="8"/>
    <col min="74" max="74" width="10.83203125" style="8"/>
    <col min="77" max="77" width="10.83203125" style="8"/>
    <col min="80" max="80" width="10.83203125" style="8"/>
    <col min="83" max="83" width="10.83203125" style="8"/>
    <col min="86" max="86" width="10.83203125" style="8"/>
    <col min="89" max="89" width="10.83203125" style="8"/>
    <col min="92" max="92" width="10.83203125" style="8"/>
    <col min="95" max="95" width="10.83203125" style="8"/>
    <col min="98" max="98" width="10.83203125" style="8"/>
    <col min="101" max="101" width="10.83203125" style="8"/>
  </cols>
  <sheetData>
    <row r="2" spans="1:103" x14ac:dyDescent="0.2">
      <c r="D2" t="s">
        <v>43</v>
      </c>
      <c r="E2" s="7">
        <v>18</v>
      </c>
      <c r="F2" s="7">
        <v>18</v>
      </c>
      <c r="G2" s="7">
        <v>18</v>
      </c>
      <c r="H2" s="8">
        <f>E2+1</f>
        <v>19</v>
      </c>
      <c r="I2">
        <f>F2+1</f>
        <v>19</v>
      </c>
      <c r="J2">
        <f>G2+1</f>
        <v>19</v>
      </c>
      <c r="K2" s="9">
        <f t="shared" ref="K2:P2" si="0">H2+1</f>
        <v>20</v>
      </c>
      <c r="L2" s="7">
        <f t="shared" si="0"/>
        <v>20</v>
      </c>
      <c r="M2" s="7">
        <f t="shared" si="0"/>
        <v>20</v>
      </c>
      <c r="N2" s="8">
        <f t="shared" si="0"/>
        <v>21</v>
      </c>
      <c r="O2">
        <f t="shared" si="0"/>
        <v>21</v>
      </c>
      <c r="P2">
        <f t="shared" si="0"/>
        <v>21</v>
      </c>
      <c r="Q2" s="9">
        <f t="shared" ref="Q2" si="1">N2+1</f>
        <v>22</v>
      </c>
      <c r="R2" s="7">
        <f t="shared" ref="R2" si="2">O2+1</f>
        <v>22</v>
      </c>
      <c r="S2" s="7">
        <f t="shared" ref="S2:V2" si="3">P2+1</f>
        <v>22</v>
      </c>
      <c r="T2" s="8">
        <f t="shared" si="3"/>
        <v>23</v>
      </c>
      <c r="U2">
        <f t="shared" si="3"/>
        <v>23</v>
      </c>
      <c r="V2">
        <f t="shared" si="3"/>
        <v>23</v>
      </c>
      <c r="W2" s="9">
        <f t="shared" ref="W2" si="4">T2+1</f>
        <v>24</v>
      </c>
      <c r="X2" s="7">
        <f t="shared" ref="X2" si="5">U2+1</f>
        <v>24</v>
      </c>
      <c r="Y2" s="7">
        <f t="shared" ref="Y2:AB2" si="6">V2+1</f>
        <v>24</v>
      </c>
      <c r="Z2" s="8">
        <f t="shared" si="6"/>
        <v>25</v>
      </c>
      <c r="AA2">
        <f t="shared" si="6"/>
        <v>25</v>
      </c>
      <c r="AB2">
        <f t="shared" si="6"/>
        <v>25</v>
      </c>
      <c r="AC2" s="9">
        <f t="shared" ref="AC2" si="7">Z2+1</f>
        <v>26</v>
      </c>
      <c r="AD2" s="7">
        <f t="shared" ref="AD2" si="8">AA2+1</f>
        <v>26</v>
      </c>
      <c r="AE2" s="7">
        <f t="shared" ref="AE2:AH2" si="9">AB2+1</f>
        <v>26</v>
      </c>
      <c r="AF2" s="8">
        <f t="shared" si="9"/>
        <v>27</v>
      </c>
      <c r="AG2">
        <f t="shared" si="9"/>
        <v>27</v>
      </c>
      <c r="AH2">
        <f t="shared" si="9"/>
        <v>27</v>
      </c>
      <c r="AI2" s="9">
        <f t="shared" ref="AI2" si="10">AF2+1</f>
        <v>28</v>
      </c>
      <c r="AJ2" s="7">
        <f t="shared" ref="AJ2" si="11">AG2+1</f>
        <v>28</v>
      </c>
      <c r="AK2" s="7">
        <f t="shared" ref="AK2:AN2" si="12">AH2+1</f>
        <v>28</v>
      </c>
      <c r="AL2" s="8">
        <f t="shared" si="12"/>
        <v>29</v>
      </c>
      <c r="AM2">
        <f t="shared" si="12"/>
        <v>29</v>
      </c>
      <c r="AN2">
        <f t="shared" si="12"/>
        <v>29</v>
      </c>
      <c r="AO2" s="9">
        <f t="shared" ref="AO2" si="13">AL2+1</f>
        <v>30</v>
      </c>
      <c r="AP2" s="7">
        <f t="shared" ref="AP2" si="14">AM2+1</f>
        <v>30</v>
      </c>
      <c r="AQ2" s="7">
        <f t="shared" ref="AQ2:AT2" si="15">AN2+1</f>
        <v>30</v>
      </c>
      <c r="AR2" s="8">
        <f t="shared" si="15"/>
        <v>31</v>
      </c>
      <c r="AS2">
        <f t="shared" si="15"/>
        <v>31</v>
      </c>
      <c r="AT2">
        <f t="shared" si="15"/>
        <v>31</v>
      </c>
      <c r="AU2" s="9">
        <f t="shared" ref="AU2" si="16">AR2+1</f>
        <v>32</v>
      </c>
      <c r="AV2" s="7">
        <f t="shared" ref="AV2" si="17">AS2+1</f>
        <v>32</v>
      </c>
      <c r="AW2" s="7">
        <f t="shared" ref="AW2:AZ2" si="18">AT2+1</f>
        <v>32</v>
      </c>
      <c r="AX2" s="8">
        <f t="shared" si="18"/>
        <v>33</v>
      </c>
      <c r="AY2">
        <f t="shared" si="18"/>
        <v>33</v>
      </c>
      <c r="AZ2">
        <f t="shared" si="18"/>
        <v>33</v>
      </c>
      <c r="BA2" s="9">
        <f t="shared" ref="BA2" si="19">AX2+1</f>
        <v>34</v>
      </c>
      <c r="BB2" s="7">
        <f t="shared" ref="BB2" si="20">AY2+1</f>
        <v>34</v>
      </c>
      <c r="BC2" s="7">
        <f t="shared" ref="BC2:BF2" si="21">AZ2+1</f>
        <v>34</v>
      </c>
      <c r="BD2" s="8">
        <f t="shared" si="21"/>
        <v>35</v>
      </c>
      <c r="BE2">
        <f t="shared" si="21"/>
        <v>35</v>
      </c>
      <c r="BF2">
        <f t="shared" si="21"/>
        <v>35</v>
      </c>
      <c r="BG2" s="9">
        <f t="shared" ref="BG2" si="22">BD2+1</f>
        <v>36</v>
      </c>
      <c r="BH2" s="7">
        <f t="shared" ref="BH2" si="23">BE2+1</f>
        <v>36</v>
      </c>
      <c r="BI2" s="7">
        <f t="shared" ref="BI2:BL2" si="24">BF2+1</f>
        <v>36</v>
      </c>
      <c r="BJ2" s="8">
        <f t="shared" si="24"/>
        <v>37</v>
      </c>
      <c r="BK2">
        <f t="shared" si="24"/>
        <v>37</v>
      </c>
      <c r="BL2">
        <f t="shared" si="24"/>
        <v>37</v>
      </c>
      <c r="BM2" s="9">
        <f t="shared" ref="BM2" si="25">BJ2+1</f>
        <v>38</v>
      </c>
      <c r="BN2" s="7">
        <f t="shared" ref="BN2" si="26">BK2+1</f>
        <v>38</v>
      </c>
      <c r="BO2" s="7">
        <f t="shared" ref="BO2:BR2" si="27">BL2+1</f>
        <v>38</v>
      </c>
      <c r="BP2" s="8">
        <f t="shared" si="27"/>
        <v>39</v>
      </c>
      <c r="BQ2">
        <f t="shared" si="27"/>
        <v>39</v>
      </c>
      <c r="BR2">
        <f t="shared" si="27"/>
        <v>39</v>
      </c>
      <c r="BS2" s="9">
        <f t="shared" ref="BS2" si="28">BP2+1</f>
        <v>40</v>
      </c>
      <c r="BT2" s="7">
        <f t="shared" ref="BT2" si="29">BQ2+1</f>
        <v>40</v>
      </c>
      <c r="BU2" s="7">
        <f t="shared" ref="BU2:BX2" si="30">BR2+1</f>
        <v>40</v>
      </c>
      <c r="BV2" s="8">
        <f t="shared" si="30"/>
        <v>41</v>
      </c>
      <c r="BW2">
        <f t="shared" si="30"/>
        <v>41</v>
      </c>
      <c r="BX2">
        <f t="shared" si="30"/>
        <v>41</v>
      </c>
      <c r="BY2" s="9">
        <f t="shared" ref="BY2" si="31">BV2+1</f>
        <v>42</v>
      </c>
      <c r="BZ2" s="7">
        <f t="shared" ref="BZ2" si="32">BW2+1</f>
        <v>42</v>
      </c>
      <c r="CA2" s="7">
        <f t="shared" ref="CA2:CD2" si="33">BX2+1</f>
        <v>42</v>
      </c>
      <c r="CB2" s="8">
        <f t="shared" si="33"/>
        <v>43</v>
      </c>
      <c r="CC2">
        <f t="shared" si="33"/>
        <v>43</v>
      </c>
      <c r="CD2">
        <f t="shared" si="33"/>
        <v>43</v>
      </c>
      <c r="CE2" s="9">
        <f t="shared" ref="CE2" si="34">CB2+1</f>
        <v>44</v>
      </c>
      <c r="CF2" s="7">
        <f t="shared" ref="CF2" si="35">CC2+1</f>
        <v>44</v>
      </c>
      <c r="CG2" s="7">
        <f t="shared" ref="CG2:CJ2" si="36">CD2+1</f>
        <v>44</v>
      </c>
      <c r="CH2" s="8">
        <f t="shared" si="36"/>
        <v>45</v>
      </c>
      <c r="CI2">
        <f t="shared" si="36"/>
        <v>45</v>
      </c>
      <c r="CJ2">
        <f t="shared" si="36"/>
        <v>45</v>
      </c>
      <c r="CK2" s="9">
        <f t="shared" ref="CK2" si="37">CH2+1</f>
        <v>46</v>
      </c>
      <c r="CL2" s="7">
        <f t="shared" ref="CL2" si="38">CI2+1</f>
        <v>46</v>
      </c>
      <c r="CM2" s="7">
        <f t="shared" ref="CM2:CP2" si="39">CJ2+1</f>
        <v>46</v>
      </c>
      <c r="CN2" s="8">
        <f t="shared" si="39"/>
        <v>47</v>
      </c>
      <c r="CO2">
        <f t="shared" si="39"/>
        <v>47</v>
      </c>
      <c r="CP2">
        <f t="shared" si="39"/>
        <v>47</v>
      </c>
      <c r="CQ2" s="9">
        <f t="shared" ref="CQ2" si="40">CN2+1</f>
        <v>48</v>
      </c>
      <c r="CR2" s="7">
        <f t="shared" ref="CR2" si="41">CO2+1</f>
        <v>48</v>
      </c>
      <c r="CS2" s="7">
        <f t="shared" ref="CS2:CV2" si="42">CP2+1</f>
        <v>48</v>
      </c>
      <c r="CT2" s="8">
        <f t="shared" si="42"/>
        <v>49</v>
      </c>
      <c r="CU2">
        <f t="shared" si="42"/>
        <v>49</v>
      </c>
      <c r="CV2">
        <f t="shared" si="42"/>
        <v>49</v>
      </c>
      <c r="CW2" s="9">
        <f t="shared" ref="CW2" si="43">CT2+1</f>
        <v>50</v>
      </c>
      <c r="CX2" s="7">
        <f t="shared" ref="CX2" si="44">CU2+1</f>
        <v>50</v>
      </c>
      <c r="CY2" s="7">
        <f t="shared" ref="CY2" si="45">CV2+1</f>
        <v>50</v>
      </c>
    </row>
    <row r="3" spans="1:103" s="12" customFormat="1" x14ac:dyDescent="0.2">
      <c r="E3" s="13" t="s">
        <v>47</v>
      </c>
      <c r="F3" s="14" t="s">
        <v>45</v>
      </c>
      <c r="G3" s="15" t="s">
        <v>46</v>
      </c>
      <c r="H3" s="16" t="s">
        <v>47</v>
      </c>
      <c r="I3" s="14" t="s">
        <v>45</v>
      </c>
      <c r="J3" s="15" t="s">
        <v>46</v>
      </c>
      <c r="K3" s="16" t="s">
        <v>47</v>
      </c>
      <c r="L3" s="14" t="s">
        <v>45</v>
      </c>
      <c r="M3" s="15" t="s">
        <v>46</v>
      </c>
      <c r="N3" s="16" t="s">
        <v>47</v>
      </c>
      <c r="O3" s="14" t="s">
        <v>45</v>
      </c>
      <c r="P3" s="15" t="s">
        <v>46</v>
      </c>
      <c r="Q3" s="16" t="s">
        <v>47</v>
      </c>
      <c r="R3" s="14" t="s">
        <v>45</v>
      </c>
      <c r="S3" s="15" t="s">
        <v>46</v>
      </c>
      <c r="T3" s="16" t="s">
        <v>47</v>
      </c>
      <c r="U3" s="14" t="s">
        <v>45</v>
      </c>
      <c r="V3" s="15" t="s">
        <v>46</v>
      </c>
      <c r="W3" s="16" t="s">
        <v>47</v>
      </c>
      <c r="X3" s="14" t="s">
        <v>45</v>
      </c>
      <c r="Y3" s="15" t="s">
        <v>46</v>
      </c>
      <c r="Z3" s="16" t="s">
        <v>47</v>
      </c>
      <c r="AA3" s="14" t="s">
        <v>45</v>
      </c>
      <c r="AB3" s="15" t="s">
        <v>46</v>
      </c>
      <c r="AC3" s="16" t="s">
        <v>47</v>
      </c>
      <c r="AD3" s="14" t="s">
        <v>45</v>
      </c>
      <c r="AE3" s="15" t="s">
        <v>46</v>
      </c>
      <c r="AF3" s="16" t="s">
        <v>47</v>
      </c>
      <c r="AG3" s="14" t="s">
        <v>45</v>
      </c>
      <c r="AH3" s="15" t="s">
        <v>46</v>
      </c>
      <c r="AI3" s="16" t="s">
        <v>47</v>
      </c>
      <c r="AJ3" s="14" t="s">
        <v>45</v>
      </c>
      <c r="AK3" s="15" t="s">
        <v>46</v>
      </c>
      <c r="AL3" s="16" t="s">
        <v>47</v>
      </c>
      <c r="AM3" s="14" t="s">
        <v>45</v>
      </c>
      <c r="AN3" s="15" t="s">
        <v>46</v>
      </c>
      <c r="AO3" s="16" t="s">
        <v>47</v>
      </c>
      <c r="AP3" s="14" t="s">
        <v>45</v>
      </c>
      <c r="AQ3" s="15" t="s">
        <v>46</v>
      </c>
      <c r="AR3" s="16" t="s">
        <v>47</v>
      </c>
      <c r="AS3" s="14" t="s">
        <v>45</v>
      </c>
      <c r="AT3" s="15" t="s">
        <v>46</v>
      </c>
      <c r="AU3" s="16" t="s">
        <v>47</v>
      </c>
      <c r="AV3" s="14" t="s">
        <v>45</v>
      </c>
      <c r="AW3" s="15" t="s">
        <v>46</v>
      </c>
      <c r="AX3" s="16" t="s">
        <v>47</v>
      </c>
      <c r="AY3" s="14" t="s">
        <v>45</v>
      </c>
      <c r="AZ3" s="15" t="s">
        <v>46</v>
      </c>
      <c r="BA3" s="16" t="s">
        <v>47</v>
      </c>
      <c r="BB3" s="14" t="s">
        <v>45</v>
      </c>
      <c r="BC3" s="15" t="s">
        <v>46</v>
      </c>
      <c r="BD3" s="16" t="s">
        <v>47</v>
      </c>
      <c r="BE3" s="14" t="s">
        <v>45</v>
      </c>
      <c r="BF3" s="15" t="s">
        <v>46</v>
      </c>
      <c r="BG3" s="16" t="s">
        <v>47</v>
      </c>
      <c r="BH3" s="14" t="s">
        <v>45</v>
      </c>
      <c r="BI3" s="15" t="s">
        <v>46</v>
      </c>
      <c r="BJ3" s="16" t="s">
        <v>47</v>
      </c>
      <c r="BK3" s="14" t="s">
        <v>45</v>
      </c>
      <c r="BL3" s="15" t="s">
        <v>46</v>
      </c>
      <c r="BM3" s="16" t="s">
        <v>47</v>
      </c>
      <c r="BN3" s="14" t="s">
        <v>45</v>
      </c>
      <c r="BO3" s="15" t="s">
        <v>46</v>
      </c>
      <c r="BP3" s="16" t="s">
        <v>47</v>
      </c>
      <c r="BQ3" s="14" t="s">
        <v>45</v>
      </c>
      <c r="BR3" s="15" t="s">
        <v>46</v>
      </c>
      <c r="BS3" s="16" t="s">
        <v>47</v>
      </c>
      <c r="BT3" s="14" t="s">
        <v>45</v>
      </c>
      <c r="BU3" s="15" t="s">
        <v>46</v>
      </c>
      <c r="BV3" s="16" t="s">
        <v>47</v>
      </c>
      <c r="BW3" s="14" t="s">
        <v>45</v>
      </c>
      <c r="BX3" s="15" t="s">
        <v>46</v>
      </c>
      <c r="BY3" s="16" t="s">
        <v>47</v>
      </c>
      <c r="BZ3" s="14" t="s">
        <v>45</v>
      </c>
      <c r="CA3" s="15" t="s">
        <v>46</v>
      </c>
      <c r="CB3" s="16" t="s">
        <v>47</v>
      </c>
      <c r="CC3" s="14" t="s">
        <v>45</v>
      </c>
      <c r="CD3" s="15" t="s">
        <v>46</v>
      </c>
      <c r="CE3" s="16" t="s">
        <v>47</v>
      </c>
      <c r="CF3" s="14" t="s">
        <v>45</v>
      </c>
      <c r="CG3" s="15" t="s">
        <v>46</v>
      </c>
      <c r="CH3" s="16" t="s">
        <v>47</v>
      </c>
      <c r="CI3" s="14" t="s">
        <v>45</v>
      </c>
      <c r="CJ3" s="15" t="s">
        <v>46</v>
      </c>
      <c r="CK3" s="16" t="s">
        <v>47</v>
      </c>
      <c r="CL3" s="14" t="s">
        <v>45</v>
      </c>
      <c r="CM3" s="15" t="s">
        <v>46</v>
      </c>
      <c r="CN3" s="16" t="s">
        <v>47</v>
      </c>
      <c r="CO3" s="14" t="s">
        <v>45</v>
      </c>
      <c r="CP3" s="15" t="s">
        <v>46</v>
      </c>
      <c r="CQ3" s="16" t="s">
        <v>47</v>
      </c>
      <c r="CR3" s="14" t="s">
        <v>45</v>
      </c>
      <c r="CS3" s="15" t="s">
        <v>46</v>
      </c>
      <c r="CT3" s="16" t="s">
        <v>47</v>
      </c>
      <c r="CU3" s="14" t="s">
        <v>45</v>
      </c>
      <c r="CV3" s="15" t="s">
        <v>46</v>
      </c>
      <c r="CW3" s="16" t="s">
        <v>47</v>
      </c>
      <c r="CX3" s="14" t="s">
        <v>45</v>
      </c>
      <c r="CY3" s="15" t="s">
        <v>46</v>
      </c>
    </row>
    <row r="4" spans="1:103" x14ac:dyDescent="0.2">
      <c r="A4" s="2" t="s">
        <v>1</v>
      </c>
      <c r="B4" s="2" t="s">
        <v>2</v>
      </c>
      <c r="C4" s="2">
        <v>22</v>
      </c>
      <c r="D4" t="s">
        <v>0</v>
      </c>
      <c r="E4">
        <v>0</v>
      </c>
      <c r="F4">
        <v>0</v>
      </c>
      <c r="G4">
        <v>0</v>
      </c>
      <c r="H4" s="8">
        <v>0</v>
      </c>
      <c r="I4">
        <v>0</v>
      </c>
      <c r="J4">
        <v>0</v>
      </c>
      <c r="K4" s="8">
        <v>0</v>
      </c>
      <c r="L4">
        <v>0</v>
      </c>
      <c r="M4">
        <v>0</v>
      </c>
      <c r="N4" s="8">
        <v>0</v>
      </c>
      <c r="O4">
        <v>0</v>
      </c>
      <c r="P4">
        <v>0</v>
      </c>
      <c r="Q4" s="8">
        <v>4560</v>
      </c>
      <c r="R4">
        <v>1837082</v>
      </c>
      <c r="S4">
        <v>275206148</v>
      </c>
      <c r="T4" s="8">
        <v>0</v>
      </c>
      <c r="U4">
        <v>0</v>
      </c>
      <c r="V4">
        <v>0</v>
      </c>
      <c r="W4" s="8">
        <v>0</v>
      </c>
      <c r="X4">
        <v>0</v>
      </c>
      <c r="Y4">
        <v>0</v>
      </c>
      <c r="Z4" s="8">
        <v>0</v>
      </c>
      <c r="AA4">
        <v>0</v>
      </c>
      <c r="AB4">
        <v>0</v>
      </c>
      <c r="AC4" s="8">
        <v>0</v>
      </c>
      <c r="AD4">
        <v>0</v>
      </c>
      <c r="AE4">
        <v>0</v>
      </c>
      <c r="AF4" s="8">
        <v>0</v>
      </c>
      <c r="AG4">
        <v>0</v>
      </c>
      <c r="AH4">
        <v>0</v>
      </c>
      <c r="AI4" s="8">
        <v>0</v>
      </c>
      <c r="AJ4">
        <v>0</v>
      </c>
      <c r="AK4">
        <v>0</v>
      </c>
      <c r="AL4" s="8">
        <v>0</v>
      </c>
      <c r="AM4">
        <v>0</v>
      </c>
      <c r="AN4">
        <v>0</v>
      </c>
      <c r="AO4" s="8">
        <v>0</v>
      </c>
      <c r="AP4">
        <v>0</v>
      </c>
      <c r="AQ4">
        <v>0</v>
      </c>
      <c r="AR4" s="8">
        <v>0</v>
      </c>
      <c r="AS4">
        <v>0</v>
      </c>
      <c r="AT4">
        <v>0</v>
      </c>
      <c r="AU4" s="8">
        <v>0</v>
      </c>
      <c r="AV4">
        <v>0</v>
      </c>
      <c r="AW4">
        <v>0</v>
      </c>
      <c r="AX4" s="8">
        <v>0</v>
      </c>
      <c r="AY4">
        <v>0</v>
      </c>
      <c r="AZ4">
        <v>0</v>
      </c>
      <c r="BA4" s="8">
        <v>0</v>
      </c>
      <c r="BB4">
        <v>0</v>
      </c>
      <c r="BC4">
        <v>0</v>
      </c>
      <c r="BD4" s="8">
        <v>0</v>
      </c>
      <c r="BE4">
        <v>0</v>
      </c>
      <c r="BF4">
        <v>0</v>
      </c>
      <c r="BG4" s="8">
        <v>0</v>
      </c>
      <c r="BH4">
        <v>0</v>
      </c>
      <c r="BI4">
        <v>0</v>
      </c>
      <c r="BJ4" s="8">
        <v>0</v>
      </c>
      <c r="BK4">
        <v>0</v>
      </c>
      <c r="BL4">
        <v>0</v>
      </c>
      <c r="BM4" s="8">
        <v>0</v>
      </c>
      <c r="BN4">
        <v>0</v>
      </c>
      <c r="BO4">
        <v>0</v>
      </c>
      <c r="BP4" s="8">
        <v>0</v>
      </c>
      <c r="BQ4">
        <v>0</v>
      </c>
      <c r="BR4">
        <v>0</v>
      </c>
      <c r="BS4" s="8">
        <v>0</v>
      </c>
      <c r="BT4">
        <v>0</v>
      </c>
      <c r="BU4">
        <v>0</v>
      </c>
      <c r="BV4" s="8">
        <v>0</v>
      </c>
      <c r="BW4">
        <v>0</v>
      </c>
      <c r="BX4">
        <v>0</v>
      </c>
      <c r="BY4" s="8">
        <v>0</v>
      </c>
      <c r="BZ4">
        <v>0</v>
      </c>
      <c r="CA4">
        <v>0</v>
      </c>
      <c r="CB4" s="8">
        <v>0</v>
      </c>
      <c r="CC4">
        <v>0</v>
      </c>
      <c r="CD4">
        <v>0</v>
      </c>
      <c r="CE4" s="8">
        <v>0</v>
      </c>
      <c r="CF4">
        <v>0</v>
      </c>
      <c r="CG4">
        <v>0</v>
      </c>
      <c r="CH4" s="8">
        <v>0</v>
      </c>
      <c r="CI4">
        <v>0</v>
      </c>
      <c r="CJ4">
        <v>0</v>
      </c>
      <c r="CK4" s="8">
        <v>0</v>
      </c>
      <c r="CL4">
        <v>0</v>
      </c>
      <c r="CM4">
        <v>0</v>
      </c>
      <c r="CN4" s="8">
        <v>0</v>
      </c>
      <c r="CO4">
        <v>0</v>
      </c>
      <c r="CP4">
        <v>0</v>
      </c>
      <c r="CQ4" s="8">
        <v>0</v>
      </c>
      <c r="CR4">
        <v>0</v>
      </c>
      <c r="CS4">
        <v>0</v>
      </c>
      <c r="CT4" s="8">
        <v>0</v>
      </c>
      <c r="CU4">
        <v>0</v>
      </c>
      <c r="CV4">
        <v>0</v>
      </c>
      <c r="CW4" s="8">
        <v>0</v>
      </c>
      <c r="CX4">
        <v>0</v>
      </c>
      <c r="CY4">
        <v>0</v>
      </c>
    </row>
    <row r="5" spans="1:103" x14ac:dyDescent="0.2">
      <c r="A5" s="2" t="s">
        <v>3</v>
      </c>
      <c r="B5" s="2"/>
      <c r="C5" s="2">
        <v>27</v>
      </c>
      <c r="D5" t="s">
        <v>0</v>
      </c>
      <c r="E5">
        <v>0</v>
      </c>
      <c r="F5">
        <v>0</v>
      </c>
      <c r="G5">
        <v>0</v>
      </c>
      <c r="H5" s="8">
        <v>0</v>
      </c>
      <c r="I5">
        <v>0</v>
      </c>
      <c r="J5">
        <v>0</v>
      </c>
      <c r="K5" s="8">
        <v>0</v>
      </c>
      <c r="L5">
        <v>0</v>
      </c>
      <c r="M5">
        <v>0</v>
      </c>
      <c r="N5" s="8">
        <v>0</v>
      </c>
      <c r="O5">
        <v>0</v>
      </c>
      <c r="P5">
        <v>0</v>
      </c>
      <c r="Q5" s="8">
        <v>0</v>
      </c>
      <c r="R5">
        <v>0</v>
      </c>
      <c r="S5">
        <v>0</v>
      </c>
      <c r="T5" s="8">
        <v>0</v>
      </c>
      <c r="U5">
        <v>0</v>
      </c>
      <c r="V5">
        <v>0</v>
      </c>
      <c r="W5" s="8">
        <v>0</v>
      </c>
      <c r="X5">
        <v>0</v>
      </c>
      <c r="Y5">
        <v>0</v>
      </c>
      <c r="Z5" s="8">
        <v>0</v>
      </c>
      <c r="AA5">
        <v>0</v>
      </c>
      <c r="AB5">
        <v>0</v>
      </c>
      <c r="AC5" s="8">
        <v>0</v>
      </c>
      <c r="AD5">
        <v>0</v>
      </c>
      <c r="AE5">
        <v>0</v>
      </c>
      <c r="AF5" s="8">
        <v>4560</v>
      </c>
      <c r="AG5">
        <v>1674859</v>
      </c>
      <c r="AH5">
        <v>137571600</v>
      </c>
      <c r="AI5" s="8">
        <v>0</v>
      </c>
      <c r="AJ5">
        <v>0</v>
      </c>
      <c r="AK5">
        <v>0</v>
      </c>
      <c r="AL5" s="8">
        <v>0</v>
      </c>
      <c r="AM5">
        <v>0</v>
      </c>
      <c r="AN5">
        <v>0</v>
      </c>
      <c r="AO5" s="8">
        <v>0</v>
      </c>
      <c r="AP5">
        <v>0</v>
      </c>
      <c r="AQ5">
        <v>0</v>
      </c>
      <c r="AR5" s="8">
        <v>0</v>
      </c>
      <c r="AS5">
        <v>0</v>
      </c>
      <c r="AT5">
        <v>0</v>
      </c>
      <c r="AU5" s="8">
        <v>0</v>
      </c>
      <c r="AV5">
        <v>0</v>
      </c>
      <c r="AW5">
        <v>0</v>
      </c>
      <c r="AX5" s="8">
        <v>0</v>
      </c>
      <c r="AY5">
        <v>0</v>
      </c>
      <c r="AZ5">
        <v>0</v>
      </c>
      <c r="BA5" s="8">
        <v>0</v>
      </c>
      <c r="BB5">
        <v>0</v>
      </c>
      <c r="BC5">
        <v>0</v>
      </c>
      <c r="BD5" s="8">
        <v>0</v>
      </c>
      <c r="BE5">
        <v>0</v>
      </c>
      <c r="BF5">
        <v>0</v>
      </c>
      <c r="BG5" s="8">
        <v>0</v>
      </c>
      <c r="BH5">
        <v>0</v>
      </c>
      <c r="BI5">
        <v>0</v>
      </c>
      <c r="BJ5" s="8">
        <v>0</v>
      </c>
      <c r="BK5">
        <v>0</v>
      </c>
      <c r="BL5">
        <v>0</v>
      </c>
      <c r="BM5" s="8">
        <v>0</v>
      </c>
      <c r="BN5">
        <v>0</v>
      </c>
      <c r="BO5">
        <v>0</v>
      </c>
      <c r="BP5" s="8">
        <v>0</v>
      </c>
      <c r="BQ5">
        <v>0</v>
      </c>
      <c r="BR5">
        <v>0</v>
      </c>
      <c r="BS5" s="8">
        <v>0</v>
      </c>
      <c r="BT5">
        <v>0</v>
      </c>
      <c r="BU5">
        <v>0</v>
      </c>
      <c r="BV5" s="8">
        <v>0</v>
      </c>
      <c r="BW5">
        <v>0</v>
      </c>
      <c r="BX5">
        <v>0</v>
      </c>
      <c r="BY5" s="8">
        <v>0</v>
      </c>
      <c r="BZ5">
        <v>0</v>
      </c>
      <c r="CA5">
        <v>0</v>
      </c>
      <c r="CB5" s="8">
        <v>0</v>
      </c>
      <c r="CC5">
        <v>0</v>
      </c>
      <c r="CD5">
        <v>0</v>
      </c>
      <c r="CE5" s="8">
        <v>0</v>
      </c>
      <c r="CF5">
        <v>0</v>
      </c>
      <c r="CG5">
        <v>0</v>
      </c>
      <c r="CH5" s="8">
        <v>0</v>
      </c>
      <c r="CI5">
        <v>0</v>
      </c>
      <c r="CJ5">
        <v>0</v>
      </c>
      <c r="CK5" s="8">
        <v>0</v>
      </c>
      <c r="CL5">
        <v>0</v>
      </c>
      <c r="CM5">
        <v>0</v>
      </c>
      <c r="CN5" s="8">
        <v>0</v>
      </c>
      <c r="CO5">
        <v>0</v>
      </c>
      <c r="CP5">
        <v>0</v>
      </c>
      <c r="CQ5" s="8">
        <v>0</v>
      </c>
      <c r="CR5">
        <v>0</v>
      </c>
      <c r="CS5">
        <v>0</v>
      </c>
      <c r="CT5" s="8">
        <v>0</v>
      </c>
      <c r="CU5">
        <v>0</v>
      </c>
      <c r="CV5">
        <v>0</v>
      </c>
      <c r="CW5" s="8">
        <v>0</v>
      </c>
      <c r="CX5">
        <v>0</v>
      </c>
      <c r="CY5">
        <v>0</v>
      </c>
    </row>
    <row r="6" spans="1:103" x14ac:dyDescent="0.2">
      <c r="A6" s="2"/>
      <c r="B6" s="2"/>
      <c r="C6" s="2">
        <v>32</v>
      </c>
      <c r="D6" t="s">
        <v>0</v>
      </c>
      <c r="E6">
        <v>0</v>
      </c>
      <c r="F6">
        <v>0</v>
      </c>
      <c r="G6">
        <v>0</v>
      </c>
      <c r="H6" s="8">
        <v>0</v>
      </c>
      <c r="I6">
        <v>0</v>
      </c>
      <c r="J6">
        <v>0</v>
      </c>
      <c r="K6" s="8">
        <v>0</v>
      </c>
      <c r="L6">
        <v>0</v>
      </c>
      <c r="M6">
        <v>0</v>
      </c>
      <c r="N6" s="8">
        <v>0</v>
      </c>
      <c r="O6">
        <v>0</v>
      </c>
      <c r="P6">
        <v>0</v>
      </c>
      <c r="Q6" s="8">
        <v>0</v>
      </c>
      <c r="R6">
        <v>0</v>
      </c>
      <c r="S6">
        <v>0</v>
      </c>
      <c r="T6" s="8">
        <v>0</v>
      </c>
      <c r="U6">
        <v>0</v>
      </c>
      <c r="V6">
        <v>0</v>
      </c>
      <c r="W6" s="8">
        <v>0</v>
      </c>
      <c r="X6">
        <v>0</v>
      </c>
      <c r="Y6">
        <v>0</v>
      </c>
      <c r="Z6" s="8">
        <v>0</v>
      </c>
      <c r="AA6">
        <v>0</v>
      </c>
      <c r="AB6">
        <v>0</v>
      </c>
      <c r="AC6" s="8">
        <v>0</v>
      </c>
      <c r="AD6">
        <v>0</v>
      </c>
      <c r="AE6">
        <v>0</v>
      </c>
      <c r="AF6" s="8">
        <v>0</v>
      </c>
      <c r="AG6">
        <v>0</v>
      </c>
      <c r="AH6">
        <v>0</v>
      </c>
      <c r="AI6" s="8">
        <v>0</v>
      </c>
      <c r="AJ6">
        <v>0</v>
      </c>
      <c r="AK6">
        <v>0</v>
      </c>
      <c r="AL6" s="8">
        <v>0</v>
      </c>
      <c r="AM6">
        <v>0</v>
      </c>
      <c r="AN6">
        <v>0</v>
      </c>
      <c r="AO6" s="8">
        <v>0</v>
      </c>
      <c r="AP6">
        <v>0</v>
      </c>
      <c r="AQ6">
        <v>0</v>
      </c>
      <c r="AR6" s="8">
        <v>0</v>
      </c>
      <c r="AS6">
        <v>0</v>
      </c>
      <c r="AT6">
        <v>0</v>
      </c>
      <c r="AU6" s="8">
        <v>4560</v>
      </c>
      <c r="AV6">
        <v>1431418</v>
      </c>
      <c r="AW6">
        <v>38766313</v>
      </c>
      <c r="AX6" s="8">
        <v>0</v>
      </c>
      <c r="AY6">
        <v>0</v>
      </c>
      <c r="AZ6">
        <v>0</v>
      </c>
      <c r="BA6" s="8">
        <v>0</v>
      </c>
      <c r="BB6">
        <v>0</v>
      </c>
      <c r="BC6">
        <v>0</v>
      </c>
      <c r="BD6" s="8">
        <v>0</v>
      </c>
      <c r="BE6">
        <v>0</v>
      </c>
      <c r="BF6">
        <v>0</v>
      </c>
      <c r="BG6" s="8">
        <v>0</v>
      </c>
      <c r="BH6">
        <v>0</v>
      </c>
      <c r="BI6">
        <v>0</v>
      </c>
      <c r="BJ6" s="8">
        <v>0</v>
      </c>
      <c r="BK6">
        <v>0</v>
      </c>
      <c r="BL6">
        <v>0</v>
      </c>
      <c r="BM6" s="8">
        <v>0</v>
      </c>
      <c r="BN6">
        <v>0</v>
      </c>
      <c r="BO6">
        <v>0</v>
      </c>
      <c r="BP6" s="8">
        <v>0</v>
      </c>
      <c r="BQ6">
        <v>0</v>
      </c>
      <c r="BR6">
        <v>0</v>
      </c>
      <c r="BS6" s="8">
        <v>0</v>
      </c>
      <c r="BT6">
        <v>0</v>
      </c>
      <c r="BU6">
        <v>0</v>
      </c>
      <c r="BV6" s="8">
        <v>0</v>
      </c>
      <c r="BW6">
        <v>0</v>
      </c>
      <c r="BX6">
        <v>0</v>
      </c>
      <c r="BY6" s="8">
        <v>0</v>
      </c>
      <c r="BZ6">
        <v>0</v>
      </c>
      <c r="CA6">
        <v>0</v>
      </c>
      <c r="CB6" s="8">
        <v>0</v>
      </c>
      <c r="CC6">
        <v>0</v>
      </c>
      <c r="CD6">
        <v>0</v>
      </c>
      <c r="CE6" s="8">
        <v>0</v>
      </c>
      <c r="CF6">
        <v>0</v>
      </c>
      <c r="CG6">
        <v>0</v>
      </c>
      <c r="CH6" s="8">
        <v>0</v>
      </c>
      <c r="CI6">
        <v>0</v>
      </c>
      <c r="CJ6">
        <v>0</v>
      </c>
      <c r="CK6" s="8">
        <v>0</v>
      </c>
      <c r="CL6">
        <v>0</v>
      </c>
      <c r="CM6">
        <v>0</v>
      </c>
      <c r="CN6" s="8">
        <v>0</v>
      </c>
      <c r="CO6">
        <v>0</v>
      </c>
      <c r="CP6">
        <v>0</v>
      </c>
      <c r="CQ6" s="8">
        <v>0</v>
      </c>
      <c r="CR6">
        <v>0</v>
      </c>
      <c r="CS6">
        <v>0</v>
      </c>
      <c r="CT6" s="8">
        <v>0</v>
      </c>
      <c r="CU6">
        <v>0</v>
      </c>
      <c r="CV6">
        <v>0</v>
      </c>
      <c r="CW6" s="8">
        <v>0</v>
      </c>
      <c r="CX6">
        <v>0</v>
      </c>
      <c r="CY6">
        <v>0</v>
      </c>
    </row>
    <row r="7" spans="1:103" ht="17" thickBot="1" x14ac:dyDescent="0.25">
      <c r="A7" s="2"/>
      <c r="B7" s="3"/>
      <c r="C7" s="3">
        <v>37</v>
      </c>
      <c r="D7" t="s">
        <v>0</v>
      </c>
      <c r="E7">
        <v>0</v>
      </c>
      <c r="F7">
        <v>0</v>
      </c>
      <c r="G7">
        <v>0</v>
      </c>
      <c r="H7" s="8">
        <v>0</v>
      </c>
      <c r="I7">
        <v>0</v>
      </c>
      <c r="J7">
        <v>0</v>
      </c>
      <c r="K7" s="8">
        <v>0</v>
      </c>
      <c r="L7">
        <v>0</v>
      </c>
      <c r="M7">
        <v>0</v>
      </c>
      <c r="N7" s="8">
        <v>0</v>
      </c>
      <c r="O7">
        <v>0</v>
      </c>
      <c r="P7">
        <v>0</v>
      </c>
      <c r="Q7" s="8">
        <v>0</v>
      </c>
      <c r="R7">
        <v>0</v>
      </c>
      <c r="S7">
        <v>0</v>
      </c>
      <c r="T7" s="8">
        <v>0</v>
      </c>
      <c r="U7">
        <v>0</v>
      </c>
      <c r="V7">
        <v>0</v>
      </c>
      <c r="W7" s="8">
        <v>0</v>
      </c>
      <c r="X7">
        <v>0</v>
      </c>
      <c r="Y7">
        <v>0</v>
      </c>
      <c r="Z7" s="8">
        <v>0</v>
      </c>
      <c r="AA7">
        <v>0</v>
      </c>
      <c r="AB7">
        <v>0</v>
      </c>
      <c r="AC7" s="8">
        <v>0</v>
      </c>
      <c r="AD7">
        <v>0</v>
      </c>
      <c r="AE7">
        <v>0</v>
      </c>
      <c r="AF7" s="8">
        <v>0</v>
      </c>
      <c r="AG7">
        <v>0</v>
      </c>
      <c r="AH7">
        <v>0</v>
      </c>
      <c r="AI7" s="8">
        <v>0</v>
      </c>
      <c r="AJ7">
        <v>0</v>
      </c>
      <c r="AK7">
        <v>0</v>
      </c>
      <c r="AL7" s="8">
        <v>0</v>
      </c>
      <c r="AM7">
        <v>0</v>
      </c>
      <c r="AN7">
        <v>0</v>
      </c>
      <c r="AO7" s="8">
        <v>0</v>
      </c>
      <c r="AP7">
        <v>0</v>
      </c>
      <c r="AQ7">
        <v>0</v>
      </c>
      <c r="AR7" s="8">
        <v>0</v>
      </c>
      <c r="AS7">
        <v>0</v>
      </c>
      <c r="AT7">
        <v>0</v>
      </c>
      <c r="AU7" s="8">
        <v>0</v>
      </c>
      <c r="AV7">
        <v>0</v>
      </c>
      <c r="AW7">
        <v>0</v>
      </c>
      <c r="AX7" s="8">
        <v>0</v>
      </c>
      <c r="AY7">
        <v>0</v>
      </c>
      <c r="AZ7">
        <v>0</v>
      </c>
      <c r="BA7" s="8">
        <v>0</v>
      </c>
      <c r="BB7">
        <v>0</v>
      </c>
      <c r="BC7">
        <v>0</v>
      </c>
      <c r="BD7" s="8">
        <v>0</v>
      </c>
      <c r="BE7">
        <v>0</v>
      </c>
      <c r="BF7">
        <v>0</v>
      </c>
      <c r="BG7" s="8">
        <v>0</v>
      </c>
      <c r="BH7">
        <v>0</v>
      </c>
      <c r="BI7">
        <v>0</v>
      </c>
      <c r="BJ7" s="8">
        <v>4560</v>
      </c>
      <c r="BK7">
        <v>1207368</v>
      </c>
      <c r="BL7">
        <v>19550084</v>
      </c>
      <c r="BM7" s="8">
        <v>0</v>
      </c>
      <c r="BN7">
        <v>0</v>
      </c>
      <c r="BO7">
        <v>0</v>
      </c>
      <c r="BP7" s="8">
        <v>0</v>
      </c>
      <c r="BQ7">
        <v>0</v>
      </c>
      <c r="BR7">
        <v>0</v>
      </c>
      <c r="BS7" s="8">
        <v>0</v>
      </c>
      <c r="BT7">
        <v>0</v>
      </c>
      <c r="BU7">
        <v>0</v>
      </c>
      <c r="BV7" s="8">
        <v>0</v>
      </c>
      <c r="BW7">
        <v>0</v>
      </c>
      <c r="BX7">
        <v>0</v>
      </c>
      <c r="BY7" s="8">
        <v>0</v>
      </c>
      <c r="BZ7">
        <v>0</v>
      </c>
      <c r="CA7">
        <v>0</v>
      </c>
      <c r="CB7" s="8">
        <v>0</v>
      </c>
      <c r="CC7">
        <v>0</v>
      </c>
      <c r="CD7">
        <v>0</v>
      </c>
      <c r="CE7" s="8">
        <v>0</v>
      </c>
      <c r="CF7">
        <v>0</v>
      </c>
      <c r="CG7">
        <v>0</v>
      </c>
      <c r="CH7" s="8">
        <v>0</v>
      </c>
      <c r="CI7">
        <v>0</v>
      </c>
      <c r="CJ7">
        <v>0</v>
      </c>
      <c r="CK7" s="8">
        <v>0</v>
      </c>
      <c r="CL7">
        <v>0</v>
      </c>
      <c r="CM7">
        <v>0</v>
      </c>
      <c r="CN7" s="8">
        <v>0</v>
      </c>
      <c r="CO7">
        <v>0</v>
      </c>
      <c r="CP7">
        <v>0</v>
      </c>
      <c r="CQ7" s="8">
        <v>0</v>
      </c>
      <c r="CR7">
        <v>0</v>
      </c>
      <c r="CS7">
        <v>0</v>
      </c>
      <c r="CT7" s="8">
        <v>0</v>
      </c>
      <c r="CU7">
        <v>0</v>
      </c>
      <c r="CV7">
        <v>0</v>
      </c>
      <c r="CW7" s="8">
        <v>0</v>
      </c>
      <c r="CX7">
        <v>0</v>
      </c>
      <c r="CY7">
        <v>0</v>
      </c>
    </row>
    <row r="8" spans="1:103" x14ac:dyDescent="0.2">
      <c r="A8" s="2"/>
      <c r="B8" s="1" t="s">
        <v>4</v>
      </c>
      <c r="C8" s="1">
        <v>22</v>
      </c>
      <c r="D8" t="s">
        <v>0</v>
      </c>
      <c r="E8">
        <v>0</v>
      </c>
      <c r="F8">
        <v>0</v>
      </c>
      <c r="G8">
        <v>0</v>
      </c>
      <c r="H8" s="8">
        <v>0</v>
      </c>
      <c r="I8">
        <v>0</v>
      </c>
      <c r="J8">
        <v>0</v>
      </c>
      <c r="K8" s="8">
        <v>0</v>
      </c>
      <c r="L8">
        <v>0</v>
      </c>
      <c r="M8">
        <v>0</v>
      </c>
      <c r="N8" s="8">
        <v>0</v>
      </c>
      <c r="O8">
        <v>0</v>
      </c>
      <c r="P8">
        <v>0</v>
      </c>
      <c r="Q8" s="8">
        <v>4560</v>
      </c>
      <c r="R8">
        <v>2221891</v>
      </c>
      <c r="S8">
        <v>83262378</v>
      </c>
      <c r="T8" s="8">
        <v>0</v>
      </c>
      <c r="U8">
        <v>0</v>
      </c>
      <c r="V8">
        <v>0</v>
      </c>
      <c r="W8" s="8">
        <v>0</v>
      </c>
      <c r="X8">
        <v>0</v>
      </c>
      <c r="Y8">
        <v>0</v>
      </c>
      <c r="Z8" s="8">
        <v>0</v>
      </c>
      <c r="AA8">
        <v>0</v>
      </c>
      <c r="AB8">
        <v>0</v>
      </c>
      <c r="AC8" s="8">
        <v>0</v>
      </c>
      <c r="AD8">
        <v>0</v>
      </c>
      <c r="AE8">
        <v>0</v>
      </c>
      <c r="AF8" s="8">
        <v>0</v>
      </c>
      <c r="AG8">
        <v>0</v>
      </c>
      <c r="AH8">
        <v>0</v>
      </c>
      <c r="AI8" s="8">
        <v>0</v>
      </c>
      <c r="AJ8">
        <v>0</v>
      </c>
      <c r="AK8">
        <v>0</v>
      </c>
      <c r="AL8" s="8">
        <v>0</v>
      </c>
      <c r="AM8">
        <v>0</v>
      </c>
      <c r="AN8">
        <v>0</v>
      </c>
      <c r="AO8" s="8">
        <v>0</v>
      </c>
      <c r="AP8">
        <v>0</v>
      </c>
      <c r="AQ8">
        <v>0</v>
      </c>
      <c r="AR8" s="8">
        <v>0</v>
      </c>
      <c r="AS8">
        <v>0</v>
      </c>
      <c r="AT8">
        <v>0</v>
      </c>
      <c r="AU8" s="8">
        <v>0</v>
      </c>
      <c r="AV8">
        <v>0</v>
      </c>
      <c r="AW8">
        <v>0</v>
      </c>
      <c r="AX8" s="8">
        <v>0</v>
      </c>
      <c r="AY8">
        <v>0</v>
      </c>
      <c r="AZ8">
        <v>0</v>
      </c>
      <c r="BA8" s="8">
        <v>0</v>
      </c>
      <c r="BB8">
        <v>0</v>
      </c>
      <c r="BC8">
        <v>0</v>
      </c>
      <c r="BD8" s="8">
        <v>0</v>
      </c>
      <c r="BE8">
        <v>0</v>
      </c>
      <c r="BF8">
        <v>0</v>
      </c>
      <c r="BG8" s="8">
        <v>0</v>
      </c>
      <c r="BH8">
        <v>0</v>
      </c>
      <c r="BI8">
        <v>0</v>
      </c>
      <c r="BJ8" s="8">
        <v>0</v>
      </c>
      <c r="BK8">
        <v>0</v>
      </c>
      <c r="BL8">
        <v>0</v>
      </c>
      <c r="BM8" s="8">
        <v>0</v>
      </c>
      <c r="BN8">
        <v>0</v>
      </c>
      <c r="BO8">
        <v>0</v>
      </c>
      <c r="BP8" s="8">
        <v>0</v>
      </c>
      <c r="BQ8">
        <v>0</v>
      </c>
      <c r="BR8">
        <v>0</v>
      </c>
      <c r="BS8" s="8">
        <v>0</v>
      </c>
      <c r="BT8">
        <v>0</v>
      </c>
      <c r="BU8">
        <v>0</v>
      </c>
      <c r="BV8" s="8">
        <v>0</v>
      </c>
      <c r="BW8">
        <v>0</v>
      </c>
      <c r="BX8">
        <v>0</v>
      </c>
      <c r="BY8" s="8">
        <v>0</v>
      </c>
      <c r="BZ8">
        <v>0</v>
      </c>
      <c r="CA8">
        <v>0</v>
      </c>
      <c r="CB8" s="8">
        <v>0</v>
      </c>
      <c r="CC8">
        <v>0</v>
      </c>
      <c r="CD8">
        <v>0</v>
      </c>
      <c r="CE8" s="8">
        <v>0</v>
      </c>
      <c r="CF8">
        <v>0</v>
      </c>
      <c r="CG8">
        <v>0</v>
      </c>
      <c r="CH8" s="8">
        <v>0</v>
      </c>
      <c r="CI8">
        <v>0</v>
      </c>
      <c r="CJ8">
        <v>0</v>
      </c>
      <c r="CK8" s="8">
        <v>0</v>
      </c>
      <c r="CL8">
        <v>0</v>
      </c>
      <c r="CM8">
        <v>0</v>
      </c>
      <c r="CN8" s="8">
        <v>0</v>
      </c>
      <c r="CO8">
        <v>0</v>
      </c>
      <c r="CP8">
        <v>0</v>
      </c>
      <c r="CQ8" s="8">
        <v>0</v>
      </c>
      <c r="CR8">
        <v>0</v>
      </c>
      <c r="CS8">
        <v>0</v>
      </c>
      <c r="CT8" s="8">
        <v>0</v>
      </c>
      <c r="CU8">
        <v>0</v>
      </c>
      <c r="CV8">
        <v>0</v>
      </c>
      <c r="CW8" s="8">
        <v>0</v>
      </c>
      <c r="CX8">
        <v>0</v>
      </c>
      <c r="CY8">
        <v>0</v>
      </c>
    </row>
    <row r="9" spans="1:103" x14ac:dyDescent="0.2">
      <c r="A9" s="2"/>
      <c r="B9" s="2"/>
      <c r="C9" s="2">
        <v>27</v>
      </c>
      <c r="D9" t="s">
        <v>0</v>
      </c>
      <c r="E9">
        <v>0</v>
      </c>
      <c r="F9">
        <v>0</v>
      </c>
      <c r="G9">
        <v>0</v>
      </c>
      <c r="H9" s="8">
        <v>0</v>
      </c>
      <c r="I9">
        <v>0</v>
      </c>
      <c r="J9">
        <v>0</v>
      </c>
      <c r="K9" s="8">
        <v>0</v>
      </c>
      <c r="L9">
        <v>0</v>
      </c>
      <c r="M9">
        <v>0</v>
      </c>
      <c r="N9" s="8">
        <v>0</v>
      </c>
      <c r="O9">
        <v>0</v>
      </c>
      <c r="P9">
        <v>0</v>
      </c>
      <c r="Q9" s="8">
        <v>0</v>
      </c>
      <c r="R9">
        <v>0</v>
      </c>
      <c r="S9">
        <v>0</v>
      </c>
      <c r="T9" s="8">
        <v>0</v>
      </c>
      <c r="U9">
        <v>0</v>
      </c>
      <c r="V9">
        <v>0</v>
      </c>
      <c r="W9" s="8">
        <v>0</v>
      </c>
      <c r="X9">
        <v>0</v>
      </c>
      <c r="Y9">
        <v>0</v>
      </c>
      <c r="Z9" s="8">
        <v>0</v>
      </c>
      <c r="AA9">
        <v>0</v>
      </c>
      <c r="AB9">
        <v>0</v>
      </c>
      <c r="AC9" s="8">
        <v>0</v>
      </c>
      <c r="AD9">
        <v>0</v>
      </c>
      <c r="AE9">
        <v>0</v>
      </c>
      <c r="AF9" s="8">
        <v>4560</v>
      </c>
      <c r="AG9">
        <v>2087455</v>
      </c>
      <c r="AH9">
        <v>45305574</v>
      </c>
      <c r="AI9" s="8">
        <v>0</v>
      </c>
      <c r="AJ9">
        <v>0</v>
      </c>
      <c r="AK9">
        <v>0</v>
      </c>
      <c r="AL9" s="8">
        <v>0</v>
      </c>
      <c r="AM9">
        <v>0</v>
      </c>
      <c r="AN9">
        <v>0</v>
      </c>
      <c r="AO9" s="8">
        <v>0</v>
      </c>
      <c r="AP9">
        <v>0</v>
      </c>
      <c r="AQ9">
        <v>0</v>
      </c>
      <c r="AR9" s="8">
        <v>0</v>
      </c>
      <c r="AS9">
        <v>0</v>
      </c>
      <c r="AT9">
        <v>0</v>
      </c>
      <c r="AU9" s="8">
        <v>0</v>
      </c>
      <c r="AV9">
        <v>0</v>
      </c>
      <c r="AW9">
        <v>0</v>
      </c>
      <c r="AX9" s="8">
        <v>0</v>
      </c>
      <c r="AY9">
        <v>0</v>
      </c>
      <c r="AZ9">
        <v>0</v>
      </c>
      <c r="BA9" s="8">
        <v>0</v>
      </c>
      <c r="BB9">
        <v>0</v>
      </c>
      <c r="BC9">
        <v>0</v>
      </c>
      <c r="BD9" s="8">
        <v>0</v>
      </c>
      <c r="BE9">
        <v>0</v>
      </c>
      <c r="BF9">
        <v>0</v>
      </c>
      <c r="BG9" s="8">
        <v>0</v>
      </c>
      <c r="BH9">
        <v>0</v>
      </c>
      <c r="BI9">
        <v>0</v>
      </c>
      <c r="BJ9" s="8">
        <v>0</v>
      </c>
      <c r="BK9">
        <v>0</v>
      </c>
      <c r="BL9">
        <v>0</v>
      </c>
      <c r="BM9" s="8">
        <v>0</v>
      </c>
      <c r="BN9">
        <v>0</v>
      </c>
      <c r="BO9">
        <v>0</v>
      </c>
      <c r="BP9" s="8">
        <v>0</v>
      </c>
      <c r="BQ9">
        <v>0</v>
      </c>
      <c r="BR9">
        <v>0</v>
      </c>
      <c r="BS9" s="8">
        <v>0</v>
      </c>
      <c r="BT9">
        <v>0</v>
      </c>
      <c r="BU9">
        <v>0</v>
      </c>
      <c r="BV9" s="8">
        <v>0</v>
      </c>
      <c r="BW9">
        <v>0</v>
      </c>
      <c r="BX9">
        <v>0</v>
      </c>
      <c r="BY9" s="8">
        <v>0</v>
      </c>
      <c r="BZ9">
        <v>0</v>
      </c>
      <c r="CA9">
        <v>0</v>
      </c>
      <c r="CB9" s="8">
        <v>0</v>
      </c>
      <c r="CC9">
        <v>0</v>
      </c>
      <c r="CD9">
        <v>0</v>
      </c>
      <c r="CE9" s="8">
        <v>0</v>
      </c>
      <c r="CF9">
        <v>0</v>
      </c>
      <c r="CG9">
        <v>0</v>
      </c>
      <c r="CH9" s="8">
        <v>0</v>
      </c>
      <c r="CI9">
        <v>0</v>
      </c>
      <c r="CJ9">
        <v>0</v>
      </c>
      <c r="CK9" s="8">
        <v>0</v>
      </c>
      <c r="CL9">
        <v>0</v>
      </c>
      <c r="CM9">
        <v>0</v>
      </c>
      <c r="CN9" s="8">
        <v>0</v>
      </c>
      <c r="CO9">
        <v>0</v>
      </c>
      <c r="CP9">
        <v>0</v>
      </c>
      <c r="CQ9" s="8">
        <v>0</v>
      </c>
      <c r="CR9">
        <v>0</v>
      </c>
      <c r="CS9">
        <v>0</v>
      </c>
      <c r="CT9" s="8">
        <v>0</v>
      </c>
      <c r="CU9">
        <v>0</v>
      </c>
      <c r="CV9">
        <v>0</v>
      </c>
      <c r="CW9" s="8">
        <v>0</v>
      </c>
      <c r="CX9">
        <v>0</v>
      </c>
      <c r="CY9">
        <v>0</v>
      </c>
    </row>
    <row r="10" spans="1:103" x14ac:dyDescent="0.2">
      <c r="A10" s="2"/>
      <c r="B10" s="2"/>
      <c r="C10" s="2">
        <v>32</v>
      </c>
      <c r="D10" t="s">
        <v>0</v>
      </c>
      <c r="E10">
        <v>0</v>
      </c>
      <c r="F10">
        <v>0</v>
      </c>
      <c r="G10">
        <v>0</v>
      </c>
      <c r="H10" s="8">
        <v>0</v>
      </c>
      <c r="I10">
        <v>0</v>
      </c>
      <c r="J10">
        <v>0</v>
      </c>
      <c r="K10" s="8">
        <v>0</v>
      </c>
      <c r="L10">
        <v>0</v>
      </c>
      <c r="M10">
        <v>0</v>
      </c>
      <c r="N10" s="8">
        <v>0</v>
      </c>
      <c r="O10">
        <v>0</v>
      </c>
      <c r="P10">
        <v>0</v>
      </c>
      <c r="Q10" s="8">
        <v>0</v>
      </c>
      <c r="R10">
        <v>0</v>
      </c>
      <c r="S10">
        <v>0</v>
      </c>
      <c r="T10" s="8">
        <v>0</v>
      </c>
      <c r="U10">
        <v>0</v>
      </c>
      <c r="V10">
        <v>0</v>
      </c>
      <c r="W10" s="8">
        <v>0</v>
      </c>
      <c r="X10">
        <v>0</v>
      </c>
      <c r="Y10">
        <v>0</v>
      </c>
      <c r="Z10" s="8">
        <v>0</v>
      </c>
      <c r="AA10">
        <v>0</v>
      </c>
      <c r="AB10">
        <v>0</v>
      </c>
      <c r="AC10" s="8">
        <v>0</v>
      </c>
      <c r="AD10">
        <v>0</v>
      </c>
      <c r="AE10">
        <v>0</v>
      </c>
      <c r="AF10" s="8">
        <v>0</v>
      </c>
      <c r="AG10">
        <v>0</v>
      </c>
      <c r="AH10">
        <v>0</v>
      </c>
      <c r="AI10" s="8">
        <v>0</v>
      </c>
      <c r="AJ10">
        <v>0</v>
      </c>
      <c r="AK10">
        <v>0</v>
      </c>
      <c r="AL10" s="8">
        <v>0</v>
      </c>
      <c r="AM10">
        <v>0</v>
      </c>
      <c r="AN10">
        <v>0</v>
      </c>
      <c r="AO10" s="8">
        <v>0</v>
      </c>
      <c r="AP10">
        <v>0</v>
      </c>
      <c r="AQ10">
        <v>0</v>
      </c>
      <c r="AR10" s="8">
        <v>0</v>
      </c>
      <c r="AS10">
        <v>0</v>
      </c>
      <c r="AT10">
        <v>0</v>
      </c>
      <c r="AU10" s="8">
        <v>4560</v>
      </c>
      <c r="AV10">
        <v>1876552</v>
      </c>
      <c r="AW10">
        <v>27768197</v>
      </c>
      <c r="AX10" s="8">
        <v>0</v>
      </c>
      <c r="AY10">
        <v>0</v>
      </c>
      <c r="AZ10">
        <v>0</v>
      </c>
      <c r="BA10" s="8">
        <v>0</v>
      </c>
      <c r="BB10">
        <v>0</v>
      </c>
      <c r="BC10">
        <v>0</v>
      </c>
      <c r="BD10" s="8">
        <v>0</v>
      </c>
      <c r="BE10">
        <v>0</v>
      </c>
      <c r="BF10">
        <v>0</v>
      </c>
      <c r="BG10" s="8">
        <v>0</v>
      </c>
      <c r="BH10">
        <v>0</v>
      </c>
      <c r="BI10">
        <v>0</v>
      </c>
      <c r="BJ10" s="8">
        <v>0</v>
      </c>
      <c r="BK10">
        <v>0</v>
      </c>
      <c r="BL10">
        <v>0</v>
      </c>
      <c r="BM10" s="8">
        <v>0</v>
      </c>
      <c r="BN10">
        <v>0</v>
      </c>
      <c r="BO10">
        <v>0</v>
      </c>
      <c r="BP10" s="8">
        <v>0</v>
      </c>
      <c r="BQ10">
        <v>0</v>
      </c>
      <c r="BR10">
        <v>0</v>
      </c>
      <c r="BS10" s="8">
        <v>0</v>
      </c>
      <c r="BT10">
        <v>0</v>
      </c>
      <c r="BU10">
        <v>0</v>
      </c>
      <c r="BV10" s="8">
        <v>0</v>
      </c>
      <c r="BW10">
        <v>0</v>
      </c>
      <c r="BX10">
        <v>0</v>
      </c>
      <c r="BY10" s="8">
        <v>0</v>
      </c>
      <c r="BZ10">
        <v>0</v>
      </c>
      <c r="CA10">
        <v>0</v>
      </c>
      <c r="CB10" s="8">
        <v>0</v>
      </c>
      <c r="CC10">
        <v>0</v>
      </c>
      <c r="CD10">
        <v>0</v>
      </c>
      <c r="CE10" s="8">
        <v>0</v>
      </c>
      <c r="CF10">
        <v>0</v>
      </c>
      <c r="CG10">
        <v>0</v>
      </c>
      <c r="CH10" s="8">
        <v>0</v>
      </c>
      <c r="CI10">
        <v>0</v>
      </c>
      <c r="CJ10">
        <v>0</v>
      </c>
      <c r="CK10" s="8">
        <v>0</v>
      </c>
      <c r="CL10">
        <v>0</v>
      </c>
      <c r="CM10">
        <v>0</v>
      </c>
      <c r="CN10" s="8">
        <v>0</v>
      </c>
      <c r="CO10">
        <v>0</v>
      </c>
      <c r="CP10">
        <v>0</v>
      </c>
      <c r="CQ10" s="8">
        <v>0</v>
      </c>
      <c r="CR10">
        <v>0</v>
      </c>
      <c r="CS10">
        <v>0</v>
      </c>
      <c r="CT10" s="8">
        <v>0</v>
      </c>
      <c r="CU10">
        <v>0</v>
      </c>
      <c r="CV10">
        <v>0</v>
      </c>
      <c r="CW10" s="8">
        <v>0</v>
      </c>
      <c r="CX10">
        <v>0</v>
      </c>
      <c r="CY10">
        <v>0</v>
      </c>
    </row>
    <row r="11" spans="1:103" ht="17" thickBot="1" x14ac:dyDescent="0.25">
      <c r="A11" s="2"/>
      <c r="B11" s="3"/>
      <c r="C11" s="3">
        <v>37</v>
      </c>
      <c r="D11" t="s">
        <v>0</v>
      </c>
      <c r="E11">
        <v>0</v>
      </c>
      <c r="F11">
        <v>0</v>
      </c>
      <c r="G11">
        <v>0</v>
      </c>
      <c r="H11" s="8">
        <v>0</v>
      </c>
      <c r="I11">
        <v>0</v>
      </c>
      <c r="J11">
        <v>0</v>
      </c>
      <c r="K11" s="8">
        <v>0</v>
      </c>
      <c r="L11">
        <v>0</v>
      </c>
      <c r="M11">
        <v>0</v>
      </c>
      <c r="N11" s="8">
        <v>0</v>
      </c>
      <c r="O11">
        <v>0</v>
      </c>
      <c r="P11">
        <v>0</v>
      </c>
      <c r="Q11" s="8">
        <v>0</v>
      </c>
      <c r="R11">
        <v>0</v>
      </c>
      <c r="S11">
        <v>0</v>
      </c>
      <c r="T11" s="8">
        <v>0</v>
      </c>
      <c r="U11">
        <v>0</v>
      </c>
      <c r="V11">
        <v>0</v>
      </c>
      <c r="W11" s="8">
        <v>0</v>
      </c>
      <c r="X11">
        <v>0</v>
      </c>
      <c r="Y11">
        <v>0</v>
      </c>
      <c r="Z11" s="8">
        <v>0</v>
      </c>
      <c r="AA11">
        <v>0</v>
      </c>
      <c r="AB11">
        <v>0</v>
      </c>
      <c r="AC11" s="8">
        <v>0</v>
      </c>
      <c r="AD11">
        <v>0</v>
      </c>
      <c r="AE11">
        <v>0</v>
      </c>
      <c r="AF11" s="8">
        <v>0</v>
      </c>
      <c r="AG11">
        <v>0</v>
      </c>
      <c r="AH11">
        <v>0</v>
      </c>
      <c r="AI11" s="8">
        <v>0</v>
      </c>
      <c r="AJ11">
        <v>0</v>
      </c>
      <c r="AK11">
        <v>0</v>
      </c>
      <c r="AL11" s="8">
        <v>0</v>
      </c>
      <c r="AM11">
        <v>0</v>
      </c>
      <c r="AN11">
        <v>0</v>
      </c>
      <c r="AO11" s="8">
        <v>0</v>
      </c>
      <c r="AP11">
        <v>0</v>
      </c>
      <c r="AQ11">
        <v>0</v>
      </c>
      <c r="AR11" s="8">
        <v>0</v>
      </c>
      <c r="AS11">
        <v>0</v>
      </c>
      <c r="AT11">
        <v>0</v>
      </c>
      <c r="AU11" s="8">
        <v>0</v>
      </c>
      <c r="AV11">
        <v>0</v>
      </c>
      <c r="AW11">
        <v>0</v>
      </c>
      <c r="AX11" s="8">
        <v>0</v>
      </c>
      <c r="AY11">
        <v>0</v>
      </c>
      <c r="AZ11">
        <v>0</v>
      </c>
      <c r="BA11" s="8">
        <v>0</v>
      </c>
      <c r="BB11">
        <v>0</v>
      </c>
      <c r="BC11">
        <v>0</v>
      </c>
      <c r="BD11" s="8">
        <v>0</v>
      </c>
      <c r="BE11">
        <v>0</v>
      </c>
      <c r="BF11">
        <v>0</v>
      </c>
      <c r="BG11" s="8">
        <v>0</v>
      </c>
      <c r="BH11">
        <v>0</v>
      </c>
      <c r="BI11">
        <v>0</v>
      </c>
      <c r="BJ11" s="8">
        <v>4560</v>
      </c>
      <c r="BK11">
        <v>1575971</v>
      </c>
      <c r="BL11">
        <v>16869825</v>
      </c>
      <c r="BM11" s="8">
        <v>0</v>
      </c>
      <c r="BN11">
        <v>0</v>
      </c>
      <c r="BO11">
        <v>0</v>
      </c>
      <c r="BP11" s="8">
        <v>0</v>
      </c>
      <c r="BQ11">
        <v>0</v>
      </c>
      <c r="BR11">
        <v>0</v>
      </c>
      <c r="BS11" s="8">
        <v>0</v>
      </c>
      <c r="BT11">
        <v>0</v>
      </c>
      <c r="BU11">
        <v>0</v>
      </c>
      <c r="BV11" s="8">
        <v>0</v>
      </c>
      <c r="BW11">
        <v>0</v>
      </c>
      <c r="BX11">
        <v>0</v>
      </c>
      <c r="BY11" s="8">
        <v>0</v>
      </c>
      <c r="BZ11">
        <v>0</v>
      </c>
      <c r="CA11">
        <v>0</v>
      </c>
      <c r="CB11" s="8">
        <v>0</v>
      </c>
      <c r="CC11">
        <v>0</v>
      </c>
      <c r="CD11">
        <v>0</v>
      </c>
      <c r="CE11" s="8">
        <v>0</v>
      </c>
      <c r="CF11">
        <v>0</v>
      </c>
      <c r="CG11">
        <v>0</v>
      </c>
      <c r="CH11" s="8">
        <v>0</v>
      </c>
      <c r="CI11">
        <v>0</v>
      </c>
      <c r="CJ11">
        <v>0</v>
      </c>
      <c r="CK11" s="8">
        <v>0</v>
      </c>
      <c r="CL11">
        <v>0</v>
      </c>
      <c r="CM11">
        <v>0</v>
      </c>
      <c r="CN11" s="8">
        <v>0</v>
      </c>
      <c r="CO11">
        <v>0</v>
      </c>
      <c r="CP11">
        <v>0</v>
      </c>
      <c r="CQ11" s="8">
        <v>0</v>
      </c>
      <c r="CR11">
        <v>0</v>
      </c>
      <c r="CS11">
        <v>0</v>
      </c>
      <c r="CT11" s="8">
        <v>0</v>
      </c>
      <c r="CU11">
        <v>0</v>
      </c>
      <c r="CV11">
        <v>0</v>
      </c>
      <c r="CW11" s="8">
        <v>0</v>
      </c>
      <c r="CX11">
        <v>0</v>
      </c>
      <c r="CY11">
        <v>0</v>
      </c>
    </row>
    <row r="12" spans="1:103" x14ac:dyDescent="0.2">
      <c r="A12" s="2"/>
      <c r="B12" s="1" t="s">
        <v>5</v>
      </c>
      <c r="C12" s="1">
        <v>22</v>
      </c>
      <c r="D12" t="s">
        <v>0</v>
      </c>
      <c r="E12">
        <v>0</v>
      </c>
      <c r="F12">
        <v>0</v>
      </c>
      <c r="G12">
        <v>0</v>
      </c>
      <c r="H12" s="8">
        <v>0</v>
      </c>
      <c r="I12">
        <v>0</v>
      </c>
      <c r="J12">
        <v>0</v>
      </c>
      <c r="K12" s="8">
        <v>0</v>
      </c>
      <c r="L12">
        <v>0</v>
      </c>
      <c r="M12">
        <v>0</v>
      </c>
      <c r="N12" s="8">
        <v>0</v>
      </c>
      <c r="O12">
        <v>0</v>
      </c>
      <c r="P12">
        <v>0</v>
      </c>
      <c r="Q12" s="8">
        <v>4440</v>
      </c>
      <c r="R12">
        <v>2239318</v>
      </c>
      <c r="S12">
        <v>142805471</v>
      </c>
      <c r="T12" s="8">
        <v>0</v>
      </c>
      <c r="U12">
        <v>0</v>
      </c>
      <c r="V12">
        <v>0</v>
      </c>
      <c r="W12" s="8">
        <v>0</v>
      </c>
      <c r="X12">
        <v>0</v>
      </c>
      <c r="Y12">
        <v>0</v>
      </c>
      <c r="Z12" s="8">
        <v>0</v>
      </c>
      <c r="AA12">
        <v>0</v>
      </c>
      <c r="AB12">
        <v>0</v>
      </c>
      <c r="AC12" s="8">
        <v>0</v>
      </c>
      <c r="AD12">
        <v>0</v>
      </c>
      <c r="AE12">
        <v>0</v>
      </c>
      <c r="AF12" s="8">
        <v>0</v>
      </c>
      <c r="AG12">
        <v>0</v>
      </c>
      <c r="AH12">
        <v>0</v>
      </c>
      <c r="AI12" s="8">
        <v>0</v>
      </c>
      <c r="AJ12">
        <v>0</v>
      </c>
      <c r="AK12">
        <v>0</v>
      </c>
      <c r="AL12" s="8">
        <v>0</v>
      </c>
      <c r="AM12">
        <v>0</v>
      </c>
      <c r="AN12">
        <v>0</v>
      </c>
      <c r="AO12" s="8">
        <v>0</v>
      </c>
      <c r="AP12">
        <v>0</v>
      </c>
      <c r="AQ12">
        <v>0</v>
      </c>
      <c r="AR12" s="8">
        <v>0</v>
      </c>
      <c r="AS12">
        <v>0</v>
      </c>
      <c r="AT12">
        <v>0</v>
      </c>
      <c r="AU12" s="8">
        <v>0</v>
      </c>
      <c r="AV12">
        <v>0</v>
      </c>
      <c r="AW12">
        <v>0</v>
      </c>
      <c r="AX12" s="8">
        <v>0</v>
      </c>
      <c r="AY12">
        <v>0</v>
      </c>
      <c r="AZ12">
        <v>0</v>
      </c>
      <c r="BA12" s="8">
        <v>0</v>
      </c>
      <c r="BB12">
        <v>0</v>
      </c>
      <c r="BC12">
        <v>0</v>
      </c>
      <c r="BD12" s="8">
        <v>0</v>
      </c>
      <c r="BE12">
        <v>0</v>
      </c>
      <c r="BF12">
        <v>0</v>
      </c>
      <c r="BG12" s="8">
        <v>0</v>
      </c>
      <c r="BH12">
        <v>0</v>
      </c>
      <c r="BI12">
        <v>0</v>
      </c>
      <c r="BJ12" s="8">
        <v>0</v>
      </c>
      <c r="BK12">
        <v>0</v>
      </c>
      <c r="BL12">
        <v>0</v>
      </c>
      <c r="BM12" s="8">
        <v>0</v>
      </c>
      <c r="BN12">
        <v>0</v>
      </c>
      <c r="BO12">
        <v>0</v>
      </c>
      <c r="BP12" s="8">
        <v>0</v>
      </c>
      <c r="BQ12">
        <v>0</v>
      </c>
      <c r="BR12">
        <v>0</v>
      </c>
      <c r="BS12" s="8">
        <v>0</v>
      </c>
      <c r="BT12">
        <v>0</v>
      </c>
      <c r="BU12">
        <v>0</v>
      </c>
      <c r="BV12" s="8">
        <v>0</v>
      </c>
      <c r="BW12">
        <v>0</v>
      </c>
      <c r="BX12">
        <v>0</v>
      </c>
      <c r="BY12" s="8">
        <v>0</v>
      </c>
      <c r="BZ12">
        <v>0</v>
      </c>
      <c r="CA12">
        <v>0</v>
      </c>
      <c r="CB12" s="8">
        <v>0</v>
      </c>
      <c r="CC12">
        <v>0</v>
      </c>
      <c r="CD12">
        <v>0</v>
      </c>
      <c r="CE12" s="8">
        <v>0</v>
      </c>
      <c r="CF12">
        <v>0</v>
      </c>
      <c r="CG12">
        <v>0</v>
      </c>
      <c r="CH12" s="8">
        <v>0</v>
      </c>
      <c r="CI12">
        <v>0</v>
      </c>
      <c r="CJ12">
        <v>0</v>
      </c>
      <c r="CK12" s="8">
        <v>0</v>
      </c>
      <c r="CL12">
        <v>0</v>
      </c>
      <c r="CM12">
        <v>0</v>
      </c>
      <c r="CN12" s="8">
        <v>0</v>
      </c>
      <c r="CO12">
        <v>0</v>
      </c>
      <c r="CP12">
        <v>0</v>
      </c>
      <c r="CQ12" s="8">
        <v>0</v>
      </c>
      <c r="CR12">
        <v>0</v>
      </c>
      <c r="CS12">
        <v>0</v>
      </c>
      <c r="CT12" s="8">
        <v>0</v>
      </c>
      <c r="CU12">
        <v>0</v>
      </c>
      <c r="CV12">
        <v>0</v>
      </c>
      <c r="CW12" s="8">
        <v>0</v>
      </c>
      <c r="CX12">
        <v>0</v>
      </c>
      <c r="CY12">
        <v>0</v>
      </c>
    </row>
    <row r="13" spans="1:103" x14ac:dyDescent="0.2">
      <c r="A13" s="2"/>
      <c r="B13" s="2"/>
      <c r="C13" s="2">
        <v>27</v>
      </c>
      <c r="D13" t="s">
        <v>0</v>
      </c>
      <c r="E13">
        <v>0</v>
      </c>
      <c r="F13">
        <v>0</v>
      </c>
      <c r="G13">
        <v>0</v>
      </c>
      <c r="H13" s="8">
        <v>0</v>
      </c>
      <c r="I13">
        <v>0</v>
      </c>
      <c r="J13">
        <v>0</v>
      </c>
      <c r="K13" s="8">
        <v>0</v>
      </c>
      <c r="L13">
        <v>0</v>
      </c>
      <c r="M13">
        <v>0</v>
      </c>
      <c r="N13" s="8">
        <v>0</v>
      </c>
      <c r="O13">
        <v>0</v>
      </c>
      <c r="P13">
        <v>0</v>
      </c>
      <c r="Q13" s="8">
        <v>0</v>
      </c>
      <c r="R13">
        <v>0</v>
      </c>
      <c r="S13">
        <v>0</v>
      </c>
      <c r="T13" s="8">
        <v>0</v>
      </c>
      <c r="U13">
        <v>0</v>
      </c>
      <c r="V13">
        <v>0</v>
      </c>
      <c r="W13" s="8">
        <v>0</v>
      </c>
      <c r="X13">
        <v>0</v>
      </c>
      <c r="Y13">
        <v>0</v>
      </c>
      <c r="Z13" s="8">
        <v>0</v>
      </c>
      <c r="AA13">
        <v>0</v>
      </c>
      <c r="AB13">
        <v>0</v>
      </c>
      <c r="AC13" s="8">
        <v>0</v>
      </c>
      <c r="AD13">
        <v>0</v>
      </c>
      <c r="AE13">
        <v>0</v>
      </c>
      <c r="AF13" s="8">
        <v>4440</v>
      </c>
      <c r="AG13">
        <v>1855254</v>
      </c>
      <c r="AH13">
        <v>26813307</v>
      </c>
      <c r="AI13" s="8">
        <v>0</v>
      </c>
      <c r="AJ13">
        <v>0</v>
      </c>
      <c r="AK13">
        <v>0</v>
      </c>
      <c r="AL13" s="8">
        <v>0</v>
      </c>
      <c r="AM13">
        <v>0</v>
      </c>
      <c r="AN13">
        <v>0</v>
      </c>
      <c r="AO13" s="8">
        <v>0</v>
      </c>
      <c r="AP13">
        <v>0</v>
      </c>
      <c r="AQ13">
        <v>0</v>
      </c>
      <c r="AR13" s="8">
        <v>0</v>
      </c>
      <c r="AS13">
        <v>0</v>
      </c>
      <c r="AT13">
        <v>0</v>
      </c>
      <c r="AU13" s="8">
        <v>0</v>
      </c>
      <c r="AV13">
        <v>0</v>
      </c>
      <c r="AW13">
        <v>0</v>
      </c>
      <c r="AX13" s="8">
        <v>0</v>
      </c>
      <c r="AY13">
        <v>0</v>
      </c>
      <c r="AZ13">
        <v>0</v>
      </c>
      <c r="BA13" s="8">
        <v>0</v>
      </c>
      <c r="BB13">
        <v>0</v>
      </c>
      <c r="BC13">
        <v>0</v>
      </c>
      <c r="BD13" s="8">
        <v>0</v>
      </c>
      <c r="BE13">
        <v>0</v>
      </c>
      <c r="BF13">
        <v>0</v>
      </c>
      <c r="BG13" s="8">
        <v>0</v>
      </c>
      <c r="BH13">
        <v>0</v>
      </c>
      <c r="BI13">
        <v>0</v>
      </c>
      <c r="BJ13" s="8">
        <v>0</v>
      </c>
      <c r="BK13">
        <v>0</v>
      </c>
      <c r="BL13">
        <v>0</v>
      </c>
      <c r="BM13" s="8">
        <v>0</v>
      </c>
      <c r="BN13">
        <v>0</v>
      </c>
      <c r="BO13">
        <v>0</v>
      </c>
      <c r="BP13" s="8">
        <v>0</v>
      </c>
      <c r="BQ13">
        <v>0</v>
      </c>
      <c r="BR13">
        <v>0</v>
      </c>
      <c r="BS13" s="8">
        <v>0</v>
      </c>
      <c r="BT13">
        <v>0</v>
      </c>
      <c r="BU13">
        <v>0</v>
      </c>
      <c r="BV13" s="8">
        <v>0</v>
      </c>
      <c r="BW13">
        <v>0</v>
      </c>
      <c r="BX13">
        <v>0</v>
      </c>
      <c r="BY13" s="8">
        <v>0</v>
      </c>
      <c r="BZ13">
        <v>0</v>
      </c>
      <c r="CA13">
        <v>0</v>
      </c>
      <c r="CB13" s="8">
        <v>0</v>
      </c>
      <c r="CC13">
        <v>0</v>
      </c>
      <c r="CD13">
        <v>0</v>
      </c>
      <c r="CE13" s="8">
        <v>0</v>
      </c>
      <c r="CF13">
        <v>0</v>
      </c>
      <c r="CG13">
        <v>0</v>
      </c>
      <c r="CH13" s="8">
        <v>0</v>
      </c>
      <c r="CI13">
        <v>0</v>
      </c>
      <c r="CJ13">
        <v>0</v>
      </c>
      <c r="CK13" s="8">
        <v>0</v>
      </c>
      <c r="CL13">
        <v>0</v>
      </c>
      <c r="CM13">
        <v>0</v>
      </c>
      <c r="CN13" s="8">
        <v>0</v>
      </c>
      <c r="CO13">
        <v>0</v>
      </c>
      <c r="CP13">
        <v>0</v>
      </c>
      <c r="CQ13" s="8">
        <v>0</v>
      </c>
      <c r="CR13">
        <v>0</v>
      </c>
      <c r="CS13">
        <v>0</v>
      </c>
      <c r="CT13" s="8">
        <v>0</v>
      </c>
      <c r="CU13">
        <v>0</v>
      </c>
      <c r="CV13">
        <v>0</v>
      </c>
      <c r="CW13" s="8">
        <v>0</v>
      </c>
      <c r="CX13">
        <v>0</v>
      </c>
      <c r="CY13">
        <v>0</v>
      </c>
    </row>
    <row r="14" spans="1:103" x14ac:dyDescent="0.2">
      <c r="A14" s="2"/>
      <c r="B14" s="2"/>
      <c r="C14" s="2">
        <v>32</v>
      </c>
      <c r="D14" t="s">
        <v>0</v>
      </c>
      <c r="E14">
        <v>0</v>
      </c>
      <c r="F14">
        <v>0</v>
      </c>
      <c r="G14">
        <v>0</v>
      </c>
      <c r="H14" s="8">
        <v>0</v>
      </c>
      <c r="I14">
        <v>0</v>
      </c>
      <c r="J14">
        <v>0</v>
      </c>
      <c r="K14" s="8">
        <v>0</v>
      </c>
      <c r="L14">
        <v>0</v>
      </c>
      <c r="M14">
        <v>0</v>
      </c>
      <c r="N14" s="8">
        <v>0</v>
      </c>
      <c r="O14">
        <v>0</v>
      </c>
      <c r="P14">
        <v>0</v>
      </c>
      <c r="Q14" s="8">
        <v>0</v>
      </c>
      <c r="R14">
        <v>0</v>
      </c>
      <c r="S14">
        <v>0</v>
      </c>
      <c r="T14" s="8">
        <v>0</v>
      </c>
      <c r="U14">
        <v>0</v>
      </c>
      <c r="V14">
        <v>0</v>
      </c>
      <c r="W14" s="8">
        <v>0</v>
      </c>
      <c r="X14">
        <v>0</v>
      </c>
      <c r="Y14">
        <v>0</v>
      </c>
      <c r="Z14" s="8">
        <v>0</v>
      </c>
      <c r="AA14">
        <v>0</v>
      </c>
      <c r="AB14">
        <v>0</v>
      </c>
      <c r="AC14" s="8">
        <v>0</v>
      </c>
      <c r="AD14">
        <v>0</v>
      </c>
      <c r="AE14">
        <v>0</v>
      </c>
      <c r="AF14" s="8">
        <v>0</v>
      </c>
      <c r="AG14">
        <v>0</v>
      </c>
      <c r="AH14">
        <v>0</v>
      </c>
      <c r="AI14" s="8">
        <v>0</v>
      </c>
      <c r="AJ14">
        <v>0</v>
      </c>
      <c r="AK14">
        <v>0</v>
      </c>
      <c r="AL14" s="8">
        <v>0</v>
      </c>
      <c r="AM14">
        <v>0</v>
      </c>
      <c r="AN14">
        <v>0</v>
      </c>
      <c r="AO14" s="8">
        <v>0</v>
      </c>
      <c r="AP14">
        <v>0</v>
      </c>
      <c r="AQ14">
        <v>0</v>
      </c>
      <c r="AR14" s="8">
        <v>0</v>
      </c>
      <c r="AS14">
        <v>0</v>
      </c>
      <c r="AT14">
        <v>0</v>
      </c>
      <c r="AU14" s="8">
        <v>4440</v>
      </c>
      <c r="AV14">
        <v>1453800</v>
      </c>
      <c r="AW14">
        <v>15315489</v>
      </c>
      <c r="AX14" s="8">
        <v>0</v>
      </c>
      <c r="AY14">
        <v>0</v>
      </c>
      <c r="AZ14">
        <v>0</v>
      </c>
      <c r="BA14" s="8">
        <v>0</v>
      </c>
      <c r="BB14">
        <v>0</v>
      </c>
      <c r="BC14">
        <v>0</v>
      </c>
      <c r="BD14" s="8">
        <v>0</v>
      </c>
      <c r="BE14">
        <v>0</v>
      </c>
      <c r="BF14">
        <v>0</v>
      </c>
      <c r="BG14" s="8">
        <v>0</v>
      </c>
      <c r="BH14">
        <v>0</v>
      </c>
      <c r="BI14">
        <v>0</v>
      </c>
      <c r="BJ14" s="8">
        <v>0</v>
      </c>
      <c r="BK14">
        <v>0</v>
      </c>
      <c r="BL14">
        <v>0</v>
      </c>
      <c r="BM14" s="8">
        <v>0</v>
      </c>
      <c r="BN14">
        <v>0</v>
      </c>
      <c r="BO14">
        <v>0</v>
      </c>
      <c r="BP14" s="8">
        <v>0</v>
      </c>
      <c r="BQ14">
        <v>0</v>
      </c>
      <c r="BR14">
        <v>0</v>
      </c>
      <c r="BS14" s="8">
        <v>0</v>
      </c>
      <c r="BT14">
        <v>0</v>
      </c>
      <c r="BU14">
        <v>0</v>
      </c>
      <c r="BV14" s="8">
        <v>0</v>
      </c>
      <c r="BW14">
        <v>0</v>
      </c>
      <c r="BX14">
        <v>0</v>
      </c>
      <c r="BY14" s="8">
        <v>0</v>
      </c>
      <c r="BZ14">
        <v>0</v>
      </c>
      <c r="CA14">
        <v>0</v>
      </c>
      <c r="CB14" s="8">
        <v>0</v>
      </c>
      <c r="CC14">
        <v>0</v>
      </c>
      <c r="CD14">
        <v>0</v>
      </c>
      <c r="CE14" s="8">
        <v>0</v>
      </c>
      <c r="CF14">
        <v>0</v>
      </c>
      <c r="CG14">
        <v>0</v>
      </c>
      <c r="CH14" s="8">
        <v>0</v>
      </c>
      <c r="CI14">
        <v>0</v>
      </c>
      <c r="CJ14">
        <v>0</v>
      </c>
      <c r="CK14" s="8">
        <v>0</v>
      </c>
      <c r="CL14">
        <v>0</v>
      </c>
      <c r="CM14">
        <v>0</v>
      </c>
      <c r="CN14" s="8">
        <v>0</v>
      </c>
      <c r="CO14">
        <v>0</v>
      </c>
      <c r="CP14">
        <v>0</v>
      </c>
      <c r="CQ14" s="8">
        <v>0</v>
      </c>
      <c r="CR14">
        <v>0</v>
      </c>
      <c r="CS14">
        <v>0</v>
      </c>
      <c r="CT14" s="8">
        <v>0</v>
      </c>
      <c r="CU14">
        <v>0</v>
      </c>
      <c r="CV14">
        <v>0</v>
      </c>
      <c r="CW14" s="8">
        <v>0</v>
      </c>
      <c r="CX14">
        <v>0</v>
      </c>
      <c r="CY14">
        <v>0</v>
      </c>
    </row>
    <row r="15" spans="1:103" ht="17" thickBot="1" x14ac:dyDescent="0.25">
      <c r="A15" s="2"/>
      <c r="B15" s="3"/>
      <c r="C15" s="3">
        <v>37</v>
      </c>
      <c r="D15" t="s">
        <v>0</v>
      </c>
      <c r="E15">
        <v>0</v>
      </c>
      <c r="F15">
        <v>0</v>
      </c>
      <c r="G15">
        <v>0</v>
      </c>
      <c r="H15" s="8">
        <v>0</v>
      </c>
      <c r="I15">
        <v>0</v>
      </c>
      <c r="J15">
        <v>0</v>
      </c>
      <c r="K15" s="8">
        <v>0</v>
      </c>
      <c r="L15">
        <v>0</v>
      </c>
      <c r="M15">
        <v>0</v>
      </c>
      <c r="N15" s="8">
        <v>0</v>
      </c>
      <c r="O15">
        <v>0</v>
      </c>
      <c r="P15">
        <v>0</v>
      </c>
      <c r="Q15" s="8">
        <v>0</v>
      </c>
      <c r="R15">
        <v>0</v>
      </c>
      <c r="S15">
        <v>0</v>
      </c>
      <c r="T15" s="8">
        <v>0</v>
      </c>
      <c r="U15">
        <v>0</v>
      </c>
      <c r="V15">
        <v>0</v>
      </c>
      <c r="W15" s="8">
        <v>0</v>
      </c>
      <c r="X15">
        <v>0</v>
      </c>
      <c r="Y15">
        <v>0</v>
      </c>
      <c r="Z15" s="8">
        <v>0</v>
      </c>
      <c r="AA15">
        <v>0</v>
      </c>
      <c r="AB15">
        <v>0</v>
      </c>
      <c r="AC15" s="8">
        <v>0</v>
      </c>
      <c r="AD15">
        <v>0</v>
      </c>
      <c r="AE15">
        <v>0</v>
      </c>
      <c r="AF15" s="8">
        <v>0</v>
      </c>
      <c r="AG15">
        <v>0</v>
      </c>
      <c r="AH15">
        <v>0</v>
      </c>
      <c r="AI15" s="8">
        <v>0</v>
      </c>
      <c r="AJ15">
        <v>0</v>
      </c>
      <c r="AK15">
        <v>0</v>
      </c>
      <c r="AL15" s="8">
        <v>0</v>
      </c>
      <c r="AM15">
        <v>0</v>
      </c>
      <c r="AN15">
        <v>0</v>
      </c>
      <c r="AO15" s="8">
        <v>0</v>
      </c>
      <c r="AP15">
        <v>0</v>
      </c>
      <c r="AQ15">
        <v>0</v>
      </c>
      <c r="AR15" s="8">
        <v>0</v>
      </c>
      <c r="AS15">
        <v>0</v>
      </c>
      <c r="AT15">
        <v>0</v>
      </c>
      <c r="AU15" s="8">
        <v>0</v>
      </c>
      <c r="AV15">
        <v>0</v>
      </c>
      <c r="AW15">
        <v>0</v>
      </c>
      <c r="AX15" s="8">
        <v>0</v>
      </c>
      <c r="AY15">
        <v>0</v>
      </c>
      <c r="AZ15">
        <v>0</v>
      </c>
      <c r="BA15" s="8">
        <v>0</v>
      </c>
      <c r="BB15">
        <v>0</v>
      </c>
      <c r="BC15">
        <v>0</v>
      </c>
      <c r="BD15" s="8">
        <v>0</v>
      </c>
      <c r="BE15">
        <v>0</v>
      </c>
      <c r="BF15">
        <v>0</v>
      </c>
      <c r="BG15" s="8">
        <v>0</v>
      </c>
      <c r="BH15">
        <v>0</v>
      </c>
      <c r="BI15">
        <v>0</v>
      </c>
      <c r="BJ15" s="8">
        <v>4440</v>
      </c>
      <c r="BK15">
        <v>1091387</v>
      </c>
      <c r="BL15">
        <v>9224430</v>
      </c>
      <c r="BM15" s="8">
        <v>0</v>
      </c>
      <c r="BN15">
        <v>0</v>
      </c>
      <c r="BO15">
        <v>0</v>
      </c>
      <c r="BP15" s="8">
        <v>0</v>
      </c>
      <c r="BQ15">
        <v>0</v>
      </c>
      <c r="BR15">
        <v>0</v>
      </c>
      <c r="BS15" s="8">
        <v>0</v>
      </c>
      <c r="BT15">
        <v>0</v>
      </c>
      <c r="BU15">
        <v>0</v>
      </c>
      <c r="BV15" s="8">
        <v>0</v>
      </c>
      <c r="BW15">
        <v>0</v>
      </c>
      <c r="BX15">
        <v>0</v>
      </c>
      <c r="BY15" s="8">
        <v>0</v>
      </c>
      <c r="BZ15">
        <v>0</v>
      </c>
      <c r="CA15">
        <v>0</v>
      </c>
      <c r="CB15" s="8">
        <v>0</v>
      </c>
      <c r="CC15">
        <v>0</v>
      </c>
      <c r="CD15">
        <v>0</v>
      </c>
      <c r="CE15" s="8">
        <v>0</v>
      </c>
      <c r="CF15">
        <v>0</v>
      </c>
      <c r="CG15">
        <v>0</v>
      </c>
      <c r="CH15" s="8">
        <v>0</v>
      </c>
      <c r="CI15">
        <v>0</v>
      </c>
      <c r="CJ15">
        <v>0</v>
      </c>
      <c r="CK15" s="8">
        <v>0</v>
      </c>
      <c r="CL15">
        <v>0</v>
      </c>
      <c r="CM15">
        <v>0</v>
      </c>
      <c r="CN15" s="8">
        <v>0</v>
      </c>
      <c r="CO15">
        <v>0</v>
      </c>
      <c r="CP15">
        <v>0</v>
      </c>
      <c r="CQ15" s="8">
        <v>0</v>
      </c>
      <c r="CR15">
        <v>0</v>
      </c>
      <c r="CS15">
        <v>0</v>
      </c>
      <c r="CT15" s="8">
        <v>0</v>
      </c>
      <c r="CU15">
        <v>0</v>
      </c>
      <c r="CV15">
        <v>0</v>
      </c>
      <c r="CW15" s="8">
        <v>0</v>
      </c>
      <c r="CX15">
        <v>0</v>
      </c>
      <c r="CY15">
        <v>0</v>
      </c>
    </row>
    <row r="16" spans="1:103" x14ac:dyDescent="0.2">
      <c r="A16" s="1" t="s">
        <v>6</v>
      </c>
      <c r="B16" s="1" t="s">
        <v>7</v>
      </c>
      <c r="C16" s="1">
        <v>22</v>
      </c>
      <c r="D16" t="s">
        <v>0</v>
      </c>
      <c r="E16">
        <v>0</v>
      </c>
      <c r="F16">
        <v>0</v>
      </c>
      <c r="G16">
        <v>0</v>
      </c>
      <c r="H16" s="8">
        <v>0</v>
      </c>
      <c r="I16">
        <v>0</v>
      </c>
      <c r="J16">
        <v>0</v>
      </c>
      <c r="K16" s="8">
        <v>0</v>
      </c>
      <c r="L16">
        <v>0</v>
      </c>
      <c r="M16">
        <v>0</v>
      </c>
      <c r="N16" s="8">
        <v>0</v>
      </c>
      <c r="O16">
        <v>0</v>
      </c>
      <c r="P16">
        <v>0</v>
      </c>
      <c r="Q16" s="8">
        <v>4560</v>
      </c>
      <c r="R16">
        <v>2220181</v>
      </c>
      <c r="S16">
        <v>242927414</v>
      </c>
      <c r="T16" s="8">
        <v>0</v>
      </c>
      <c r="U16">
        <v>0</v>
      </c>
      <c r="V16">
        <v>0</v>
      </c>
      <c r="W16" s="8">
        <v>0</v>
      </c>
      <c r="X16">
        <v>0</v>
      </c>
      <c r="Y16">
        <v>0</v>
      </c>
      <c r="Z16" s="8">
        <v>0</v>
      </c>
      <c r="AA16">
        <v>0</v>
      </c>
      <c r="AB16">
        <v>0</v>
      </c>
      <c r="AC16" s="8">
        <v>0</v>
      </c>
      <c r="AD16">
        <v>0</v>
      </c>
      <c r="AE16">
        <v>0</v>
      </c>
      <c r="AF16" s="8">
        <v>0</v>
      </c>
      <c r="AG16">
        <v>0</v>
      </c>
      <c r="AH16">
        <v>0</v>
      </c>
      <c r="AI16" s="8">
        <v>0</v>
      </c>
      <c r="AJ16">
        <v>0</v>
      </c>
      <c r="AK16">
        <v>0</v>
      </c>
      <c r="AL16" s="8">
        <v>0</v>
      </c>
      <c r="AM16">
        <v>0</v>
      </c>
      <c r="AN16">
        <v>0</v>
      </c>
      <c r="AO16" s="8">
        <v>0</v>
      </c>
      <c r="AP16">
        <v>0</v>
      </c>
      <c r="AQ16">
        <v>0</v>
      </c>
      <c r="AR16" s="8">
        <v>0</v>
      </c>
      <c r="AS16">
        <v>0</v>
      </c>
      <c r="AT16">
        <v>0</v>
      </c>
      <c r="AU16" s="8">
        <v>0</v>
      </c>
      <c r="AV16">
        <v>0</v>
      </c>
      <c r="AW16">
        <v>0</v>
      </c>
      <c r="AX16" s="8">
        <v>0</v>
      </c>
      <c r="AY16">
        <v>0</v>
      </c>
      <c r="AZ16">
        <v>0</v>
      </c>
      <c r="BA16" s="8">
        <v>0</v>
      </c>
      <c r="BB16">
        <v>0</v>
      </c>
      <c r="BC16">
        <v>0</v>
      </c>
      <c r="BD16" s="8">
        <v>0</v>
      </c>
      <c r="BE16">
        <v>0</v>
      </c>
      <c r="BF16">
        <v>0</v>
      </c>
      <c r="BG16" s="8">
        <v>0</v>
      </c>
      <c r="BH16">
        <v>0</v>
      </c>
      <c r="BI16">
        <v>0</v>
      </c>
      <c r="BJ16" s="8">
        <v>0</v>
      </c>
      <c r="BK16">
        <v>0</v>
      </c>
      <c r="BL16">
        <v>0</v>
      </c>
      <c r="BM16" s="8">
        <v>0</v>
      </c>
      <c r="BN16">
        <v>0</v>
      </c>
      <c r="BO16">
        <v>0</v>
      </c>
      <c r="BP16" s="8">
        <v>0</v>
      </c>
      <c r="BQ16">
        <v>0</v>
      </c>
      <c r="BR16">
        <v>0</v>
      </c>
      <c r="BS16" s="8">
        <v>0</v>
      </c>
      <c r="BT16">
        <v>0</v>
      </c>
      <c r="BU16">
        <v>0</v>
      </c>
      <c r="BV16" s="8">
        <v>0</v>
      </c>
      <c r="BW16">
        <v>0</v>
      </c>
      <c r="BX16">
        <v>0</v>
      </c>
      <c r="BY16" s="8">
        <v>0</v>
      </c>
      <c r="BZ16">
        <v>0</v>
      </c>
      <c r="CA16">
        <v>0</v>
      </c>
      <c r="CB16" s="8">
        <v>0</v>
      </c>
      <c r="CC16">
        <v>0</v>
      </c>
      <c r="CD16">
        <v>0</v>
      </c>
      <c r="CE16" s="8">
        <v>0</v>
      </c>
      <c r="CF16">
        <v>0</v>
      </c>
      <c r="CG16">
        <v>0</v>
      </c>
      <c r="CH16" s="8">
        <v>0</v>
      </c>
      <c r="CI16">
        <v>0</v>
      </c>
      <c r="CJ16">
        <v>0</v>
      </c>
      <c r="CK16" s="8">
        <v>0</v>
      </c>
      <c r="CL16">
        <v>0</v>
      </c>
      <c r="CM16">
        <v>0</v>
      </c>
      <c r="CN16" s="8">
        <v>0</v>
      </c>
      <c r="CO16">
        <v>0</v>
      </c>
      <c r="CP16">
        <v>0</v>
      </c>
      <c r="CQ16" s="8">
        <v>0</v>
      </c>
      <c r="CR16">
        <v>0</v>
      </c>
      <c r="CS16">
        <v>0</v>
      </c>
      <c r="CT16" s="8">
        <v>0</v>
      </c>
      <c r="CU16">
        <v>0</v>
      </c>
      <c r="CV16">
        <v>0</v>
      </c>
      <c r="CW16" s="8">
        <v>0</v>
      </c>
      <c r="CX16">
        <v>0</v>
      </c>
      <c r="CY16">
        <v>0</v>
      </c>
    </row>
    <row r="17" spans="1:103" x14ac:dyDescent="0.2">
      <c r="A17" s="2" t="s">
        <v>3</v>
      </c>
      <c r="B17" s="2"/>
      <c r="C17" s="2">
        <v>27</v>
      </c>
      <c r="D17" t="s">
        <v>0</v>
      </c>
      <c r="E17">
        <v>0</v>
      </c>
      <c r="F17">
        <v>0</v>
      </c>
      <c r="G17">
        <v>0</v>
      </c>
      <c r="H17" s="8">
        <v>0</v>
      </c>
      <c r="I17">
        <v>0</v>
      </c>
      <c r="J17">
        <v>0</v>
      </c>
      <c r="K17" s="8">
        <v>0</v>
      </c>
      <c r="L17">
        <v>0</v>
      </c>
      <c r="M17">
        <v>0</v>
      </c>
      <c r="N17" s="8">
        <v>0</v>
      </c>
      <c r="O17">
        <v>0</v>
      </c>
      <c r="P17">
        <v>0</v>
      </c>
      <c r="Q17" s="8">
        <v>0</v>
      </c>
      <c r="R17">
        <v>0</v>
      </c>
      <c r="S17">
        <v>0</v>
      </c>
      <c r="T17" s="8">
        <v>0</v>
      </c>
      <c r="U17">
        <v>0</v>
      </c>
      <c r="V17">
        <v>0</v>
      </c>
      <c r="W17" s="8">
        <v>0</v>
      </c>
      <c r="X17">
        <v>0</v>
      </c>
      <c r="Y17">
        <v>0</v>
      </c>
      <c r="Z17" s="8">
        <v>0</v>
      </c>
      <c r="AA17">
        <v>0</v>
      </c>
      <c r="AB17">
        <v>0</v>
      </c>
      <c r="AC17" s="8">
        <v>0</v>
      </c>
      <c r="AD17">
        <v>0</v>
      </c>
      <c r="AE17">
        <v>0</v>
      </c>
      <c r="AF17" s="8">
        <v>4560</v>
      </c>
      <c r="AG17">
        <v>1900825</v>
      </c>
      <c r="AH17">
        <v>57352845</v>
      </c>
      <c r="AI17" s="8">
        <v>0</v>
      </c>
      <c r="AJ17">
        <v>0</v>
      </c>
      <c r="AK17">
        <v>0</v>
      </c>
      <c r="AL17" s="8">
        <v>0</v>
      </c>
      <c r="AM17">
        <v>0</v>
      </c>
      <c r="AN17">
        <v>0</v>
      </c>
      <c r="AO17" s="8">
        <v>0</v>
      </c>
      <c r="AP17">
        <v>0</v>
      </c>
      <c r="AQ17">
        <v>0</v>
      </c>
      <c r="AR17" s="8">
        <v>0</v>
      </c>
      <c r="AS17">
        <v>0</v>
      </c>
      <c r="AT17">
        <v>0</v>
      </c>
      <c r="AU17" s="8">
        <v>0</v>
      </c>
      <c r="AV17">
        <v>0</v>
      </c>
      <c r="AW17">
        <v>0</v>
      </c>
      <c r="AX17" s="8">
        <v>0</v>
      </c>
      <c r="AY17">
        <v>0</v>
      </c>
      <c r="AZ17">
        <v>0</v>
      </c>
      <c r="BA17" s="8">
        <v>0</v>
      </c>
      <c r="BB17">
        <v>0</v>
      </c>
      <c r="BC17">
        <v>0</v>
      </c>
      <c r="BD17" s="8">
        <v>0</v>
      </c>
      <c r="BE17">
        <v>0</v>
      </c>
      <c r="BF17">
        <v>0</v>
      </c>
      <c r="BG17" s="8">
        <v>0</v>
      </c>
      <c r="BH17">
        <v>0</v>
      </c>
      <c r="BI17">
        <v>0</v>
      </c>
      <c r="BJ17" s="8">
        <v>0</v>
      </c>
      <c r="BK17">
        <v>0</v>
      </c>
      <c r="BL17">
        <v>0</v>
      </c>
      <c r="BM17" s="8">
        <v>0</v>
      </c>
      <c r="BN17">
        <v>0</v>
      </c>
      <c r="BO17">
        <v>0</v>
      </c>
      <c r="BP17" s="8">
        <v>0</v>
      </c>
      <c r="BQ17">
        <v>0</v>
      </c>
      <c r="BR17">
        <v>0</v>
      </c>
      <c r="BS17" s="8">
        <v>0</v>
      </c>
      <c r="BT17">
        <v>0</v>
      </c>
      <c r="BU17">
        <v>0</v>
      </c>
      <c r="BV17" s="8">
        <v>0</v>
      </c>
      <c r="BW17">
        <v>0</v>
      </c>
      <c r="BX17">
        <v>0</v>
      </c>
      <c r="BY17" s="8">
        <v>0</v>
      </c>
      <c r="BZ17">
        <v>0</v>
      </c>
      <c r="CA17">
        <v>0</v>
      </c>
      <c r="CB17" s="8">
        <v>0</v>
      </c>
      <c r="CC17">
        <v>0</v>
      </c>
      <c r="CD17">
        <v>0</v>
      </c>
      <c r="CE17" s="8">
        <v>0</v>
      </c>
      <c r="CF17">
        <v>0</v>
      </c>
      <c r="CG17">
        <v>0</v>
      </c>
      <c r="CH17" s="8">
        <v>0</v>
      </c>
      <c r="CI17">
        <v>0</v>
      </c>
      <c r="CJ17">
        <v>0</v>
      </c>
      <c r="CK17" s="8">
        <v>0</v>
      </c>
      <c r="CL17">
        <v>0</v>
      </c>
      <c r="CM17">
        <v>0</v>
      </c>
      <c r="CN17" s="8">
        <v>0</v>
      </c>
      <c r="CO17">
        <v>0</v>
      </c>
      <c r="CP17">
        <v>0</v>
      </c>
      <c r="CQ17" s="8">
        <v>0</v>
      </c>
      <c r="CR17">
        <v>0</v>
      </c>
      <c r="CS17">
        <v>0</v>
      </c>
      <c r="CT17" s="8">
        <v>0</v>
      </c>
      <c r="CU17">
        <v>0</v>
      </c>
      <c r="CV17">
        <v>0</v>
      </c>
      <c r="CW17" s="8">
        <v>0</v>
      </c>
      <c r="CX17">
        <v>0</v>
      </c>
      <c r="CY17">
        <v>0</v>
      </c>
    </row>
    <row r="18" spans="1:103" x14ac:dyDescent="0.2">
      <c r="A18" s="2"/>
      <c r="B18" s="2"/>
      <c r="C18" s="2">
        <v>32</v>
      </c>
      <c r="D18" t="s">
        <v>0</v>
      </c>
      <c r="E18">
        <v>0</v>
      </c>
      <c r="F18">
        <v>0</v>
      </c>
      <c r="G18">
        <v>0</v>
      </c>
      <c r="H18" s="8">
        <v>0</v>
      </c>
      <c r="I18">
        <v>0</v>
      </c>
      <c r="J18">
        <v>0</v>
      </c>
      <c r="K18" s="8">
        <v>0</v>
      </c>
      <c r="L18">
        <v>0</v>
      </c>
      <c r="M18">
        <v>0</v>
      </c>
      <c r="N18" s="8">
        <v>0</v>
      </c>
      <c r="O18">
        <v>0</v>
      </c>
      <c r="P18">
        <v>0</v>
      </c>
      <c r="Q18" s="8">
        <v>0</v>
      </c>
      <c r="R18">
        <v>0</v>
      </c>
      <c r="S18">
        <v>0</v>
      </c>
      <c r="T18" s="8">
        <v>0</v>
      </c>
      <c r="U18">
        <v>0</v>
      </c>
      <c r="V18">
        <v>0</v>
      </c>
      <c r="W18" s="8">
        <v>0</v>
      </c>
      <c r="X18">
        <v>0</v>
      </c>
      <c r="Y18">
        <v>0</v>
      </c>
      <c r="Z18" s="8">
        <v>0</v>
      </c>
      <c r="AA18">
        <v>0</v>
      </c>
      <c r="AB18">
        <v>0</v>
      </c>
      <c r="AC18" s="8">
        <v>0</v>
      </c>
      <c r="AD18">
        <v>0</v>
      </c>
      <c r="AE18">
        <v>0</v>
      </c>
      <c r="AF18" s="8">
        <v>0</v>
      </c>
      <c r="AG18">
        <v>0</v>
      </c>
      <c r="AH18">
        <v>0</v>
      </c>
      <c r="AI18" s="8">
        <v>0</v>
      </c>
      <c r="AJ18">
        <v>0</v>
      </c>
      <c r="AK18">
        <v>0</v>
      </c>
      <c r="AL18" s="8">
        <v>0</v>
      </c>
      <c r="AM18">
        <v>0</v>
      </c>
      <c r="AN18">
        <v>0</v>
      </c>
      <c r="AO18" s="8">
        <v>0</v>
      </c>
      <c r="AP18">
        <v>0</v>
      </c>
      <c r="AQ18">
        <v>0</v>
      </c>
      <c r="AR18" s="8">
        <v>0</v>
      </c>
      <c r="AS18">
        <v>0</v>
      </c>
      <c r="AT18">
        <v>0</v>
      </c>
      <c r="AU18" s="8">
        <v>4560</v>
      </c>
      <c r="AV18">
        <v>1667214</v>
      </c>
      <c r="AW18">
        <v>33869780</v>
      </c>
      <c r="AX18" s="8">
        <v>0</v>
      </c>
      <c r="AY18">
        <v>0</v>
      </c>
      <c r="AZ18">
        <v>0</v>
      </c>
      <c r="BA18" s="8">
        <v>0</v>
      </c>
      <c r="BB18">
        <v>0</v>
      </c>
      <c r="BC18">
        <v>0</v>
      </c>
      <c r="BD18" s="8">
        <v>0</v>
      </c>
      <c r="BE18">
        <v>0</v>
      </c>
      <c r="BF18">
        <v>0</v>
      </c>
      <c r="BG18" s="8">
        <v>0</v>
      </c>
      <c r="BH18">
        <v>0</v>
      </c>
      <c r="BI18">
        <v>0</v>
      </c>
      <c r="BJ18" s="8">
        <v>0</v>
      </c>
      <c r="BK18">
        <v>0</v>
      </c>
      <c r="BL18">
        <v>0</v>
      </c>
      <c r="BM18" s="8">
        <v>0</v>
      </c>
      <c r="BN18">
        <v>0</v>
      </c>
      <c r="BO18">
        <v>0</v>
      </c>
      <c r="BP18" s="8">
        <v>0</v>
      </c>
      <c r="BQ18">
        <v>0</v>
      </c>
      <c r="BR18">
        <v>0</v>
      </c>
      <c r="BS18" s="8">
        <v>0</v>
      </c>
      <c r="BT18">
        <v>0</v>
      </c>
      <c r="BU18">
        <v>0</v>
      </c>
      <c r="BV18" s="8">
        <v>0</v>
      </c>
      <c r="BW18">
        <v>0</v>
      </c>
      <c r="BX18">
        <v>0</v>
      </c>
      <c r="BY18" s="8">
        <v>0</v>
      </c>
      <c r="BZ18">
        <v>0</v>
      </c>
      <c r="CA18">
        <v>0</v>
      </c>
      <c r="CB18" s="8">
        <v>0</v>
      </c>
      <c r="CC18">
        <v>0</v>
      </c>
      <c r="CD18">
        <v>0</v>
      </c>
      <c r="CE18" s="8">
        <v>0</v>
      </c>
      <c r="CF18">
        <v>0</v>
      </c>
      <c r="CG18">
        <v>0</v>
      </c>
      <c r="CH18" s="8">
        <v>0</v>
      </c>
      <c r="CI18">
        <v>0</v>
      </c>
      <c r="CJ18">
        <v>0</v>
      </c>
      <c r="CK18" s="8">
        <v>0</v>
      </c>
      <c r="CL18">
        <v>0</v>
      </c>
      <c r="CM18">
        <v>0</v>
      </c>
      <c r="CN18" s="8">
        <v>0</v>
      </c>
      <c r="CO18">
        <v>0</v>
      </c>
      <c r="CP18">
        <v>0</v>
      </c>
      <c r="CQ18" s="8">
        <v>0</v>
      </c>
      <c r="CR18">
        <v>0</v>
      </c>
      <c r="CS18">
        <v>0</v>
      </c>
      <c r="CT18" s="8">
        <v>0</v>
      </c>
      <c r="CU18">
        <v>0</v>
      </c>
      <c r="CV18">
        <v>0</v>
      </c>
      <c r="CW18" s="8">
        <v>0</v>
      </c>
      <c r="CX18">
        <v>0</v>
      </c>
      <c r="CY18">
        <v>0</v>
      </c>
    </row>
    <row r="19" spans="1:103" ht="17" thickBot="1" x14ac:dyDescent="0.25">
      <c r="A19" s="2"/>
      <c r="B19" s="3"/>
      <c r="C19" s="3">
        <v>37</v>
      </c>
      <c r="D19" t="s">
        <v>0</v>
      </c>
      <c r="E19">
        <v>0</v>
      </c>
      <c r="F19">
        <v>0</v>
      </c>
      <c r="G19">
        <v>0</v>
      </c>
      <c r="H19" s="8">
        <v>0</v>
      </c>
      <c r="I19">
        <v>0</v>
      </c>
      <c r="J19">
        <v>0</v>
      </c>
      <c r="K19" s="8">
        <v>0</v>
      </c>
      <c r="L19">
        <v>0</v>
      </c>
      <c r="M19">
        <v>0</v>
      </c>
      <c r="N19" s="8">
        <v>0</v>
      </c>
      <c r="O19">
        <v>0</v>
      </c>
      <c r="P19">
        <v>0</v>
      </c>
      <c r="Q19" s="8">
        <v>0</v>
      </c>
      <c r="R19">
        <v>0</v>
      </c>
      <c r="S19">
        <v>0</v>
      </c>
      <c r="T19" s="8">
        <v>0</v>
      </c>
      <c r="U19">
        <v>0</v>
      </c>
      <c r="V19">
        <v>0</v>
      </c>
      <c r="W19" s="8">
        <v>0</v>
      </c>
      <c r="X19">
        <v>0</v>
      </c>
      <c r="Y19">
        <v>0</v>
      </c>
      <c r="Z19" s="8">
        <v>0</v>
      </c>
      <c r="AA19">
        <v>0</v>
      </c>
      <c r="AB19">
        <v>0</v>
      </c>
      <c r="AC19" s="8">
        <v>0</v>
      </c>
      <c r="AD19">
        <v>0</v>
      </c>
      <c r="AE19">
        <v>0</v>
      </c>
      <c r="AF19" s="8">
        <v>0</v>
      </c>
      <c r="AG19">
        <v>0</v>
      </c>
      <c r="AH19">
        <v>0</v>
      </c>
      <c r="AI19" s="8">
        <v>0</v>
      </c>
      <c r="AJ19">
        <v>0</v>
      </c>
      <c r="AK19">
        <v>0</v>
      </c>
      <c r="AL19" s="8">
        <v>0</v>
      </c>
      <c r="AM19">
        <v>0</v>
      </c>
      <c r="AN19">
        <v>0</v>
      </c>
      <c r="AO19" s="8">
        <v>0</v>
      </c>
      <c r="AP19">
        <v>0</v>
      </c>
      <c r="AQ19">
        <v>0</v>
      </c>
      <c r="AR19" s="8">
        <v>0</v>
      </c>
      <c r="AS19">
        <v>0</v>
      </c>
      <c r="AT19">
        <v>0</v>
      </c>
      <c r="AU19" s="8">
        <v>0</v>
      </c>
      <c r="AV19">
        <v>0</v>
      </c>
      <c r="AW19">
        <v>0</v>
      </c>
      <c r="AX19" s="8">
        <v>0</v>
      </c>
      <c r="AY19">
        <v>0</v>
      </c>
      <c r="AZ19">
        <v>0</v>
      </c>
      <c r="BA19" s="8">
        <v>0</v>
      </c>
      <c r="BB19">
        <v>0</v>
      </c>
      <c r="BC19">
        <v>0</v>
      </c>
      <c r="BD19" s="8">
        <v>0</v>
      </c>
      <c r="BE19">
        <v>0</v>
      </c>
      <c r="BF19">
        <v>0</v>
      </c>
      <c r="BG19" s="8">
        <v>0</v>
      </c>
      <c r="BH19">
        <v>0</v>
      </c>
      <c r="BI19">
        <v>0</v>
      </c>
      <c r="BJ19" s="8">
        <v>4560</v>
      </c>
      <c r="BK19">
        <v>1402233</v>
      </c>
      <c r="BL19">
        <v>20646517</v>
      </c>
      <c r="BM19" s="8">
        <v>0</v>
      </c>
      <c r="BN19">
        <v>0</v>
      </c>
      <c r="BO19">
        <v>0</v>
      </c>
      <c r="BP19" s="8">
        <v>0</v>
      </c>
      <c r="BQ19">
        <v>0</v>
      </c>
      <c r="BR19">
        <v>0</v>
      </c>
      <c r="BS19" s="8">
        <v>0</v>
      </c>
      <c r="BT19">
        <v>0</v>
      </c>
      <c r="BU19">
        <v>0</v>
      </c>
      <c r="BV19" s="8">
        <v>0</v>
      </c>
      <c r="BW19">
        <v>0</v>
      </c>
      <c r="BX19">
        <v>0</v>
      </c>
      <c r="BY19" s="8">
        <v>0</v>
      </c>
      <c r="BZ19">
        <v>0</v>
      </c>
      <c r="CA19">
        <v>0</v>
      </c>
      <c r="CB19" s="8">
        <v>0</v>
      </c>
      <c r="CC19">
        <v>0</v>
      </c>
      <c r="CD19">
        <v>0</v>
      </c>
      <c r="CE19" s="8">
        <v>0</v>
      </c>
      <c r="CF19">
        <v>0</v>
      </c>
      <c r="CG19">
        <v>0</v>
      </c>
      <c r="CH19" s="8">
        <v>0</v>
      </c>
      <c r="CI19">
        <v>0</v>
      </c>
      <c r="CJ19">
        <v>0</v>
      </c>
      <c r="CK19" s="8">
        <v>0</v>
      </c>
      <c r="CL19">
        <v>0</v>
      </c>
      <c r="CM19">
        <v>0</v>
      </c>
      <c r="CN19" s="8">
        <v>0</v>
      </c>
      <c r="CO19">
        <v>0</v>
      </c>
      <c r="CP19">
        <v>0</v>
      </c>
      <c r="CQ19" s="8">
        <v>0</v>
      </c>
      <c r="CR19">
        <v>0</v>
      </c>
      <c r="CS19">
        <v>0</v>
      </c>
      <c r="CT19" s="8">
        <v>0</v>
      </c>
      <c r="CU19">
        <v>0</v>
      </c>
      <c r="CV19">
        <v>0</v>
      </c>
      <c r="CW19" s="8">
        <v>0</v>
      </c>
      <c r="CX19">
        <v>0</v>
      </c>
      <c r="CY19">
        <v>0</v>
      </c>
    </row>
    <row r="20" spans="1:103" x14ac:dyDescent="0.2">
      <c r="A20" s="2"/>
      <c r="B20" s="2" t="s">
        <v>8</v>
      </c>
      <c r="C20" s="1">
        <v>22</v>
      </c>
      <c r="D20" t="s">
        <v>0</v>
      </c>
      <c r="E20">
        <v>0</v>
      </c>
      <c r="F20">
        <v>0</v>
      </c>
      <c r="G20">
        <v>0</v>
      </c>
      <c r="H20" s="8">
        <v>0</v>
      </c>
      <c r="I20">
        <v>0</v>
      </c>
      <c r="J20">
        <v>0</v>
      </c>
      <c r="K20" s="8">
        <v>0</v>
      </c>
      <c r="L20">
        <v>0</v>
      </c>
      <c r="M20">
        <v>0</v>
      </c>
      <c r="N20" s="8">
        <v>0</v>
      </c>
      <c r="O20">
        <v>0</v>
      </c>
      <c r="P20">
        <v>0</v>
      </c>
      <c r="Q20" s="8">
        <v>4560</v>
      </c>
      <c r="R20">
        <v>2267945</v>
      </c>
      <c r="S20">
        <v>450641050</v>
      </c>
      <c r="T20" s="8">
        <v>0</v>
      </c>
      <c r="U20">
        <v>0</v>
      </c>
      <c r="V20">
        <v>0</v>
      </c>
      <c r="W20" s="8">
        <v>0</v>
      </c>
      <c r="X20">
        <v>0</v>
      </c>
      <c r="Y20">
        <v>0</v>
      </c>
      <c r="Z20" s="8">
        <v>0</v>
      </c>
      <c r="AA20">
        <v>0</v>
      </c>
      <c r="AB20">
        <v>0</v>
      </c>
      <c r="AC20" s="8">
        <v>0</v>
      </c>
      <c r="AD20">
        <v>0</v>
      </c>
      <c r="AE20">
        <v>0</v>
      </c>
      <c r="AF20" s="8">
        <v>0</v>
      </c>
      <c r="AG20">
        <v>0</v>
      </c>
      <c r="AH20">
        <v>0</v>
      </c>
      <c r="AI20" s="8">
        <v>0</v>
      </c>
      <c r="AJ20">
        <v>0</v>
      </c>
      <c r="AK20">
        <v>0</v>
      </c>
      <c r="AL20" s="8">
        <v>0</v>
      </c>
      <c r="AM20">
        <v>0</v>
      </c>
      <c r="AN20">
        <v>0</v>
      </c>
      <c r="AO20" s="8">
        <v>0</v>
      </c>
      <c r="AP20">
        <v>0</v>
      </c>
      <c r="AQ20">
        <v>0</v>
      </c>
      <c r="AR20" s="8">
        <v>0</v>
      </c>
      <c r="AS20">
        <v>0</v>
      </c>
      <c r="AT20">
        <v>0</v>
      </c>
      <c r="AU20" s="8">
        <v>0</v>
      </c>
      <c r="AV20">
        <v>0</v>
      </c>
      <c r="AW20">
        <v>0</v>
      </c>
      <c r="AX20" s="8">
        <v>0</v>
      </c>
      <c r="AY20">
        <v>0</v>
      </c>
      <c r="AZ20">
        <v>0</v>
      </c>
      <c r="BA20" s="8">
        <v>0</v>
      </c>
      <c r="BB20">
        <v>0</v>
      </c>
      <c r="BC20">
        <v>0</v>
      </c>
      <c r="BD20" s="8">
        <v>0</v>
      </c>
      <c r="BE20">
        <v>0</v>
      </c>
      <c r="BF20">
        <v>0</v>
      </c>
      <c r="BG20" s="8">
        <v>0</v>
      </c>
      <c r="BH20">
        <v>0</v>
      </c>
      <c r="BI20">
        <v>0</v>
      </c>
      <c r="BJ20" s="8">
        <v>0</v>
      </c>
      <c r="BK20">
        <v>0</v>
      </c>
      <c r="BL20">
        <v>0</v>
      </c>
      <c r="BM20" s="8">
        <v>0</v>
      </c>
      <c r="BN20">
        <v>0</v>
      </c>
      <c r="BO20">
        <v>0</v>
      </c>
      <c r="BP20" s="8">
        <v>0</v>
      </c>
      <c r="BQ20">
        <v>0</v>
      </c>
      <c r="BR20">
        <v>0</v>
      </c>
      <c r="BS20" s="8">
        <v>0</v>
      </c>
      <c r="BT20">
        <v>0</v>
      </c>
      <c r="BU20">
        <v>0</v>
      </c>
      <c r="BV20" s="8">
        <v>0</v>
      </c>
      <c r="BW20">
        <v>0</v>
      </c>
      <c r="BX20">
        <v>0</v>
      </c>
      <c r="BY20" s="8">
        <v>0</v>
      </c>
      <c r="BZ20">
        <v>0</v>
      </c>
      <c r="CA20">
        <v>0</v>
      </c>
      <c r="CB20" s="8">
        <v>0</v>
      </c>
      <c r="CC20">
        <v>0</v>
      </c>
      <c r="CD20">
        <v>0</v>
      </c>
      <c r="CE20" s="8">
        <v>0</v>
      </c>
      <c r="CF20">
        <v>0</v>
      </c>
      <c r="CG20">
        <v>0</v>
      </c>
      <c r="CH20" s="8">
        <v>0</v>
      </c>
      <c r="CI20">
        <v>0</v>
      </c>
      <c r="CJ20">
        <v>0</v>
      </c>
      <c r="CK20" s="8">
        <v>0</v>
      </c>
      <c r="CL20">
        <v>0</v>
      </c>
      <c r="CM20">
        <v>0</v>
      </c>
      <c r="CN20" s="8">
        <v>0</v>
      </c>
      <c r="CO20">
        <v>0</v>
      </c>
      <c r="CP20">
        <v>0</v>
      </c>
      <c r="CQ20" s="8">
        <v>0</v>
      </c>
      <c r="CR20">
        <v>0</v>
      </c>
      <c r="CS20">
        <v>0</v>
      </c>
      <c r="CT20" s="8">
        <v>0</v>
      </c>
      <c r="CU20">
        <v>0</v>
      </c>
      <c r="CV20">
        <v>0</v>
      </c>
      <c r="CW20" s="8">
        <v>0</v>
      </c>
      <c r="CX20">
        <v>0</v>
      </c>
      <c r="CY20">
        <v>0</v>
      </c>
    </row>
    <row r="21" spans="1:103" x14ac:dyDescent="0.2">
      <c r="A21" s="2"/>
      <c r="B21" s="2"/>
      <c r="C21" s="2">
        <v>27</v>
      </c>
      <c r="D21" t="s">
        <v>0</v>
      </c>
      <c r="E21">
        <v>0</v>
      </c>
      <c r="F21">
        <v>0</v>
      </c>
      <c r="G21">
        <v>0</v>
      </c>
      <c r="H21" s="8">
        <v>0</v>
      </c>
      <c r="I21">
        <v>0</v>
      </c>
      <c r="J21">
        <v>0</v>
      </c>
      <c r="K21" s="8">
        <v>0</v>
      </c>
      <c r="L21">
        <v>0</v>
      </c>
      <c r="M21">
        <v>0</v>
      </c>
      <c r="N21" s="8">
        <v>0</v>
      </c>
      <c r="O21">
        <v>0</v>
      </c>
      <c r="P21">
        <v>0</v>
      </c>
      <c r="Q21" s="8">
        <v>0</v>
      </c>
      <c r="R21">
        <v>0</v>
      </c>
      <c r="S21">
        <v>0</v>
      </c>
      <c r="T21" s="8">
        <v>0</v>
      </c>
      <c r="U21">
        <v>0</v>
      </c>
      <c r="V21">
        <v>0</v>
      </c>
      <c r="W21" s="8">
        <v>0</v>
      </c>
      <c r="X21">
        <v>0</v>
      </c>
      <c r="Y21">
        <v>0</v>
      </c>
      <c r="Z21" s="8">
        <v>0</v>
      </c>
      <c r="AA21">
        <v>0</v>
      </c>
      <c r="AB21">
        <v>0</v>
      </c>
      <c r="AC21" s="8">
        <v>0</v>
      </c>
      <c r="AD21">
        <v>0</v>
      </c>
      <c r="AE21">
        <v>0</v>
      </c>
      <c r="AF21" s="8">
        <v>4560</v>
      </c>
      <c r="AG21">
        <v>1741909</v>
      </c>
      <c r="AH21">
        <v>59635472</v>
      </c>
      <c r="AI21" s="8">
        <v>0</v>
      </c>
      <c r="AJ21">
        <v>0</v>
      </c>
      <c r="AK21">
        <v>0</v>
      </c>
      <c r="AL21" s="8">
        <v>0</v>
      </c>
      <c r="AM21">
        <v>0</v>
      </c>
      <c r="AN21">
        <v>0</v>
      </c>
      <c r="AO21" s="8">
        <v>0</v>
      </c>
      <c r="AP21">
        <v>0</v>
      </c>
      <c r="AQ21">
        <v>0</v>
      </c>
      <c r="AR21" s="8">
        <v>0</v>
      </c>
      <c r="AS21">
        <v>0</v>
      </c>
      <c r="AT21">
        <v>0</v>
      </c>
      <c r="AU21" s="8">
        <v>0</v>
      </c>
      <c r="AV21">
        <v>0</v>
      </c>
      <c r="AW21">
        <v>0</v>
      </c>
      <c r="AX21" s="8">
        <v>0</v>
      </c>
      <c r="AY21">
        <v>0</v>
      </c>
      <c r="AZ21">
        <v>0</v>
      </c>
      <c r="BA21" s="8">
        <v>0</v>
      </c>
      <c r="BB21">
        <v>0</v>
      </c>
      <c r="BC21">
        <v>0</v>
      </c>
      <c r="BD21" s="8">
        <v>0</v>
      </c>
      <c r="BE21">
        <v>0</v>
      </c>
      <c r="BF21">
        <v>0</v>
      </c>
      <c r="BG21" s="8">
        <v>0</v>
      </c>
      <c r="BH21">
        <v>0</v>
      </c>
      <c r="BI21">
        <v>0</v>
      </c>
      <c r="BJ21" s="8">
        <v>0</v>
      </c>
      <c r="BK21">
        <v>0</v>
      </c>
      <c r="BL21">
        <v>0</v>
      </c>
      <c r="BM21" s="8">
        <v>0</v>
      </c>
      <c r="BN21">
        <v>0</v>
      </c>
      <c r="BO21">
        <v>0</v>
      </c>
      <c r="BP21" s="8">
        <v>0</v>
      </c>
      <c r="BQ21">
        <v>0</v>
      </c>
      <c r="BR21">
        <v>0</v>
      </c>
      <c r="BS21" s="8">
        <v>0</v>
      </c>
      <c r="BT21">
        <v>0</v>
      </c>
      <c r="BU21">
        <v>0</v>
      </c>
      <c r="BV21" s="8">
        <v>0</v>
      </c>
      <c r="BW21">
        <v>0</v>
      </c>
      <c r="BX21">
        <v>0</v>
      </c>
      <c r="BY21" s="8">
        <v>0</v>
      </c>
      <c r="BZ21">
        <v>0</v>
      </c>
      <c r="CA21">
        <v>0</v>
      </c>
      <c r="CB21" s="8">
        <v>0</v>
      </c>
      <c r="CC21">
        <v>0</v>
      </c>
      <c r="CD21">
        <v>0</v>
      </c>
      <c r="CE21" s="8">
        <v>0</v>
      </c>
      <c r="CF21">
        <v>0</v>
      </c>
      <c r="CG21">
        <v>0</v>
      </c>
      <c r="CH21" s="8">
        <v>0</v>
      </c>
      <c r="CI21">
        <v>0</v>
      </c>
      <c r="CJ21">
        <v>0</v>
      </c>
      <c r="CK21" s="8">
        <v>0</v>
      </c>
      <c r="CL21">
        <v>0</v>
      </c>
      <c r="CM21">
        <v>0</v>
      </c>
      <c r="CN21" s="8">
        <v>0</v>
      </c>
      <c r="CO21">
        <v>0</v>
      </c>
      <c r="CP21">
        <v>0</v>
      </c>
      <c r="CQ21" s="8">
        <v>0</v>
      </c>
      <c r="CR21">
        <v>0</v>
      </c>
      <c r="CS21">
        <v>0</v>
      </c>
      <c r="CT21" s="8">
        <v>0</v>
      </c>
      <c r="CU21">
        <v>0</v>
      </c>
      <c r="CV21">
        <v>0</v>
      </c>
      <c r="CW21" s="8">
        <v>0</v>
      </c>
      <c r="CX21">
        <v>0</v>
      </c>
      <c r="CY21">
        <v>0</v>
      </c>
    </row>
    <row r="22" spans="1:103" x14ac:dyDescent="0.2">
      <c r="A22" s="2"/>
      <c r="B22" s="2"/>
      <c r="C22" s="2">
        <v>32</v>
      </c>
      <c r="D22" t="s">
        <v>0</v>
      </c>
      <c r="E22">
        <v>0</v>
      </c>
      <c r="F22">
        <v>0</v>
      </c>
      <c r="G22">
        <v>0</v>
      </c>
      <c r="H22" s="8">
        <v>0</v>
      </c>
      <c r="I22">
        <v>0</v>
      </c>
      <c r="J22">
        <v>0</v>
      </c>
      <c r="K22" s="8">
        <v>0</v>
      </c>
      <c r="L22">
        <v>0</v>
      </c>
      <c r="M22">
        <v>0</v>
      </c>
      <c r="N22" s="8">
        <v>0</v>
      </c>
      <c r="O22">
        <v>0</v>
      </c>
      <c r="P22">
        <v>0</v>
      </c>
      <c r="Q22" s="8">
        <v>0</v>
      </c>
      <c r="R22">
        <v>0</v>
      </c>
      <c r="S22">
        <v>0</v>
      </c>
      <c r="T22" s="8">
        <v>0</v>
      </c>
      <c r="U22">
        <v>0</v>
      </c>
      <c r="V22">
        <v>0</v>
      </c>
      <c r="W22" s="8">
        <v>0</v>
      </c>
      <c r="X22">
        <v>0</v>
      </c>
      <c r="Y22">
        <v>0</v>
      </c>
      <c r="Z22" s="8">
        <v>0</v>
      </c>
      <c r="AA22">
        <v>0</v>
      </c>
      <c r="AB22">
        <v>0</v>
      </c>
      <c r="AC22" s="8">
        <v>0</v>
      </c>
      <c r="AD22">
        <v>0</v>
      </c>
      <c r="AE22">
        <v>0</v>
      </c>
      <c r="AF22" s="8">
        <v>0</v>
      </c>
      <c r="AG22">
        <v>0</v>
      </c>
      <c r="AH22">
        <v>0</v>
      </c>
      <c r="AI22" s="8">
        <v>0</v>
      </c>
      <c r="AJ22">
        <v>0</v>
      </c>
      <c r="AK22">
        <v>0</v>
      </c>
      <c r="AL22" s="8">
        <v>0</v>
      </c>
      <c r="AM22">
        <v>0</v>
      </c>
      <c r="AN22">
        <v>0</v>
      </c>
      <c r="AO22" s="8">
        <v>0</v>
      </c>
      <c r="AP22">
        <v>0</v>
      </c>
      <c r="AQ22">
        <v>0</v>
      </c>
      <c r="AR22" s="8">
        <v>0</v>
      </c>
      <c r="AS22">
        <v>0</v>
      </c>
      <c r="AT22">
        <v>0</v>
      </c>
      <c r="AU22" s="8">
        <v>4560</v>
      </c>
      <c r="AV22">
        <v>1453366</v>
      </c>
      <c r="AW22">
        <v>32845882</v>
      </c>
      <c r="AX22" s="8">
        <v>0</v>
      </c>
      <c r="AY22">
        <v>0</v>
      </c>
      <c r="AZ22">
        <v>0</v>
      </c>
      <c r="BA22" s="8">
        <v>0</v>
      </c>
      <c r="BB22">
        <v>0</v>
      </c>
      <c r="BC22">
        <v>0</v>
      </c>
      <c r="BD22" s="8">
        <v>0</v>
      </c>
      <c r="BE22">
        <v>0</v>
      </c>
      <c r="BF22">
        <v>0</v>
      </c>
      <c r="BG22" s="8">
        <v>0</v>
      </c>
      <c r="BH22">
        <v>0</v>
      </c>
      <c r="BI22">
        <v>0</v>
      </c>
      <c r="BJ22" s="8">
        <v>0</v>
      </c>
      <c r="BK22">
        <v>0</v>
      </c>
      <c r="BL22">
        <v>0</v>
      </c>
      <c r="BM22" s="8">
        <v>0</v>
      </c>
      <c r="BN22">
        <v>0</v>
      </c>
      <c r="BO22">
        <v>0</v>
      </c>
      <c r="BP22" s="8">
        <v>0</v>
      </c>
      <c r="BQ22">
        <v>0</v>
      </c>
      <c r="BR22">
        <v>0</v>
      </c>
      <c r="BS22" s="8">
        <v>0</v>
      </c>
      <c r="BT22">
        <v>0</v>
      </c>
      <c r="BU22">
        <v>0</v>
      </c>
      <c r="BV22" s="8">
        <v>0</v>
      </c>
      <c r="BW22">
        <v>0</v>
      </c>
      <c r="BX22">
        <v>0</v>
      </c>
      <c r="BY22" s="8">
        <v>0</v>
      </c>
      <c r="BZ22">
        <v>0</v>
      </c>
      <c r="CA22">
        <v>0</v>
      </c>
      <c r="CB22" s="8">
        <v>0</v>
      </c>
      <c r="CC22">
        <v>0</v>
      </c>
      <c r="CD22">
        <v>0</v>
      </c>
      <c r="CE22" s="8">
        <v>0</v>
      </c>
      <c r="CF22">
        <v>0</v>
      </c>
      <c r="CG22">
        <v>0</v>
      </c>
      <c r="CH22" s="8">
        <v>0</v>
      </c>
      <c r="CI22">
        <v>0</v>
      </c>
      <c r="CJ22">
        <v>0</v>
      </c>
      <c r="CK22" s="8">
        <v>0</v>
      </c>
      <c r="CL22">
        <v>0</v>
      </c>
      <c r="CM22">
        <v>0</v>
      </c>
      <c r="CN22" s="8">
        <v>0</v>
      </c>
      <c r="CO22">
        <v>0</v>
      </c>
      <c r="CP22">
        <v>0</v>
      </c>
      <c r="CQ22" s="8">
        <v>0</v>
      </c>
      <c r="CR22">
        <v>0</v>
      </c>
      <c r="CS22">
        <v>0</v>
      </c>
      <c r="CT22" s="8">
        <v>0</v>
      </c>
      <c r="CU22">
        <v>0</v>
      </c>
      <c r="CV22">
        <v>0</v>
      </c>
      <c r="CW22" s="8">
        <v>0</v>
      </c>
      <c r="CX22">
        <v>0</v>
      </c>
      <c r="CY22">
        <v>0</v>
      </c>
    </row>
    <row r="23" spans="1:103" ht="17" thickBot="1" x14ac:dyDescent="0.25">
      <c r="A23" s="2"/>
      <c r="B23" s="3"/>
      <c r="C23" s="3">
        <v>37</v>
      </c>
      <c r="D23" t="s">
        <v>0</v>
      </c>
      <c r="E23">
        <v>0</v>
      </c>
      <c r="F23">
        <v>0</v>
      </c>
      <c r="G23">
        <v>0</v>
      </c>
      <c r="H23" s="8">
        <v>0</v>
      </c>
      <c r="I23">
        <v>0</v>
      </c>
      <c r="J23">
        <v>0</v>
      </c>
      <c r="K23" s="8">
        <v>0</v>
      </c>
      <c r="L23">
        <v>0</v>
      </c>
      <c r="M23">
        <v>0</v>
      </c>
      <c r="N23" s="8">
        <v>0</v>
      </c>
      <c r="O23">
        <v>0</v>
      </c>
      <c r="P23">
        <v>0</v>
      </c>
      <c r="Q23" s="8">
        <v>0</v>
      </c>
      <c r="R23">
        <v>0</v>
      </c>
      <c r="S23">
        <v>0</v>
      </c>
      <c r="T23" s="8">
        <v>0</v>
      </c>
      <c r="U23">
        <v>0</v>
      </c>
      <c r="V23">
        <v>0</v>
      </c>
      <c r="W23" s="8">
        <v>0</v>
      </c>
      <c r="X23">
        <v>0</v>
      </c>
      <c r="Y23">
        <v>0</v>
      </c>
      <c r="Z23" s="8">
        <v>0</v>
      </c>
      <c r="AA23">
        <v>0</v>
      </c>
      <c r="AB23">
        <v>0</v>
      </c>
      <c r="AC23" s="8">
        <v>0</v>
      </c>
      <c r="AD23">
        <v>0</v>
      </c>
      <c r="AE23">
        <v>0</v>
      </c>
      <c r="AF23" s="8">
        <v>0</v>
      </c>
      <c r="AG23">
        <v>0</v>
      </c>
      <c r="AH23">
        <v>0</v>
      </c>
      <c r="AI23" s="8">
        <v>0</v>
      </c>
      <c r="AJ23">
        <v>0</v>
      </c>
      <c r="AK23">
        <v>0</v>
      </c>
      <c r="AL23" s="8">
        <v>0</v>
      </c>
      <c r="AM23">
        <v>0</v>
      </c>
      <c r="AN23">
        <v>0</v>
      </c>
      <c r="AO23" s="8">
        <v>0</v>
      </c>
      <c r="AP23">
        <v>0</v>
      </c>
      <c r="AQ23">
        <v>0</v>
      </c>
      <c r="AR23" s="8">
        <v>0</v>
      </c>
      <c r="AS23">
        <v>0</v>
      </c>
      <c r="AT23">
        <v>0</v>
      </c>
      <c r="AU23" s="8">
        <v>0</v>
      </c>
      <c r="AV23">
        <v>0</v>
      </c>
      <c r="AW23">
        <v>0</v>
      </c>
      <c r="AX23" s="8">
        <v>0</v>
      </c>
      <c r="AY23">
        <v>0</v>
      </c>
      <c r="AZ23">
        <v>0</v>
      </c>
      <c r="BA23" s="8">
        <v>0</v>
      </c>
      <c r="BB23">
        <v>0</v>
      </c>
      <c r="BC23">
        <v>0</v>
      </c>
      <c r="BD23" s="8">
        <v>0</v>
      </c>
      <c r="BE23">
        <v>0</v>
      </c>
      <c r="BF23">
        <v>0</v>
      </c>
      <c r="BG23" s="8">
        <v>0</v>
      </c>
      <c r="BH23">
        <v>0</v>
      </c>
      <c r="BI23">
        <v>0</v>
      </c>
      <c r="BJ23" s="8">
        <v>4560</v>
      </c>
      <c r="BK23">
        <v>1192603</v>
      </c>
      <c r="BL23">
        <v>18660107</v>
      </c>
      <c r="BM23" s="8">
        <v>0</v>
      </c>
      <c r="BN23">
        <v>0</v>
      </c>
      <c r="BO23">
        <v>0</v>
      </c>
      <c r="BP23" s="8">
        <v>0</v>
      </c>
      <c r="BQ23">
        <v>0</v>
      </c>
      <c r="BR23">
        <v>0</v>
      </c>
      <c r="BS23" s="8">
        <v>0</v>
      </c>
      <c r="BT23">
        <v>0</v>
      </c>
      <c r="BU23">
        <v>0</v>
      </c>
      <c r="BV23" s="8">
        <v>0</v>
      </c>
      <c r="BW23">
        <v>0</v>
      </c>
      <c r="BX23">
        <v>0</v>
      </c>
      <c r="BY23" s="8">
        <v>0</v>
      </c>
      <c r="BZ23">
        <v>0</v>
      </c>
      <c r="CA23">
        <v>0</v>
      </c>
      <c r="CB23" s="8">
        <v>0</v>
      </c>
      <c r="CC23">
        <v>0</v>
      </c>
      <c r="CD23">
        <v>0</v>
      </c>
      <c r="CE23" s="8">
        <v>0</v>
      </c>
      <c r="CF23">
        <v>0</v>
      </c>
      <c r="CG23">
        <v>0</v>
      </c>
      <c r="CH23" s="8">
        <v>0</v>
      </c>
      <c r="CI23">
        <v>0</v>
      </c>
      <c r="CJ23">
        <v>0</v>
      </c>
      <c r="CK23" s="8">
        <v>0</v>
      </c>
      <c r="CL23">
        <v>0</v>
      </c>
      <c r="CM23">
        <v>0</v>
      </c>
      <c r="CN23" s="8">
        <v>0</v>
      </c>
      <c r="CO23">
        <v>0</v>
      </c>
      <c r="CP23">
        <v>0</v>
      </c>
      <c r="CQ23" s="8">
        <v>0</v>
      </c>
      <c r="CR23">
        <v>0</v>
      </c>
      <c r="CS23">
        <v>0</v>
      </c>
      <c r="CT23" s="8">
        <v>0</v>
      </c>
      <c r="CU23">
        <v>0</v>
      </c>
      <c r="CV23">
        <v>0</v>
      </c>
      <c r="CW23" s="8">
        <v>0</v>
      </c>
      <c r="CX23">
        <v>0</v>
      </c>
      <c r="CY23">
        <v>0</v>
      </c>
    </row>
    <row r="24" spans="1:103" x14ac:dyDescent="0.2">
      <c r="A24" s="2"/>
      <c r="B24" s="2" t="s">
        <v>9</v>
      </c>
      <c r="C24" s="1">
        <v>22</v>
      </c>
      <c r="D24" t="s">
        <v>0</v>
      </c>
      <c r="E24">
        <v>0</v>
      </c>
      <c r="F24">
        <v>0</v>
      </c>
      <c r="G24">
        <v>0</v>
      </c>
      <c r="H24" s="8">
        <v>0</v>
      </c>
      <c r="I24">
        <v>0</v>
      </c>
      <c r="J24">
        <v>0</v>
      </c>
      <c r="K24" s="8">
        <v>0</v>
      </c>
      <c r="L24">
        <v>0</v>
      </c>
      <c r="M24">
        <v>0</v>
      </c>
      <c r="N24" s="8">
        <v>0</v>
      </c>
      <c r="O24">
        <v>0</v>
      </c>
      <c r="P24">
        <v>0</v>
      </c>
      <c r="Q24" s="8">
        <v>4560</v>
      </c>
      <c r="R24">
        <v>2333177</v>
      </c>
      <c r="S24">
        <v>278650634</v>
      </c>
      <c r="T24" s="8">
        <v>0</v>
      </c>
      <c r="U24">
        <v>0</v>
      </c>
      <c r="V24">
        <v>0</v>
      </c>
      <c r="W24" s="8">
        <v>0</v>
      </c>
      <c r="X24">
        <v>0</v>
      </c>
      <c r="Y24">
        <v>0</v>
      </c>
      <c r="Z24" s="8">
        <v>0</v>
      </c>
      <c r="AA24">
        <v>0</v>
      </c>
      <c r="AB24">
        <v>0</v>
      </c>
      <c r="AC24" s="8">
        <v>0</v>
      </c>
      <c r="AD24">
        <v>0</v>
      </c>
      <c r="AE24">
        <v>0</v>
      </c>
      <c r="AF24" s="8">
        <v>0</v>
      </c>
      <c r="AG24">
        <v>0</v>
      </c>
      <c r="AH24">
        <v>0</v>
      </c>
      <c r="AI24" s="8">
        <v>0</v>
      </c>
      <c r="AJ24">
        <v>0</v>
      </c>
      <c r="AK24">
        <v>0</v>
      </c>
      <c r="AL24" s="8">
        <v>0</v>
      </c>
      <c r="AM24">
        <v>0</v>
      </c>
      <c r="AN24">
        <v>0</v>
      </c>
      <c r="AO24" s="8">
        <v>0</v>
      </c>
      <c r="AP24">
        <v>0</v>
      </c>
      <c r="AQ24">
        <v>0</v>
      </c>
      <c r="AR24" s="8">
        <v>0</v>
      </c>
      <c r="AS24">
        <v>0</v>
      </c>
      <c r="AT24">
        <v>0</v>
      </c>
      <c r="AU24" s="8">
        <v>0</v>
      </c>
      <c r="AV24">
        <v>0</v>
      </c>
      <c r="AW24">
        <v>0</v>
      </c>
      <c r="AX24" s="8">
        <v>0</v>
      </c>
      <c r="AY24">
        <v>0</v>
      </c>
      <c r="AZ24">
        <v>0</v>
      </c>
      <c r="BA24" s="8">
        <v>0</v>
      </c>
      <c r="BB24">
        <v>0</v>
      </c>
      <c r="BC24">
        <v>0</v>
      </c>
      <c r="BD24" s="8">
        <v>0</v>
      </c>
      <c r="BE24">
        <v>0</v>
      </c>
      <c r="BF24">
        <v>0</v>
      </c>
      <c r="BG24" s="8">
        <v>0</v>
      </c>
      <c r="BH24">
        <v>0</v>
      </c>
      <c r="BI24">
        <v>0</v>
      </c>
      <c r="BJ24" s="8">
        <v>0</v>
      </c>
      <c r="BK24">
        <v>0</v>
      </c>
      <c r="BL24">
        <v>0</v>
      </c>
      <c r="BM24" s="8">
        <v>0</v>
      </c>
      <c r="BN24">
        <v>0</v>
      </c>
      <c r="BO24">
        <v>0</v>
      </c>
      <c r="BP24" s="8">
        <v>0</v>
      </c>
      <c r="BQ24">
        <v>0</v>
      </c>
      <c r="BR24">
        <v>0</v>
      </c>
      <c r="BS24" s="8">
        <v>0</v>
      </c>
      <c r="BT24">
        <v>0</v>
      </c>
      <c r="BU24">
        <v>0</v>
      </c>
      <c r="BV24" s="8">
        <v>0</v>
      </c>
      <c r="BW24">
        <v>0</v>
      </c>
      <c r="BX24">
        <v>0</v>
      </c>
      <c r="BY24" s="8">
        <v>0</v>
      </c>
      <c r="BZ24">
        <v>0</v>
      </c>
      <c r="CA24">
        <v>0</v>
      </c>
      <c r="CB24" s="8">
        <v>0</v>
      </c>
      <c r="CC24">
        <v>0</v>
      </c>
      <c r="CD24">
        <v>0</v>
      </c>
      <c r="CE24" s="8">
        <v>0</v>
      </c>
      <c r="CF24">
        <v>0</v>
      </c>
      <c r="CG24">
        <v>0</v>
      </c>
      <c r="CH24" s="8">
        <v>0</v>
      </c>
      <c r="CI24">
        <v>0</v>
      </c>
      <c r="CJ24">
        <v>0</v>
      </c>
      <c r="CK24" s="8">
        <v>0</v>
      </c>
      <c r="CL24">
        <v>0</v>
      </c>
      <c r="CM24">
        <v>0</v>
      </c>
      <c r="CN24" s="8">
        <v>0</v>
      </c>
      <c r="CO24">
        <v>0</v>
      </c>
      <c r="CP24">
        <v>0</v>
      </c>
      <c r="CQ24" s="8">
        <v>0</v>
      </c>
      <c r="CR24">
        <v>0</v>
      </c>
      <c r="CS24">
        <v>0</v>
      </c>
      <c r="CT24" s="8">
        <v>0</v>
      </c>
      <c r="CU24">
        <v>0</v>
      </c>
      <c r="CV24">
        <v>0</v>
      </c>
      <c r="CW24" s="8">
        <v>0</v>
      </c>
      <c r="CX24">
        <v>0</v>
      </c>
      <c r="CY24">
        <v>0</v>
      </c>
    </row>
    <row r="25" spans="1:103" x14ac:dyDescent="0.2">
      <c r="A25" s="2"/>
      <c r="B25" s="2"/>
      <c r="C25" s="2">
        <v>27</v>
      </c>
      <c r="D25" t="s">
        <v>0</v>
      </c>
      <c r="E25">
        <v>0</v>
      </c>
      <c r="F25">
        <v>0</v>
      </c>
      <c r="G25">
        <v>0</v>
      </c>
      <c r="H25" s="8">
        <v>0</v>
      </c>
      <c r="I25">
        <v>0</v>
      </c>
      <c r="J25">
        <v>0</v>
      </c>
      <c r="K25" s="8">
        <v>0</v>
      </c>
      <c r="L25">
        <v>0</v>
      </c>
      <c r="M25">
        <v>0</v>
      </c>
      <c r="N25" s="8">
        <v>0</v>
      </c>
      <c r="O25">
        <v>0</v>
      </c>
      <c r="P25">
        <v>0</v>
      </c>
      <c r="Q25" s="8">
        <v>0</v>
      </c>
      <c r="R25">
        <v>0</v>
      </c>
      <c r="S25">
        <v>0</v>
      </c>
      <c r="T25" s="8">
        <v>0</v>
      </c>
      <c r="U25">
        <v>0</v>
      </c>
      <c r="V25">
        <v>0</v>
      </c>
      <c r="W25" s="8">
        <v>0</v>
      </c>
      <c r="X25">
        <v>0</v>
      </c>
      <c r="Y25">
        <v>0</v>
      </c>
      <c r="Z25" s="8">
        <v>0</v>
      </c>
      <c r="AA25">
        <v>0</v>
      </c>
      <c r="AB25">
        <v>0</v>
      </c>
      <c r="AC25" s="8">
        <v>0</v>
      </c>
      <c r="AD25">
        <v>0</v>
      </c>
      <c r="AE25">
        <v>0</v>
      </c>
      <c r="AF25" s="8">
        <v>4560</v>
      </c>
      <c r="AG25">
        <v>2302735</v>
      </c>
      <c r="AH25">
        <v>157714250</v>
      </c>
      <c r="AI25" s="8">
        <v>0</v>
      </c>
      <c r="AJ25">
        <v>0</v>
      </c>
      <c r="AK25">
        <v>0</v>
      </c>
      <c r="AL25" s="8">
        <v>0</v>
      </c>
      <c r="AM25">
        <v>0</v>
      </c>
      <c r="AN25">
        <v>0</v>
      </c>
      <c r="AO25" s="8">
        <v>0</v>
      </c>
      <c r="AP25">
        <v>0</v>
      </c>
      <c r="AQ25">
        <v>0</v>
      </c>
      <c r="AR25" s="8">
        <v>0</v>
      </c>
      <c r="AS25">
        <v>0</v>
      </c>
      <c r="AT25">
        <v>0</v>
      </c>
      <c r="AU25" s="8">
        <v>0</v>
      </c>
      <c r="AV25">
        <v>0</v>
      </c>
      <c r="AW25">
        <v>0</v>
      </c>
      <c r="AX25" s="8">
        <v>0</v>
      </c>
      <c r="AY25">
        <v>0</v>
      </c>
      <c r="AZ25">
        <v>0</v>
      </c>
      <c r="BA25" s="8">
        <v>0</v>
      </c>
      <c r="BB25">
        <v>0</v>
      </c>
      <c r="BC25">
        <v>0</v>
      </c>
      <c r="BD25" s="8">
        <v>0</v>
      </c>
      <c r="BE25">
        <v>0</v>
      </c>
      <c r="BF25">
        <v>0</v>
      </c>
      <c r="BG25" s="8">
        <v>0</v>
      </c>
      <c r="BH25">
        <v>0</v>
      </c>
      <c r="BI25">
        <v>0</v>
      </c>
      <c r="BJ25" s="8">
        <v>0</v>
      </c>
      <c r="BK25">
        <v>0</v>
      </c>
      <c r="BL25">
        <v>0</v>
      </c>
      <c r="BM25" s="8">
        <v>0</v>
      </c>
      <c r="BN25">
        <v>0</v>
      </c>
      <c r="BO25">
        <v>0</v>
      </c>
      <c r="BP25" s="8">
        <v>0</v>
      </c>
      <c r="BQ25">
        <v>0</v>
      </c>
      <c r="BR25">
        <v>0</v>
      </c>
      <c r="BS25" s="8">
        <v>0</v>
      </c>
      <c r="BT25">
        <v>0</v>
      </c>
      <c r="BU25">
        <v>0</v>
      </c>
      <c r="BV25" s="8">
        <v>0</v>
      </c>
      <c r="BW25">
        <v>0</v>
      </c>
      <c r="BX25">
        <v>0</v>
      </c>
      <c r="BY25" s="8">
        <v>0</v>
      </c>
      <c r="BZ25">
        <v>0</v>
      </c>
      <c r="CA25">
        <v>0</v>
      </c>
      <c r="CB25" s="8">
        <v>0</v>
      </c>
      <c r="CC25">
        <v>0</v>
      </c>
      <c r="CD25">
        <v>0</v>
      </c>
      <c r="CE25" s="8">
        <v>0</v>
      </c>
      <c r="CF25">
        <v>0</v>
      </c>
      <c r="CG25">
        <v>0</v>
      </c>
      <c r="CH25" s="8">
        <v>0</v>
      </c>
      <c r="CI25">
        <v>0</v>
      </c>
      <c r="CJ25">
        <v>0</v>
      </c>
      <c r="CK25" s="8">
        <v>0</v>
      </c>
      <c r="CL25">
        <v>0</v>
      </c>
      <c r="CM25">
        <v>0</v>
      </c>
      <c r="CN25" s="8">
        <v>0</v>
      </c>
      <c r="CO25">
        <v>0</v>
      </c>
      <c r="CP25">
        <v>0</v>
      </c>
      <c r="CQ25" s="8">
        <v>0</v>
      </c>
      <c r="CR25">
        <v>0</v>
      </c>
      <c r="CS25">
        <v>0</v>
      </c>
      <c r="CT25" s="8">
        <v>0</v>
      </c>
      <c r="CU25">
        <v>0</v>
      </c>
      <c r="CV25">
        <v>0</v>
      </c>
      <c r="CW25" s="8">
        <v>0</v>
      </c>
      <c r="CX25">
        <v>0</v>
      </c>
      <c r="CY25">
        <v>0</v>
      </c>
    </row>
    <row r="26" spans="1:103" x14ac:dyDescent="0.2">
      <c r="A26" s="2"/>
      <c r="B26" s="2"/>
      <c r="C26" s="2">
        <v>32</v>
      </c>
      <c r="D26" t="s">
        <v>0</v>
      </c>
      <c r="E26">
        <v>0</v>
      </c>
      <c r="F26">
        <v>0</v>
      </c>
      <c r="G26">
        <v>0</v>
      </c>
      <c r="H26" s="8">
        <v>0</v>
      </c>
      <c r="I26">
        <v>0</v>
      </c>
      <c r="J26">
        <v>0</v>
      </c>
      <c r="K26" s="8">
        <v>0</v>
      </c>
      <c r="L26">
        <v>0</v>
      </c>
      <c r="M26">
        <v>0</v>
      </c>
      <c r="N26" s="8">
        <v>0</v>
      </c>
      <c r="O26">
        <v>0</v>
      </c>
      <c r="P26">
        <v>0</v>
      </c>
      <c r="Q26" s="8">
        <v>0</v>
      </c>
      <c r="R26">
        <v>0</v>
      </c>
      <c r="S26">
        <v>0</v>
      </c>
      <c r="T26" s="8">
        <v>0</v>
      </c>
      <c r="U26">
        <v>0</v>
      </c>
      <c r="V26">
        <v>0</v>
      </c>
      <c r="W26" s="8">
        <v>0</v>
      </c>
      <c r="X26">
        <v>0</v>
      </c>
      <c r="Y26">
        <v>0</v>
      </c>
      <c r="Z26" s="8">
        <v>0</v>
      </c>
      <c r="AA26">
        <v>0</v>
      </c>
      <c r="AB26">
        <v>0</v>
      </c>
      <c r="AC26" s="8">
        <v>0</v>
      </c>
      <c r="AD26">
        <v>0</v>
      </c>
      <c r="AE26">
        <v>0</v>
      </c>
      <c r="AF26" s="8">
        <v>0</v>
      </c>
      <c r="AG26">
        <v>0</v>
      </c>
      <c r="AH26">
        <v>0</v>
      </c>
      <c r="AI26" s="8">
        <v>0</v>
      </c>
      <c r="AJ26">
        <v>0</v>
      </c>
      <c r="AK26">
        <v>0</v>
      </c>
      <c r="AL26" s="8">
        <v>0</v>
      </c>
      <c r="AM26">
        <v>0</v>
      </c>
      <c r="AN26">
        <v>0</v>
      </c>
      <c r="AO26" s="8">
        <v>0</v>
      </c>
      <c r="AP26">
        <v>0</v>
      </c>
      <c r="AQ26">
        <v>0</v>
      </c>
      <c r="AR26" s="8">
        <v>0</v>
      </c>
      <c r="AS26">
        <v>0</v>
      </c>
      <c r="AT26">
        <v>0</v>
      </c>
      <c r="AU26" s="8">
        <v>4560</v>
      </c>
      <c r="AV26">
        <v>2142853</v>
      </c>
      <c r="AW26">
        <v>89090398</v>
      </c>
      <c r="AX26" s="8">
        <v>0</v>
      </c>
      <c r="AY26">
        <v>0</v>
      </c>
      <c r="AZ26">
        <v>0</v>
      </c>
      <c r="BA26" s="8">
        <v>0</v>
      </c>
      <c r="BB26">
        <v>0</v>
      </c>
      <c r="BC26">
        <v>0</v>
      </c>
      <c r="BD26" s="8">
        <v>0</v>
      </c>
      <c r="BE26">
        <v>0</v>
      </c>
      <c r="BF26">
        <v>0</v>
      </c>
      <c r="BG26" s="8">
        <v>0</v>
      </c>
      <c r="BH26">
        <v>0</v>
      </c>
      <c r="BI26">
        <v>0</v>
      </c>
      <c r="BJ26" s="8">
        <v>0</v>
      </c>
      <c r="BK26">
        <v>0</v>
      </c>
      <c r="BL26">
        <v>0</v>
      </c>
      <c r="BM26" s="8">
        <v>0</v>
      </c>
      <c r="BN26">
        <v>0</v>
      </c>
      <c r="BO26">
        <v>0</v>
      </c>
      <c r="BP26" s="8">
        <v>0</v>
      </c>
      <c r="BQ26">
        <v>0</v>
      </c>
      <c r="BR26">
        <v>0</v>
      </c>
      <c r="BS26" s="8">
        <v>0</v>
      </c>
      <c r="BT26">
        <v>0</v>
      </c>
      <c r="BU26">
        <v>0</v>
      </c>
      <c r="BV26" s="8">
        <v>0</v>
      </c>
      <c r="BW26">
        <v>0</v>
      </c>
      <c r="BX26">
        <v>0</v>
      </c>
      <c r="BY26" s="8">
        <v>0</v>
      </c>
      <c r="BZ26">
        <v>0</v>
      </c>
      <c r="CA26">
        <v>0</v>
      </c>
      <c r="CB26" s="8">
        <v>0</v>
      </c>
      <c r="CC26">
        <v>0</v>
      </c>
      <c r="CD26">
        <v>0</v>
      </c>
      <c r="CE26" s="8">
        <v>0</v>
      </c>
      <c r="CF26">
        <v>0</v>
      </c>
      <c r="CG26">
        <v>0</v>
      </c>
      <c r="CH26" s="8">
        <v>0</v>
      </c>
      <c r="CI26">
        <v>0</v>
      </c>
      <c r="CJ26">
        <v>0</v>
      </c>
      <c r="CK26" s="8">
        <v>0</v>
      </c>
      <c r="CL26">
        <v>0</v>
      </c>
      <c r="CM26">
        <v>0</v>
      </c>
      <c r="CN26" s="8">
        <v>0</v>
      </c>
      <c r="CO26">
        <v>0</v>
      </c>
      <c r="CP26">
        <v>0</v>
      </c>
      <c r="CQ26" s="8">
        <v>0</v>
      </c>
      <c r="CR26">
        <v>0</v>
      </c>
      <c r="CS26">
        <v>0</v>
      </c>
      <c r="CT26" s="8">
        <v>0</v>
      </c>
      <c r="CU26">
        <v>0</v>
      </c>
      <c r="CV26">
        <v>0</v>
      </c>
      <c r="CW26" s="8">
        <v>0</v>
      </c>
      <c r="CX26">
        <v>0</v>
      </c>
      <c r="CY26">
        <v>0</v>
      </c>
    </row>
    <row r="27" spans="1:103" ht="17" thickBot="1" x14ac:dyDescent="0.25">
      <c r="A27" s="2"/>
      <c r="B27" s="3"/>
      <c r="C27" s="3">
        <v>37</v>
      </c>
      <c r="D27" t="s">
        <v>0</v>
      </c>
      <c r="E27">
        <v>0</v>
      </c>
      <c r="F27">
        <v>0</v>
      </c>
      <c r="G27">
        <v>0</v>
      </c>
      <c r="H27" s="8">
        <v>0</v>
      </c>
      <c r="I27">
        <v>0</v>
      </c>
      <c r="J27">
        <v>0</v>
      </c>
      <c r="K27" s="8">
        <v>0</v>
      </c>
      <c r="L27">
        <v>0</v>
      </c>
      <c r="M27">
        <v>0</v>
      </c>
      <c r="N27" s="8">
        <v>0</v>
      </c>
      <c r="O27">
        <v>0</v>
      </c>
      <c r="P27">
        <v>0</v>
      </c>
      <c r="Q27" s="8">
        <v>0</v>
      </c>
      <c r="R27">
        <v>0</v>
      </c>
      <c r="S27">
        <v>0</v>
      </c>
      <c r="T27" s="8">
        <v>0</v>
      </c>
      <c r="U27">
        <v>0</v>
      </c>
      <c r="V27">
        <v>0</v>
      </c>
      <c r="W27" s="8">
        <v>0</v>
      </c>
      <c r="X27">
        <v>0</v>
      </c>
      <c r="Y27">
        <v>0</v>
      </c>
      <c r="Z27" s="8">
        <v>0</v>
      </c>
      <c r="AA27">
        <v>0</v>
      </c>
      <c r="AB27">
        <v>0</v>
      </c>
      <c r="AC27" s="8">
        <v>0</v>
      </c>
      <c r="AD27">
        <v>0</v>
      </c>
      <c r="AE27">
        <v>0</v>
      </c>
      <c r="AF27" s="8">
        <v>0</v>
      </c>
      <c r="AG27">
        <v>0</v>
      </c>
      <c r="AH27">
        <v>0</v>
      </c>
      <c r="AI27" s="8">
        <v>0</v>
      </c>
      <c r="AJ27">
        <v>0</v>
      </c>
      <c r="AK27">
        <v>0</v>
      </c>
      <c r="AL27" s="8">
        <v>0</v>
      </c>
      <c r="AM27">
        <v>0</v>
      </c>
      <c r="AN27">
        <v>0</v>
      </c>
      <c r="AO27" s="8">
        <v>0</v>
      </c>
      <c r="AP27">
        <v>0</v>
      </c>
      <c r="AQ27">
        <v>0</v>
      </c>
      <c r="AR27" s="8">
        <v>0</v>
      </c>
      <c r="AS27">
        <v>0</v>
      </c>
      <c r="AT27">
        <v>0</v>
      </c>
      <c r="AU27" s="8">
        <v>0</v>
      </c>
      <c r="AV27">
        <v>0</v>
      </c>
      <c r="AW27">
        <v>0</v>
      </c>
      <c r="AX27" s="8">
        <v>0</v>
      </c>
      <c r="AY27">
        <v>0</v>
      </c>
      <c r="AZ27">
        <v>0</v>
      </c>
      <c r="BA27" s="8">
        <v>0</v>
      </c>
      <c r="BB27">
        <v>0</v>
      </c>
      <c r="BC27">
        <v>0</v>
      </c>
      <c r="BD27" s="8">
        <v>0</v>
      </c>
      <c r="BE27">
        <v>0</v>
      </c>
      <c r="BF27">
        <v>0</v>
      </c>
      <c r="BG27" s="8">
        <v>0</v>
      </c>
      <c r="BH27">
        <v>0</v>
      </c>
      <c r="BI27">
        <v>0</v>
      </c>
      <c r="BJ27" s="8">
        <v>4560</v>
      </c>
      <c r="BK27">
        <v>1842496</v>
      </c>
      <c r="BL27">
        <v>50830104</v>
      </c>
      <c r="BM27" s="8">
        <v>0</v>
      </c>
      <c r="BN27">
        <v>0</v>
      </c>
      <c r="BO27">
        <v>0</v>
      </c>
      <c r="BP27" s="8">
        <v>0</v>
      </c>
      <c r="BQ27">
        <v>0</v>
      </c>
      <c r="BR27">
        <v>0</v>
      </c>
      <c r="BS27" s="8">
        <v>0</v>
      </c>
      <c r="BT27">
        <v>0</v>
      </c>
      <c r="BU27">
        <v>0</v>
      </c>
      <c r="BV27" s="8">
        <v>0</v>
      </c>
      <c r="BW27">
        <v>0</v>
      </c>
      <c r="BX27">
        <v>0</v>
      </c>
      <c r="BY27" s="8">
        <v>0</v>
      </c>
      <c r="BZ27">
        <v>0</v>
      </c>
      <c r="CA27">
        <v>0</v>
      </c>
      <c r="CB27" s="8">
        <v>0</v>
      </c>
      <c r="CC27">
        <v>0</v>
      </c>
      <c r="CD27">
        <v>0</v>
      </c>
      <c r="CE27" s="8">
        <v>0</v>
      </c>
      <c r="CF27">
        <v>0</v>
      </c>
      <c r="CG27">
        <v>0</v>
      </c>
      <c r="CH27" s="8">
        <v>0</v>
      </c>
      <c r="CI27">
        <v>0</v>
      </c>
      <c r="CJ27">
        <v>0</v>
      </c>
      <c r="CK27" s="8">
        <v>0</v>
      </c>
      <c r="CL27">
        <v>0</v>
      </c>
      <c r="CM27">
        <v>0</v>
      </c>
      <c r="CN27" s="8">
        <v>0</v>
      </c>
      <c r="CO27">
        <v>0</v>
      </c>
      <c r="CP27">
        <v>0</v>
      </c>
      <c r="CQ27" s="8">
        <v>0</v>
      </c>
      <c r="CR27">
        <v>0</v>
      </c>
      <c r="CS27">
        <v>0</v>
      </c>
      <c r="CT27" s="8">
        <v>0</v>
      </c>
      <c r="CU27">
        <v>0</v>
      </c>
      <c r="CV27">
        <v>0</v>
      </c>
      <c r="CW27" s="8">
        <v>0</v>
      </c>
      <c r="CX27">
        <v>0</v>
      </c>
      <c r="CY27">
        <v>0</v>
      </c>
    </row>
    <row r="28" spans="1:103" x14ac:dyDescent="0.2">
      <c r="A28" s="1" t="s">
        <v>10</v>
      </c>
      <c r="B28" s="1" t="s">
        <v>11</v>
      </c>
      <c r="C28" s="1">
        <v>22</v>
      </c>
      <c r="D28" t="s">
        <v>0</v>
      </c>
      <c r="E28">
        <v>0</v>
      </c>
      <c r="F28">
        <v>0</v>
      </c>
      <c r="G28">
        <v>0</v>
      </c>
      <c r="H28" s="8">
        <v>0</v>
      </c>
      <c r="I28">
        <v>0</v>
      </c>
      <c r="J28">
        <v>0</v>
      </c>
      <c r="K28" s="8">
        <v>0</v>
      </c>
      <c r="L28">
        <v>0</v>
      </c>
      <c r="M28">
        <v>0</v>
      </c>
      <c r="N28" s="8">
        <v>0</v>
      </c>
      <c r="O28">
        <v>0</v>
      </c>
      <c r="P28">
        <v>0</v>
      </c>
      <c r="Q28" s="8">
        <v>7560</v>
      </c>
      <c r="R28">
        <v>3537675</v>
      </c>
      <c r="S28">
        <v>113354878</v>
      </c>
      <c r="T28" s="8">
        <v>0</v>
      </c>
      <c r="U28">
        <v>0</v>
      </c>
      <c r="V28">
        <v>0</v>
      </c>
      <c r="W28" s="8">
        <v>0</v>
      </c>
      <c r="X28">
        <v>0</v>
      </c>
      <c r="Y28">
        <v>0</v>
      </c>
      <c r="Z28" s="8">
        <v>0</v>
      </c>
      <c r="AA28">
        <v>0</v>
      </c>
      <c r="AB28">
        <v>0</v>
      </c>
      <c r="AC28" s="8">
        <v>0</v>
      </c>
      <c r="AD28">
        <v>0</v>
      </c>
      <c r="AE28">
        <v>0</v>
      </c>
      <c r="AF28" s="8">
        <v>0</v>
      </c>
      <c r="AG28">
        <v>0</v>
      </c>
      <c r="AH28">
        <v>0</v>
      </c>
      <c r="AI28" s="8">
        <v>0</v>
      </c>
      <c r="AJ28">
        <v>0</v>
      </c>
      <c r="AK28">
        <v>0</v>
      </c>
      <c r="AL28" s="8">
        <v>0</v>
      </c>
      <c r="AM28">
        <v>0</v>
      </c>
      <c r="AN28">
        <v>0</v>
      </c>
      <c r="AO28" s="8">
        <v>0</v>
      </c>
      <c r="AP28">
        <v>0</v>
      </c>
      <c r="AQ28">
        <v>0</v>
      </c>
      <c r="AR28" s="8">
        <v>0</v>
      </c>
      <c r="AS28">
        <v>0</v>
      </c>
      <c r="AT28">
        <v>0</v>
      </c>
      <c r="AU28" s="8">
        <v>0</v>
      </c>
      <c r="AV28">
        <v>0</v>
      </c>
      <c r="AW28">
        <v>0</v>
      </c>
      <c r="AX28" s="8">
        <v>0</v>
      </c>
      <c r="AY28">
        <v>0</v>
      </c>
      <c r="AZ28">
        <v>0</v>
      </c>
      <c r="BA28" s="8">
        <v>0</v>
      </c>
      <c r="BB28">
        <v>0</v>
      </c>
      <c r="BC28">
        <v>0</v>
      </c>
      <c r="BD28" s="8">
        <v>0</v>
      </c>
      <c r="BE28">
        <v>0</v>
      </c>
      <c r="BF28">
        <v>0</v>
      </c>
      <c r="BG28" s="8">
        <v>0</v>
      </c>
      <c r="BH28">
        <v>0</v>
      </c>
      <c r="BI28">
        <v>0</v>
      </c>
      <c r="BJ28" s="8">
        <v>0</v>
      </c>
      <c r="BK28">
        <v>0</v>
      </c>
      <c r="BL28">
        <v>0</v>
      </c>
      <c r="BM28" s="8">
        <v>0</v>
      </c>
      <c r="BN28">
        <v>0</v>
      </c>
      <c r="BO28">
        <v>0</v>
      </c>
      <c r="BP28" s="8">
        <v>0</v>
      </c>
      <c r="BQ28">
        <v>0</v>
      </c>
      <c r="BR28">
        <v>0</v>
      </c>
      <c r="BS28" s="8">
        <v>0</v>
      </c>
      <c r="BT28">
        <v>0</v>
      </c>
      <c r="BU28">
        <v>0</v>
      </c>
      <c r="BV28" s="8">
        <v>0</v>
      </c>
      <c r="BW28">
        <v>0</v>
      </c>
      <c r="BX28">
        <v>0</v>
      </c>
      <c r="BY28" s="8">
        <v>0</v>
      </c>
      <c r="BZ28">
        <v>0</v>
      </c>
      <c r="CA28">
        <v>0</v>
      </c>
      <c r="CB28" s="8">
        <v>0</v>
      </c>
      <c r="CC28">
        <v>0</v>
      </c>
      <c r="CD28">
        <v>0</v>
      </c>
      <c r="CE28" s="8">
        <v>0</v>
      </c>
      <c r="CF28">
        <v>0</v>
      </c>
      <c r="CG28">
        <v>0</v>
      </c>
      <c r="CH28" s="8">
        <v>0</v>
      </c>
      <c r="CI28">
        <v>0</v>
      </c>
      <c r="CJ28">
        <v>0</v>
      </c>
      <c r="CK28" s="8">
        <v>0</v>
      </c>
      <c r="CL28">
        <v>0</v>
      </c>
      <c r="CM28">
        <v>0</v>
      </c>
      <c r="CN28" s="8">
        <v>0</v>
      </c>
      <c r="CO28">
        <v>0</v>
      </c>
      <c r="CP28">
        <v>0</v>
      </c>
      <c r="CQ28" s="8">
        <v>0</v>
      </c>
      <c r="CR28">
        <v>0</v>
      </c>
      <c r="CS28">
        <v>0</v>
      </c>
      <c r="CT28" s="8">
        <v>0</v>
      </c>
      <c r="CU28">
        <v>0</v>
      </c>
      <c r="CV28">
        <v>0</v>
      </c>
      <c r="CW28" s="8">
        <v>0</v>
      </c>
      <c r="CX28">
        <v>0</v>
      </c>
      <c r="CY28">
        <v>0</v>
      </c>
    </row>
    <row r="29" spans="1:103" x14ac:dyDescent="0.2">
      <c r="A29" s="2" t="s">
        <v>12</v>
      </c>
      <c r="B29" s="2"/>
      <c r="C29" s="2">
        <v>27</v>
      </c>
      <c r="D29" t="s">
        <v>0</v>
      </c>
      <c r="E29">
        <v>0</v>
      </c>
      <c r="F29">
        <v>0</v>
      </c>
      <c r="G29">
        <v>0</v>
      </c>
      <c r="H29" s="8">
        <v>0</v>
      </c>
      <c r="I29">
        <v>0</v>
      </c>
      <c r="J29">
        <v>0</v>
      </c>
      <c r="K29" s="8">
        <v>0</v>
      </c>
      <c r="L29">
        <v>0</v>
      </c>
      <c r="M29">
        <v>0</v>
      </c>
      <c r="N29" s="8">
        <v>0</v>
      </c>
      <c r="O29">
        <v>0</v>
      </c>
      <c r="P29">
        <v>0</v>
      </c>
      <c r="Q29" s="8">
        <v>0</v>
      </c>
      <c r="R29">
        <v>0</v>
      </c>
      <c r="S29">
        <v>0</v>
      </c>
      <c r="T29" s="8">
        <v>0</v>
      </c>
      <c r="U29">
        <v>0</v>
      </c>
      <c r="V29">
        <v>0</v>
      </c>
      <c r="W29" s="8">
        <v>0</v>
      </c>
      <c r="X29">
        <v>0</v>
      </c>
      <c r="Y29">
        <v>0</v>
      </c>
      <c r="Z29" s="8">
        <v>0</v>
      </c>
      <c r="AA29">
        <v>0</v>
      </c>
      <c r="AB29">
        <v>0</v>
      </c>
      <c r="AC29" s="8">
        <v>0</v>
      </c>
      <c r="AD29">
        <v>0</v>
      </c>
      <c r="AE29">
        <v>0</v>
      </c>
      <c r="AF29" s="8">
        <v>7560</v>
      </c>
      <c r="AG29">
        <v>2694678</v>
      </c>
      <c r="AH29">
        <v>39645033</v>
      </c>
      <c r="AI29" s="8">
        <v>0</v>
      </c>
      <c r="AJ29">
        <v>0</v>
      </c>
      <c r="AK29">
        <v>0</v>
      </c>
      <c r="AL29" s="8">
        <v>0</v>
      </c>
      <c r="AM29">
        <v>0</v>
      </c>
      <c r="AN29">
        <v>0</v>
      </c>
      <c r="AO29" s="8">
        <v>0</v>
      </c>
      <c r="AP29">
        <v>0</v>
      </c>
      <c r="AQ29">
        <v>0</v>
      </c>
      <c r="AR29" s="8">
        <v>0</v>
      </c>
      <c r="AS29">
        <v>0</v>
      </c>
      <c r="AT29">
        <v>0</v>
      </c>
      <c r="AU29" s="8">
        <v>0</v>
      </c>
      <c r="AV29">
        <v>0</v>
      </c>
      <c r="AW29">
        <v>0</v>
      </c>
      <c r="AX29" s="8">
        <v>0</v>
      </c>
      <c r="AY29">
        <v>0</v>
      </c>
      <c r="AZ29">
        <v>0</v>
      </c>
      <c r="BA29" s="8">
        <v>0</v>
      </c>
      <c r="BB29">
        <v>0</v>
      </c>
      <c r="BC29">
        <v>0</v>
      </c>
      <c r="BD29" s="8">
        <v>0</v>
      </c>
      <c r="BE29">
        <v>0</v>
      </c>
      <c r="BF29">
        <v>0</v>
      </c>
      <c r="BG29" s="8">
        <v>0</v>
      </c>
      <c r="BH29">
        <v>0</v>
      </c>
      <c r="BI29">
        <v>0</v>
      </c>
      <c r="BJ29" s="8">
        <v>0</v>
      </c>
      <c r="BK29">
        <v>0</v>
      </c>
      <c r="BL29">
        <v>0</v>
      </c>
      <c r="BM29" s="8">
        <v>0</v>
      </c>
      <c r="BN29">
        <v>0</v>
      </c>
      <c r="BO29">
        <v>0</v>
      </c>
      <c r="BP29" s="8">
        <v>0</v>
      </c>
      <c r="BQ29">
        <v>0</v>
      </c>
      <c r="BR29">
        <v>0</v>
      </c>
      <c r="BS29" s="8">
        <v>0</v>
      </c>
      <c r="BT29">
        <v>0</v>
      </c>
      <c r="BU29">
        <v>0</v>
      </c>
      <c r="BV29" s="8">
        <v>0</v>
      </c>
      <c r="BW29">
        <v>0</v>
      </c>
      <c r="BX29">
        <v>0</v>
      </c>
      <c r="BY29" s="8">
        <v>0</v>
      </c>
      <c r="BZ29">
        <v>0</v>
      </c>
      <c r="CA29">
        <v>0</v>
      </c>
      <c r="CB29" s="8">
        <v>0</v>
      </c>
      <c r="CC29">
        <v>0</v>
      </c>
      <c r="CD29">
        <v>0</v>
      </c>
      <c r="CE29" s="8">
        <v>0</v>
      </c>
      <c r="CF29">
        <v>0</v>
      </c>
      <c r="CG29">
        <v>0</v>
      </c>
      <c r="CH29" s="8">
        <v>0</v>
      </c>
      <c r="CI29">
        <v>0</v>
      </c>
      <c r="CJ29">
        <v>0</v>
      </c>
      <c r="CK29" s="8">
        <v>0</v>
      </c>
      <c r="CL29">
        <v>0</v>
      </c>
      <c r="CM29">
        <v>0</v>
      </c>
      <c r="CN29" s="8">
        <v>0</v>
      </c>
      <c r="CO29">
        <v>0</v>
      </c>
      <c r="CP29">
        <v>0</v>
      </c>
      <c r="CQ29" s="8">
        <v>0</v>
      </c>
      <c r="CR29">
        <v>0</v>
      </c>
      <c r="CS29">
        <v>0</v>
      </c>
      <c r="CT29" s="8">
        <v>0</v>
      </c>
      <c r="CU29">
        <v>0</v>
      </c>
      <c r="CV29">
        <v>0</v>
      </c>
      <c r="CW29" s="8">
        <v>0</v>
      </c>
      <c r="CX29">
        <v>0</v>
      </c>
      <c r="CY29">
        <v>0</v>
      </c>
    </row>
    <row r="30" spans="1:103" x14ac:dyDescent="0.2">
      <c r="A30" s="2"/>
      <c r="B30" s="2"/>
      <c r="C30" s="2">
        <v>32</v>
      </c>
      <c r="D30" t="s">
        <v>0</v>
      </c>
      <c r="E30">
        <v>0</v>
      </c>
      <c r="F30">
        <v>0</v>
      </c>
      <c r="G30">
        <v>0</v>
      </c>
      <c r="H30" s="8">
        <v>0</v>
      </c>
      <c r="I30">
        <v>0</v>
      </c>
      <c r="J30">
        <v>0</v>
      </c>
      <c r="K30" s="8">
        <v>0</v>
      </c>
      <c r="L30">
        <v>0</v>
      </c>
      <c r="M30">
        <v>0</v>
      </c>
      <c r="N30" s="8">
        <v>0</v>
      </c>
      <c r="O30">
        <v>0</v>
      </c>
      <c r="P30">
        <v>0</v>
      </c>
      <c r="Q30" s="8">
        <v>0</v>
      </c>
      <c r="R30">
        <v>0</v>
      </c>
      <c r="S30">
        <v>0</v>
      </c>
      <c r="T30" s="8">
        <v>0</v>
      </c>
      <c r="U30">
        <v>0</v>
      </c>
      <c r="V30">
        <v>0</v>
      </c>
      <c r="W30" s="8">
        <v>0</v>
      </c>
      <c r="X30">
        <v>0</v>
      </c>
      <c r="Y30">
        <v>0</v>
      </c>
      <c r="Z30" s="8">
        <v>0</v>
      </c>
      <c r="AA30">
        <v>0</v>
      </c>
      <c r="AB30">
        <v>0</v>
      </c>
      <c r="AC30" s="8">
        <v>0</v>
      </c>
      <c r="AD30">
        <v>0</v>
      </c>
      <c r="AE30">
        <v>0</v>
      </c>
      <c r="AF30" s="8">
        <v>0</v>
      </c>
      <c r="AG30">
        <v>0</v>
      </c>
      <c r="AH30">
        <v>0</v>
      </c>
      <c r="AI30" s="8">
        <v>0</v>
      </c>
      <c r="AJ30">
        <v>0</v>
      </c>
      <c r="AK30">
        <v>0</v>
      </c>
      <c r="AL30" s="8">
        <v>0</v>
      </c>
      <c r="AM30">
        <v>0</v>
      </c>
      <c r="AN30">
        <v>0</v>
      </c>
      <c r="AO30" s="8">
        <v>0</v>
      </c>
      <c r="AP30">
        <v>0</v>
      </c>
      <c r="AQ30">
        <v>0</v>
      </c>
      <c r="AR30" s="8">
        <v>0</v>
      </c>
      <c r="AS30">
        <v>0</v>
      </c>
      <c r="AT30">
        <v>0</v>
      </c>
      <c r="AU30" s="8">
        <v>7560</v>
      </c>
      <c r="AV30">
        <v>2030054</v>
      </c>
      <c r="AW30">
        <v>19871606</v>
      </c>
      <c r="AX30" s="8">
        <v>0</v>
      </c>
      <c r="AY30">
        <v>0</v>
      </c>
      <c r="AZ30">
        <v>0</v>
      </c>
      <c r="BA30" s="8">
        <v>0</v>
      </c>
      <c r="BB30">
        <v>0</v>
      </c>
      <c r="BC30">
        <v>0</v>
      </c>
      <c r="BD30" s="8">
        <v>0</v>
      </c>
      <c r="BE30">
        <v>0</v>
      </c>
      <c r="BF30">
        <v>0</v>
      </c>
      <c r="BG30" s="8">
        <v>0</v>
      </c>
      <c r="BH30">
        <v>0</v>
      </c>
      <c r="BI30">
        <v>0</v>
      </c>
      <c r="BJ30" s="8">
        <v>0</v>
      </c>
      <c r="BK30">
        <v>0</v>
      </c>
      <c r="BL30">
        <v>0</v>
      </c>
      <c r="BM30" s="8">
        <v>0</v>
      </c>
      <c r="BN30">
        <v>0</v>
      </c>
      <c r="BO30">
        <v>0</v>
      </c>
      <c r="BP30" s="8">
        <v>0</v>
      </c>
      <c r="BQ30">
        <v>0</v>
      </c>
      <c r="BR30">
        <v>0</v>
      </c>
      <c r="BS30" s="8">
        <v>0</v>
      </c>
      <c r="BT30">
        <v>0</v>
      </c>
      <c r="BU30">
        <v>0</v>
      </c>
      <c r="BV30" s="8">
        <v>0</v>
      </c>
      <c r="BW30">
        <v>0</v>
      </c>
      <c r="BX30">
        <v>0</v>
      </c>
      <c r="BY30" s="8">
        <v>0</v>
      </c>
      <c r="BZ30">
        <v>0</v>
      </c>
      <c r="CA30">
        <v>0</v>
      </c>
      <c r="CB30" s="8">
        <v>0</v>
      </c>
      <c r="CC30">
        <v>0</v>
      </c>
      <c r="CD30">
        <v>0</v>
      </c>
      <c r="CE30" s="8">
        <v>0</v>
      </c>
      <c r="CF30">
        <v>0</v>
      </c>
      <c r="CG30">
        <v>0</v>
      </c>
      <c r="CH30" s="8">
        <v>0</v>
      </c>
      <c r="CI30">
        <v>0</v>
      </c>
      <c r="CJ30">
        <v>0</v>
      </c>
      <c r="CK30" s="8">
        <v>0</v>
      </c>
      <c r="CL30">
        <v>0</v>
      </c>
      <c r="CM30">
        <v>0</v>
      </c>
      <c r="CN30" s="8">
        <v>0</v>
      </c>
      <c r="CO30">
        <v>0</v>
      </c>
      <c r="CP30">
        <v>0</v>
      </c>
      <c r="CQ30" s="8">
        <v>0</v>
      </c>
      <c r="CR30">
        <v>0</v>
      </c>
      <c r="CS30">
        <v>0</v>
      </c>
      <c r="CT30" s="8">
        <v>0</v>
      </c>
      <c r="CU30">
        <v>0</v>
      </c>
      <c r="CV30">
        <v>0</v>
      </c>
      <c r="CW30" s="8">
        <v>0</v>
      </c>
      <c r="CX30">
        <v>0</v>
      </c>
      <c r="CY30">
        <v>0</v>
      </c>
    </row>
    <row r="31" spans="1:103" ht="17" thickBot="1" x14ac:dyDescent="0.25">
      <c r="A31" s="2"/>
      <c r="B31" s="3"/>
      <c r="C31" s="3">
        <v>37</v>
      </c>
      <c r="D31" t="s">
        <v>0</v>
      </c>
      <c r="E31">
        <v>0</v>
      </c>
      <c r="F31">
        <v>0</v>
      </c>
      <c r="G31">
        <v>0</v>
      </c>
      <c r="H31" s="8">
        <v>0</v>
      </c>
      <c r="I31">
        <v>0</v>
      </c>
      <c r="J31">
        <v>0</v>
      </c>
      <c r="K31" s="8">
        <v>0</v>
      </c>
      <c r="L31">
        <v>0</v>
      </c>
      <c r="M31">
        <v>0</v>
      </c>
      <c r="N31" s="8">
        <v>0</v>
      </c>
      <c r="O31">
        <v>0</v>
      </c>
      <c r="P31">
        <v>0</v>
      </c>
      <c r="Q31" s="8">
        <v>0</v>
      </c>
      <c r="R31">
        <v>0</v>
      </c>
      <c r="S31">
        <v>0</v>
      </c>
      <c r="T31" s="8">
        <v>0</v>
      </c>
      <c r="U31">
        <v>0</v>
      </c>
      <c r="V31">
        <v>0</v>
      </c>
      <c r="W31" s="8">
        <v>0</v>
      </c>
      <c r="X31">
        <v>0</v>
      </c>
      <c r="Y31">
        <v>0</v>
      </c>
      <c r="Z31" s="8">
        <v>0</v>
      </c>
      <c r="AA31">
        <v>0</v>
      </c>
      <c r="AB31">
        <v>0</v>
      </c>
      <c r="AC31" s="8">
        <v>0</v>
      </c>
      <c r="AD31">
        <v>0</v>
      </c>
      <c r="AE31">
        <v>0</v>
      </c>
      <c r="AF31" s="8">
        <v>0</v>
      </c>
      <c r="AG31">
        <v>0</v>
      </c>
      <c r="AH31">
        <v>0</v>
      </c>
      <c r="AI31" s="8">
        <v>0</v>
      </c>
      <c r="AJ31">
        <v>0</v>
      </c>
      <c r="AK31">
        <v>0</v>
      </c>
      <c r="AL31" s="8">
        <v>0</v>
      </c>
      <c r="AM31">
        <v>0</v>
      </c>
      <c r="AN31">
        <v>0</v>
      </c>
      <c r="AO31" s="8">
        <v>0</v>
      </c>
      <c r="AP31">
        <v>0</v>
      </c>
      <c r="AQ31">
        <v>0</v>
      </c>
      <c r="AR31" s="8">
        <v>0</v>
      </c>
      <c r="AS31">
        <v>0</v>
      </c>
      <c r="AT31">
        <v>0</v>
      </c>
      <c r="AU31" s="8">
        <v>0</v>
      </c>
      <c r="AV31">
        <v>0</v>
      </c>
      <c r="AW31">
        <v>0</v>
      </c>
      <c r="AX31" s="8">
        <v>0</v>
      </c>
      <c r="AY31">
        <v>0</v>
      </c>
      <c r="AZ31">
        <v>0</v>
      </c>
      <c r="BA31" s="8">
        <v>0</v>
      </c>
      <c r="BB31">
        <v>0</v>
      </c>
      <c r="BC31">
        <v>0</v>
      </c>
      <c r="BD31" s="8">
        <v>0</v>
      </c>
      <c r="BE31">
        <v>0</v>
      </c>
      <c r="BF31">
        <v>0</v>
      </c>
      <c r="BG31" s="8">
        <v>0</v>
      </c>
      <c r="BH31">
        <v>0</v>
      </c>
      <c r="BI31">
        <v>0</v>
      </c>
      <c r="BJ31" s="8">
        <v>7560</v>
      </c>
      <c r="BK31">
        <v>1531210</v>
      </c>
      <c r="BL31">
        <v>11419916</v>
      </c>
      <c r="BM31" s="8">
        <v>0</v>
      </c>
      <c r="BN31">
        <v>0</v>
      </c>
      <c r="BO31">
        <v>0</v>
      </c>
      <c r="BP31" s="8">
        <v>0</v>
      </c>
      <c r="BQ31">
        <v>0</v>
      </c>
      <c r="BR31">
        <v>0</v>
      </c>
      <c r="BS31" s="8">
        <v>0</v>
      </c>
      <c r="BT31">
        <v>0</v>
      </c>
      <c r="BU31">
        <v>0</v>
      </c>
      <c r="BV31" s="8">
        <v>0</v>
      </c>
      <c r="BW31">
        <v>0</v>
      </c>
      <c r="BX31">
        <v>0</v>
      </c>
      <c r="BY31" s="8">
        <v>0</v>
      </c>
      <c r="BZ31">
        <v>0</v>
      </c>
      <c r="CA31">
        <v>0</v>
      </c>
      <c r="CB31" s="8">
        <v>0</v>
      </c>
      <c r="CC31">
        <v>0</v>
      </c>
      <c r="CD31">
        <v>0</v>
      </c>
      <c r="CE31" s="8">
        <v>0</v>
      </c>
      <c r="CF31">
        <v>0</v>
      </c>
      <c r="CG31">
        <v>0</v>
      </c>
      <c r="CH31" s="8">
        <v>0</v>
      </c>
      <c r="CI31">
        <v>0</v>
      </c>
      <c r="CJ31">
        <v>0</v>
      </c>
      <c r="CK31" s="8">
        <v>0</v>
      </c>
      <c r="CL31">
        <v>0</v>
      </c>
      <c r="CM31">
        <v>0</v>
      </c>
      <c r="CN31" s="8">
        <v>0</v>
      </c>
      <c r="CO31">
        <v>0</v>
      </c>
      <c r="CP31">
        <v>0</v>
      </c>
      <c r="CQ31" s="8">
        <v>0</v>
      </c>
      <c r="CR31">
        <v>0</v>
      </c>
      <c r="CS31">
        <v>0</v>
      </c>
      <c r="CT31" s="8">
        <v>0</v>
      </c>
      <c r="CU31">
        <v>0</v>
      </c>
      <c r="CV31">
        <v>0</v>
      </c>
      <c r="CW31" s="8">
        <v>0</v>
      </c>
      <c r="CX31">
        <v>0</v>
      </c>
      <c r="CY31">
        <v>0</v>
      </c>
    </row>
    <row r="32" spans="1:103" x14ac:dyDescent="0.2">
      <c r="A32" s="2"/>
      <c r="B32" s="1" t="s">
        <v>13</v>
      </c>
      <c r="C32" s="1">
        <v>22</v>
      </c>
      <c r="D32" t="s">
        <v>0</v>
      </c>
      <c r="E32">
        <v>0</v>
      </c>
      <c r="F32">
        <v>0</v>
      </c>
      <c r="G32">
        <v>0</v>
      </c>
      <c r="H32" s="8">
        <v>0</v>
      </c>
      <c r="I32">
        <v>0</v>
      </c>
      <c r="J32">
        <v>0</v>
      </c>
      <c r="K32" s="8">
        <v>0</v>
      </c>
      <c r="L32">
        <v>0</v>
      </c>
      <c r="M32">
        <v>0</v>
      </c>
      <c r="N32" s="8">
        <v>0</v>
      </c>
      <c r="O32">
        <v>0</v>
      </c>
      <c r="P32">
        <v>0</v>
      </c>
      <c r="Q32" s="8">
        <v>9000</v>
      </c>
      <c r="R32">
        <v>4373033</v>
      </c>
      <c r="S32">
        <v>242777836</v>
      </c>
      <c r="T32" s="8">
        <v>0</v>
      </c>
      <c r="U32">
        <v>0</v>
      </c>
      <c r="V32">
        <v>0</v>
      </c>
      <c r="W32" s="8">
        <v>0</v>
      </c>
      <c r="X32">
        <v>0</v>
      </c>
      <c r="Y32">
        <v>0</v>
      </c>
      <c r="Z32" s="8">
        <v>0</v>
      </c>
      <c r="AA32">
        <v>0</v>
      </c>
      <c r="AB32">
        <v>0</v>
      </c>
      <c r="AC32" s="8">
        <v>0</v>
      </c>
      <c r="AD32">
        <v>0</v>
      </c>
      <c r="AE32">
        <v>0</v>
      </c>
      <c r="AF32" s="8">
        <v>0</v>
      </c>
      <c r="AG32">
        <v>0</v>
      </c>
      <c r="AH32">
        <v>0</v>
      </c>
      <c r="AI32" s="8">
        <v>0</v>
      </c>
      <c r="AJ32">
        <v>0</v>
      </c>
      <c r="AK32">
        <v>0</v>
      </c>
      <c r="AL32" s="8">
        <v>0</v>
      </c>
      <c r="AM32">
        <v>0</v>
      </c>
      <c r="AN32">
        <v>0</v>
      </c>
      <c r="AO32" s="8">
        <v>0</v>
      </c>
      <c r="AP32">
        <v>0</v>
      </c>
      <c r="AQ32">
        <v>0</v>
      </c>
      <c r="AR32" s="8">
        <v>0</v>
      </c>
      <c r="AS32">
        <v>0</v>
      </c>
      <c r="AT32">
        <v>0</v>
      </c>
      <c r="AU32" s="8">
        <v>0</v>
      </c>
      <c r="AV32">
        <v>0</v>
      </c>
      <c r="AW32">
        <v>0</v>
      </c>
      <c r="AX32" s="8">
        <v>0</v>
      </c>
      <c r="AY32">
        <v>0</v>
      </c>
      <c r="AZ32">
        <v>0</v>
      </c>
      <c r="BA32" s="8">
        <v>0</v>
      </c>
      <c r="BB32">
        <v>0</v>
      </c>
      <c r="BC32">
        <v>0</v>
      </c>
      <c r="BD32" s="8">
        <v>0</v>
      </c>
      <c r="BE32">
        <v>0</v>
      </c>
      <c r="BF32">
        <v>0</v>
      </c>
      <c r="BG32" s="8">
        <v>0</v>
      </c>
      <c r="BH32">
        <v>0</v>
      </c>
      <c r="BI32">
        <v>0</v>
      </c>
      <c r="BJ32" s="8">
        <v>0</v>
      </c>
      <c r="BK32">
        <v>0</v>
      </c>
      <c r="BL32">
        <v>0</v>
      </c>
      <c r="BM32" s="8">
        <v>0</v>
      </c>
      <c r="BN32">
        <v>0</v>
      </c>
      <c r="BO32">
        <v>0</v>
      </c>
      <c r="BP32" s="8">
        <v>0</v>
      </c>
      <c r="BQ32">
        <v>0</v>
      </c>
      <c r="BR32">
        <v>0</v>
      </c>
      <c r="BS32" s="8">
        <v>0</v>
      </c>
      <c r="BT32">
        <v>0</v>
      </c>
      <c r="BU32">
        <v>0</v>
      </c>
      <c r="BV32" s="8">
        <v>0</v>
      </c>
      <c r="BW32">
        <v>0</v>
      </c>
      <c r="BX32">
        <v>0</v>
      </c>
      <c r="BY32" s="8">
        <v>0</v>
      </c>
      <c r="BZ32">
        <v>0</v>
      </c>
      <c r="CA32">
        <v>0</v>
      </c>
      <c r="CB32" s="8">
        <v>0</v>
      </c>
      <c r="CC32">
        <v>0</v>
      </c>
      <c r="CD32">
        <v>0</v>
      </c>
      <c r="CE32" s="8">
        <v>0</v>
      </c>
      <c r="CF32">
        <v>0</v>
      </c>
      <c r="CG32">
        <v>0</v>
      </c>
      <c r="CH32" s="8">
        <v>0</v>
      </c>
      <c r="CI32">
        <v>0</v>
      </c>
      <c r="CJ32">
        <v>0</v>
      </c>
      <c r="CK32" s="8">
        <v>0</v>
      </c>
      <c r="CL32">
        <v>0</v>
      </c>
      <c r="CM32">
        <v>0</v>
      </c>
      <c r="CN32" s="8">
        <v>0</v>
      </c>
      <c r="CO32">
        <v>0</v>
      </c>
      <c r="CP32">
        <v>0</v>
      </c>
      <c r="CQ32" s="8">
        <v>0</v>
      </c>
      <c r="CR32">
        <v>0</v>
      </c>
      <c r="CS32">
        <v>0</v>
      </c>
      <c r="CT32" s="8">
        <v>0</v>
      </c>
      <c r="CU32">
        <v>0</v>
      </c>
      <c r="CV32">
        <v>0</v>
      </c>
      <c r="CW32" s="8">
        <v>0</v>
      </c>
      <c r="CX32">
        <v>0</v>
      </c>
      <c r="CY32">
        <v>0</v>
      </c>
    </row>
    <row r="33" spans="1:103" x14ac:dyDescent="0.2">
      <c r="A33" s="2"/>
      <c r="B33" s="2"/>
      <c r="C33" s="2">
        <v>27</v>
      </c>
      <c r="D33" t="s">
        <v>0</v>
      </c>
      <c r="E33">
        <v>0</v>
      </c>
      <c r="F33">
        <v>0</v>
      </c>
      <c r="G33">
        <v>0</v>
      </c>
      <c r="H33" s="8">
        <v>0</v>
      </c>
      <c r="I33">
        <v>0</v>
      </c>
      <c r="J33">
        <v>0</v>
      </c>
      <c r="K33" s="8">
        <v>0</v>
      </c>
      <c r="L33">
        <v>0</v>
      </c>
      <c r="M33">
        <v>0</v>
      </c>
      <c r="N33" s="8">
        <v>0</v>
      </c>
      <c r="O33">
        <v>0</v>
      </c>
      <c r="P33">
        <v>0</v>
      </c>
      <c r="Q33" s="8">
        <v>0</v>
      </c>
      <c r="R33">
        <v>0</v>
      </c>
      <c r="S33">
        <v>0</v>
      </c>
      <c r="T33" s="8">
        <v>0</v>
      </c>
      <c r="U33">
        <v>0</v>
      </c>
      <c r="V33">
        <v>0</v>
      </c>
      <c r="W33" s="8">
        <v>0</v>
      </c>
      <c r="X33">
        <v>0</v>
      </c>
      <c r="Y33">
        <v>0</v>
      </c>
      <c r="Z33" s="8">
        <v>0</v>
      </c>
      <c r="AA33">
        <v>0</v>
      </c>
      <c r="AB33">
        <v>0</v>
      </c>
      <c r="AC33" s="8">
        <v>0</v>
      </c>
      <c r="AD33">
        <v>0</v>
      </c>
      <c r="AE33">
        <v>0</v>
      </c>
      <c r="AF33" s="8">
        <v>9000</v>
      </c>
      <c r="AG33">
        <v>3378737</v>
      </c>
      <c r="AH33">
        <v>89720223</v>
      </c>
      <c r="AI33" s="8">
        <v>0</v>
      </c>
      <c r="AJ33">
        <v>0</v>
      </c>
      <c r="AK33">
        <v>0</v>
      </c>
      <c r="AL33" s="8">
        <v>0</v>
      </c>
      <c r="AM33">
        <v>0</v>
      </c>
      <c r="AN33">
        <v>0</v>
      </c>
      <c r="AO33" s="8">
        <v>0</v>
      </c>
      <c r="AP33">
        <v>0</v>
      </c>
      <c r="AQ33">
        <v>0</v>
      </c>
      <c r="AR33" s="8">
        <v>0</v>
      </c>
      <c r="AS33">
        <v>0</v>
      </c>
      <c r="AT33">
        <v>0</v>
      </c>
      <c r="AU33" s="8">
        <v>0</v>
      </c>
      <c r="AV33">
        <v>0</v>
      </c>
      <c r="AW33">
        <v>0</v>
      </c>
      <c r="AX33" s="8">
        <v>0</v>
      </c>
      <c r="AY33">
        <v>0</v>
      </c>
      <c r="AZ33">
        <v>0</v>
      </c>
      <c r="BA33" s="8">
        <v>0</v>
      </c>
      <c r="BB33">
        <v>0</v>
      </c>
      <c r="BC33">
        <v>0</v>
      </c>
      <c r="BD33" s="8">
        <v>0</v>
      </c>
      <c r="BE33">
        <v>0</v>
      </c>
      <c r="BF33">
        <v>0</v>
      </c>
      <c r="BG33" s="8">
        <v>0</v>
      </c>
      <c r="BH33">
        <v>0</v>
      </c>
      <c r="BI33">
        <v>0</v>
      </c>
      <c r="BJ33" s="8">
        <v>0</v>
      </c>
      <c r="BK33">
        <v>0</v>
      </c>
      <c r="BL33">
        <v>0</v>
      </c>
      <c r="BM33" s="8">
        <v>0</v>
      </c>
      <c r="BN33">
        <v>0</v>
      </c>
      <c r="BO33">
        <v>0</v>
      </c>
      <c r="BP33" s="8">
        <v>0</v>
      </c>
      <c r="BQ33">
        <v>0</v>
      </c>
      <c r="BR33">
        <v>0</v>
      </c>
      <c r="BS33" s="8">
        <v>0</v>
      </c>
      <c r="BT33">
        <v>0</v>
      </c>
      <c r="BU33">
        <v>0</v>
      </c>
      <c r="BV33" s="8">
        <v>0</v>
      </c>
      <c r="BW33">
        <v>0</v>
      </c>
      <c r="BX33">
        <v>0</v>
      </c>
      <c r="BY33" s="8">
        <v>0</v>
      </c>
      <c r="BZ33">
        <v>0</v>
      </c>
      <c r="CA33">
        <v>0</v>
      </c>
      <c r="CB33" s="8">
        <v>0</v>
      </c>
      <c r="CC33">
        <v>0</v>
      </c>
      <c r="CD33">
        <v>0</v>
      </c>
      <c r="CE33" s="8">
        <v>0</v>
      </c>
      <c r="CF33">
        <v>0</v>
      </c>
      <c r="CG33">
        <v>0</v>
      </c>
      <c r="CH33" s="8">
        <v>0</v>
      </c>
      <c r="CI33">
        <v>0</v>
      </c>
      <c r="CJ33">
        <v>0</v>
      </c>
      <c r="CK33" s="8">
        <v>0</v>
      </c>
      <c r="CL33">
        <v>0</v>
      </c>
      <c r="CM33">
        <v>0</v>
      </c>
      <c r="CN33" s="8">
        <v>0</v>
      </c>
      <c r="CO33">
        <v>0</v>
      </c>
      <c r="CP33">
        <v>0</v>
      </c>
      <c r="CQ33" s="8">
        <v>0</v>
      </c>
      <c r="CR33">
        <v>0</v>
      </c>
      <c r="CS33">
        <v>0</v>
      </c>
      <c r="CT33" s="8">
        <v>0</v>
      </c>
      <c r="CU33">
        <v>0</v>
      </c>
      <c r="CV33">
        <v>0</v>
      </c>
      <c r="CW33" s="8">
        <v>0</v>
      </c>
      <c r="CX33">
        <v>0</v>
      </c>
      <c r="CY33">
        <v>0</v>
      </c>
    </row>
    <row r="34" spans="1:103" x14ac:dyDescent="0.2">
      <c r="A34" s="2"/>
      <c r="B34" s="2"/>
      <c r="C34" s="2">
        <v>32</v>
      </c>
      <c r="D34" t="s">
        <v>0</v>
      </c>
      <c r="E34">
        <v>0</v>
      </c>
      <c r="F34">
        <v>0</v>
      </c>
      <c r="G34">
        <v>0</v>
      </c>
      <c r="H34" s="8">
        <v>0</v>
      </c>
      <c r="I34">
        <v>0</v>
      </c>
      <c r="J34">
        <v>0</v>
      </c>
      <c r="K34" s="8">
        <v>0</v>
      </c>
      <c r="L34">
        <v>0</v>
      </c>
      <c r="M34">
        <v>0</v>
      </c>
      <c r="N34" s="8">
        <v>0</v>
      </c>
      <c r="O34">
        <v>0</v>
      </c>
      <c r="P34">
        <v>0</v>
      </c>
      <c r="Q34" s="8">
        <v>0</v>
      </c>
      <c r="R34">
        <v>0</v>
      </c>
      <c r="S34">
        <v>0</v>
      </c>
      <c r="T34" s="8">
        <v>0</v>
      </c>
      <c r="U34">
        <v>0</v>
      </c>
      <c r="V34">
        <v>0</v>
      </c>
      <c r="W34" s="8">
        <v>0</v>
      </c>
      <c r="X34">
        <v>0</v>
      </c>
      <c r="Y34">
        <v>0</v>
      </c>
      <c r="Z34" s="8">
        <v>0</v>
      </c>
      <c r="AA34">
        <v>0</v>
      </c>
      <c r="AB34">
        <v>0</v>
      </c>
      <c r="AC34" s="8">
        <v>0</v>
      </c>
      <c r="AD34">
        <v>0</v>
      </c>
      <c r="AE34">
        <v>0</v>
      </c>
      <c r="AF34" s="8">
        <v>0</v>
      </c>
      <c r="AG34">
        <v>0</v>
      </c>
      <c r="AH34">
        <v>0</v>
      </c>
      <c r="AI34" s="8">
        <v>0</v>
      </c>
      <c r="AJ34">
        <v>0</v>
      </c>
      <c r="AK34">
        <v>0</v>
      </c>
      <c r="AL34" s="8">
        <v>0</v>
      </c>
      <c r="AM34">
        <v>0</v>
      </c>
      <c r="AN34">
        <v>0</v>
      </c>
      <c r="AO34" s="8">
        <v>0</v>
      </c>
      <c r="AP34">
        <v>0</v>
      </c>
      <c r="AQ34">
        <v>0</v>
      </c>
      <c r="AR34" s="8">
        <v>0</v>
      </c>
      <c r="AS34">
        <v>0</v>
      </c>
      <c r="AT34">
        <v>0</v>
      </c>
      <c r="AU34" s="8">
        <v>9000</v>
      </c>
      <c r="AV34">
        <v>2585508</v>
      </c>
      <c r="AW34">
        <v>44574439</v>
      </c>
      <c r="AX34" s="8">
        <v>0</v>
      </c>
      <c r="AY34">
        <v>0</v>
      </c>
      <c r="AZ34">
        <v>0</v>
      </c>
      <c r="BA34" s="8">
        <v>0</v>
      </c>
      <c r="BB34">
        <v>0</v>
      </c>
      <c r="BC34">
        <v>0</v>
      </c>
      <c r="BD34" s="8">
        <v>0</v>
      </c>
      <c r="BE34">
        <v>0</v>
      </c>
      <c r="BF34">
        <v>0</v>
      </c>
      <c r="BG34" s="8">
        <v>0</v>
      </c>
      <c r="BH34">
        <v>0</v>
      </c>
      <c r="BI34">
        <v>0</v>
      </c>
      <c r="BJ34" s="8">
        <v>0</v>
      </c>
      <c r="BK34">
        <v>0</v>
      </c>
      <c r="BL34">
        <v>0</v>
      </c>
      <c r="BM34" s="8">
        <v>0</v>
      </c>
      <c r="BN34">
        <v>0</v>
      </c>
      <c r="BO34">
        <v>0</v>
      </c>
      <c r="BP34" s="8">
        <v>0</v>
      </c>
      <c r="BQ34">
        <v>0</v>
      </c>
      <c r="BR34">
        <v>0</v>
      </c>
      <c r="BS34" s="8">
        <v>0</v>
      </c>
      <c r="BT34">
        <v>0</v>
      </c>
      <c r="BU34">
        <v>0</v>
      </c>
      <c r="BV34" s="8">
        <v>0</v>
      </c>
      <c r="BW34">
        <v>0</v>
      </c>
      <c r="BX34">
        <v>0</v>
      </c>
      <c r="BY34" s="8">
        <v>0</v>
      </c>
      <c r="BZ34">
        <v>0</v>
      </c>
      <c r="CA34">
        <v>0</v>
      </c>
      <c r="CB34" s="8">
        <v>0</v>
      </c>
      <c r="CC34">
        <v>0</v>
      </c>
      <c r="CD34">
        <v>0</v>
      </c>
      <c r="CE34" s="8">
        <v>0</v>
      </c>
      <c r="CF34">
        <v>0</v>
      </c>
      <c r="CG34">
        <v>0</v>
      </c>
      <c r="CH34" s="8">
        <v>0</v>
      </c>
      <c r="CI34">
        <v>0</v>
      </c>
      <c r="CJ34">
        <v>0</v>
      </c>
      <c r="CK34" s="8">
        <v>0</v>
      </c>
      <c r="CL34">
        <v>0</v>
      </c>
      <c r="CM34">
        <v>0</v>
      </c>
      <c r="CN34" s="8">
        <v>0</v>
      </c>
      <c r="CO34">
        <v>0</v>
      </c>
      <c r="CP34">
        <v>0</v>
      </c>
      <c r="CQ34" s="8">
        <v>0</v>
      </c>
      <c r="CR34">
        <v>0</v>
      </c>
      <c r="CS34">
        <v>0</v>
      </c>
      <c r="CT34" s="8">
        <v>0</v>
      </c>
      <c r="CU34">
        <v>0</v>
      </c>
      <c r="CV34">
        <v>0</v>
      </c>
      <c r="CW34" s="8">
        <v>0</v>
      </c>
      <c r="CX34">
        <v>0</v>
      </c>
      <c r="CY34">
        <v>0</v>
      </c>
    </row>
    <row r="35" spans="1:103" ht="17" thickBot="1" x14ac:dyDescent="0.25">
      <c r="A35" s="2"/>
      <c r="B35" s="3"/>
      <c r="C35" s="3">
        <v>37</v>
      </c>
      <c r="D35" t="s">
        <v>0</v>
      </c>
      <c r="E35">
        <v>0</v>
      </c>
      <c r="F35">
        <v>0</v>
      </c>
      <c r="G35">
        <v>0</v>
      </c>
      <c r="H35" s="8">
        <v>0</v>
      </c>
      <c r="I35">
        <v>0</v>
      </c>
      <c r="J35">
        <v>0</v>
      </c>
      <c r="K35" s="8">
        <v>0</v>
      </c>
      <c r="L35">
        <v>0</v>
      </c>
      <c r="M35">
        <v>0</v>
      </c>
      <c r="N35" s="8">
        <v>0</v>
      </c>
      <c r="O35">
        <v>0</v>
      </c>
      <c r="P35">
        <v>0</v>
      </c>
      <c r="Q35" s="8">
        <v>0</v>
      </c>
      <c r="R35">
        <v>0</v>
      </c>
      <c r="S35">
        <v>0</v>
      </c>
      <c r="T35" s="8">
        <v>0</v>
      </c>
      <c r="U35">
        <v>0</v>
      </c>
      <c r="V35">
        <v>0</v>
      </c>
      <c r="W35" s="8">
        <v>0</v>
      </c>
      <c r="X35">
        <v>0</v>
      </c>
      <c r="Y35">
        <v>0</v>
      </c>
      <c r="Z35" s="8">
        <v>0</v>
      </c>
      <c r="AA35">
        <v>0</v>
      </c>
      <c r="AB35">
        <v>0</v>
      </c>
      <c r="AC35" s="8">
        <v>0</v>
      </c>
      <c r="AD35">
        <v>0</v>
      </c>
      <c r="AE35">
        <v>0</v>
      </c>
      <c r="AF35" s="8">
        <v>0</v>
      </c>
      <c r="AG35">
        <v>0</v>
      </c>
      <c r="AH35">
        <v>0</v>
      </c>
      <c r="AI35" s="8">
        <v>0</v>
      </c>
      <c r="AJ35">
        <v>0</v>
      </c>
      <c r="AK35">
        <v>0</v>
      </c>
      <c r="AL35" s="8">
        <v>0</v>
      </c>
      <c r="AM35">
        <v>0</v>
      </c>
      <c r="AN35">
        <v>0</v>
      </c>
      <c r="AO35" s="8">
        <v>0</v>
      </c>
      <c r="AP35">
        <v>0</v>
      </c>
      <c r="AQ35">
        <v>0</v>
      </c>
      <c r="AR35" s="8">
        <v>0</v>
      </c>
      <c r="AS35">
        <v>0</v>
      </c>
      <c r="AT35">
        <v>0</v>
      </c>
      <c r="AU35" s="8">
        <v>0</v>
      </c>
      <c r="AV35">
        <v>0</v>
      </c>
      <c r="AW35">
        <v>0</v>
      </c>
      <c r="AX35" s="8">
        <v>0</v>
      </c>
      <c r="AY35">
        <v>0</v>
      </c>
      <c r="AZ35">
        <v>0</v>
      </c>
      <c r="BA35" s="8">
        <v>0</v>
      </c>
      <c r="BB35">
        <v>0</v>
      </c>
      <c r="BC35">
        <v>0</v>
      </c>
      <c r="BD35" s="8">
        <v>0</v>
      </c>
      <c r="BE35">
        <v>0</v>
      </c>
      <c r="BF35">
        <v>0</v>
      </c>
      <c r="BG35" s="8">
        <v>0</v>
      </c>
      <c r="BH35">
        <v>0</v>
      </c>
      <c r="BI35">
        <v>0</v>
      </c>
      <c r="BJ35" s="8">
        <v>9000</v>
      </c>
      <c r="BK35">
        <v>1967901</v>
      </c>
      <c r="BL35">
        <v>24212018</v>
      </c>
      <c r="BM35" s="8">
        <v>0</v>
      </c>
      <c r="BN35">
        <v>0</v>
      </c>
      <c r="BO35">
        <v>0</v>
      </c>
      <c r="BP35" s="8">
        <v>0</v>
      </c>
      <c r="BQ35">
        <v>0</v>
      </c>
      <c r="BR35">
        <v>0</v>
      </c>
      <c r="BS35" s="8">
        <v>0</v>
      </c>
      <c r="BT35">
        <v>0</v>
      </c>
      <c r="BU35">
        <v>0</v>
      </c>
      <c r="BV35" s="8">
        <v>0</v>
      </c>
      <c r="BW35">
        <v>0</v>
      </c>
      <c r="BX35">
        <v>0</v>
      </c>
      <c r="BY35" s="8">
        <v>0</v>
      </c>
      <c r="BZ35">
        <v>0</v>
      </c>
      <c r="CA35">
        <v>0</v>
      </c>
      <c r="CB35" s="8">
        <v>0</v>
      </c>
      <c r="CC35">
        <v>0</v>
      </c>
      <c r="CD35">
        <v>0</v>
      </c>
      <c r="CE35" s="8">
        <v>0</v>
      </c>
      <c r="CF35">
        <v>0</v>
      </c>
      <c r="CG35">
        <v>0</v>
      </c>
      <c r="CH35" s="8">
        <v>0</v>
      </c>
      <c r="CI35">
        <v>0</v>
      </c>
      <c r="CJ35">
        <v>0</v>
      </c>
      <c r="CK35" s="8">
        <v>0</v>
      </c>
      <c r="CL35">
        <v>0</v>
      </c>
      <c r="CM35">
        <v>0</v>
      </c>
      <c r="CN35" s="8">
        <v>0</v>
      </c>
      <c r="CO35">
        <v>0</v>
      </c>
      <c r="CP35">
        <v>0</v>
      </c>
      <c r="CQ35" s="8">
        <v>0</v>
      </c>
      <c r="CR35">
        <v>0</v>
      </c>
      <c r="CS35">
        <v>0</v>
      </c>
      <c r="CT35" s="8">
        <v>0</v>
      </c>
      <c r="CU35">
        <v>0</v>
      </c>
      <c r="CV35">
        <v>0</v>
      </c>
      <c r="CW35" s="8">
        <v>0</v>
      </c>
      <c r="CX35">
        <v>0</v>
      </c>
      <c r="CY35">
        <v>0</v>
      </c>
    </row>
    <row r="36" spans="1:103" x14ac:dyDescent="0.2">
      <c r="A36" s="2"/>
      <c r="B36" s="1" t="s">
        <v>14</v>
      </c>
      <c r="C36" s="1">
        <v>22</v>
      </c>
      <c r="D36" t="s">
        <v>0</v>
      </c>
      <c r="E36">
        <v>0</v>
      </c>
      <c r="F36">
        <v>0</v>
      </c>
      <c r="G36">
        <v>0</v>
      </c>
      <c r="H36" s="8">
        <v>0</v>
      </c>
      <c r="I36">
        <v>0</v>
      </c>
      <c r="J36">
        <v>0</v>
      </c>
      <c r="K36" s="8">
        <v>0</v>
      </c>
      <c r="L36">
        <v>0</v>
      </c>
      <c r="M36">
        <v>0</v>
      </c>
      <c r="N36" s="8">
        <v>0</v>
      </c>
      <c r="O36">
        <v>0</v>
      </c>
      <c r="P36">
        <v>0</v>
      </c>
      <c r="Q36" s="8">
        <v>7560</v>
      </c>
      <c r="R36">
        <v>3644222</v>
      </c>
      <c r="S36">
        <v>153129584</v>
      </c>
      <c r="T36" s="8">
        <v>0</v>
      </c>
      <c r="U36">
        <v>0</v>
      </c>
      <c r="V36">
        <v>0</v>
      </c>
      <c r="W36" s="8">
        <v>0</v>
      </c>
      <c r="X36">
        <v>0</v>
      </c>
      <c r="Y36">
        <v>0</v>
      </c>
      <c r="Z36" s="8">
        <v>0</v>
      </c>
      <c r="AA36">
        <v>0</v>
      </c>
      <c r="AB36">
        <v>0</v>
      </c>
      <c r="AC36" s="8">
        <v>0</v>
      </c>
      <c r="AD36">
        <v>0</v>
      </c>
      <c r="AE36">
        <v>0</v>
      </c>
      <c r="AF36" s="8">
        <v>0</v>
      </c>
      <c r="AG36">
        <v>0</v>
      </c>
      <c r="AH36">
        <v>0</v>
      </c>
      <c r="AI36" s="8">
        <v>0</v>
      </c>
      <c r="AJ36">
        <v>0</v>
      </c>
      <c r="AK36">
        <v>0</v>
      </c>
      <c r="AL36" s="8">
        <v>0</v>
      </c>
      <c r="AM36">
        <v>0</v>
      </c>
      <c r="AN36">
        <v>0</v>
      </c>
      <c r="AO36" s="8">
        <v>0</v>
      </c>
      <c r="AP36">
        <v>0</v>
      </c>
      <c r="AQ36">
        <v>0</v>
      </c>
      <c r="AR36" s="8">
        <v>0</v>
      </c>
      <c r="AS36">
        <v>0</v>
      </c>
      <c r="AT36">
        <v>0</v>
      </c>
      <c r="AU36" s="8">
        <v>0</v>
      </c>
      <c r="AV36">
        <v>0</v>
      </c>
      <c r="AW36">
        <v>0</v>
      </c>
      <c r="AX36" s="8">
        <v>0</v>
      </c>
      <c r="AY36">
        <v>0</v>
      </c>
      <c r="AZ36">
        <v>0</v>
      </c>
      <c r="BA36" s="8">
        <v>0</v>
      </c>
      <c r="BB36">
        <v>0</v>
      </c>
      <c r="BC36">
        <v>0</v>
      </c>
      <c r="BD36" s="8">
        <v>0</v>
      </c>
      <c r="BE36">
        <v>0</v>
      </c>
      <c r="BF36">
        <v>0</v>
      </c>
      <c r="BG36" s="8">
        <v>0</v>
      </c>
      <c r="BH36">
        <v>0</v>
      </c>
      <c r="BI36">
        <v>0</v>
      </c>
      <c r="BJ36" s="8">
        <v>0</v>
      </c>
      <c r="BK36">
        <v>0</v>
      </c>
      <c r="BL36">
        <v>0</v>
      </c>
      <c r="BM36" s="8">
        <v>0</v>
      </c>
      <c r="BN36">
        <v>0</v>
      </c>
      <c r="BO36">
        <v>0</v>
      </c>
      <c r="BP36" s="8">
        <v>0</v>
      </c>
      <c r="BQ36">
        <v>0</v>
      </c>
      <c r="BR36">
        <v>0</v>
      </c>
      <c r="BS36" s="8">
        <v>0</v>
      </c>
      <c r="BT36">
        <v>0</v>
      </c>
      <c r="BU36">
        <v>0</v>
      </c>
      <c r="BV36" s="8">
        <v>0</v>
      </c>
      <c r="BW36">
        <v>0</v>
      </c>
      <c r="BX36">
        <v>0</v>
      </c>
      <c r="BY36" s="8">
        <v>0</v>
      </c>
      <c r="BZ36">
        <v>0</v>
      </c>
      <c r="CA36">
        <v>0</v>
      </c>
      <c r="CB36" s="8">
        <v>0</v>
      </c>
      <c r="CC36">
        <v>0</v>
      </c>
      <c r="CD36">
        <v>0</v>
      </c>
      <c r="CE36" s="8">
        <v>0</v>
      </c>
      <c r="CF36">
        <v>0</v>
      </c>
      <c r="CG36">
        <v>0</v>
      </c>
      <c r="CH36" s="8">
        <v>0</v>
      </c>
      <c r="CI36">
        <v>0</v>
      </c>
      <c r="CJ36">
        <v>0</v>
      </c>
      <c r="CK36" s="8">
        <v>0</v>
      </c>
      <c r="CL36">
        <v>0</v>
      </c>
      <c r="CM36">
        <v>0</v>
      </c>
      <c r="CN36" s="8">
        <v>0</v>
      </c>
      <c r="CO36">
        <v>0</v>
      </c>
      <c r="CP36">
        <v>0</v>
      </c>
      <c r="CQ36" s="8">
        <v>0</v>
      </c>
      <c r="CR36">
        <v>0</v>
      </c>
      <c r="CS36">
        <v>0</v>
      </c>
      <c r="CT36" s="8">
        <v>0</v>
      </c>
      <c r="CU36">
        <v>0</v>
      </c>
      <c r="CV36">
        <v>0</v>
      </c>
      <c r="CW36" s="8">
        <v>0</v>
      </c>
      <c r="CX36">
        <v>0</v>
      </c>
      <c r="CY36">
        <v>0</v>
      </c>
    </row>
    <row r="37" spans="1:103" x14ac:dyDescent="0.2">
      <c r="A37" s="2"/>
      <c r="B37" s="2"/>
      <c r="C37" s="2">
        <v>27</v>
      </c>
      <c r="D37" t="s">
        <v>0</v>
      </c>
      <c r="E37">
        <v>0</v>
      </c>
      <c r="F37">
        <v>0</v>
      </c>
      <c r="G37">
        <v>0</v>
      </c>
      <c r="H37" s="8">
        <v>0</v>
      </c>
      <c r="I37">
        <v>0</v>
      </c>
      <c r="J37">
        <v>0</v>
      </c>
      <c r="K37" s="8">
        <v>0</v>
      </c>
      <c r="L37">
        <v>0</v>
      </c>
      <c r="M37">
        <v>0</v>
      </c>
      <c r="N37" s="8">
        <v>0</v>
      </c>
      <c r="O37">
        <v>0</v>
      </c>
      <c r="P37">
        <v>0</v>
      </c>
      <c r="Q37" s="8">
        <v>0</v>
      </c>
      <c r="R37">
        <v>0</v>
      </c>
      <c r="S37">
        <v>0</v>
      </c>
      <c r="T37" s="8">
        <v>0</v>
      </c>
      <c r="U37">
        <v>0</v>
      </c>
      <c r="V37">
        <v>0</v>
      </c>
      <c r="W37" s="8">
        <v>0</v>
      </c>
      <c r="X37">
        <v>0</v>
      </c>
      <c r="Y37">
        <v>0</v>
      </c>
      <c r="Z37" s="8">
        <v>0</v>
      </c>
      <c r="AA37">
        <v>0</v>
      </c>
      <c r="AB37">
        <v>0</v>
      </c>
      <c r="AC37" s="8">
        <v>0</v>
      </c>
      <c r="AD37">
        <v>0</v>
      </c>
      <c r="AE37">
        <v>0</v>
      </c>
      <c r="AF37" s="8">
        <v>7560</v>
      </c>
      <c r="AG37">
        <v>2985982</v>
      </c>
      <c r="AH37">
        <v>60996136</v>
      </c>
      <c r="AI37" s="8">
        <v>0</v>
      </c>
      <c r="AJ37">
        <v>0</v>
      </c>
      <c r="AK37">
        <v>0</v>
      </c>
      <c r="AL37" s="8">
        <v>0</v>
      </c>
      <c r="AM37">
        <v>0</v>
      </c>
      <c r="AN37">
        <v>0</v>
      </c>
      <c r="AO37" s="8">
        <v>0</v>
      </c>
      <c r="AP37">
        <v>0</v>
      </c>
      <c r="AQ37">
        <v>0</v>
      </c>
      <c r="AR37" s="8">
        <v>0</v>
      </c>
      <c r="AS37">
        <v>0</v>
      </c>
      <c r="AT37">
        <v>0</v>
      </c>
      <c r="AU37" s="8">
        <v>0</v>
      </c>
      <c r="AV37">
        <v>0</v>
      </c>
      <c r="AW37">
        <v>0</v>
      </c>
      <c r="AX37" s="8">
        <v>0</v>
      </c>
      <c r="AY37">
        <v>0</v>
      </c>
      <c r="AZ37">
        <v>0</v>
      </c>
      <c r="BA37" s="8">
        <v>0</v>
      </c>
      <c r="BB37">
        <v>0</v>
      </c>
      <c r="BC37">
        <v>0</v>
      </c>
      <c r="BD37" s="8">
        <v>0</v>
      </c>
      <c r="BE37">
        <v>0</v>
      </c>
      <c r="BF37">
        <v>0</v>
      </c>
      <c r="BG37" s="8">
        <v>0</v>
      </c>
      <c r="BH37">
        <v>0</v>
      </c>
      <c r="BI37">
        <v>0</v>
      </c>
      <c r="BJ37" s="8">
        <v>0</v>
      </c>
      <c r="BK37">
        <v>0</v>
      </c>
      <c r="BL37">
        <v>0</v>
      </c>
      <c r="BM37" s="8">
        <v>0</v>
      </c>
      <c r="BN37">
        <v>0</v>
      </c>
      <c r="BO37">
        <v>0</v>
      </c>
      <c r="BP37" s="8">
        <v>0</v>
      </c>
      <c r="BQ37">
        <v>0</v>
      </c>
      <c r="BR37">
        <v>0</v>
      </c>
      <c r="BS37" s="8">
        <v>0</v>
      </c>
      <c r="BT37">
        <v>0</v>
      </c>
      <c r="BU37">
        <v>0</v>
      </c>
      <c r="BV37" s="8">
        <v>0</v>
      </c>
      <c r="BW37">
        <v>0</v>
      </c>
      <c r="BX37">
        <v>0</v>
      </c>
      <c r="BY37" s="8">
        <v>0</v>
      </c>
      <c r="BZ37">
        <v>0</v>
      </c>
      <c r="CA37">
        <v>0</v>
      </c>
      <c r="CB37" s="8">
        <v>0</v>
      </c>
      <c r="CC37">
        <v>0</v>
      </c>
      <c r="CD37">
        <v>0</v>
      </c>
      <c r="CE37" s="8">
        <v>0</v>
      </c>
      <c r="CF37">
        <v>0</v>
      </c>
      <c r="CG37">
        <v>0</v>
      </c>
      <c r="CH37" s="8">
        <v>0</v>
      </c>
      <c r="CI37">
        <v>0</v>
      </c>
      <c r="CJ37">
        <v>0</v>
      </c>
      <c r="CK37" s="8">
        <v>0</v>
      </c>
      <c r="CL37">
        <v>0</v>
      </c>
      <c r="CM37">
        <v>0</v>
      </c>
      <c r="CN37" s="8">
        <v>0</v>
      </c>
      <c r="CO37">
        <v>0</v>
      </c>
      <c r="CP37">
        <v>0</v>
      </c>
      <c r="CQ37" s="8">
        <v>0</v>
      </c>
      <c r="CR37">
        <v>0</v>
      </c>
      <c r="CS37">
        <v>0</v>
      </c>
      <c r="CT37" s="8">
        <v>0</v>
      </c>
      <c r="CU37">
        <v>0</v>
      </c>
      <c r="CV37">
        <v>0</v>
      </c>
      <c r="CW37" s="8">
        <v>0</v>
      </c>
      <c r="CX37">
        <v>0</v>
      </c>
      <c r="CY37">
        <v>0</v>
      </c>
    </row>
    <row r="38" spans="1:103" x14ac:dyDescent="0.2">
      <c r="A38" s="2"/>
      <c r="B38" s="2"/>
      <c r="C38" s="2">
        <v>32</v>
      </c>
      <c r="D38" t="s">
        <v>0</v>
      </c>
      <c r="E38">
        <v>0</v>
      </c>
      <c r="F38">
        <v>0</v>
      </c>
      <c r="G38">
        <v>0</v>
      </c>
      <c r="H38" s="8">
        <v>0</v>
      </c>
      <c r="I38">
        <v>0</v>
      </c>
      <c r="J38">
        <v>0</v>
      </c>
      <c r="K38" s="8">
        <v>0</v>
      </c>
      <c r="L38">
        <v>0</v>
      </c>
      <c r="M38">
        <v>0</v>
      </c>
      <c r="N38" s="8">
        <v>0</v>
      </c>
      <c r="O38">
        <v>0</v>
      </c>
      <c r="P38">
        <v>0</v>
      </c>
      <c r="Q38" s="8">
        <v>0</v>
      </c>
      <c r="R38">
        <v>0</v>
      </c>
      <c r="S38">
        <v>0</v>
      </c>
      <c r="T38" s="8">
        <v>0</v>
      </c>
      <c r="U38">
        <v>0</v>
      </c>
      <c r="V38">
        <v>0</v>
      </c>
      <c r="W38" s="8">
        <v>0</v>
      </c>
      <c r="X38">
        <v>0</v>
      </c>
      <c r="Y38">
        <v>0</v>
      </c>
      <c r="Z38" s="8">
        <v>0</v>
      </c>
      <c r="AA38">
        <v>0</v>
      </c>
      <c r="AB38">
        <v>0</v>
      </c>
      <c r="AC38" s="8">
        <v>0</v>
      </c>
      <c r="AD38">
        <v>0</v>
      </c>
      <c r="AE38">
        <v>0</v>
      </c>
      <c r="AF38" s="8">
        <v>0</v>
      </c>
      <c r="AG38">
        <v>0</v>
      </c>
      <c r="AH38">
        <v>0</v>
      </c>
      <c r="AI38" s="8">
        <v>0</v>
      </c>
      <c r="AJ38">
        <v>0</v>
      </c>
      <c r="AK38">
        <v>0</v>
      </c>
      <c r="AL38" s="8">
        <v>0</v>
      </c>
      <c r="AM38">
        <v>0</v>
      </c>
      <c r="AN38">
        <v>0</v>
      </c>
      <c r="AO38" s="8">
        <v>0</v>
      </c>
      <c r="AP38">
        <v>0</v>
      </c>
      <c r="AQ38">
        <v>0</v>
      </c>
      <c r="AR38" s="8">
        <v>0</v>
      </c>
      <c r="AS38">
        <v>0</v>
      </c>
      <c r="AT38">
        <v>0</v>
      </c>
      <c r="AU38" s="8">
        <v>7560</v>
      </c>
      <c r="AV38">
        <v>2524524</v>
      </c>
      <c r="AW38">
        <v>33452730</v>
      </c>
      <c r="AX38" s="8">
        <v>0</v>
      </c>
      <c r="AY38">
        <v>0</v>
      </c>
      <c r="AZ38">
        <v>0</v>
      </c>
      <c r="BA38" s="8">
        <v>0</v>
      </c>
      <c r="BB38">
        <v>0</v>
      </c>
      <c r="BC38">
        <v>0</v>
      </c>
      <c r="BD38" s="8">
        <v>0</v>
      </c>
      <c r="BE38">
        <v>0</v>
      </c>
      <c r="BF38">
        <v>0</v>
      </c>
      <c r="BG38" s="8">
        <v>0</v>
      </c>
      <c r="BH38">
        <v>0</v>
      </c>
      <c r="BI38">
        <v>0</v>
      </c>
      <c r="BJ38" s="8">
        <v>0</v>
      </c>
      <c r="BK38">
        <v>0</v>
      </c>
      <c r="BL38">
        <v>0</v>
      </c>
      <c r="BM38" s="8">
        <v>0</v>
      </c>
      <c r="BN38">
        <v>0</v>
      </c>
      <c r="BO38">
        <v>0</v>
      </c>
      <c r="BP38" s="8">
        <v>0</v>
      </c>
      <c r="BQ38">
        <v>0</v>
      </c>
      <c r="BR38">
        <v>0</v>
      </c>
      <c r="BS38" s="8">
        <v>0</v>
      </c>
      <c r="BT38">
        <v>0</v>
      </c>
      <c r="BU38">
        <v>0</v>
      </c>
      <c r="BV38" s="8">
        <v>0</v>
      </c>
      <c r="BW38">
        <v>0</v>
      </c>
      <c r="BX38">
        <v>0</v>
      </c>
      <c r="BY38" s="8">
        <v>0</v>
      </c>
      <c r="BZ38">
        <v>0</v>
      </c>
      <c r="CA38">
        <v>0</v>
      </c>
      <c r="CB38" s="8">
        <v>0</v>
      </c>
      <c r="CC38">
        <v>0</v>
      </c>
      <c r="CD38">
        <v>0</v>
      </c>
      <c r="CE38" s="8">
        <v>0</v>
      </c>
      <c r="CF38">
        <v>0</v>
      </c>
      <c r="CG38">
        <v>0</v>
      </c>
      <c r="CH38" s="8">
        <v>0</v>
      </c>
      <c r="CI38">
        <v>0</v>
      </c>
      <c r="CJ38">
        <v>0</v>
      </c>
      <c r="CK38" s="8">
        <v>0</v>
      </c>
      <c r="CL38">
        <v>0</v>
      </c>
      <c r="CM38">
        <v>0</v>
      </c>
      <c r="CN38" s="8">
        <v>0</v>
      </c>
      <c r="CO38">
        <v>0</v>
      </c>
      <c r="CP38">
        <v>0</v>
      </c>
      <c r="CQ38" s="8">
        <v>0</v>
      </c>
      <c r="CR38">
        <v>0</v>
      </c>
      <c r="CS38">
        <v>0</v>
      </c>
      <c r="CT38" s="8">
        <v>0</v>
      </c>
      <c r="CU38">
        <v>0</v>
      </c>
      <c r="CV38">
        <v>0</v>
      </c>
      <c r="CW38" s="8">
        <v>0</v>
      </c>
      <c r="CX38">
        <v>0</v>
      </c>
      <c r="CY38">
        <v>0</v>
      </c>
    </row>
    <row r="39" spans="1:103" ht="17" thickBot="1" x14ac:dyDescent="0.25">
      <c r="A39" s="2"/>
      <c r="B39" s="3"/>
      <c r="C39" s="3">
        <v>37</v>
      </c>
      <c r="D39" t="s">
        <v>0</v>
      </c>
      <c r="E39">
        <v>0</v>
      </c>
      <c r="F39">
        <v>0</v>
      </c>
      <c r="G39">
        <v>0</v>
      </c>
      <c r="H39" s="8">
        <v>0</v>
      </c>
      <c r="I39">
        <v>0</v>
      </c>
      <c r="J39">
        <v>0</v>
      </c>
      <c r="K39" s="8">
        <v>0</v>
      </c>
      <c r="L39">
        <v>0</v>
      </c>
      <c r="M39">
        <v>0</v>
      </c>
      <c r="N39" s="8">
        <v>0</v>
      </c>
      <c r="O39">
        <v>0</v>
      </c>
      <c r="P39">
        <v>0</v>
      </c>
      <c r="Q39" s="8">
        <v>0</v>
      </c>
      <c r="R39">
        <v>0</v>
      </c>
      <c r="S39">
        <v>0</v>
      </c>
      <c r="T39" s="8">
        <v>0</v>
      </c>
      <c r="U39">
        <v>0</v>
      </c>
      <c r="V39">
        <v>0</v>
      </c>
      <c r="W39" s="8">
        <v>0</v>
      </c>
      <c r="X39">
        <v>0</v>
      </c>
      <c r="Y39">
        <v>0</v>
      </c>
      <c r="Z39" s="8">
        <v>0</v>
      </c>
      <c r="AA39">
        <v>0</v>
      </c>
      <c r="AB39">
        <v>0</v>
      </c>
      <c r="AC39" s="8">
        <v>0</v>
      </c>
      <c r="AD39">
        <v>0</v>
      </c>
      <c r="AE39">
        <v>0</v>
      </c>
      <c r="AF39" s="8">
        <v>0</v>
      </c>
      <c r="AG39">
        <v>0</v>
      </c>
      <c r="AH39">
        <v>0</v>
      </c>
      <c r="AI39" s="8">
        <v>0</v>
      </c>
      <c r="AJ39">
        <v>0</v>
      </c>
      <c r="AK39">
        <v>0</v>
      </c>
      <c r="AL39" s="8">
        <v>0</v>
      </c>
      <c r="AM39">
        <v>0</v>
      </c>
      <c r="AN39">
        <v>0</v>
      </c>
      <c r="AO39" s="8">
        <v>0</v>
      </c>
      <c r="AP39">
        <v>0</v>
      </c>
      <c r="AQ39">
        <v>0</v>
      </c>
      <c r="AR39" s="8">
        <v>0</v>
      </c>
      <c r="AS39">
        <v>0</v>
      </c>
      <c r="AT39">
        <v>0</v>
      </c>
      <c r="AU39" s="8">
        <v>0</v>
      </c>
      <c r="AV39">
        <v>0</v>
      </c>
      <c r="AW39">
        <v>0</v>
      </c>
      <c r="AX39" s="8">
        <v>0</v>
      </c>
      <c r="AY39">
        <v>0</v>
      </c>
      <c r="AZ39">
        <v>0</v>
      </c>
      <c r="BA39" s="8">
        <v>0</v>
      </c>
      <c r="BB39">
        <v>0</v>
      </c>
      <c r="BC39">
        <v>0</v>
      </c>
      <c r="BD39" s="8">
        <v>0</v>
      </c>
      <c r="BE39">
        <v>0</v>
      </c>
      <c r="BF39">
        <v>0</v>
      </c>
      <c r="BG39" s="8">
        <v>0</v>
      </c>
      <c r="BH39">
        <v>0</v>
      </c>
      <c r="BI39">
        <v>0</v>
      </c>
      <c r="BJ39" s="8">
        <v>7560</v>
      </c>
      <c r="BK39">
        <v>1987405</v>
      </c>
      <c r="BL39">
        <v>18369262</v>
      </c>
      <c r="BM39" s="8">
        <v>0</v>
      </c>
      <c r="BN39">
        <v>0</v>
      </c>
      <c r="BO39">
        <v>0</v>
      </c>
      <c r="BP39" s="8">
        <v>0</v>
      </c>
      <c r="BQ39">
        <v>0</v>
      </c>
      <c r="BR39">
        <v>0</v>
      </c>
      <c r="BS39" s="8">
        <v>0</v>
      </c>
      <c r="BT39">
        <v>0</v>
      </c>
      <c r="BU39">
        <v>0</v>
      </c>
      <c r="BV39" s="8">
        <v>0</v>
      </c>
      <c r="BW39">
        <v>0</v>
      </c>
      <c r="BX39">
        <v>0</v>
      </c>
      <c r="BY39" s="8">
        <v>0</v>
      </c>
      <c r="BZ39">
        <v>0</v>
      </c>
      <c r="CA39">
        <v>0</v>
      </c>
      <c r="CB39" s="8">
        <v>0</v>
      </c>
      <c r="CC39">
        <v>0</v>
      </c>
      <c r="CD39">
        <v>0</v>
      </c>
      <c r="CE39" s="8">
        <v>0</v>
      </c>
      <c r="CF39">
        <v>0</v>
      </c>
      <c r="CG39">
        <v>0</v>
      </c>
      <c r="CH39" s="8">
        <v>0</v>
      </c>
      <c r="CI39">
        <v>0</v>
      </c>
      <c r="CJ39">
        <v>0</v>
      </c>
      <c r="CK39" s="8">
        <v>0</v>
      </c>
      <c r="CL39">
        <v>0</v>
      </c>
      <c r="CM39">
        <v>0</v>
      </c>
      <c r="CN39" s="8">
        <v>0</v>
      </c>
      <c r="CO39">
        <v>0</v>
      </c>
      <c r="CP39">
        <v>0</v>
      </c>
      <c r="CQ39" s="8">
        <v>0</v>
      </c>
      <c r="CR39">
        <v>0</v>
      </c>
      <c r="CS39">
        <v>0</v>
      </c>
      <c r="CT39" s="8">
        <v>0</v>
      </c>
      <c r="CU39">
        <v>0</v>
      </c>
      <c r="CV39">
        <v>0</v>
      </c>
      <c r="CW39" s="8">
        <v>0</v>
      </c>
      <c r="CX39">
        <v>0</v>
      </c>
      <c r="CY39">
        <v>0</v>
      </c>
    </row>
    <row r="40" spans="1:103" x14ac:dyDescent="0.2">
      <c r="A40" s="2"/>
      <c r="B40" s="1" t="s">
        <v>15</v>
      </c>
      <c r="C40" s="1">
        <v>22</v>
      </c>
      <c r="D40" t="s">
        <v>0</v>
      </c>
      <c r="E40">
        <v>0</v>
      </c>
      <c r="F40">
        <v>0</v>
      </c>
      <c r="G40">
        <v>0</v>
      </c>
      <c r="H40" s="8">
        <v>0</v>
      </c>
      <c r="I40">
        <v>0</v>
      </c>
      <c r="J40">
        <v>0</v>
      </c>
      <c r="K40" s="8">
        <v>0</v>
      </c>
      <c r="L40">
        <v>0</v>
      </c>
      <c r="M40">
        <v>0</v>
      </c>
      <c r="N40" s="8">
        <v>0</v>
      </c>
      <c r="O40">
        <v>0</v>
      </c>
      <c r="P40">
        <v>0</v>
      </c>
      <c r="Q40" s="8">
        <v>9000</v>
      </c>
      <c r="R40">
        <v>4454449</v>
      </c>
      <c r="S40">
        <v>117286101</v>
      </c>
      <c r="T40" s="8">
        <v>0</v>
      </c>
      <c r="U40">
        <v>0</v>
      </c>
      <c r="V40">
        <v>0</v>
      </c>
      <c r="W40" s="8">
        <v>0</v>
      </c>
      <c r="X40">
        <v>0</v>
      </c>
      <c r="Y40">
        <v>0</v>
      </c>
      <c r="Z40" s="8">
        <v>0</v>
      </c>
      <c r="AA40">
        <v>0</v>
      </c>
      <c r="AB40">
        <v>0</v>
      </c>
      <c r="AC40" s="8">
        <v>0</v>
      </c>
      <c r="AD40">
        <v>0</v>
      </c>
      <c r="AE40">
        <v>0</v>
      </c>
      <c r="AF40" s="8">
        <v>0</v>
      </c>
      <c r="AG40">
        <v>0</v>
      </c>
      <c r="AH40">
        <v>0</v>
      </c>
      <c r="AI40" s="8">
        <v>0</v>
      </c>
      <c r="AJ40">
        <v>0</v>
      </c>
      <c r="AK40">
        <v>0</v>
      </c>
      <c r="AL40" s="8">
        <v>0</v>
      </c>
      <c r="AM40">
        <v>0</v>
      </c>
      <c r="AN40">
        <v>0</v>
      </c>
      <c r="AO40" s="8">
        <v>0</v>
      </c>
      <c r="AP40">
        <v>0</v>
      </c>
      <c r="AQ40">
        <v>0</v>
      </c>
      <c r="AR40" s="8">
        <v>0</v>
      </c>
      <c r="AS40">
        <v>0</v>
      </c>
      <c r="AT40">
        <v>0</v>
      </c>
      <c r="AU40" s="8">
        <v>0</v>
      </c>
      <c r="AV40">
        <v>0</v>
      </c>
      <c r="AW40">
        <v>0</v>
      </c>
      <c r="AX40" s="8">
        <v>0</v>
      </c>
      <c r="AY40">
        <v>0</v>
      </c>
      <c r="AZ40">
        <v>0</v>
      </c>
      <c r="BA40" s="8">
        <v>0</v>
      </c>
      <c r="BB40">
        <v>0</v>
      </c>
      <c r="BC40">
        <v>0</v>
      </c>
      <c r="BD40" s="8">
        <v>0</v>
      </c>
      <c r="BE40">
        <v>0</v>
      </c>
      <c r="BF40">
        <v>0</v>
      </c>
      <c r="BG40" s="8">
        <v>0</v>
      </c>
      <c r="BH40">
        <v>0</v>
      </c>
      <c r="BI40">
        <v>0</v>
      </c>
      <c r="BJ40" s="8">
        <v>0</v>
      </c>
      <c r="BK40">
        <v>0</v>
      </c>
      <c r="BL40">
        <v>0</v>
      </c>
      <c r="BM40" s="8">
        <v>0</v>
      </c>
      <c r="BN40">
        <v>0</v>
      </c>
      <c r="BO40">
        <v>0</v>
      </c>
      <c r="BP40" s="8">
        <v>0</v>
      </c>
      <c r="BQ40">
        <v>0</v>
      </c>
      <c r="BR40">
        <v>0</v>
      </c>
      <c r="BS40" s="8">
        <v>0</v>
      </c>
      <c r="BT40">
        <v>0</v>
      </c>
      <c r="BU40">
        <v>0</v>
      </c>
      <c r="BV40" s="8">
        <v>0</v>
      </c>
      <c r="BW40">
        <v>0</v>
      </c>
      <c r="BX40">
        <v>0</v>
      </c>
      <c r="BY40" s="8">
        <v>0</v>
      </c>
      <c r="BZ40">
        <v>0</v>
      </c>
      <c r="CA40">
        <v>0</v>
      </c>
      <c r="CB40" s="8">
        <v>0</v>
      </c>
      <c r="CC40">
        <v>0</v>
      </c>
      <c r="CD40">
        <v>0</v>
      </c>
      <c r="CE40" s="8">
        <v>0</v>
      </c>
      <c r="CF40">
        <v>0</v>
      </c>
      <c r="CG40">
        <v>0</v>
      </c>
      <c r="CH40" s="8">
        <v>0</v>
      </c>
      <c r="CI40">
        <v>0</v>
      </c>
      <c r="CJ40">
        <v>0</v>
      </c>
      <c r="CK40" s="8">
        <v>0</v>
      </c>
      <c r="CL40">
        <v>0</v>
      </c>
      <c r="CM40">
        <v>0</v>
      </c>
      <c r="CN40" s="8">
        <v>0</v>
      </c>
      <c r="CO40">
        <v>0</v>
      </c>
      <c r="CP40">
        <v>0</v>
      </c>
      <c r="CQ40" s="8">
        <v>0</v>
      </c>
      <c r="CR40">
        <v>0</v>
      </c>
      <c r="CS40">
        <v>0</v>
      </c>
      <c r="CT40" s="8">
        <v>0</v>
      </c>
      <c r="CU40">
        <v>0</v>
      </c>
      <c r="CV40">
        <v>0</v>
      </c>
      <c r="CW40" s="8">
        <v>0</v>
      </c>
      <c r="CX40">
        <v>0</v>
      </c>
      <c r="CY40">
        <v>0</v>
      </c>
    </row>
    <row r="41" spans="1:103" x14ac:dyDescent="0.2">
      <c r="A41" s="2"/>
      <c r="B41" s="2"/>
      <c r="C41" s="2">
        <v>27</v>
      </c>
      <c r="D41" t="s">
        <v>0</v>
      </c>
      <c r="E41">
        <v>0</v>
      </c>
      <c r="F41">
        <v>0</v>
      </c>
      <c r="G41">
        <v>0</v>
      </c>
      <c r="H41" s="8">
        <v>0</v>
      </c>
      <c r="I41">
        <v>0</v>
      </c>
      <c r="J41">
        <v>0</v>
      </c>
      <c r="K41" s="8">
        <v>0</v>
      </c>
      <c r="L41">
        <v>0</v>
      </c>
      <c r="M41">
        <v>0</v>
      </c>
      <c r="N41" s="8">
        <v>0</v>
      </c>
      <c r="O41">
        <v>0</v>
      </c>
      <c r="P41">
        <v>0</v>
      </c>
      <c r="Q41" s="8">
        <v>0</v>
      </c>
      <c r="R41">
        <v>0</v>
      </c>
      <c r="S41">
        <v>0</v>
      </c>
      <c r="T41" s="8">
        <v>0</v>
      </c>
      <c r="U41">
        <v>0</v>
      </c>
      <c r="V41">
        <v>0</v>
      </c>
      <c r="W41" s="8">
        <v>0</v>
      </c>
      <c r="X41">
        <v>0</v>
      </c>
      <c r="Y41">
        <v>0</v>
      </c>
      <c r="Z41" s="8">
        <v>0</v>
      </c>
      <c r="AA41">
        <v>0</v>
      </c>
      <c r="AB41">
        <v>0</v>
      </c>
      <c r="AC41" s="8">
        <v>0</v>
      </c>
      <c r="AD41">
        <v>0</v>
      </c>
      <c r="AE41">
        <v>0</v>
      </c>
      <c r="AF41" s="8">
        <v>9000</v>
      </c>
      <c r="AG41">
        <v>3841586</v>
      </c>
      <c r="AH41">
        <v>62704775</v>
      </c>
      <c r="AI41" s="8">
        <v>0</v>
      </c>
      <c r="AJ41">
        <v>0</v>
      </c>
      <c r="AK41">
        <v>0</v>
      </c>
      <c r="AL41" s="8">
        <v>0</v>
      </c>
      <c r="AM41">
        <v>0</v>
      </c>
      <c r="AN41">
        <v>0</v>
      </c>
      <c r="AO41" s="8">
        <v>0</v>
      </c>
      <c r="AP41">
        <v>0</v>
      </c>
      <c r="AQ41">
        <v>0</v>
      </c>
      <c r="AR41" s="8">
        <v>0</v>
      </c>
      <c r="AS41">
        <v>0</v>
      </c>
      <c r="AT41">
        <v>0</v>
      </c>
      <c r="AU41" s="8">
        <v>0</v>
      </c>
      <c r="AV41">
        <v>0</v>
      </c>
      <c r="AW41">
        <v>0</v>
      </c>
      <c r="AX41" s="8">
        <v>0</v>
      </c>
      <c r="AY41">
        <v>0</v>
      </c>
      <c r="AZ41">
        <v>0</v>
      </c>
      <c r="BA41" s="8">
        <v>0</v>
      </c>
      <c r="BB41">
        <v>0</v>
      </c>
      <c r="BC41">
        <v>0</v>
      </c>
      <c r="BD41" s="8">
        <v>0</v>
      </c>
      <c r="BE41">
        <v>0</v>
      </c>
      <c r="BF41">
        <v>0</v>
      </c>
      <c r="BG41" s="8">
        <v>0</v>
      </c>
      <c r="BH41">
        <v>0</v>
      </c>
      <c r="BI41">
        <v>0</v>
      </c>
      <c r="BJ41" s="8">
        <v>0</v>
      </c>
      <c r="BK41">
        <v>0</v>
      </c>
      <c r="BL41">
        <v>0</v>
      </c>
      <c r="BM41" s="8">
        <v>0</v>
      </c>
      <c r="BN41">
        <v>0</v>
      </c>
      <c r="BO41">
        <v>0</v>
      </c>
      <c r="BP41" s="8">
        <v>0</v>
      </c>
      <c r="BQ41">
        <v>0</v>
      </c>
      <c r="BR41">
        <v>0</v>
      </c>
      <c r="BS41" s="8">
        <v>0</v>
      </c>
      <c r="BT41">
        <v>0</v>
      </c>
      <c r="BU41">
        <v>0</v>
      </c>
      <c r="BV41" s="8">
        <v>0</v>
      </c>
      <c r="BW41">
        <v>0</v>
      </c>
      <c r="BX41">
        <v>0</v>
      </c>
      <c r="BY41" s="8">
        <v>0</v>
      </c>
      <c r="BZ41">
        <v>0</v>
      </c>
      <c r="CA41">
        <v>0</v>
      </c>
      <c r="CB41" s="8">
        <v>0</v>
      </c>
      <c r="CC41">
        <v>0</v>
      </c>
      <c r="CD41">
        <v>0</v>
      </c>
      <c r="CE41" s="8">
        <v>0</v>
      </c>
      <c r="CF41">
        <v>0</v>
      </c>
      <c r="CG41">
        <v>0</v>
      </c>
      <c r="CH41" s="8">
        <v>0</v>
      </c>
      <c r="CI41">
        <v>0</v>
      </c>
      <c r="CJ41">
        <v>0</v>
      </c>
      <c r="CK41" s="8">
        <v>0</v>
      </c>
      <c r="CL41">
        <v>0</v>
      </c>
      <c r="CM41">
        <v>0</v>
      </c>
      <c r="CN41" s="8">
        <v>0</v>
      </c>
      <c r="CO41">
        <v>0</v>
      </c>
      <c r="CP41">
        <v>0</v>
      </c>
      <c r="CQ41" s="8">
        <v>0</v>
      </c>
      <c r="CR41">
        <v>0</v>
      </c>
      <c r="CS41">
        <v>0</v>
      </c>
      <c r="CT41" s="8">
        <v>0</v>
      </c>
      <c r="CU41">
        <v>0</v>
      </c>
      <c r="CV41">
        <v>0</v>
      </c>
      <c r="CW41" s="8">
        <v>0</v>
      </c>
      <c r="CX41">
        <v>0</v>
      </c>
      <c r="CY41">
        <v>0</v>
      </c>
    </row>
    <row r="42" spans="1:103" x14ac:dyDescent="0.2">
      <c r="A42" s="2"/>
      <c r="B42" s="2"/>
      <c r="C42" s="2">
        <v>32</v>
      </c>
      <c r="D42" t="s">
        <v>0</v>
      </c>
      <c r="E42">
        <v>0</v>
      </c>
      <c r="F42">
        <v>0</v>
      </c>
      <c r="G42">
        <v>0</v>
      </c>
      <c r="H42" s="8">
        <v>0</v>
      </c>
      <c r="I42">
        <v>0</v>
      </c>
      <c r="J42">
        <v>0</v>
      </c>
      <c r="K42" s="8">
        <v>0</v>
      </c>
      <c r="L42">
        <v>0</v>
      </c>
      <c r="M42">
        <v>0</v>
      </c>
      <c r="N42" s="8">
        <v>0</v>
      </c>
      <c r="O42">
        <v>0</v>
      </c>
      <c r="P42">
        <v>0</v>
      </c>
      <c r="Q42" s="8">
        <v>0</v>
      </c>
      <c r="R42">
        <v>0</v>
      </c>
      <c r="S42">
        <v>0</v>
      </c>
      <c r="T42" s="8">
        <v>0</v>
      </c>
      <c r="U42">
        <v>0</v>
      </c>
      <c r="V42">
        <v>0</v>
      </c>
      <c r="W42" s="8">
        <v>0</v>
      </c>
      <c r="X42">
        <v>0</v>
      </c>
      <c r="Y42">
        <v>0</v>
      </c>
      <c r="Z42" s="8">
        <v>0</v>
      </c>
      <c r="AA42">
        <v>0</v>
      </c>
      <c r="AB42">
        <v>0</v>
      </c>
      <c r="AC42" s="8">
        <v>0</v>
      </c>
      <c r="AD42">
        <v>0</v>
      </c>
      <c r="AE42">
        <v>0</v>
      </c>
      <c r="AF42" s="8">
        <v>0</v>
      </c>
      <c r="AG42">
        <v>0</v>
      </c>
      <c r="AH42">
        <v>0</v>
      </c>
      <c r="AI42" s="8">
        <v>0</v>
      </c>
      <c r="AJ42">
        <v>0</v>
      </c>
      <c r="AK42">
        <v>0</v>
      </c>
      <c r="AL42" s="8">
        <v>0</v>
      </c>
      <c r="AM42">
        <v>0</v>
      </c>
      <c r="AN42">
        <v>0</v>
      </c>
      <c r="AO42" s="8">
        <v>0</v>
      </c>
      <c r="AP42">
        <v>0</v>
      </c>
      <c r="AQ42">
        <v>0</v>
      </c>
      <c r="AR42" s="8">
        <v>0</v>
      </c>
      <c r="AS42">
        <v>0</v>
      </c>
      <c r="AT42">
        <v>0</v>
      </c>
      <c r="AU42" s="8">
        <v>9000</v>
      </c>
      <c r="AV42">
        <v>3123940</v>
      </c>
      <c r="AW42">
        <v>36451709</v>
      </c>
      <c r="AX42" s="8">
        <v>0</v>
      </c>
      <c r="AY42">
        <v>0</v>
      </c>
      <c r="AZ42">
        <v>0</v>
      </c>
      <c r="BA42" s="8">
        <v>0</v>
      </c>
      <c r="BB42">
        <v>0</v>
      </c>
      <c r="BC42">
        <v>0</v>
      </c>
      <c r="BD42" s="8">
        <v>0</v>
      </c>
      <c r="BE42">
        <v>0</v>
      </c>
      <c r="BF42">
        <v>0</v>
      </c>
      <c r="BG42" s="8">
        <v>0</v>
      </c>
      <c r="BH42">
        <v>0</v>
      </c>
      <c r="BI42">
        <v>0</v>
      </c>
      <c r="BJ42" s="8">
        <v>0</v>
      </c>
      <c r="BK42">
        <v>0</v>
      </c>
      <c r="BL42">
        <v>0</v>
      </c>
      <c r="BM42" s="8">
        <v>0</v>
      </c>
      <c r="BN42">
        <v>0</v>
      </c>
      <c r="BO42">
        <v>0</v>
      </c>
      <c r="BP42" s="8">
        <v>0</v>
      </c>
      <c r="BQ42">
        <v>0</v>
      </c>
      <c r="BR42">
        <v>0</v>
      </c>
      <c r="BS42" s="8">
        <v>0</v>
      </c>
      <c r="BT42">
        <v>0</v>
      </c>
      <c r="BU42">
        <v>0</v>
      </c>
      <c r="BV42" s="8">
        <v>0</v>
      </c>
      <c r="BW42">
        <v>0</v>
      </c>
      <c r="BX42">
        <v>0</v>
      </c>
      <c r="BY42" s="8">
        <v>0</v>
      </c>
      <c r="BZ42">
        <v>0</v>
      </c>
      <c r="CA42">
        <v>0</v>
      </c>
      <c r="CB42" s="8">
        <v>0</v>
      </c>
      <c r="CC42">
        <v>0</v>
      </c>
      <c r="CD42">
        <v>0</v>
      </c>
      <c r="CE42" s="8">
        <v>0</v>
      </c>
      <c r="CF42">
        <v>0</v>
      </c>
      <c r="CG42">
        <v>0</v>
      </c>
      <c r="CH42" s="8">
        <v>0</v>
      </c>
      <c r="CI42">
        <v>0</v>
      </c>
      <c r="CJ42">
        <v>0</v>
      </c>
      <c r="CK42" s="8">
        <v>0</v>
      </c>
      <c r="CL42">
        <v>0</v>
      </c>
      <c r="CM42">
        <v>0</v>
      </c>
      <c r="CN42" s="8">
        <v>0</v>
      </c>
      <c r="CO42">
        <v>0</v>
      </c>
      <c r="CP42">
        <v>0</v>
      </c>
      <c r="CQ42" s="8">
        <v>0</v>
      </c>
      <c r="CR42">
        <v>0</v>
      </c>
      <c r="CS42">
        <v>0</v>
      </c>
      <c r="CT42" s="8">
        <v>0</v>
      </c>
      <c r="CU42">
        <v>0</v>
      </c>
      <c r="CV42">
        <v>0</v>
      </c>
      <c r="CW42" s="8">
        <v>0</v>
      </c>
      <c r="CX42">
        <v>0</v>
      </c>
      <c r="CY42">
        <v>0</v>
      </c>
    </row>
    <row r="43" spans="1:103" ht="17" thickBot="1" x14ac:dyDescent="0.25">
      <c r="A43" s="2"/>
      <c r="B43" s="3"/>
      <c r="C43" s="3">
        <v>37</v>
      </c>
      <c r="D43" t="s">
        <v>0</v>
      </c>
      <c r="E43">
        <v>0</v>
      </c>
      <c r="F43">
        <v>0</v>
      </c>
      <c r="G43">
        <v>0</v>
      </c>
      <c r="H43" s="8">
        <v>0</v>
      </c>
      <c r="I43">
        <v>0</v>
      </c>
      <c r="J43">
        <v>0</v>
      </c>
      <c r="K43" s="8">
        <v>0</v>
      </c>
      <c r="L43">
        <v>0</v>
      </c>
      <c r="M43">
        <v>0</v>
      </c>
      <c r="N43" s="8">
        <v>0</v>
      </c>
      <c r="O43">
        <v>0</v>
      </c>
      <c r="P43">
        <v>0</v>
      </c>
      <c r="Q43" s="8">
        <v>0</v>
      </c>
      <c r="R43">
        <v>0</v>
      </c>
      <c r="S43">
        <v>0</v>
      </c>
      <c r="T43" s="8">
        <v>0</v>
      </c>
      <c r="U43">
        <v>0</v>
      </c>
      <c r="V43">
        <v>0</v>
      </c>
      <c r="W43" s="8">
        <v>0</v>
      </c>
      <c r="X43">
        <v>0</v>
      </c>
      <c r="Y43">
        <v>0</v>
      </c>
      <c r="Z43" s="8">
        <v>0</v>
      </c>
      <c r="AA43">
        <v>0</v>
      </c>
      <c r="AB43">
        <v>0</v>
      </c>
      <c r="AC43" s="8">
        <v>0</v>
      </c>
      <c r="AD43">
        <v>0</v>
      </c>
      <c r="AE43">
        <v>0</v>
      </c>
      <c r="AF43" s="8">
        <v>0</v>
      </c>
      <c r="AG43">
        <v>0</v>
      </c>
      <c r="AH43">
        <v>0</v>
      </c>
      <c r="AI43" s="8">
        <v>0</v>
      </c>
      <c r="AJ43">
        <v>0</v>
      </c>
      <c r="AK43">
        <v>0</v>
      </c>
      <c r="AL43" s="8">
        <v>0</v>
      </c>
      <c r="AM43">
        <v>0</v>
      </c>
      <c r="AN43">
        <v>0</v>
      </c>
      <c r="AO43" s="8">
        <v>0</v>
      </c>
      <c r="AP43">
        <v>0</v>
      </c>
      <c r="AQ43">
        <v>0</v>
      </c>
      <c r="AR43" s="8">
        <v>0</v>
      </c>
      <c r="AS43">
        <v>0</v>
      </c>
      <c r="AT43">
        <v>0</v>
      </c>
      <c r="AU43" s="8">
        <v>0</v>
      </c>
      <c r="AV43">
        <v>0</v>
      </c>
      <c r="AW43">
        <v>0</v>
      </c>
      <c r="AX43" s="8">
        <v>0</v>
      </c>
      <c r="AY43">
        <v>0</v>
      </c>
      <c r="AZ43">
        <v>0</v>
      </c>
      <c r="BA43" s="8">
        <v>0</v>
      </c>
      <c r="BB43">
        <v>0</v>
      </c>
      <c r="BC43">
        <v>0</v>
      </c>
      <c r="BD43" s="8">
        <v>0</v>
      </c>
      <c r="BE43">
        <v>0</v>
      </c>
      <c r="BF43">
        <v>0</v>
      </c>
      <c r="BG43" s="8">
        <v>0</v>
      </c>
      <c r="BH43">
        <v>0</v>
      </c>
      <c r="BI43">
        <v>0</v>
      </c>
      <c r="BJ43" s="8">
        <v>9000</v>
      </c>
      <c r="BK43">
        <v>2443871</v>
      </c>
      <c r="BL43">
        <v>20317798</v>
      </c>
      <c r="BM43" s="8">
        <v>0</v>
      </c>
      <c r="BN43">
        <v>0</v>
      </c>
      <c r="BO43">
        <v>0</v>
      </c>
      <c r="BP43" s="8">
        <v>0</v>
      </c>
      <c r="BQ43">
        <v>0</v>
      </c>
      <c r="BR43">
        <v>0</v>
      </c>
      <c r="BS43" s="8">
        <v>0</v>
      </c>
      <c r="BT43">
        <v>0</v>
      </c>
      <c r="BU43">
        <v>0</v>
      </c>
      <c r="BV43" s="8">
        <v>0</v>
      </c>
      <c r="BW43">
        <v>0</v>
      </c>
      <c r="BX43">
        <v>0</v>
      </c>
      <c r="BY43" s="8">
        <v>0</v>
      </c>
      <c r="BZ43">
        <v>0</v>
      </c>
      <c r="CA43">
        <v>0</v>
      </c>
      <c r="CB43" s="8">
        <v>0</v>
      </c>
      <c r="CC43">
        <v>0</v>
      </c>
      <c r="CD43">
        <v>0</v>
      </c>
      <c r="CE43" s="8">
        <v>0</v>
      </c>
      <c r="CF43">
        <v>0</v>
      </c>
      <c r="CG43">
        <v>0</v>
      </c>
      <c r="CH43" s="8">
        <v>0</v>
      </c>
      <c r="CI43">
        <v>0</v>
      </c>
      <c r="CJ43">
        <v>0</v>
      </c>
      <c r="CK43" s="8">
        <v>0</v>
      </c>
      <c r="CL43">
        <v>0</v>
      </c>
      <c r="CM43">
        <v>0</v>
      </c>
      <c r="CN43" s="8">
        <v>0</v>
      </c>
      <c r="CO43">
        <v>0</v>
      </c>
      <c r="CP43">
        <v>0</v>
      </c>
      <c r="CQ43" s="8">
        <v>0</v>
      </c>
      <c r="CR43">
        <v>0</v>
      </c>
      <c r="CS43">
        <v>0</v>
      </c>
      <c r="CT43" s="8">
        <v>0</v>
      </c>
      <c r="CU43">
        <v>0</v>
      </c>
      <c r="CV43">
        <v>0</v>
      </c>
      <c r="CW43" s="8">
        <v>0</v>
      </c>
      <c r="CX43">
        <v>0</v>
      </c>
      <c r="CY43">
        <v>0</v>
      </c>
    </row>
    <row r="44" spans="1:103" x14ac:dyDescent="0.2">
      <c r="A44" s="2"/>
      <c r="B44" s="1" t="s">
        <v>16</v>
      </c>
      <c r="C44" s="1">
        <v>22</v>
      </c>
      <c r="D44" t="s">
        <v>0</v>
      </c>
      <c r="E44">
        <v>0</v>
      </c>
      <c r="F44">
        <v>0</v>
      </c>
      <c r="G44">
        <v>0</v>
      </c>
      <c r="H44" s="8">
        <v>0</v>
      </c>
      <c r="I44">
        <v>0</v>
      </c>
      <c r="J44">
        <v>0</v>
      </c>
      <c r="K44" s="8">
        <v>0</v>
      </c>
      <c r="L44">
        <v>0</v>
      </c>
      <c r="M44">
        <v>0</v>
      </c>
      <c r="N44" s="8">
        <v>0</v>
      </c>
      <c r="O44">
        <v>0</v>
      </c>
      <c r="P44">
        <v>0</v>
      </c>
      <c r="Q44" s="8">
        <v>9000</v>
      </c>
      <c r="R44">
        <v>3823995</v>
      </c>
      <c r="S44">
        <v>68994834</v>
      </c>
      <c r="T44" s="8">
        <v>0</v>
      </c>
      <c r="U44">
        <v>0</v>
      </c>
      <c r="V44">
        <v>0</v>
      </c>
      <c r="W44" s="8">
        <v>0</v>
      </c>
      <c r="X44">
        <v>0</v>
      </c>
      <c r="Y44">
        <v>0</v>
      </c>
      <c r="Z44" s="8">
        <v>0</v>
      </c>
      <c r="AA44">
        <v>0</v>
      </c>
      <c r="AB44">
        <v>0</v>
      </c>
      <c r="AC44" s="8">
        <v>0</v>
      </c>
      <c r="AD44">
        <v>0</v>
      </c>
      <c r="AE44">
        <v>0</v>
      </c>
      <c r="AF44" s="8">
        <v>0</v>
      </c>
      <c r="AG44">
        <v>0</v>
      </c>
      <c r="AH44">
        <v>0</v>
      </c>
      <c r="AI44" s="8">
        <v>0</v>
      </c>
      <c r="AJ44">
        <v>0</v>
      </c>
      <c r="AK44">
        <v>0</v>
      </c>
      <c r="AL44" s="8">
        <v>0</v>
      </c>
      <c r="AM44">
        <v>0</v>
      </c>
      <c r="AN44">
        <v>0</v>
      </c>
      <c r="AO44" s="8">
        <v>0</v>
      </c>
      <c r="AP44">
        <v>0</v>
      </c>
      <c r="AQ44">
        <v>0</v>
      </c>
      <c r="AR44" s="8">
        <v>0</v>
      </c>
      <c r="AS44">
        <v>0</v>
      </c>
      <c r="AT44">
        <v>0</v>
      </c>
      <c r="AU44" s="8">
        <v>0</v>
      </c>
      <c r="AV44">
        <v>0</v>
      </c>
      <c r="AW44">
        <v>0</v>
      </c>
      <c r="AX44" s="8">
        <v>0</v>
      </c>
      <c r="AY44">
        <v>0</v>
      </c>
      <c r="AZ44">
        <v>0</v>
      </c>
      <c r="BA44" s="8">
        <v>0</v>
      </c>
      <c r="BB44">
        <v>0</v>
      </c>
      <c r="BC44">
        <v>0</v>
      </c>
      <c r="BD44" s="8">
        <v>0</v>
      </c>
      <c r="BE44">
        <v>0</v>
      </c>
      <c r="BF44">
        <v>0</v>
      </c>
      <c r="BG44" s="8">
        <v>0</v>
      </c>
      <c r="BH44">
        <v>0</v>
      </c>
      <c r="BI44">
        <v>0</v>
      </c>
      <c r="BJ44" s="8">
        <v>0</v>
      </c>
      <c r="BK44">
        <v>0</v>
      </c>
      <c r="BL44">
        <v>0</v>
      </c>
      <c r="BM44" s="8">
        <v>0</v>
      </c>
      <c r="BN44">
        <v>0</v>
      </c>
      <c r="BO44">
        <v>0</v>
      </c>
      <c r="BP44" s="8">
        <v>0</v>
      </c>
      <c r="BQ44">
        <v>0</v>
      </c>
      <c r="BR44">
        <v>0</v>
      </c>
      <c r="BS44" s="8">
        <v>0</v>
      </c>
      <c r="BT44">
        <v>0</v>
      </c>
      <c r="BU44">
        <v>0</v>
      </c>
      <c r="BV44" s="8">
        <v>0</v>
      </c>
      <c r="BW44">
        <v>0</v>
      </c>
      <c r="BX44">
        <v>0</v>
      </c>
      <c r="BY44" s="8">
        <v>0</v>
      </c>
      <c r="BZ44">
        <v>0</v>
      </c>
      <c r="CA44">
        <v>0</v>
      </c>
      <c r="CB44" s="8">
        <v>0</v>
      </c>
      <c r="CC44">
        <v>0</v>
      </c>
      <c r="CD44">
        <v>0</v>
      </c>
      <c r="CE44" s="8">
        <v>0</v>
      </c>
      <c r="CF44">
        <v>0</v>
      </c>
      <c r="CG44">
        <v>0</v>
      </c>
      <c r="CH44" s="8">
        <v>0</v>
      </c>
      <c r="CI44">
        <v>0</v>
      </c>
      <c r="CJ44">
        <v>0</v>
      </c>
      <c r="CK44" s="8">
        <v>0</v>
      </c>
      <c r="CL44">
        <v>0</v>
      </c>
      <c r="CM44">
        <v>0</v>
      </c>
      <c r="CN44" s="8">
        <v>0</v>
      </c>
      <c r="CO44">
        <v>0</v>
      </c>
      <c r="CP44">
        <v>0</v>
      </c>
      <c r="CQ44" s="8">
        <v>0</v>
      </c>
      <c r="CR44">
        <v>0</v>
      </c>
      <c r="CS44">
        <v>0</v>
      </c>
      <c r="CT44" s="8">
        <v>0</v>
      </c>
      <c r="CU44">
        <v>0</v>
      </c>
      <c r="CV44">
        <v>0</v>
      </c>
      <c r="CW44" s="8">
        <v>0</v>
      </c>
      <c r="CX44">
        <v>0</v>
      </c>
      <c r="CY44">
        <v>0</v>
      </c>
    </row>
    <row r="45" spans="1:103" x14ac:dyDescent="0.2">
      <c r="A45" s="2"/>
      <c r="B45" s="2"/>
      <c r="C45" s="2">
        <v>27</v>
      </c>
      <c r="D45" t="s">
        <v>0</v>
      </c>
      <c r="E45">
        <v>0</v>
      </c>
      <c r="F45">
        <v>0</v>
      </c>
      <c r="G45">
        <v>0</v>
      </c>
      <c r="H45" s="8">
        <v>0</v>
      </c>
      <c r="I45">
        <v>0</v>
      </c>
      <c r="J45">
        <v>0</v>
      </c>
      <c r="K45" s="8">
        <v>0</v>
      </c>
      <c r="L45">
        <v>0</v>
      </c>
      <c r="M45">
        <v>0</v>
      </c>
      <c r="N45" s="8">
        <v>0</v>
      </c>
      <c r="O45">
        <v>0</v>
      </c>
      <c r="P45">
        <v>0</v>
      </c>
      <c r="Q45" s="8">
        <v>0</v>
      </c>
      <c r="R45">
        <v>0</v>
      </c>
      <c r="S45">
        <v>0</v>
      </c>
      <c r="T45" s="8">
        <v>0</v>
      </c>
      <c r="U45">
        <v>0</v>
      </c>
      <c r="V45">
        <v>0</v>
      </c>
      <c r="W45" s="8">
        <v>0</v>
      </c>
      <c r="X45">
        <v>0</v>
      </c>
      <c r="Y45">
        <v>0</v>
      </c>
      <c r="Z45" s="8">
        <v>0</v>
      </c>
      <c r="AA45">
        <v>0</v>
      </c>
      <c r="AB45">
        <v>0</v>
      </c>
      <c r="AC45" s="8">
        <v>0</v>
      </c>
      <c r="AD45">
        <v>0</v>
      </c>
      <c r="AE45">
        <v>0</v>
      </c>
      <c r="AF45" s="8">
        <v>9000</v>
      </c>
      <c r="AG45">
        <v>3336963</v>
      </c>
      <c r="AH45">
        <v>42704544</v>
      </c>
      <c r="AI45" s="8">
        <v>0</v>
      </c>
      <c r="AJ45">
        <v>0</v>
      </c>
      <c r="AK45">
        <v>0</v>
      </c>
      <c r="AL45" s="8">
        <v>0</v>
      </c>
      <c r="AM45">
        <v>0</v>
      </c>
      <c r="AN45">
        <v>0</v>
      </c>
      <c r="AO45" s="8">
        <v>0</v>
      </c>
      <c r="AP45">
        <v>0</v>
      </c>
      <c r="AQ45">
        <v>0</v>
      </c>
      <c r="AR45" s="8">
        <v>0</v>
      </c>
      <c r="AS45">
        <v>0</v>
      </c>
      <c r="AT45">
        <v>0</v>
      </c>
      <c r="AU45" s="8">
        <v>0</v>
      </c>
      <c r="AV45">
        <v>0</v>
      </c>
      <c r="AW45">
        <v>0</v>
      </c>
      <c r="AX45" s="8">
        <v>0</v>
      </c>
      <c r="AY45">
        <v>0</v>
      </c>
      <c r="AZ45">
        <v>0</v>
      </c>
      <c r="BA45" s="8">
        <v>0</v>
      </c>
      <c r="BB45">
        <v>0</v>
      </c>
      <c r="BC45">
        <v>0</v>
      </c>
      <c r="BD45" s="8">
        <v>0</v>
      </c>
      <c r="BE45">
        <v>0</v>
      </c>
      <c r="BF45">
        <v>0</v>
      </c>
      <c r="BG45" s="8">
        <v>0</v>
      </c>
      <c r="BH45">
        <v>0</v>
      </c>
      <c r="BI45">
        <v>0</v>
      </c>
      <c r="BJ45" s="8">
        <v>0</v>
      </c>
      <c r="BK45">
        <v>0</v>
      </c>
      <c r="BL45">
        <v>0</v>
      </c>
      <c r="BM45" s="8">
        <v>0</v>
      </c>
      <c r="BN45">
        <v>0</v>
      </c>
      <c r="BO45">
        <v>0</v>
      </c>
      <c r="BP45" s="8">
        <v>0</v>
      </c>
      <c r="BQ45">
        <v>0</v>
      </c>
      <c r="BR45">
        <v>0</v>
      </c>
      <c r="BS45" s="8">
        <v>0</v>
      </c>
      <c r="BT45">
        <v>0</v>
      </c>
      <c r="BU45">
        <v>0</v>
      </c>
      <c r="BV45" s="8">
        <v>0</v>
      </c>
      <c r="BW45">
        <v>0</v>
      </c>
      <c r="BX45">
        <v>0</v>
      </c>
      <c r="BY45" s="8">
        <v>0</v>
      </c>
      <c r="BZ45">
        <v>0</v>
      </c>
      <c r="CA45">
        <v>0</v>
      </c>
      <c r="CB45" s="8">
        <v>0</v>
      </c>
      <c r="CC45">
        <v>0</v>
      </c>
      <c r="CD45">
        <v>0</v>
      </c>
      <c r="CE45" s="8">
        <v>0</v>
      </c>
      <c r="CF45">
        <v>0</v>
      </c>
      <c r="CG45">
        <v>0</v>
      </c>
      <c r="CH45" s="8">
        <v>0</v>
      </c>
      <c r="CI45">
        <v>0</v>
      </c>
      <c r="CJ45">
        <v>0</v>
      </c>
      <c r="CK45" s="8">
        <v>0</v>
      </c>
      <c r="CL45">
        <v>0</v>
      </c>
      <c r="CM45">
        <v>0</v>
      </c>
      <c r="CN45" s="8">
        <v>0</v>
      </c>
      <c r="CO45">
        <v>0</v>
      </c>
      <c r="CP45">
        <v>0</v>
      </c>
      <c r="CQ45" s="8">
        <v>0</v>
      </c>
      <c r="CR45">
        <v>0</v>
      </c>
      <c r="CS45">
        <v>0</v>
      </c>
      <c r="CT45" s="8">
        <v>0</v>
      </c>
      <c r="CU45">
        <v>0</v>
      </c>
      <c r="CV45">
        <v>0</v>
      </c>
      <c r="CW45" s="8">
        <v>0</v>
      </c>
      <c r="CX45">
        <v>0</v>
      </c>
      <c r="CY45">
        <v>0</v>
      </c>
    </row>
    <row r="46" spans="1:103" x14ac:dyDescent="0.2">
      <c r="A46" s="2"/>
      <c r="B46" s="2"/>
      <c r="C46" s="2">
        <v>32</v>
      </c>
      <c r="D46" t="s">
        <v>0</v>
      </c>
      <c r="E46">
        <v>0</v>
      </c>
      <c r="F46">
        <v>0</v>
      </c>
      <c r="G46">
        <v>0</v>
      </c>
      <c r="H46" s="8">
        <v>0</v>
      </c>
      <c r="I46">
        <v>0</v>
      </c>
      <c r="J46">
        <v>0</v>
      </c>
      <c r="K46" s="8">
        <v>0</v>
      </c>
      <c r="L46">
        <v>0</v>
      </c>
      <c r="M46">
        <v>0</v>
      </c>
      <c r="N46" s="8">
        <v>0</v>
      </c>
      <c r="O46">
        <v>0</v>
      </c>
      <c r="P46">
        <v>0</v>
      </c>
      <c r="Q46" s="8">
        <v>0</v>
      </c>
      <c r="R46">
        <v>0</v>
      </c>
      <c r="S46">
        <v>0</v>
      </c>
      <c r="T46" s="8">
        <v>0</v>
      </c>
      <c r="U46">
        <v>0</v>
      </c>
      <c r="V46">
        <v>0</v>
      </c>
      <c r="W46" s="8">
        <v>0</v>
      </c>
      <c r="X46">
        <v>0</v>
      </c>
      <c r="Y46">
        <v>0</v>
      </c>
      <c r="Z46" s="8">
        <v>0</v>
      </c>
      <c r="AA46">
        <v>0</v>
      </c>
      <c r="AB46">
        <v>0</v>
      </c>
      <c r="AC46" s="8">
        <v>0</v>
      </c>
      <c r="AD46">
        <v>0</v>
      </c>
      <c r="AE46">
        <v>0</v>
      </c>
      <c r="AF46" s="8">
        <v>0</v>
      </c>
      <c r="AG46">
        <v>0</v>
      </c>
      <c r="AH46">
        <v>0</v>
      </c>
      <c r="AI46" s="8">
        <v>0</v>
      </c>
      <c r="AJ46">
        <v>0</v>
      </c>
      <c r="AK46">
        <v>0</v>
      </c>
      <c r="AL46" s="8">
        <v>0</v>
      </c>
      <c r="AM46">
        <v>0</v>
      </c>
      <c r="AN46">
        <v>0</v>
      </c>
      <c r="AO46" s="8">
        <v>0</v>
      </c>
      <c r="AP46">
        <v>0</v>
      </c>
      <c r="AQ46">
        <v>0</v>
      </c>
      <c r="AR46" s="8">
        <v>0</v>
      </c>
      <c r="AS46">
        <v>0</v>
      </c>
      <c r="AT46">
        <v>0</v>
      </c>
      <c r="AU46" s="8">
        <v>9000</v>
      </c>
      <c r="AV46">
        <v>2633801</v>
      </c>
      <c r="AW46">
        <v>25012511</v>
      </c>
      <c r="AX46" s="8">
        <v>0</v>
      </c>
      <c r="AY46">
        <v>0</v>
      </c>
      <c r="AZ46">
        <v>0</v>
      </c>
      <c r="BA46" s="8">
        <v>0</v>
      </c>
      <c r="BB46">
        <v>0</v>
      </c>
      <c r="BC46">
        <v>0</v>
      </c>
      <c r="BD46" s="8">
        <v>0</v>
      </c>
      <c r="BE46">
        <v>0</v>
      </c>
      <c r="BF46">
        <v>0</v>
      </c>
      <c r="BG46" s="8">
        <v>0</v>
      </c>
      <c r="BH46">
        <v>0</v>
      </c>
      <c r="BI46">
        <v>0</v>
      </c>
      <c r="BJ46" s="8">
        <v>0</v>
      </c>
      <c r="BK46">
        <v>0</v>
      </c>
      <c r="BL46">
        <v>0</v>
      </c>
      <c r="BM46" s="8">
        <v>0</v>
      </c>
      <c r="BN46">
        <v>0</v>
      </c>
      <c r="BO46">
        <v>0</v>
      </c>
      <c r="BP46" s="8">
        <v>0</v>
      </c>
      <c r="BQ46">
        <v>0</v>
      </c>
      <c r="BR46">
        <v>0</v>
      </c>
      <c r="BS46" s="8">
        <v>0</v>
      </c>
      <c r="BT46">
        <v>0</v>
      </c>
      <c r="BU46">
        <v>0</v>
      </c>
      <c r="BV46" s="8">
        <v>0</v>
      </c>
      <c r="BW46">
        <v>0</v>
      </c>
      <c r="BX46">
        <v>0</v>
      </c>
      <c r="BY46" s="8">
        <v>0</v>
      </c>
      <c r="BZ46">
        <v>0</v>
      </c>
      <c r="CA46">
        <v>0</v>
      </c>
      <c r="CB46" s="8">
        <v>0</v>
      </c>
      <c r="CC46">
        <v>0</v>
      </c>
      <c r="CD46">
        <v>0</v>
      </c>
      <c r="CE46" s="8">
        <v>0</v>
      </c>
      <c r="CF46">
        <v>0</v>
      </c>
      <c r="CG46">
        <v>0</v>
      </c>
      <c r="CH46" s="8">
        <v>0</v>
      </c>
      <c r="CI46">
        <v>0</v>
      </c>
      <c r="CJ46">
        <v>0</v>
      </c>
      <c r="CK46" s="8">
        <v>0</v>
      </c>
      <c r="CL46">
        <v>0</v>
      </c>
      <c r="CM46">
        <v>0</v>
      </c>
      <c r="CN46" s="8">
        <v>0</v>
      </c>
      <c r="CO46">
        <v>0</v>
      </c>
      <c r="CP46">
        <v>0</v>
      </c>
      <c r="CQ46" s="8">
        <v>0</v>
      </c>
      <c r="CR46">
        <v>0</v>
      </c>
      <c r="CS46">
        <v>0</v>
      </c>
      <c r="CT46" s="8">
        <v>0</v>
      </c>
      <c r="CU46">
        <v>0</v>
      </c>
      <c r="CV46">
        <v>0</v>
      </c>
      <c r="CW46" s="8">
        <v>0</v>
      </c>
      <c r="CX46">
        <v>0</v>
      </c>
      <c r="CY46">
        <v>0</v>
      </c>
    </row>
    <row r="47" spans="1:103" ht="17" thickBot="1" x14ac:dyDescent="0.25">
      <c r="A47" s="3"/>
      <c r="B47" s="3"/>
      <c r="C47" s="3">
        <v>37</v>
      </c>
      <c r="D47" t="s">
        <v>0</v>
      </c>
      <c r="E47">
        <v>0</v>
      </c>
      <c r="F47">
        <v>0</v>
      </c>
      <c r="G47">
        <v>0</v>
      </c>
      <c r="H47" s="8">
        <v>0</v>
      </c>
      <c r="I47">
        <v>0</v>
      </c>
      <c r="J47">
        <v>0</v>
      </c>
      <c r="K47" s="8">
        <v>0</v>
      </c>
      <c r="L47">
        <v>0</v>
      </c>
      <c r="M47">
        <v>0</v>
      </c>
      <c r="N47" s="8">
        <v>0</v>
      </c>
      <c r="O47">
        <v>0</v>
      </c>
      <c r="P47">
        <v>0</v>
      </c>
      <c r="Q47" s="8">
        <v>0</v>
      </c>
      <c r="R47">
        <v>0</v>
      </c>
      <c r="S47">
        <v>0</v>
      </c>
      <c r="T47" s="8">
        <v>0</v>
      </c>
      <c r="U47">
        <v>0</v>
      </c>
      <c r="V47">
        <v>0</v>
      </c>
      <c r="W47" s="8">
        <v>0</v>
      </c>
      <c r="X47">
        <v>0</v>
      </c>
      <c r="Y47">
        <v>0</v>
      </c>
      <c r="Z47" s="8">
        <v>0</v>
      </c>
      <c r="AA47">
        <v>0</v>
      </c>
      <c r="AB47">
        <v>0</v>
      </c>
      <c r="AC47" s="8">
        <v>0</v>
      </c>
      <c r="AD47">
        <v>0</v>
      </c>
      <c r="AE47">
        <v>0</v>
      </c>
      <c r="AF47" s="8">
        <v>0</v>
      </c>
      <c r="AG47">
        <v>0</v>
      </c>
      <c r="AH47">
        <v>0</v>
      </c>
      <c r="AI47" s="8">
        <v>0</v>
      </c>
      <c r="AJ47">
        <v>0</v>
      </c>
      <c r="AK47">
        <v>0</v>
      </c>
      <c r="AL47" s="8">
        <v>0</v>
      </c>
      <c r="AM47">
        <v>0</v>
      </c>
      <c r="AN47">
        <v>0</v>
      </c>
      <c r="AO47" s="8">
        <v>0</v>
      </c>
      <c r="AP47">
        <v>0</v>
      </c>
      <c r="AQ47">
        <v>0</v>
      </c>
      <c r="AR47" s="8">
        <v>0</v>
      </c>
      <c r="AS47">
        <v>0</v>
      </c>
      <c r="AT47">
        <v>0</v>
      </c>
      <c r="AU47" s="8">
        <v>0</v>
      </c>
      <c r="AV47">
        <v>0</v>
      </c>
      <c r="AW47">
        <v>0</v>
      </c>
      <c r="AX47" s="8">
        <v>0</v>
      </c>
      <c r="AY47">
        <v>0</v>
      </c>
      <c r="AZ47">
        <v>0</v>
      </c>
      <c r="BA47" s="8">
        <v>0</v>
      </c>
      <c r="BB47">
        <v>0</v>
      </c>
      <c r="BC47">
        <v>0</v>
      </c>
      <c r="BD47" s="8">
        <v>0</v>
      </c>
      <c r="BE47">
        <v>0</v>
      </c>
      <c r="BF47">
        <v>0</v>
      </c>
      <c r="BG47" s="8">
        <v>0</v>
      </c>
      <c r="BH47">
        <v>0</v>
      </c>
      <c r="BI47">
        <v>0</v>
      </c>
      <c r="BJ47" s="8">
        <v>9000</v>
      </c>
      <c r="BK47">
        <v>1966577</v>
      </c>
      <c r="BL47">
        <v>14130887</v>
      </c>
      <c r="BM47" s="8">
        <v>0</v>
      </c>
      <c r="BN47">
        <v>0</v>
      </c>
      <c r="BO47">
        <v>0</v>
      </c>
      <c r="BP47" s="8">
        <v>0</v>
      </c>
      <c r="BQ47">
        <v>0</v>
      </c>
      <c r="BR47">
        <v>0</v>
      </c>
      <c r="BS47" s="8">
        <v>0</v>
      </c>
      <c r="BT47">
        <v>0</v>
      </c>
      <c r="BU47">
        <v>0</v>
      </c>
      <c r="BV47" s="8">
        <v>0</v>
      </c>
      <c r="BW47">
        <v>0</v>
      </c>
      <c r="BX47">
        <v>0</v>
      </c>
      <c r="BY47" s="8">
        <v>0</v>
      </c>
      <c r="BZ47">
        <v>0</v>
      </c>
      <c r="CA47">
        <v>0</v>
      </c>
      <c r="CB47" s="8">
        <v>0</v>
      </c>
      <c r="CC47">
        <v>0</v>
      </c>
      <c r="CD47">
        <v>0</v>
      </c>
      <c r="CE47" s="8">
        <v>0</v>
      </c>
      <c r="CF47">
        <v>0</v>
      </c>
      <c r="CG47">
        <v>0</v>
      </c>
      <c r="CH47" s="8">
        <v>0</v>
      </c>
      <c r="CI47">
        <v>0</v>
      </c>
      <c r="CJ47">
        <v>0</v>
      </c>
      <c r="CK47" s="8">
        <v>0</v>
      </c>
      <c r="CL47">
        <v>0</v>
      </c>
      <c r="CM47">
        <v>0</v>
      </c>
      <c r="CN47" s="8">
        <v>0</v>
      </c>
      <c r="CO47">
        <v>0</v>
      </c>
      <c r="CP47">
        <v>0</v>
      </c>
      <c r="CQ47" s="8">
        <v>0</v>
      </c>
      <c r="CR47">
        <v>0</v>
      </c>
      <c r="CS47">
        <v>0</v>
      </c>
      <c r="CT47" s="8">
        <v>0</v>
      </c>
      <c r="CU47">
        <v>0</v>
      </c>
      <c r="CV47">
        <v>0</v>
      </c>
      <c r="CW47" s="8">
        <v>0</v>
      </c>
      <c r="CX47">
        <v>0</v>
      </c>
      <c r="CY47">
        <v>0</v>
      </c>
    </row>
    <row r="48" spans="1:103" x14ac:dyDescent="0.2">
      <c r="A48" s="1" t="s">
        <v>17</v>
      </c>
      <c r="B48" s="1" t="s">
        <v>18</v>
      </c>
      <c r="C48" s="1">
        <v>22</v>
      </c>
      <c r="D48" t="s">
        <v>0</v>
      </c>
      <c r="E48">
        <v>0</v>
      </c>
      <c r="F48">
        <v>0</v>
      </c>
      <c r="G48">
        <v>0</v>
      </c>
      <c r="H48" s="8">
        <v>0</v>
      </c>
      <c r="I48">
        <v>0</v>
      </c>
      <c r="J48">
        <v>0</v>
      </c>
      <c r="K48" s="8">
        <v>0</v>
      </c>
      <c r="L48">
        <v>0</v>
      </c>
      <c r="M48">
        <v>0</v>
      </c>
      <c r="N48" s="8">
        <v>0</v>
      </c>
      <c r="O48">
        <v>0</v>
      </c>
      <c r="P48">
        <v>0</v>
      </c>
      <c r="Q48" s="8">
        <v>1323</v>
      </c>
      <c r="R48">
        <v>653273</v>
      </c>
      <c r="S48">
        <v>25424548</v>
      </c>
      <c r="T48" s="8">
        <v>0</v>
      </c>
      <c r="U48">
        <v>0</v>
      </c>
      <c r="V48">
        <v>0</v>
      </c>
      <c r="W48" s="8">
        <v>0</v>
      </c>
      <c r="X48">
        <v>0</v>
      </c>
      <c r="Y48">
        <v>0</v>
      </c>
      <c r="Z48" s="8">
        <v>0</v>
      </c>
      <c r="AA48">
        <v>0</v>
      </c>
      <c r="AB48">
        <v>0</v>
      </c>
      <c r="AC48" s="8">
        <v>0</v>
      </c>
      <c r="AD48">
        <v>0</v>
      </c>
      <c r="AE48">
        <v>0</v>
      </c>
      <c r="AF48" s="8">
        <v>0</v>
      </c>
      <c r="AG48">
        <v>0</v>
      </c>
      <c r="AH48">
        <v>0</v>
      </c>
      <c r="AI48" s="8">
        <v>0</v>
      </c>
      <c r="AJ48">
        <v>0</v>
      </c>
      <c r="AK48">
        <v>0</v>
      </c>
      <c r="AL48" s="8">
        <v>0</v>
      </c>
      <c r="AM48">
        <v>0</v>
      </c>
      <c r="AN48">
        <v>0</v>
      </c>
      <c r="AO48" s="8">
        <v>0</v>
      </c>
      <c r="AP48">
        <v>0</v>
      </c>
      <c r="AQ48">
        <v>0</v>
      </c>
      <c r="AR48" s="8">
        <v>0</v>
      </c>
      <c r="AS48">
        <v>0</v>
      </c>
      <c r="AT48">
        <v>0</v>
      </c>
      <c r="AU48" s="8">
        <v>0</v>
      </c>
      <c r="AV48">
        <v>0</v>
      </c>
      <c r="AW48">
        <v>0</v>
      </c>
      <c r="AX48" s="8">
        <v>0</v>
      </c>
      <c r="AY48">
        <v>0</v>
      </c>
      <c r="AZ48">
        <v>0</v>
      </c>
      <c r="BA48" s="8">
        <v>0</v>
      </c>
      <c r="BB48">
        <v>0</v>
      </c>
      <c r="BC48">
        <v>0</v>
      </c>
      <c r="BD48" s="8">
        <v>0</v>
      </c>
      <c r="BE48">
        <v>0</v>
      </c>
      <c r="BF48">
        <v>0</v>
      </c>
      <c r="BG48" s="8">
        <v>0</v>
      </c>
      <c r="BH48">
        <v>0</v>
      </c>
      <c r="BI48">
        <v>0</v>
      </c>
      <c r="BJ48" s="8">
        <v>0</v>
      </c>
      <c r="BK48">
        <v>0</v>
      </c>
      <c r="BL48">
        <v>0</v>
      </c>
      <c r="BM48" s="8">
        <v>0</v>
      </c>
      <c r="BN48">
        <v>0</v>
      </c>
      <c r="BO48">
        <v>0</v>
      </c>
      <c r="BP48" s="8">
        <v>0</v>
      </c>
      <c r="BQ48">
        <v>0</v>
      </c>
      <c r="BR48">
        <v>0</v>
      </c>
      <c r="BS48" s="8">
        <v>0</v>
      </c>
      <c r="BT48">
        <v>0</v>
      </c>
      <c r="BU48">
        <v>0</v>
      </c>
      <c r="BV48" s="8">
        <v>0</v>
      </c>
      <c r="BW48">
        <v>0</v>
      </c>
      <c r="BX48">
        <v>0</v>
      </c>
      <c r="BY48" s="8">
        <v>0</v>
      </c>
      <c r="BZ48">
        <v>0</v>
      </c>
      <c r="CA48">
        <v>0</v>
      </c>
      <c r="CB48" s="8">
        <v>0</v>
      </c>
      <c r="CC48">
        <v>0</v>
      </c>
      <c r="CD48">
        <v>0</v>
      </c>
      <c r="CE48" s="8">
        <v>0</v>
      </c>
      <c r="CF48">
        <v>0</v>
      </c>
      <c r="CG48">
        <v>0</v>
      </c>
      <c r="CH48" s="8">
        <v>0</v>
      </c>
      <c r="CI48">
        <v>0</v>
      </c>
      <c r="CJ48">
        <v>0</v>
      </c>
      <c r="CK48" s="8">
        <v>0</v>
      </c>
      <c r="CL48">
        <v>0</v>
      </c>
      <c r="CM48">
        <v>0</v>
      </c>
      <c r="CN48" s="8">
        <v>0</v>
      </c>
      <c r="CO48">
        <v>0</v>
      </c>
      <c r="CP48">
        <v>0</v>
      </c>
      <c r="CQ48" s="8">
        <v>0</v>
      </c>
      <c r="CR48">
        <v>0</v>
      </c>
      <c r="CS48">
        <v>0</v>
      </c>
      <c r="CT48" s="8">
        <v>0</v>
      </c>
      <c r="CU48">
        <v>0</v>
      </c>
      <c r="CV48">
        <v>0</v>
      </c>
      <c r="CW48" s="8">
        <v>0</v>
      </c>
      <c r="CX48">
        <v>0</v>
      </c>
      <c r="CY48">
        <v>0</v>
      </c>
    </row>
    <row r="49" spans="1:103" x14ac:dyDescent="0.2">
      <c r="A49" s="2" t="s">
        <v>19</v>
      </c>
      <c r="B49" s="2"/>
      <c r="C49" s="2">
        <v>27</v>
      </c>
      <c r="D49" t="s">
        <v>0</v>
      </c>
      <c r="E49">
        <v>0</v>
      </c>
      <c r="F49">
        <v>0</v>
      </c>
      <c r="G49">
        <v>0</v>
      </c>
      <c r="H49" s="8">
        <v>0</v>
      </c>
      <c r="I49">
        <v>0</v>
      </c>
      <c r="J49">
        <v>0</v>
      </c>
      <c r="K49" s="8">
        <v>0</v>
      </c>
      <c r="L49">
        <v>0</v>
      </c>
      <c r="M49">
        <v>0</v>
      </c>
      <c r="N49" s="8">
        <v>0</v>
      </c>
      <c r="O49">
        <v>0</v>
      </c>
      <c r="P49">
        <v>0</v>
      </c>
      <c r="Q49" s="8">
        <v>0</v>
      </c>
      <c r="R49">
        <v>0</v>
      </c>
      <c r="S49">
        <v>0</v>
      </c>
      <c r="T49" s="8">
        <v>0</v>
      </c>
      <c r="U49">
        <v>0</v>
      </c>
      <c r="V49">
        <v>0</v>
      </c>
      <c r="W49" s="8">
        <v>0</v>
      </c>
      <c r="X49">
        <v>0</v>
      </c>
      <c r="Y49">
        <v>0</v>
      </c>
      <c r="Z49" s="8">
        <v>0</v>
      </c>
      <c r="AA49">
        <v>0</v>
      </c>
      <c r="AB49">
        <v>0</v>
      </c>
      <c r="AC49" s="8">
        <v>0</v>
      </c>
      <c r="AD49">
        <v>0</v>
      </c>
      <c r="AE49">
        <v>0</v>
      </c>
      <c r="AF49" s="8">
        <v>1323</v>
      </c>
      <c r="AG49">
        <v>570098</v>
      </c>
      <c r="AH49">
        <v>14167186</v>
      </c>
      <c r="AI49" s="8">
        <v>0</v>
      </c>
      <c r="AJ49">
        <v>0</v>
      </c>
      <c r="AK49">
        <v>0</v>
      </c>
      <c r="AL49" s="8">
        <v>0</v>
      </c>
      <c r="AM49">
        <v>0</v>
      </c>
      <c r="AN49">
        <v>0</v>
      </c>
      <c r="AO49" s="8">
        <v>0</v>
      </c>
      <c r="AP49">
        <v>0</v>
      </c>
      <c r="AQ49">
        <v>0</v>
      </c>
      <c r="AR49" s="8">
        <v>0</v>
      </c>
      <c r="AS49">
        <v>0</v>
      </c>
      <c r="AT49">
        <v>0</v>
      </c>
      <c r="AU49" s="8">
        <v>0</v>
      </c>
      <c r="AV49">
        <v>0</v>
      </c>
      <c r="AW49">
        <v>0</v>
      </c>
      <c r="AX49" s="8">
        <v>0</v>
      </c>
      <c r="AY49">
        <v>0</v>
      </c>
      <c r="AZ49">
        <v>0</v>
      </c>
      <c r="BA49" s="8">
        <v>0</v>
      </c>
      <c r="BB49">
        <v>0</v>
      </c>
      <c r="BC49">
        <v>0</v>
      </c>
      <c r="BD49" s="8">
        <v>0</v>
      </c>
      <c r="BE49">
        <v>0</v>
      </c>
      <c r="BF49">
        <v>0</v>
      </c>
      <c r="BG49" s="8">
        <v>0</v>
      </c>
      <c r="BH49">
        <v>0</v>
      </c>
      <c r="BI49">
        <v>0</v>
      </c>
      <c r="BJ49" s="8">
        <v>0</v>
      </c>
      <c r="BK49">
        <v>0</v>
      </c>
      <c r="BL49">
        <v>0</v>
      </c>
      <c r="BM49" s="8">
        <v>0</v>
      </c>
      <c r="BN49">
        <v>0</v>
      </c>
      <c r="BO49">
        <v>0</v>
      </c>
      <c r="BP49" s="8">
        <v>0</v>
      </c>
      <c r="BQ49">
        <v>0</v>
      </c>
      <c r="BR49">
        <v>0</v>
      </c>
      <c r="BS49" s="8">
        <v>0</v>
      </c>
      <c r="BT49">
        <v>0</v>
      </c>
      <c r="BU49">
        <v>0</v>
      </c>
      <c r="BV49" s="8">
        <v>0</v>
      </c>
      <c r="BW49">
        <v>0</v>
      </c>
      <c r="BX49">
        <v>0</v>
      </c>
      <c r="BY49" s="8">
        <v>0</v>
      </c>
      <c r="BZ49">
        <v>0</v>
      </c>
      <c r="CA49">
        <v>0</v>
      </c>
      <c r="CB49" s="8">
        <v>0</v>
      </c>
      <c r="CC49">
        <v>0</v>
      </c>
      <c r="CD49">
        <v>0</v>
      </c>
      <c r="CE49" s="8">
        <v>0</v>
      </c>
      <c r="CF49">
        <v>0</v>
      </c>
      <c r="CG49">
        <v>0</v>
      </c>
      <c r="CH49" s="8">
        <v>0</v>
      </c>
      <c r="CI49">
        <v>0</v>
      </c>
      <c r="CJ49">
        <v>0</v>
      </c>
      <c r="CK49" s="8">
        <v>0</v>
      </c>
      <c r="CL49">
        <v>0</v>
      </c>
      <c r="CM49">
        <v>0</v>
      </c>
      <c r="CN49" s="8">
        <v>0</v>
      </c>
      <c r="CO49">
        <v>0</v>
      </c>
      <c r="CP49">
        <v>0</v>
      </c>
      <c r="CQ49" s="8">
        <v>0</v>
      </c>
      <c r="CR49">
        <v>0</v>
      </c>
      <c r="CS49">
        <v>0</v>
      </c>
      <c r="CT49" s="8">
        <v>0</v>
      </c>
      <c r="CU49">
        <v>0</v>
      </c>
      <c r="CV49">
        <v>0</v>
      </c>
      <c r="CW49" s="8">
        <v>0</v>
      </c>
      <c r="CX49">
        <v>0</v>
      </c>
      <c r="CY49">
        <v>0</v>
      </c>
    </row>
    <row r="50" spans="1:103" x14ac:dyDescent="0.2">
      <c r="A50" s="2"/>
      <c r="B50" s="2"/>
      <c r="C50" s="2">
        <v>32</v>
      </c>
      <c r="D50" t="s">
        <v>0</v>
      </c>
      <c r="E50">
        <v>0</v>
      </c>
      <c r="F50">
        <v>0</v>
      </c>
      <c r="G50">
        <v>0</v>
      </c>
      <c r="H50" s="8">
        <v>0</v>
      </c>
      <c r="I50">
        <v>0</v>
      </c>
      <c r="J50">
        <v>0</v>
      </c>
      <c r="K50" s="8">
        <v>0</v>
      </c>
      <c r="L50">
        <v>0</v>
      </c>
      <c r="M50">
        <v>0</v>
      </c>
      <c r="N50" s="8">
        <v>0</v>
      </c>
      <c r="O50">
        <v>0</v>
      </c>
      <c r="P50">
        <v>0</v>
      </c>
      <c r="Q50" s="8">
        <v>0</v>
      </c>
      <c r="R50">
        <v>0</v>
      </c>
      <c r="S50">
        <v>0</v>
      </c>
      <c r="T50" s="8">
        <v>0</v>
      </c>
      <c r="U50">
        <v>0</v>
      </c>
      <c r="V50">
        <v>0</v>
      </c>
      <c r="W50" s="8">
        <v>0</v>
      </c>
      <c r="X50">
        <v>0</v>
      </c>
      <c r="Y50">
        <v>0</v>
      </c>
      <c r="Z50" s="8">
        <v>0</v>
      </c>
      <c r="AA50">
        <v>0</v>
      </c>
      <c r="AB50">
        <v>0</v>
      </c>
      <c r="AC50" s="8">
        <v>0</v>
      </c>
      <c r="AD50">
        <v>0</v>
      </c>
      <c r="AE50">
        <v>0</v>
      </c>
      <c r="AF50" s="8">
        <v>0</v>
      </c>
      <c r="AG50">
        <v>0</v>
      </c>
      <c r="AH50">
        <v>0</v>
      </c>
      <c r="AI50" s="8">
        <v>0</v>
      </c>
      <c r="AJ50">
        <v>0</v>
      </c>
      <c r="AK50">
        <v>0</v>
      </c>
      <c r="AL50" s="8">
        <v>0</v>
      </c>
      <c r="AM50">
        <v>0</v>
      </c>
      <c r="AN50">
        <v>0</v>
      </c>
      <c r="AO50" s="8">
        <v>0</v>
      </c>
      <c r="AP50">
        <v>0</v>
      </c>
      <c r="AQ50">
        <v>0</v>
      </c>
      <c r="AR50" s="8">
        <v>0</v>
      </c>
      <c r="AS50">
        <v>0</v>
      </c>
      <c r="AT50">
        <v>0</v>
      </c>
      <c r="AU50" s="8">
        <v>1323</v>
      </c>
      <c r="AV50">
        <v>429260</v>
      </c>
      <c r="AW50">
        <v>7741281</v>
      </c>
      <c r="AX50" s="8">
        <v>0</v>
      </c>
      <c r="AY50">
        <v>0</v>
      </c>
      <c r="AZ50">
        <v>0</v>
      </c>
      <c r="BA50" s="8">
        <v>0</v>
      </c>
      <c r="BB50">
        <v>0</v>
      </c>
      <c r="BC50">
        <v>0</v>
      </c>
      <c r="BD50" s="8">
        <v>0</v>
      </c>
      <c r="BE50">
        <v>0</v>
      </c>
      <c r="BF50">
        <v>0</v>
      </c>
      <c r="BG50" s="8">
        <v>0</v>
      </c>
      <c r="BH50">
        <v>0</v>
      </c>
      <c r="BI50">
        <v>0</v>
      </c>
      <c r="BJ50" s="8">
        <v>0</v>
      </c>
      <c r="BK50">
        <v>0</v>
      </c>
      <c r="BL50">
        <v>0</v>
      </c>
      <c r="BM50" s="8">
        <v>0</v>
      </c>
      <c r="BN50">
        <v>0</v>
      </c>
      <c r="BO50">
        <v>0</v>
      </c>
      <c r="BP50" s="8">
        <v>0</v>
      </c>
      <c r="BQ50">
        <v>0</v>
      </c>
      <c r="BR50">
        <v>0</v>
      </c>
      <c r="BS50" s="8">
        <v>0</v>
      </c>
      <c r="BT50">
        <v>0</v>
      </c>
      <c r="BU50">
        <v>0</v>
      </c>
      <c r="BV50" s="8">
        <v>0</v>
      </c>
      <c r="BW50">
        <v>0</v>
      </c>
      <c r="BX50">
        <v>0</v>
      </c>
      <c r="BY50" s="8">
        <v>0</v>
      </c>
      <c r="BZ50">
        <v>0</v>
      </c>
      <c r="CA50">
        <v>0</v>
      </c>
      <c r="CB50" s="8">
        <v>0</v>
      </c>
      <c r="CC50">
        <v>0</v>
      </c>
      <c r="CD50">
        <v>0</v>
      </c>
      <c r="CE50" s="8">
        <v>0</v>
      </c>
      <c r="CF50">
        <v>0</v>
      </c>
      <c r="CG50">
        <v>0</v>
      </c>
      <c r="CH50" s="8">
        <v>0</v>
      </c>
      <c r="CI50">
        <v>0</v>
      </c>
      <c r="CJ50">
        <v>0</v>
      </c>
      <c r="CK50" s="8">
        <v>0</v>
      </c>
      <c r="CL50">
        <v>0</v>
      </c>
      <c r="CM50">
        <v>0</v>
      </c>
      <c r="CN50" s="8">
        <v>0</v>
      </c>
      <c r="CO50">
        <v>0</v>
      </c>
      <c r="CP50">
        <v>0</v>
      </c>
      <c r="CQ50" s="8">
        <v>0</v>
      </c>
      <c r="CR50">
        <v>0</v>
      </c>
      <c r="CS50">
        <v>0</v>
      </c>
      <c r="CT50" s="8">
        <v>0</v>
      </c>
      <c r="CU50">
        <v>0</v>
      </c>
      <c r="CV50">
        <v>0</v>
      </c>
      <c r="CW50" s="8">
        <v>0</v>
      </c>
      <c r="CX50">
        <v>0</v>
      </c>
      <c r="CY50">
        <v>0</v>
      </c>
    </row>
    <row r="51" spans="1:103" ht="17" thickBot="1" x14ac:dyDescent="0.25">
      <c r="A51" s="2"/>
      <c r="B51" s="3"/>
      <c r="C51" s="3">
        <v>37</v>
      </c>
      <c r="D51" t="s">
        <v>0</v>
      </c>
      <c r="E51">
        <v>0</v>
      </c>
      <c r="F51">
        <v>0</v>
      </c>
      <c r="G51">
        <v>0</v>
      </c>
      <c r="H51" s="8">
        <v>0</v>
      </c>
      <c r="I51">
        <v>0</v>
      </c>
      <c r="J51">
        <v>0</v>
      </c>
      <c r="K51" s="8">
        <v>0</v>
      </c>
      <c r="L51">
        <v>0</v>
      </c>
      <c r="M51">
        <v>0</v>
      </c>
      <c r="N51" s="8">
        <v>0</v>
      </c>
      <c r="O51">
        <v>0</v>
      </c>
      <c r="P51">
        <v>0</v>
      </c>
      <c r="Q51" s="8">
        <v>0</v>
      </c>
      <c r="R51">
        <v>0</v>
      </c>
      <c r="S51">
        <v>0</v>
      </c>
      <c r="T51" s="8">
        <v>0</v>
      </c>
      <c r="U51">
        <v>0</v>
      </c>
      <c r="V51">
        <v>0</v>
      </c>
      <c r="W51" s="8">
        <v>0</v>
      </c>
      <c r="X51">
        <v>0</v>
      </c>
      <c r="Y51">
        <v>0</v>
      </c>
      <c r="Z51" s="8">
        <v>0</v>
      </c>
      <c r="AA51">
        <v>0</v>
      </c>
      <c r="AB51">
        <v>0</v>
      </c>
      <c r="AC51" s="8">
        <v>0</v>
      </c>
      <c r="AD51">
        <v>0</v>
      </c>
      <c r="AE51">
        <v>0</v>
      </c>
      <c r="AF51" s="8">
        <v>0</v>
      </c>
      <c r="AG51">
        <v>0</v>
      </c>
      <c r="AH51">
        <v>0</v>
      </c>
      <c r="AI51" s="8">
        <v>0</v>
      </c>
      <c r="AJ51">
        <v>0</v>
      </c>
      <c r="AK51">
        <v>0</v>
      </c>
      <c r="AL51" s="8">
        <v>0</v>
      </c>
      <c r="AM51">
        <v>0</v>
      </c>
      <c r="AN51">
        <v>0</v>
      </c>
      <c r="AO51" s="8">
        <v>0</v>
      </c>
      <c r="AP51">
        <v>0</v>
      </c>
      <c r="AQ51">
        <v>0</v>
      </c>
      <c r="AR51" s="8">
        <v>0</v>
      </c>
      <c r="AS51">
        <v>0</v>
      </c>
      <c r="AT51">
        <v>0</v>
      </c>
      <c r="AU51" s="8">
        <v>0</v>
      </c>
      <c r="AV51">
        <v>0</v>
      </c>
      <c r="AW51">
        <v>0</v>
      </c>
      <c r="AX51" s="8">
        <v>0</v>
      </c>
      <c r="AY51">
        <v>0</v>
      </c>
      <c r="AZ51">
        <v>0</v>
      </c>
      <c r="BA51" s="8">
        <v>0</v>
      </c>
      <c r="BB51">
        <v>0</v>
      </c>
      <c r="BC51">
        <v>0</v>
      </c>
      <c r="BD51" s="8">
        <v>0</v>
      </c>
      <c r="BE51">
        <v>0</v>
      </c>
      <c r="BF51">
        <v>0</v>
      </c>
      <c r="BG51" s="8">
        <v>0</v>
      </c>
      <c r="BH51">
        <v>0</v>
      </c>
      <c r="BI51">
        <v>0</v>
      </c>
      <c r="BJ51" s="8">
        <v>1323</v>
      </c>
      <c r="BK51">
        <v>318896</v>
      </c>
      <c r="BL51">
        <v>4236258</v>
      </c>
      <c r="BM51" s="8">
        <v>0</v>
      </c>
      <c r="BN51">
        <v>0</v>
      </c>
      <c r="BO51">
        <v>0</v>
      </c>
      <c r="BP51" s="8">
        <v>0</v>
      </c>
      <c r="BQ51">
        <v>0</v>
      </c>
      <c r="BR51">
        <v>0</v>
      </c>
      <c r="BS51" s="8">
        <v>0</v>
      </c>
      <c r="BT51">
        <v>0</v>
      </c>
      <c r="BU51">
        <v>0</v>
      </c>
      <c r="BV51" s="8">
        <v>0</v>
      </c>
      <c r="BW51">
        <v>0</v>
      </c>
      <c r="BX51">
        <v>0</v>
      </c>
      <c r="BY51" s="8">
        <v>0</v>
      </c>
      <c r="BZ51">
        <v>0</v>
      </c>
      <c r="CA51">
        <v>0</v>
      </c>
      <c r="CB51" s="8">
        <v>0</v>
      </c>
      <c r="CC51">
        <v>0</v>
      </c>
      <c r="CD51">
        <v>0</v>
      </c>
      <c r="CE51" s="8">
        <v>0</v>
      </c>
      <c r="CF51">
        <v>0</v>
      </c>
      <c r="CG51">
        <v>0</v>
      </c>
      <c r="CH51" s="8">
        <v>0</v>
      </c>
      <c r="CI51">
        <v>0</v>
      </c>
      <c r="CJ51">
        <v>0</v>
      </c>
      <c r="CK51" s="8">
        <v>0</v>
      </c>
      <c r="CL51">
        <v>0</v>
      </c>
      <c r="CM51">
        <v>0</v>
      </c>
      <c r="CN51" s="8">
        <v>0</v>
      </c>
      <c r="CO51">
        <v>0</v>
      </c>
      <c r="CP51">
        <v>0</v>
      </c>
      <c r="CQ51" s="8">
        <v>0</v>
      </c>
      <c r="CR51">
        <v>0</v>
      </c>
      <c r="CS51">
        <v>0</v>
      </c>
      <c r="CT51" s="8">
        <v>0</v>
      </c>
      <c r="CU51">
        <v>0</v>
      </c>
      <c r="CV51">
        <v>0</v>
      </c>
      <c r="CW51" s="8">
        <v>0</v>
      </c>
      <c r="CX51">
        <v>0</v>
      </c>
      <c r="CY51">
        <v>0</v>
      </c>
    </row>
    <row r="52" spans="1:103" x14ac:dyDescent="0.2">
      <c r="A52" s="2"/>
      <c r="B52" s="1" t="s">
        <v>20</v>
      </c>
      <c r="C52" s="1">
        <v>22</v>
      </c>
      <c r="D52" t="s">
        <v>0</v>
      </c>
      <c r="E52">
        <v>0</v>
      </c>
      <c r="F52">
        <v>0</v>
      </c>
      <c r="G52">
        <v>0</v>
      </c>
      <c r="H52" s="8">
        <v>0</v>
      </c>
      <c r="I52">
        <v>0</v>
      </c>
      <c r="J52">
        <v>0</v>
      </c>
      <c r="K52" s="8">
        <v>0</v>
      </c>
      <c r="L52">
        <v>0</v>
      </c>
      <c r="M52">
        <v>0</v>
      </c>
      <c r="N52" s="8">
        <v>0</v>
      </c>
      <c r="O52">
        <v>0</v>
      </c>
      <c r="P52">
        <v>0</v>
      </c>
      <c r="Q52" s="8">
        <v>1575</v>
      </c>
      <c r="R52">
        <v>758013</v>
      </c>
      <c r="S52">
        <v>28533789</v>
      </c>
      <c r="T52" s="8">
        <v>0</v>
      </c>
      <c r="U52">
        <v>0</v>
      </c>
      <c r="V52">
        <v>0</v>
      </c>
      <c r="W52" s="8">
        <v>0</v>
      </c>
      <c r="X52">
        <v>0</v>
      </c>
      <c r="Y52">
        <v>0</v>
      </c>
      <c r="Z52" s="8">
        <v>0</v>
      </c>
      <c r="AA52">
        <v>0</v>
      </c>
      <c r="AB52">
        <v>0</v>
      </c>
      <c r="AC52" s="8">
        <v>0</v>
      </c>
      <c r="AD52">
        <v>0</v>
      </c>
      <c r="AE52">
        <v>0</v>
      </c>
      <c r="AF52" s="8">
        <v>0</v>
      </c>
      <c r="AG52">
        <v>0</v>
      </c>
      <c r="AH52">
        <v>0</v>
      </c>
      <c r="AI52" s="8">
        <v>0</v>
      </c>
      <c r="AJ52">
        <v>0</v>
      </c>
      <c r="AK52">
        <v>0</v>
      </c>
      <c r="AL52" s="8">
        <v>0</v>
      </c>
      <c r="AM52">
        <v>0</v>
      </c>
      <c r="AN52">
        <v>0</v>
      </c>
      <c r="AO52" s="8">
        <v>0</v>
      </c>
      <c r="AP52">
        <v>0</v>
      </c>
      <c r="AQ52">
        <v>0</v>
      </c>
      <c r="AR52" s="8">
        <v>0</v>
      </c>
      <c r="AS52">
        <v>0</v>
      </c>
      <c r="AT52">
        <v>0</v>
      </c>
      <c r="AU52" s="8">
        <v>0</v>
      </c>
      <c r="AV52">
        <v>0</v>
      </c>
      <c r="AW52">
        <v>0</v>
      </c>
      <c r="AX52" s="8">
        <v>0</v>
      </c>
      <c r="AY52">
        <v>0</v>
      </c>
      <c r="AZ52">
        <v>0</v>
      </c>
      <c r="BA52" s="8">
        <v>0</v>
      </c>
      <c r="BB52">
        <v>0</v>
      </c>
      <c r="BC52">
        <v>0</v>
      </c>
      <c r="BD52" s="8">
        <v>0</v>
      </c>
      <c r="BE52">
        <v>0</v>
      </c>
      <c r="BF52">
        <v>0</v>
      </c>
      <c r="BG52" s="8">
        <v>0</v>
      </c>
      <c r="BH52">
        <v>0</v>
      </c>
      <c r="BI52">
        <v>0</v>
      </c>
      <c r="BJ52" s="8">
        <v>0</v>
      </c>
      <c r="BK52">
        <v>0</v>
      </c>
      <c r="BL52">
        <v>0</v>
      </c>
      <c r="BM52" s="8">
        <v>0</v>
      </c>
      <c r="BN52">
        <v>0</v>
      </c>
      <c r="BO52">
        <v>0</v>
      </c>
      <c r="BP52" s="8">
        <v>0</v>
      </c>
      <c r="BQ52">
        <v>0</v>
      </c>
      <c r="BR52">
        <v>0</v>
      </c>
      <c r="BS52" s="8">
        <v>0</v>
      </c>
      <c r="BT52">
        <v>0</v>
      </c>
      <c r="BU52">
        <v>0</v>
      </c>
      <c r="BV52" s="8">
        <v>0</v>
      </c>
      <c r="BW52">
        <v>0</v>
      </c>
      <c r="BX52">
        <v>0</v>
      </c>
      <c r="BY52" s="8">
        <v>0</v>
      </c>
      <c r="BZ52">
        <v>0</v>
      </c>
      <c r="CA52">
        <v>0</v>
      </c>
      <c r="CB52" s="8">
        <v>0</v>
      </c>
      <c r="CC52">
        <v>0</v>
      </c>
      <c r="CD52">
        <v>0</v>
      </c>
      <c r="CE52" s="8">
        <v>0</v>
      </c>
      <c r="CF52">
        <v>0</v>
      </c>
      <c r="CG52">
        <v>0</v>
      </c>
      <c r="CH52" s="8">
        <v>0</v>
      </c>
      <c r="CI52">
        <v>0</v>
      </c>
      <c r="CJ52">
        <v>0</v>
      </c>
      <c r="CK52" s="8">
        <v>0</v>
      </c>
      <c r="CL52">
        <v>0</v>
      </c>
      <c r="CM52">
        <v>0</v>
      </c>
      <c r="CN52" s="8">
        <v>0</v>
      </c>
      <c r="CO52">
        <v>0</v>
      </c>
      <c r="CP52">
        <v>0</v>
      </c>
      <c r="CQ52" s="8">
        <v>0</v>
      </c>
      <c r="CR52">
        <v>0</v>
      </c>
      <c r="CS52">
        <v>0</v>
      </c>
      <c r="CT52" s="8">
        <v>0</v>
      </c>
      <c r="CU52">
        <v>0</v>
      </c>
      <c r="CV52">
        <v>0</v>
      </c>
      <c r="CW52" s="8">
        <v>0</v>
      </c>
      <c r="CX52">
        <v>0</v>
      </c>
      <c r="CY52">
        <v>0</v>
      </c>
    </row>
    <row r="53" spans="1:103" x14ac:dyDescent="0.2">
      <c r="A53" s="2"/>
      <c r="B53" s="2"/>
      <c r="C53" s="2">
        <v>27</v>
      </c>
      <c r="D53" t="s">
        <v>0</v>
      </c>
      <c r="E53">
        <v>0</v>
      </c>
      <c r="F53">
        <v>0</v>
      </c>
      <c r="G53">
        <v>0</v>
      </c>
      <c r="H53" s="8">
        <v>0</v>
      </c>
      <c r="I53">
        <v>0</v>
      </c>
      <c r="J53">
        <v>0</v>
      </c>
      <c r="K53" s="8">
        <v>0</v>
      </c>
      <c r="L53">
        <v>0</v>
      </c>
      <c r="M53">
        <v>0</v>
      </c>
      <c r="N53" s="8">
        <v>0</v>
      </c>
      <c r="O53">
        <v>0</v>
      </c>
      <c r="P53">
        <v>0</v>
      </c>
      <c r="Q53" s="8">
        <v>0</v>
      </c>
      <c r="R53">
        <v>0</v>
      </c>
      <c r="S53">
        <v>0</v>
      </c>
      <c r="T53" s="8">
        <v>0</v>
      </c>
      <c r="U53">
        <v>0</v>
      </c>
      <c r="V53">
        <v>0</v>
      </c>
      <c r="W53" s="8">
        <v>0</v>
      </c>
      <c r="X53">
        <v>0</v>
      </c>
      <c r="Y53">
        <v>0</v>
      </c>
      <c r="Z53" s="8">
        <v>0</v>
      </c>
      <c r="AA53">
        <v>0</v>
      </c>
      <c r="AB53">
        <v>0</v>
      </c>
      <c r="AC53" s="8">
        <v>0</v>
      </c>
      <c r="AD53">
        <v>0</v>
      </c>
      <c r="AE53">
        <v>0</v>
      </c>
      <c r="AF53" s="8">
        <v>1575</v>
      </c>
      <c r="AG53">
        <v>708034</v>
      </c>
      <c r="AH53">
        <v>18297911</v>
      </c>
      <c r="AI53" s="8">
        <v>0</v>
      </c>
      <c r="AJ53">
        <v>0</v>
      </c>
      <c r="AK53">
        <v>0</v>
      </c>
      <c r="AL53" s="8">
        <v>0</v>
      </c>
      <c r="AM53">
        <v>0</v>
      </c>
      <c r="AN53">
        <v>0</v>
      </c>
      <c r="AO53" s="8">
        <v>0</v>
      </c>
      <c r="AP53">
        <v>0</v>
      </c>
      <c r="AQ53">
        <v>0</v>
      </c>
      <c r="AR53" s="8">
        <v>0</v>
      </c>
      <c r="AS53">
        <v>0</v>
      </c>
      <c r="AT53">
        <v>0</v>
      </c>
      <c r="AU53" s="8">
        <v>0</v>
      </c>
      <c r="AV53">
        <v>0</v>
      </c>
      <c r="AW53">
        <v>0</v>
      </c>
      <c r="AX53" s="8">
        <v>0</v>
      </c>
      <c r="AY53">
        <v>0</v>
      </c>
      <c r="AZ53">
        <v>0</v>
      </c>
      <c r="BA53" s="8">
        <v>0</v>
      </c>
      <c r="BB53">
        <v>0</v>
      </c>
      <c r="BC53">
        <v>0</v>
      </c>
      <c r="BD53" s="8">
        <v>0</v>
      </c>
      <c r="BE53">
        <v>0</v>
      </c>
      <c r="BF53">
        <v>0</v>
      </c>
      <c r="BG53" s="8">
        <v>0</v>
      </c>
      <c r="BH53">
        <v>0</v>
      </c>
      <c r="BI53">
        <v>0</v>
      </c>
      <c r="BJ53" s="8">
        <v>0</v>
      </c>
      <c r="BK53">
        <v>0</v>
      </c>
      <c r="BL53">
        <v>0</v>
      </c>
      <c r="BM53" s="8">
        <v>0</v>
      </c>
      <c r="BN53">
        <v>0</v>
      </c>
      <c r="BO53">
        <v>0</v>
      </c>
      <c r="BP53" s="8">
        <v>0</v>
      </c>
      <c r="BQ53">
        <v>0</v>
      </c>
      <c r="BR53">
        <v>0</v>
      </c>
      <c r="BS53" s="8">
        <v>0</v>
      </c>
      <c r="BT53">
        <v>0</v>
      </c>
      <c r="BU53">
        <v>0</v>
      </c>
      <c r="BV53" s="8">
        <v>0</v>
      </c>
      <c r="BW53">
        <v>0</v>
      </c>
      <c r="BX53">
        <v>0</v>
      </c>
      <c r="BY53" s="8">
        <v>0</v>
      </c>
      <c r="BZ53">
        <v>0</v>
      </c>
      <c r="CA53">
        <v>0</v>
      </c>
      <c r="CB53" s="8">
        <v>0</v>
      </c>
      <c r="CC53">
        <v>0</v>
      </c>
      <c r="CD53">
        <v>0</v>
      </c>
      <c r="CE53" s="8">
        <v>0</v>
      </c>
      <c r="CF53">
        <v>0</v>
      </c>
      <c r="CG53">
        <v>0</v>
      </c>
      <c r="CH53" s="8">
        <v>0</v>
      </c>
      <c r="CI53">
        <v>0</v>
      </c>
      <c r="CJ53">
        <v>0</v>
      </c>
      <c r="CK53" s="8">
        <v>0</v>
      </c>
      <c r="CL53">
        <v>0</v>
      </c>
      <c r="CM53">
        <v>0</v>
      </c>
      <c r="CN53" s="8">
        <v>0</v>
      </c>
      <c r="CO53">
        <v>0</v>
      </c>
      <c r="CP53">
        <v>0</v>
      </c>
      <c r="CQ53" s="8">
        <v>0</v>
      </c>
      <c r="CR53">
        <v>0</v>
      </c>
      <c r="CS53">
        <v>0</v>
      </c>
      <c r="CT53" s="8">
        <v>0</v>
      </c>
      <c r="CU53">
        <v>0</v>
      </c>
      <c r="CV53">
        <v>0</v>
      </c>
      <c r="CW53" s="8">
        <v>0</v>
      </c>
      <c r="CX53">
        <v>0</v>
      </c>
      <c r="CY53">
        <v>0</v>
      </c>
    </row>
    <row r="54" spans="1:103" x14ac:dyDescent="0.2">
      <c r="A54" s="2"/>
      <c r="B54" s="2"/>
      <c r="C54" s="2">
        <v>32</v>
      </c>
      <c r="D54" t="s">
        <v>0</v>
      </c>
      <c r="E54">
        <v>0</v>
      </c>
      <c r="F54">
        <v>0</v>
      </c>
      <c r="G54">
        <v>0</v>
      </c>
      <c r="H54" s="8">
        <v>0</v>
      </c>
      <c r="I54">
        <v>0</v>
      </c>
      <c r="J54">
        <v>0</v>
      </c>
      <c r="K54" s="8">
        <v>0</v>
      </c>
      <c r="L54">
        <v>0</v>
      </c>
      <c r="M54">
        <v>0</v>
      </c>
      <c r="N54" s="8">
        <v>0</v>
      </c>
      <c r="O54">
        <v>0</v>
      </c>
      <c r="P54">
        <v>0</v>
      </c>
      <c r="Q54" s="8">
        <v>0</v>
      </c>
      <c r="R54">
        <v>0</v>
      </c>
      <c r="S54">
        <v>0</v>
      </c>
      <c r="T54" s="8">
        <v>0</v>
      </c>
      <c r="U54">
        <v>0</v>
      </c>
      <c r="V54">
        <v>0</v>
      </c>
      <c r="W54" s="8">
        <v>0</v>
      </c>
      <c r="X54">
        <v>0</v>
      </c>
      <c r="Y54">
        <v>0</v>
      </c>
      <c r="Z54" s="8">
        <v>0</v>
      </c>
      <c r="AA54">
        <v>0</v>
      </c>
      <c r="AB54">
        <v>0</v>
      </c>
      <c r="AC54" s="8">
        <v>0</v>
      </c>
      <c r="AD54">
        <v>0</v>
      </c>
      <c r="AE54">
        <v>0</v>
      </c>
      <c r="AF54" s="8">
        <v>0</v>
      </c>
      <c r="AG54">
        <v>0</v>
      </c>
      <c r="AH54">
        <v>0</v>
      </c>
      <c r="AI54" s="8">
        <v>0</v>
      </c>
      <c r="AJ54">
        <v>0</v>
      </c>
      <c r="AK54">
        <v>0</v>
      </c>
      <c r="AL54" s="8">
        <v>0</v>
      </c>
      <c r="AM54">
        <v>0</v>
      </c>
      <c r="AN54">
        <v>0</v>
      </c>
      <c r="AO54" s="8">
        <v>0</v>
      </c>
      <c r="AP54">
        <v>0</v>
      </c>
      <c r="AQ54">
        <v>0</v>
      </c>
      <c r="AR54" s="8">
        <v>0</v>
      </c>
      <c r="AS54">
        <v>0</v>
      </c>
      <c r="AT54">
        <v>0</v>
      </c>
      <c r="AU54" s="8">
        <v>1575</v>
      </c>
      <c r="AV54">
        <v>616514</v>
      </c>
      <c r="AW54">
        <v>11231176</v>
      </c>
      <c r="AX54" s="8">
        <v>0</v>
      </c>
      <c r="AY54">
        <v>0</v>
      </c>
      <c r="AZ54">
        <v>0</v>
      </c>
      <c r="BA54" s="8">
        <v>0</v>
      </c>
      <c r="BB54">
        <v>0</v>
      </c>
      <c r="BC54">
        <v>0</v>
      </c>
      <c r="BD54" s="8">
        <v>0</v>
      </c>
      <c r="BE54">
        <v>0</v>
      </c>
      <c r="BF54">
        <v>0</v>
      </c>
      <c r="BG54" s="8">
        <v>0</v>
      </c>
      <c r="BH54">
        <v>0</v>
      </c>
      <c r="BI54">
        <v>0</v>
      </c>
      <c r="BJ54" s="8">
        <v>0</v>
      </c>
      <c r="BK54">
        <v>0</v>
      </c>
      <c r="BL54">
        <v>0</v>
      </c>
      <c r="BM54" s="8">
        <v>0</v>
      </c>
      <c r="BN54">
        <v>0</v>
      </c>
      <c r="BO54">
        <v>0</v>
      </c>
      <c r="BP54" s="8">
        <v>0</v>
      </c>
      <c r="BQ54">
        <v>0</v>
      </c>
      <c r="BR54">
        <v>0</v>
      </c>
      <c r="BS54" s="8">
        <v>0</v>
      </c>
      <c r="BT54">
        <v>0</v>
      </c>
      <c r="BU54">
        <v>0</v>
      </c>
      <c r="BV54" s="8">
        <v>0</v>
      </c>
      <c r="BW54">
        <v>0</v>
      </c>
      <c r="BX54">
        <v>0</v>
      </c>
      <c r="BY54" s="8">
        <v>0</v>
      </c>
      <c r="BZ54">
        <v>0</v>
      </c>
      <c r="CA54">
        <v>0</v>
      </c>
      <c r="CB54" s="8">
        <v>0</v>
      </c>
      <c r="CC54">
        <v>0</v>
      </c>
      <c r="CD54">
        <v>0</v>
      </c>
      <c r="CE54" s="8">
        <v>0</v>
      </c>
      <c r="CF54">
        <v>0</v>
      </c>
      <c r="CG54">
        <v>0</v>
      </c>
      <c r="CH54" s="8">
        <v>0</v>
      </c>
      <c r="CI54">
        <v>0</v>
      </c>
      <c r="CJ54">
        <v>0</v>
      </c>
      <c r="CK54" s="8">
        <v>0</v>
      </c>
      <c r="CL54">
        <v>0</v>
      </c>
      <c r="CM54">
        <v>0</v>
      </c>
      <c r="CN54" s="8">
        <v>0</v>
      </c>
      <c r="CO54">
        <v>0</v>
      </c>
      <c r="CP54">
        <v>0</v>
      </c>
      <c r="CQ54" s="8">
        <v>0</v>
      </c>
      <c r="CR54">
        <v>0</v>
      </c>
      <c r="CS54">
        <v>0</v>
      </c>
      <c r="CT54" s="8">
        <v>0</v>
      </c>
      <c r="CU54">
        <v>0</v>
      </c>
      <c r="CV54">
        <v>0</v>
      </c>
      <c r="CW54" s="8">
        <v>0</v>
      </c>
      <c r="CX54">
        <v>0</v>
      </c>
      <c r="CY54">
        <v>0</v>
      </c>
    </row>
    <row r="55" spans="1:103" ht="17" thickBot="1" x14ac:dyDescent="0.25">
      <c r="A55" s="2"/>
      <c r="B55" s="3"/>
      <c r="C55" s="3">
        <v>37</v>
      </c>
      <c r="D55" t="s">
        <v>0</v>
      </c>
      <c r="E55">
        <v>0</v>
      </c>
      <c r="F55">
        <v>0</v>
      </c>
      <c r="G55">
        <v>0</v>
      </c>
      <c r="H55" s="8">
        <v>0</v>
      </c>
      <c r="I55">
        <v>0</v>
      </c>
      <c r="J55">
        <v>0</v>
      </c>
      <c r="K55" s="8">
        <v>0</v>
      </c>
      <c r="L55">
        <v>0</v>
      </c>
      <c r="M55">
        <v>0</v>
      </c>
      <c r="N55" s="8">
        <v>0</v>
      </c>
      <c r="O55">
        <v>0</v>
      </c>
      <c r="P55">
        <v>0</v>
      </c>
      <c r="Q55" s="8">
        <v>0</v>
      </c>
      <c r="R55">
        <v>0</v>
      </c>
      <c r="S55">
        <v>0</v>
      </c>
      <c r="T55" s="8">
        <v>0</v>
      </c>
      <c r="U55">
        <v>0</v>
      </c>
      <c r="V55">
        <v>0</v>
      </c>
      <c r="W55" s="8">
        <v>0</v>
      </c>
      <c r="X55">
        <v>0</v>
      </c>
      <c r="Y55">
        <v>0</v>
      </c>
      <c r="Z55" s="8">
        <v>0</v>
      </c>
      <c r="AA55">
        <v>0</v>
      </c>
      <c r="AB55">
        <v>0</v>
      </c>
      <c r="AC55" s="8">
        <v>0</v>
      </c>
      <c r="AD55">
        <v>0</v>
      </c>
      <c r="AE55">
        <v>0</v>
      </c>
      <c r="AF55" s="8">
        <v>0</v>
      </c>
      <c r="AG55">
        <v>0</v>
      </c>
      <c r="AH55">
        <v>0</v>
      </c>
      <c r="AI55" s="8">
        <v>0</v>
      </c>
      <c r="AJ55">
        <v>0</v>
      </c>
      <c r="AK55">
        <v>0</v>
      </c>
      <c r="AL55" s="8">
        <v>0</v>
      </c>
      <c r="AM55">
        <v>0</v>
      </c>
      <c r="AN55">
        <v>0</v>
      </c>
      <c r="AO55" s="8">
        <v>0</v>
      </c>
      <c r="AP55">
        <v>0</v>
      </c>
      <c r="AQ55">
        <v>0</v>
      </c>
      <c r="AR55" s="8">
        <v>0</v>
      </c>
      <c r="AS55">
        <v>0</v>
      </c>
      <c r="AT55">
        <v>0</v>
      </c>
      <c r="AU55" s="8">
        <v>0</v>
      </c>
      <c r="AV55">
        <v>0</v>
      </c>
      <c r="AW55">
        <v>0</v>
      </c>
      <c r="AX55" s="8">
        <v>0</v>
      </c>
      <c r="AY55">
        <v>0</v>
      </c>
      <c r="AZ55">
        <v>0</v>
      </c>
      <c r="BA55" s="8">
        <v>0</v>
      </c>
      <c r="BB55">
        <v>0</v>
      </c>
      <c r="BC55">
        <v>0</v>
      </c>
      <c r="BD55" s="8">
        <v>0</v>
      </c>
      <c r="BE55">
        <v>0</v>
      </c>
      <c r="BF55">
        <v>0</v>
      </c>
      <c r="BG55" s="8">
        <v>0</v>
      </c>
      <c r="BH55">
        <v>0</v>
      </c>
      <c r="BI55">
        <v>0</v>
      </c>
      <c r="BJ55" s="8">
        <v>1575</v>
      </c>
      <c r="BK55">
        <v>498614</v>
      </c>
      <c r="BL55">
        <v>6656021</v>
      </c>
      <c r="BM55" s="8">
        <v>0</v>
      </c>
      <c r="BN55">
        <v>0</v>
      </c>
      <c r="BO55">
        <v>0</v>
      </c>
      <c r="BP55" s="8">
        <v>0</v>
      </c>
      <c r="BQ55">
        <v>0</v>
      </c>
      <c r="BR55">
        <v>0</v>
      </c>
      <c r="BS55" s="8">
        <v>0</v>
      </c>
      <c r="BT55">
        <v>0</v>
      </c>
      <c r="BU55">
        <v>0</v>
      </c>
      <c r="BV55" s="8">
        <v>0</v>
      </c>
      <c r="BW55">
        <v>0</v>
      </c>
      <c r="BX55">
        <v>0</v>
      </c>
      <c r="BY55" s="8">
        <v>0</v>
      </c>
      <c r="BZ55">
        <v>0</v>
      </c>
      <c r="CA55">
        <v>0</v>
      </c>
      <c r="CB55" s="8">
        <v>0</v>
      </c>
      <c r="CC55">
        <v>0</v>
      </c>
      <c r="CD55">
        <v>0</v>
      </c>
      <c r="CE55" s="8">
        <v>0</v>
      </c>
      <c r="CF55">
        <v>0</v>
      </c>
      <c r="CG55">
        <v>0</v>
      </c>
      <c r="CH55" s="8">
        <v>0</v>
      </c>
      <c r="CI55">
        <v>0</v>
      </c>
      <c r="CJ55">
        <v>0</v>
      </c>
      <c r="CK55" s="8">
        <v>0</v>
      </c>
      <c r="CL55">
        <v>0</v>
      </c>
      <c r="CM55">
        <v>0</v>
      </c>
      <c r="CN55" s="8">
        <v>0</v>
      </c>
      <c r="CO55">
        <v>0</v>
      </c>
      <c r="CP55">
        <v>0</v>
      </c>
      <c r="CQ55" s="8">
        <v>0</v>
      </c>
      <c r="CR55">
        <v>0</v>
      </c>
      <c r="CS55">
        <v>0</v>
      </c>
      <c r="CT55" s="8">
        <v>0</v>
      </c>
      <c r="CU55">
        <v>0</v>
      </c>
      <c r="CV55">
        <v>0</v>
      </c>
      <c r="CW55" s="8">
        <v>0</v>
      </c>
      <c r="CX55">
        <v>0</v>
      </c>
      <c r="CY55">
        <v>0</v>
      </c>
    </row>
    <row r="56" spans="1:103" x14ac:dyDescent="0.2">
      <c r="A56" s="2"/>
      <c r="B56" s="1" t="s">
        <v>21</v>
      </c>
      <c r="C56" s="1">
        <v>22</v>
      </c>
      <c r="D56" t="s">
        <v>0</v>
      </c>
      <c r="E56">
        <v>0</v>
      </c>
      <c r="F56">
        <v>0</v>
      </c>
      <c r="G56">
        <v>0</v>
      </c>
      <c r="H56" s="8">
        <v>0</v>
      </c>
      <c r="I56">
        <v>0</v>
      </c>
      <c r="J56">
        <v>0</v>
      </c>
      <c r="K56" s="8">
        <v>0</v>
      </c>
      <c r="L56">
        <v>0</v>
      </c>
      <c r="M56">
        <v>0</v>
      </c>
      <c r="N56" s="8">
        <v>0</v>
      </c>
      <c r="O56">
        <v>0</v>
      </c>
      <c r="P56">
        <v>0</v>
      </c>
      <c r="Q56" s="8">
        <v>1323</v>
      </c>
      <c r="R56">
        <v>676867</v>
      </c>
      <c r="S56">
        <v>49096287</v>
      </c>
      <c r="T56" s="8">
        <v>0</v>
      </c>
      <c r="U56">
        <v>0</v>
      </c>
      <c r="V56">
        <v>0</v>
      </c>
      <c r="W56" s="8">
        <v>0</v>
      </c>
      <c r="X56">
        <v>0</v>
      </c>
      <c r="Y56">
        <v>0</v>
      </c>
      <c r="Z56" s="8">
        <v>0</v>
      </c>
      <c r="AA56">
        <v>0</v>
      </c>
      <c r="AB56">
        <v>0</v>
      </c>
      <c r="AC56" s="8">
        <v>0</v>
      </c>
      <c r="AD56">
        <v>0</v>
      </c>
      <c r="AE56">
        <v>0</v>
      </c>
      <c r="AF56" s="8">
        <v>0</v>
      </c>
      <c r="AG56">
        <v>0</v>
      </c>
      <c r="AH56">
        <v>0</v>
      </c>
      <c r="AI56" s="8">
        <v>0</v>
      </c>
      <c r="AJ56">
        <v>0</v>
      </c>
      <c r="AK56">
        <v>0</v>
      </c>
      <c r="AL56" s="8">
        <v>0</v>
      </c>
      <c r="AM56">
        <v>0</v>
      </c>
      <c r="AN56">
        <v>0</v>
      </c>
      <c r="AO56" s="8">
        <v>0</v>
      </c>
      <c r="AP56">
        <v>0</v>
      </c>
      <c r="AQ56">
        <v>0</v>
      </c>
      <c r="AR56" s="8">
        <v>0</v>
      </c>
      <c r="AS56">
        <v>0</v>
      </c>
      <c r="AT56">
        <v>0</v>
      </c>
      <c r="AU56" s="8">
        <v>0</v>
      </c>
      <c r="AV56">
        <v>0</v>
      </c>
      <c r="AW56">
        <v>0</v>
      </c>
      <c r="AX56" s="8">
        <v>0</v>
      </c>
      <c r="AY56">
        <v>0</v>
      </c>
      <c r="AZ56">
        <v>0</v>
      </c>
      <c r="BA56" s="8">
        <v>0</v>
      </c>
      <c r="BB56">
        <v>0</v>
      </c>
      <c r="BC56">
        <v>0</v>
      </c>
      <c r="BD56" s="8">
        <v>0</v>
      </c>
      <c r="BE56">
        <v>0</v>
      </c>
      <c r="BF56">
        <v>0</v>
      </c>
      <c r="BG56" s="8">
        <v>0</v>
      </c>
      <c r="BH56">
        <v>0</v>
      </c>
      <c r="BI56">
        <v>0</v>
      </c>
      <c r="BJ56" s="8">
        <v>0</v>
      </c>
      <c r="BK56">
        <v>0</v>
      </c>
      <c r="BL56">
        <v>0</v>
      </c>
      <c r="BM56" s="8">
        <v>0</v>
      </c>
      <c r="BN56">
        <v>0</v>
      </c>
      <c r="BO56">
        <v>0</v>
      </c>
      <c r="BP56" s="8">
        <v>0</v>
      </c>
      <c r="BQ56">
        <v>0</v>
      </c>
      <c r="BR56">
        <v>0</v>
      </c>
      <c r="BS56" s="8">
        <v>0</v>
      </c>
      <c r="BT56">
        <v>0</v>
      </c>
      <c r="BU56">
        <v>0</v>
      </c>
      <c r="BV56" s="8">
        <v>0</v>
      </c>
      <c r="BW56">
        <v>0</v>
      </c>
      <c r="BX56">
        <v>0</v>
      </c>
      <c r="BY56" s="8">
        <v>0</v>
      </c>
      <c r="BZ56">
        <v>0</v>
      </c>
      <c r="CA56">
        <v>0</v>
      </c>
      <c r="CB56" s="8">
        <v>0</v>
      </c>
      <c r="CC56">
        <v>0</v>
      </c>
      <c r="CD56">
        <v>0</v>
      </c>
      <c r="CE56" s="8">
        <v>0</v>
      </c>
      <c r="CF56">
        <v>0</v>
      </c>
      <c r="CG56">
        <v>0</v>
      </c>
      <c r="CH56" s="8">
        <v>0</v>
      </c>
      <c r="CI56">
        <v>0</v>
      </c>
      <c r="CJ56">
        <v>0</v>
      </c>
      <c r="CK56" s="8">
        <v>0</v>
      </c>
      <c r="CL56">
        <v>0</v>
      </c>
      <c r="CM56">
        <v>0</v>
      </c>
      <c r="CN56" s="8">
        <v>0</v>
      </c>
      <c r="CO56">
        <v>0</v>
      </c>
      <c r="CP56">
        <v>0</v>
      </c>
      <c r="CQ56" s="8">
        <v>0</v>
      </c>
      <c r="CR56">
        <v>0</v>
      </c>
      <c r="CS56">
        <v>0</v>
      </c>
      <c r="CT56" s="8">
        <v>0</v>
      </c>
      <c r="CU56">
        <v>0</v>
      </c>
      <c r="CV56">
        <v>0</v>
      </c>
      <c r="CW56" s="8">
        <v>0</v>
      </c>
      <c r="CX56">
        <v>0</v>
      </c>
      <c r="CY56">
        <v>0</v>
      </c>
    </row>
    <row r="57" spans="1:103" x14ac:dyDescent="0.2">
      <c r="A57" s="2"/>
      <c r="B57" s="2"/>
      <c r="C57" s="2">
        <v>27</v>
      </c>
      <c r="D57" t="s">
        <v>0</v>
      </c>
      <c r="E57">
        <v>0</v>
      </c>
      <c r="F57">
        <v>0</v>
      </c>
      <c r="G57">
        <v>0</v>
      </c>
      <c r="H57" s="8">
        <v>0</v>
      </c>
      <c r="I57">
        <v>0</v>
      </c>
      <c r="J57">
        <v>0</v>
      </c>
      <c r="K57" s="8">
        <v>0</v>
      </c>
      <c r="L57">
        <v>0</v>
      </c>
      <c r="M57">
        <v>0</v>
      </c>
      <c r="N57" s="8">
        <v>0</v>
      </c>
      <c r="O57">
        <v>0</v>
      </c>
      <c r="P57">
        <v>0</v>
      </c>
      <c r="Q57" s="8">
        <v>0</v>
      </c>
      <c r="R57">
        <v>0</v>
      </c>
      <c r="S57">
        <v>0</v>
      </c>
      <c r="T57" s="8">
        <v>0</v>
      </c>
      <c r="U57">
        <v>0</v>
      </c>
      <c r="V57">
        <v>0</v>
      </c>
      <c r="W57" s="8">
        <v>0</v>
      </c>
      <c r="X57">
        <v>0</v>
      </c>
      <c r="Y57">
        <v>0</v>
      </c>
      <c r="Z57" s="8">
        <v>0</v>
      </c>
      <c r="AA57">
        <v>0</v>
      </c>
      <c r="AB57">
        <v>0</v>
      </c>
      <c r="AC57" s="8">
        <v>0</v>
      </c>
      <c r="AD57">
        <v>0</v>
      </c>
      <c r="AE57">
        <v>0</v>
      </c>
      <c r="AF57" s="8">
        <v>1323</v>
      </c>
      <c r="AG57">
        <v>668768</v>
      </c>
      <c r="AH57">
        <v>33843029</v>
      </c>
      <c r="AI57" s="8">
        <v>0</v>
      </c>
      <c r="AJ57">
        <v>0</v>
      </c>
      <c r="AK57">
        <v>0</v>
      </c>
      <c r="AL57" s="8">
        <v>0</v>
      </c>
      <c r="AM57">
        <v>0</v>
      </c>
      <c r="AN57">
        <v>0</v>
      </c>
      <c r="AO57" s="8">
        <v>0</v>
      </c>
      <c r="AP57">
        <v>0</v>
      </c>
      <c r="AQ57">
        <v>0</v>
      </c>
      <c r="AR57" s="8">
        <v>0</v>
      </c>
      <c r="AS57">
        <v>0</v>
      </c>
      <c r="AT57">
        <v>0</v>
      </c>
      <c r="AU57" s="8">
        <v>0</v>
      </c>
      <c r="AV57">
        <v>0</v>
      </c>
      <c r="AW57">
        <v>0</v>
      </c>
      <c r="AX57" s="8">
        <v>0</v>
      </c>
      <c r="AY57">
        <v>0</v>
      </c>
      <c r="AZ57">
        <v>0</v>
      </c>
      <c r="BA57" s="8">
        <v>0</v>
      </c>
      <c r="BB57">
        <v>0</v>
      </c>
      <c r="BC57">
        <v>0</v>
      </c>
      <c r="BD57" s="8">
        <v>0</v>
      </c>
      <c r="BE57">
        <v>0</v>
      </c>
      <c r="BF57">
        <v>0</v>
      </c>
      <c r="BG57" s="8">
        <v>0</v>
      </c>
      <c r="BH57">
        <v>0</v>
      </c>
      <c r="BI57">
        <v>0</v>
      </c>
      <c r="BJ57" s="8">
        <v>0</v>
      </c>
      <c r="BK57">
        <v>0</v>
      </c>
      <c r="BL57">
        <v>0</v>
      </c>
      <c r="BM57" s="8">
        <v>0</v>
      </c>
      <c r="BN57">
        <v>0</v>
      </c>
      <c r="BO57">
        <v>0</v>
      </c>
      <c r="BP57" s="8">
        <v>0</v>
      </c>
      <c r="BQ57">
        <v>0</v>
      </c>
      <c r="BR57">
        <v>0</v>
      </c>
      <c r="BS57" s="8">
        <v>0</v>
      </c>
      <c r="BT57">
        <v>0</v>
      </c>
      <c r="BU57">
        <v>0</v>
      </c>
      <c r="BV57" s="8">
        <v>0</v>
      </c>
      <c r="BW57">
        <v>0</v>
      </c>
      <c r="BX57">
        <v>0</v>
      </c>
      <c r="BY57" s="8">
        <v>0</v>
      </c>
      <c r="BZ57">
        <v>0</v>
      </c>
      <c r="CA57">
        <v>0</v>
      </c>
      <c r="CB57" s="8">
        <v>0</v>
      </c>
      <c r="CC57">
        <v>0</v>
      </c>
      <c r="CD57">
        <v>0</v>
      </c>
      <c r="CE57" s="8">
        <v>0</v>
      </c>
      <c r="CF57">
        <v>0</v>
      </c>
      <c r="CG57">
        <v>0</v>
      </c>
      <c r="CH57" s="8">
        <v>0</v>
      </c>
      <c r="CI57">
        <v>0</v>
      </c>
      <c r="CJ57">
        <v>0</v>
      </c>
      <c r="CK57" s="8">
        <v>0</v>
      </c>
      <c r="CL57">
        <v>0</v>
      </c>
      <c r="CM57">
        <v>0</v>
      </c>
      <c r="CN57" s="8">
        <v>0</v>
      </c>
      <c r="CO57">
        <v>0</v>
      </c>
      <c r="CP57">
        <v>0</v>
      </c>
      <c r="CQ57" s="8">
        <v>0</v>
      </c>
      <c r="CR57">
        <v>0</v>
      </c>
      <c r="CS57">
        <v>0</v>
      </c>
      <c r="CT57" s="8">
        <v>0</v>
      </c>
      <c r="CU57">
        <v>0</v>
      </c>
      <c r="CV57">
        <v>0</v>
      </c>
      <c r="CW57" s="8">
        <v>0</v>
      </c>
      <c r="CX57">
        <v>0</v>
      </c>
      <c r="CY57">
        <v>0</v>
      </c>
    </row>
    <row r="58" spans="1:103" x14ac:dyDescent="0.2">
      <c r="A58" s="2"/>
      <c r="B58" s="2"/>
      <c r="C58" s="2">
        <v>32</v>
      </c>
      <c r="D58" t="s">
        <v>0</v>
      </c>
      <c r="E58">
        <v>0</v>
      </c>
      <c r="F58">
        <v>0</v>
      </c>
      <c r="G58">
        <v>0</v>
      </c>
      <c r="H58" s="8">
        <v>0</v>
      </c>
      <c r="I58">
        <v>0</v>
      </c>
      <c r="J58">
        <v>0</v>
      </c>
      <c r="K58" s="8">
        <v>0</v>
      </c>
      <c r="L58">
        <v>0</v>
      </c>
      <c r="M58">
        <v>0</v>
      </c>
      <c r="N58" s="8">
        <v>0</v>
      </c>
      <c r="O58">
        <v>0</v>
      </c>
      <c r="P58">
        <v>0</v>
      </c>
      <c r="Q58" s="8">
        <v>0</v>
      </c>
      <c r="R58">
        <v>0</v>
      </c>
      <c r="S58">
        <v>0</v>
      </c>
      <c r="T58" s="8">
        <v>0</v>
      </c>
      <c r="U58">
        <v>0</v>
      </c>
      <c r="V58">
        <v>0</v>
      </c>
      <c r="W58" s="8">
        <v>0</v>
      </c>
      <c r="X58">
        <v>0</v>
      </c>
      <c r="Y58">
        <v>0</v>
      </c>
      <c r="Z58" s="8">
        <v>0</v>
      </c>
      <c r="AA58">
        <v>0</v>
      </c>
      <c r="AB58">
        <v>0</v>
      </c>
      <c r="AC58" s="8">
        <v>0</v>
      </c>
      <c r="AD58">
        <v>0</v>
      </c>
      <c r="AE58">
        <v>0</v>
      </c>
      <c r="AF58" s="8">
        <v>0</v>
      </c>
      <c r="AG58">
        <v>0</v>
      </c>
      <c r="AH58">
        <v>0</v>
      </c>
      <c r="AI58" s="8">
        <v>0</v>
      </c>
      <c r="AJ58">
        <v>0</v>
      </c>
      <c r="AK58">
        <v>0</v>
      </c>
      <c r="AL58" s="8">
        <v>0</v>
      </c>
      <c r="AM58">
        <v>0</v>
      </c>
      <c r="AN58">
        <v>0</v>
      </c>
      <c r="AO58" s="8">
        <v>0</v>
      </c>
      <c r="AP58">
        <v>0</v>
      </c>
      <c r="AQ58">
        <v>0</v>
      </c>
      <c r="AR58" s="8">
        <v>0</v>
      </c>
      <c r="AS58">
        <v>0</v>
      </c>
      <c r="AT58">
        <v>0</v>
      </c>
      <c r="AU58" s="8">
        <v>1323</v>
      </c>
      <c r="AV58">
        <v>623107</v>
      </c>
      <c r="AW58">
        <v>21991297</v>
      </c>
      <c r="AX58" s="8">
        <v>0</v>
      </c>
      <c r="AY58">
        <v>0</v>
      </c>
      <c r="AZ58">
        <v>0</v>
      </c>
      <c r="BA58" s="8">
        <v>0</v>
      </c>
      <c r="BB58">
        <v>0</v>
      </c>
      <c r="BC58">
        <v>0</v>
      </c>
      <c r="BD58" s="8">
        <v>0</v>
      </c>
      <c r="BE58">
        <v>0</v>
      </c>
      <c r="BF58">
        <v>0</v>
      </c>
      <c r="BG58" s="8">
        <v>0</v>
      </c>
      <c r="BH58">
        <v>0</v>
      </c>
      <c r="BI58">
        <v>0</v>
      </c>
      <c r="BJ58" s="8">
        <v>0</v>
      </c>
      <c r="BK58">
        <v>0</v>
      </c>
      <c r="BL58">
        <v>0</v>
      </c>
      <c r="BM58" s="8">
        <v>0</v>
      </c>
      <c r="BN58">
        <v>0</v>
      </c>
      <c r="BO58">
        <v>0</v>
      </c>
      <c r="BP58" s="8">
        <v>0</v>
      </c>
      <c r="BQ58">
        <v>0</v>
      </c>
      <c r="BR58">
        <v>0</v>
      </c>
      <c r="BS58" s="8">
        <v>0</v>
      </c>
      <c r="BT58">
        <v>0</v>
      </c>
      <c r="BU58">
        <v>0</v>
      </c>
      <c r="BV58" s="8">
        <v>0</v>
      </c>
      <c r="BW58">
        <v>0</v>
      </c>
      <c r="BX58">
        <v>0</v>
      </c>
      <c r="BY58" s="8">
        <v>0</v>
      </c>
      <c r="BZ58">
        <v>0</v>
      </c>
      <c r="CA58">
        <v>0</v>
      </c>
      <c r="CB58" s="8">
        <v>0</v>
      </c>
      <c r="CC58">
        <v>0</v>
      </c>
      <c r="CD58">
        <v>0</v>
      </c>
      <c r="CE58" s="8">
        <v>0</v>
      </c>
      <c r="CF58">
        <v>0</v>
      </c>
      <c r="CG58">
        <v>0</v>
      </c>
      <c r="CH58" s="8">
        <v>0</v>
      </c>
      <c r="CI58">
        <v>0</v>
      </c>
      <c r="CJ58">
        <v>0</v>
      </c>
      <c r="CK58" s="8">
        <v>0</v>
      </c>
      <c r="CL58">
        <v>0</v>
      </c>
      <c r="CM58">
        <v>0</v>
      </c>
      <c r="CN58" s="8">
        <v>0</v>
      </c>
      <c r="CO58">
        <v>0</v>
      </c>
      <c r="CP58">
        <v>0</v>
      </c>
      <c r="CQ58" s="8">
        <v>0</v>
      </c>
      <c r="CR58">
        <v>0</v>
      </c>
      <c r="CS58">
        <v>0</v>
      </c>
      <c r="CT58" s="8">
        <v>0</v>
      </c>
      <c r="CU58">
        <v>0</v>
      </c>
      <c r="CV58">
        <v>0</v>
      </c>
      <c r="CW58" s="8">
        <v>0</v>
      </c>
      <c r="CX58">
        <v>0</v>
      </c>
      <c r="CY58">
        <v>0</v>
      </c>
    </row>
    <row r="59" spans="1:103" ht="17" thickBot="1" x14ac:dyDescent="0.25">
      <c r="A59" s="2"/>
      <c r="B59" s="3"/>
      <c r="C59" s="3">
        <v>37</v>
      </c>
      <c r="D59" t="s">
        <v>0</v>
      </c>
      <c r="E59">
        <v>0</v>
      </c>
      <c r="F59">
        <v>0</v>
      </c>
      <c r="G59">
        <v>0</v>
      </c>
      <c r="H59" s="8">
        <v>0</v>
      </c>
      <c r="I59">
        <v>0</v>
      </c>
      <c r="J59">
        <v>0</v>
      </c>
      <c r="K59" s="8">
        <v>0</v>
      </c>
      <c r="L59">
        <v>0</v>
      </c>
      <c r="M59">
        <v>0</v>
      </c>
      <c r="N59" s="8">
        <v>0</v>
      </c>
      <c r="O59">
        <v>0</v>
      </c>
      <c r="P59">
        <v>0</v>
      </c>
      <c r="Q59" s="8">
        <v>0</v>
      </c>
      <c r="R59">
        <v>0</v>
      </c>
      <c r="S59">
        <v>0</v>
      </c>
      <c r="T59" s="8">
        <v>0</v>
      </c>
      <c r="U59">
        <v>0</v>
      </c>
      <c r="V59">
        <v>0</v>
      </c>
      <c r="W59" s="8">
        <v>0</v>
      </c>
      <c r="X59">
        <v>0</v>
      </c>
      <c r="Y59">
        <v>0</v>
      </c>
      <c r="Z59" s="8">
        <v>0</v>
      </c>
      <c r="AA59">
        <v>0</v>
      </c>
      <c r="AB59">
        <v>0</v>
      </c>
      <c r="AC59" s="8">
        <v>0</v>
      </c>
      <c r="AD59">
        <v>0</v>
      </c>
      <c r="AE59">
        <v>0</v>
      </c>
      <c r="AF59" s="8">
        <v>0</v>
      </c>
      <c r="AG59">
        <v>0</v>
      </c>
      <c r="AH59">
        <v>0</v>
      </c>
      <c r="AI59" s="8">
        <v>0</v>
      </c>
      <c r="AJ59">
        <v>0</v>
      </c>
      <c r="AK59">
        <v>0</v>
      </c>
      <c r="AL59" s="8">
        <v>0</v>
      </c>
      <c r="AM59">
        <v>0</v>
      </c>
      <c r="AN59">
        <v>0</v>
      </c>
      <c r="AO59" s="8">
        <v>0</v>
      </c>
      <c r="AP59">
        <v>0</v>
      </c>
      <c r="AQ59">
        <v>0</v>
      </c>
      <c r="AR59" s="8">
        <v>0</v>
      </c>
      <c r="AS59">
        <v>0</v>
      </c>
      <c r="AT59">
        <v>0</v>
      </c>
      <c r="AU59" s="8">
        <v>0</v>
      </c>
      <c r="AV59">
        <v>0</v>
      </c>
      <c r="AW59">
        <v>0</v>
      </c>
      <c r="AX59" s="8">
        <v>0</v>
      </c>
      <c r="AY59">
        <v>0</v>
      </c>
      <c r="AZ59">
        <v>0</v>
      </c>
      <c r="BA59" s="8">
        <v>0</v>
      </c>
      <c r="BB59">
        <v>0</v>
      </c>
      <c r="BC59">
        <v>0</v>
      </c>
      <c r="BD59" s="8">
        <v>0</v>
      </c>
      <c r="BE59">
        <v>0</v>
      </c>
      <c r="BF59">
        <v>0</v>
      </c>
      <c r="BG59" s="8">
        <v>0</v>
      </c>
      <c r="BH59">
        <v>0</v>
      </c>
      <c r="BI59">
        <v>0</v>
      </c>
      <c r="BJ59" s="8">
        <v>1323</v>
      </c>
      <c r="BK59">
        <v>550735</v>
      </c>
      <c r="BL59">
        <v>12782700</v>
      </c>
      <c r="BM59" s="8">
        <v>0</v>
      </c>
      <c r="BN59">
        <v>0</v>
      </c>
      <c r="BO59">
        <v>0</v>
      </c>
      <c r="BP59" s="8">
        <v>0</v>
      </c>
      <c r="BQ59">
        <v>0</v>
      </c>
      <c r="BR59">
        <v>0</v>
      </c>
      <c r="BS59" s="8">
        <v>0</v>
      </c>
      <c r="BT59">
        <v>0</v>
      </c>
      <c r="BU59">
        <v>0</v>
      </c>
      <c r="BV59" s="8">
        <v>0</v>
      </c>
      <c r="BW59">
        <v>0</v>
      </c>
      <c r="BX59">
        <v>0</v>
      </c>
      <c r="BY59" s="8">
        <v>0</v>
      </c>
      <c r="BZ59">
        <v>0</v>
      </c>
      <c r="CA59">
        <v>0</v>
      </c>
      <c r="CB59" s="8">
        <v>0</v>
      </c>
      <c r="CC59">
        <v>0</v>
      </c>
      <c r="CD59">
        <v>0</v>
      </c>
      <c r="CE59" s="8">
        <v>0</v>
      </c>
      <c r="CF59">
        <v>0</v>
      </c>
      <c r="CG59">
        <v>0</v>
      </c>
      <c r="CH59" s="8">
        <v>0</v>
      </c>
      <c r="CI59">
        <v>0</v>
      </c>
      <c r="CJ59">
        <v>0</v>
      </c>
      <c r="CK59" s="8">
        <v>0</v>
      </c>
      <c r="CL59">
        <v>0</v>
      </c>
      <c r="CM59">
        <v>0</v>
      </c>
      <c r="CN59" s="8">
        <v>0</v>
      </c>
      <c r="CO59">
        <v>0</v>
      </c>
      <c r="CP59">
        <v>0</v>
      </c>
      <c r="CQ59" s="8">
        <v>0</v>
      </c>
      <c r="CR59">
        <v>0</v>
      </c>
      <c r="CS59">
        <v>0</v>
      </c>
      <c r="CT59" s="8">
        <v>0</v>
      </c>
      <c r="CU59">
        <v>0</v>
      </c>
      <c r="CV59">
        <v>0</v>
      </c>
      <c r="CW59" s="8">
        <v>0</v>
      </c>
      <c r="CX59">
        <v>0</v>
      </c>
      <c r="CY59">
        <v>0</v>
      </c>
    </row>
    <row r="60" spans="1:103" x14ac:dyDescent="0.2">
      <c r="A60" s="2"/>
      <c r="B60" s="1" t="s">
        <v>22</v>
      </c>
      <c r="C60" s="1">
        <v>22</v>
      </c>
      <c r="D60" t="s">
        <v>0</v>
      </c>
      <c r="E60">
        <v>0</v>
      </c>
      <c r="F60">
        <v>0</v>
      </c>
      <c r="G60">
        <v>0</v>
      </c>
      <c r="H60" s="8">
        <v>0</v>
      </c>
      <c r="I60">
        <v>0</v>
      </c>
      <c r="J60">
        <v>0</v>
      </c>
      <c r="K60" s="8">
        <v>0</v>
      </c>
      <c r="L60">
        <v>0</v>
      </c>
      <c r="M60">
        <v>0</v>
      </c>
      <c r="N60" s="8">
        <v>0</v>
      </c>
      <c r="O60">
        <v>0</v>
      </c>
      <c r="P60">
        <v>0</v>
      </c>
      <c r="Q60" s="8">
        <v>798</v>
      </c>
      <c r="R60">
        <v>403580</v>
      </c>
      <c r="S60">
        <v>18105864</v>
      </c>
      <c r="T60" s="8">
        <v>0</v>
      </c>
      <c r="U60">
        <v>0</v>
      </c>
      <c r="V60">
        <v>0</v>
      </c>
      <c r="W60" s="8">
        <v>0</v>
      </c>
      <c r="X60">
        <v>0</v>
      </c>
      <c r="Y60">
        <v>0</v>
      </c>
      <c r="Z60" s="8">
        <v>0</v>
      </c>
      <c r="AA60">
        <v>0</v>
      </c>
      <c r="AB60">
        <v>0</v>
      </c>
      <c r="AC60" s="8">
        <v>0</v>
      </c>
      <c r="AD60">
        <v>0</v>
      </c>
      <c r="AE60">
        <v>0</v>
      </c>
      <c r="AF60" s="8">
        <v>0</v>
      </c>
      <c r="AG60">
        <v>0</v>
      </c>
      <c r="AH60">
        <v>0</v>
      </c>
      <c r="AI60" s="8">
        <v>0</v>
      </c>
      <c r="AJ60">
        <v>0</v>
      </c>
      <c r="AK60">
        <v>0</v>
      </c>
      <c r="AL60" s="8">
        <v>0</v>
      </c>
      <c r="AM60">
        <v>0</v>
      </c>
      <c r="AN60">
        <v>0</v>
      </c>
      <c r="AO60" s="8">
        <v>0</v>
      </c>
      <c r="AP60">
        <v>0</v>
      </c>
      <c r="AQ60">
        <v>0</v>
      </c>
      <c r="AR60" s="8">
        <v>0</v>
      </c>
      <c r="AS60">
        <v>0</v>
      </c>
      <c r="AT60">
        <v>0</v>
      </c>
      <c r="AU60" s="8">
        <v>0</v>
      </c>
      <c r="AV60">
        <v>0</v>
      </c>
      <c r="AW60">
        <v>0</v>
      </c>
      <c r="AX60" s="8">
        <v>0</v>
      </c>
      <c r="AY60">
        <v>0</v>
      </c>
      <c r="AZ60">
        <v>0</v>
      </c>
      <c r="BA60" s="8">
        <v>0</v>
      </c>
      <c r="BB60">
        <v>0</v>
      </c>
      <c r="BC60">
        <v>0</v>
      </c>
      <c r="BD60" s="8">
        <v>0</v>
      </c>
      <c r="BE60">
        <v>0</v>
      </c>
      <c r="BF60">
        <v>0</v>
      </c>
      <c r="BG60" s="8">
        <v>0</v>
      </c>
      <c r="BH60">
        <v>0</v>
      </c>
      <c r="BI60">
        <v>0</v>
      </c>
      <c r="BJ60" s="8">
        <v>0</v>
      </c>
      <c r="BK60">
        <v>0</v>
      </c>
      <c r="BL60">
        <v>0</v>
      </c>
      <c r="BM60" s="8">
        <v>0</v>
      </c>
      <c r="BN60">
        <v>0</v>
      </c>
      <c r="BO60">
        <v>0</v>
      </c>
      <c r="BP60" s="8">
        <v>0</v>
      </c>
      <c r="BQ60">
        <v>0</v>
      </c>
      <c r="BR60">
        <v>0</v>
      </c>
      <c r="BS60" s="8">
        <v>0</v>
      </c>
      <c r="BT60">
        <v>0</v>
      </c>
      <c r="BU60">
        <v>0</v>
      </c>
      <c r="BV60" s="8">
        <v>0</v>
      </c>
      <c r="BW60">
        <v>0</v>
      </c>
      <c r="BX60">
        <v>0</v>
      </c>
      <c r="BY60" s="8">
        <v>0</v>
      </c>
      <c r="BZ60">
        <v>0</v>
      </c>
      <c r="CA60">
        <v>0</v>
      </c>
      <c r="CB60" s="8">
        <v>0</v>
      </c>
      <c r="CC60">
        <v>0</v>
      </c>
      <c r="CD60">
        <v>0</v>
      </c>
      <c r="CE60" s="8">
        <v>0</v>
      </c>
      <c r="CF60">
        <v>0</v>
      </c>
      <c r="CG60">
        <v>0</v>
      </c>
      <c r="CH60" s="8">
        <v>0</v>
      </c>
      <c r="CI60">
        <v>0</v>
      </c>
      <c r="CJ60">
        <v>0</v>
      </c>
      <c r="CK60" s="8">
        <v>0</v>
      </c>
      <c r="CL60">
        <v>0</v>
      </c>
      <c r="CM60">
        <v>0</v>
      </c>
      <c r="CN60" s="8">
        <v>0</v>
      </c>
      <c r="CO60">
        <v>0</v>
      </c>
      <c r="CP60">
        <v>0</v>
      </c>
      <c r="CQ60" s="8">
        <v>0</v>
      </c>
      <c r="CR60">
        <v>0</v>
      </c>
      <c r="CS60">
        <v>0</v>
      </c>
      <c r="CT60" s="8">
        <v>0</v>
      </c>
      <c r="CU60">
        <v>0</v>
      </c>
      <c r="CV60">
        <v>0</v>
      </c>
      <c r="CW60" s="8">
        <v>0</v>
      </c>
      <c r="CX60">
        <v>0</v>
      </c>
      <c r="CY60">
        <v>0</v>
      </c>
    </row>
    <row r="61" spans="1:103" x14ac:dyDescent="0.2">
      <c r="A61" s="2"/>
      <c r="B61" s="2"/>
      <c r="C61" s="2">
        <v>27</v>
      </c>
      <c r="D61" t="s">
        <v>0</v>
      </c>
      <c r="E61">
        <v>0</v>
      </c>
      <c r="F61">
        <v>0</v>
      </c>
      <c r="G61">
        <v>0</v>
      </c>
      <c r="H61" s="8">
        <v>0</v>
      </c>
      <c r="I61">
        <v>0</v>
      </c>
      <c r="J61">
        <v>0</v>
      </c>
      <c r="K61" s="8">
        <v>0</v>
      </c>
      <c r="L61">
        <v>0</v>
      </c>
      <c r="M61">
        <v>0</v>
      </c>
      <c r="N61" s="8">
        <v>0</v>
      </c>
      <c r="O61">
        <v>0</v>
      </c>
      <c r="P61">
        <v>0</v>
      </c>
      <c r="Q61" s="8">
        <v>0</v>
      </c>
      <c r="R61">
        <v>0</v>
      </c>
      <c r="S61">
        <v>0</v>
      </c>
      <c r="T61" s="8">
        <v>0</v>
      </c>
      <c r="U61">
        <v>0</v>
      </c>
      <c r="V61">
        <v>0</v>
      </c>
      <c r="W61" s="8">
        <v>0</v>
      </c>
      <c r="X61">
        <v>0</v>
      </c>
      <c r="Y61">
        <v>0</v>
      </c>
      <c r="Z61" s="8">
        <v>0</v>
      </c>
      <c r="AA61">
        <v>0</v>
      </c>
      <c r="AB61">
        <v>0</v>
      </c>
      <c r="AC61" s="8">
        <v>0</v>
      </c>
      <c r="AD61">
        <v>0</v>
      </c>
      <c r="AE61">
        <v>0</v>
      </c>
      <c r="AF61" s="8">
        <v>798</v>
      </c>
      <c r="AG61">
        <v>380921</v>
      </c>
      <c r="AH61">
        <v>11788108</v>
      </c>
      <c r="AI61" s="8">
        <v>0</v>
      </c>
      <c r="AJ61">
        <v>0</v>
      </c>
      <c r="AK61">
        <v>0</v>
      </c>
      <c r="AL61" s="8">
        <v>0</v>
      </c>
      <c r="AM61">
        <v>0</v>
      </c>
      <c r="AN61">
        <v>0</v>
      </c>
      <c r="AO61" s="8">
        <v>0</v>
      </c>
      <c r="AP61">
        <v>0</v>
      </c>
      <c r="AQ61">
        <v>0</v>
      </c>
      <c r="AR61" s="8">
        <v>0</v>
      </c>
      <c r="AS61">
        <v>0</v>
      </c>
      <c r="AT61">
        <v>0</v>
      </c>
      <c r="AU61" s="8">
        <v>0</v>
      </c>
      <c r="AV61">
        <v>0</v>
      </c>
      <c r="AW61">
        <v>0</v>
      </c>
      <c r="AX61" s="8">
        <v>0</v>
      </c>
      <c r="AY61">
        <v>0</v>
      </c>
      <c r="AZ61">
        <v>0</v>
      </c>
      <c r="BA61" s="8">
        <v>0</v>
      </c>
      <c r="BB61">
        <v>0</v>
      </c>
      <c r="BC61">
        <v>0</v>
      </c>
      <c r="BD61" s="8">
        <v>0</v>
      </c>
      <c r="BE61">
        <v>0</v>
      </c>
      <c r="BF61">
        <v>0</v>
      </c>
      <c r="BG61" s="8">
        <v>0</v>
      </c>
      <c r="BH61">
        <v>0</v>
      </c>
      <c r="BI61">
        <v>0</v>
      </c>
      <c r="BJ61" s="8">
        <v>0</v>
      </c>
      <c r="BK61">
        <v>0</v>
      </c>
      <c r="BL61">
        <v>0</v>
      </c>
      <c r="BM61" s="8">
        <v>0</v>
      </c>
      <c r="BN61">
        <v>0</v>
      </c>
      <c r="BO61">
        <v>0</v>
      </c>
      <c r="BP61" s="8">
        <v>0</v>
      </c>
      <c r="BQ61">
        <v>0</v>
      </c>
      <c r="BR61">
        <v>0</v>
      </c>
      <c r="BS61" s="8">
        <v>0</v>
      </c>
      <c r="BT61">
        <v>0</v>
      </c>
      <c r="BU61">
        <v>0</v>
      </c>
      <c r="BV61" s="8">
        <v>0</v>
      </c>
      <c r="BW61">
        <v>0</v>
      </c>
      <c r="BX61">
        <v>0</v>
      </c>
      <c r="BY61" s="8">
        <v>0</v>
      </c>
      <c r="BZ61">
        <v>0</v>
      </c>
      <c r="CA61">
        <v>0</v>
      </c>
      <c r="CB61" s="8">
        <v>0</v>
      </c>
      <c r="CC61">
        <v>0</v>
      </c>
      <c r="CD61">
        <v>0</v>
      </c>
      <c r="CE61" s="8">
        <v>0</v>
      </c>
      <c r="CF61">
        <v>0</v>
      </c>
      <c r="CG61">
        <v>0</v>
      </c>
      <c r="CH61" s="8">
        <v>0</v>
      </c>
      <c r="CI61">
        <v>0</v>
      </c>
      <c r="CJ61">
        <v>0</v>
      </c>
      <c r="CK61" s="8">
        <v>0</v>
      </c>
      <c r="CL61">
        <v>0</v>
      </c>
      <c r="CM61">
        <v>0</v>
      </c>
      <c r="CN61" s="8">
        <v>0</v>
      </c>
      <c r="CO61">
        <v>0</v>
      </c>
      <c r="CP61">
        <v>0</v>
      </c>
      <c r="CQ61" s="8">
        <v>0</v>
      </c>
      <c r="CR61">
        <v>0</v>
      </c>
      <c r="CS61">
        <v>0</v>
      </c>
      <c r="CT61" s="8">
        <v>0</v>
      </c>
      <c r="CU61">
        <v>0</v>
      </c>
      <c r="CV61">
        <v>0</v>
      </c>
      <c r="CW61" s="8">
        <v>0</v>
      </c>
      <c r="CX61">
        <v>0</v>
      </c>
      <c r="CY61">
        <v>0</v>
      </c>
    </row>
    <row r="62" spans="1:103" x14ac:dyDescent="0.2">
      <c r="A62" s="2"/>
      <c r="B62" s="2"/>
      <c r="C62" s="2">
        <v>32</v>
      </c>
      <c r="D62" t="s">
        <v>0</v>
      </c>
      <c r="E62">
        <v>0</v>
      </c>
      <c r="F62">
        <v>0</v>
      </c>
      <c r="G62">
        <v>0</v>
      </c>
      <c r="H62" s="8">
        <v>0</v>
      </c>
      <c r="I62">
        <v>0</v>
      </c>
      <c r="J62">
        <v>0</v>
      </c>
      <c r="K62" s="8">
        <v>0</v>
      </c>
      <c r="L62">
        <v>0</v>
      </c>
      <c r="M62">
        <v>0</v>
      </c>
      <c r="N62" s="8">
        <v>0</v>
      </c>
      <c r="O62">
        <v>0</v>
      </c>
      <c r="P62">
        <v>0</v>
      </c>
      <c r="Q62" s="8">
        <v>0</v>
      </c>
      <c r="R62">
        <v>0</v>
      </c>
      <c r="S62">
        <v>0</v>
      </c>
      <c r="T62" s="8">
        <v>0</v>
      </c>
      <c r="U62">
        <v>0</v>
      </c>
      <c r="V62">
        <v>0</v>
      </c>
      <c r="W62" s="8">
        <v>0</v>
      </c>
      <c r="X62">
        <v>0</v>
      </c>
      <c r="Y62">
        <v>0</v>
      </c>
      <c r="Z62" s="8">
        <v>0</v>
      </c>
      <c r="AA62">
        <v>0</v>
      </c>
      <c r="AB62">
        <v>0</v>
      </c>
      <c r="AC62" s="8">
        <v>0</v>
      </c>
      <c r="AD62">
        <v>0</v>
      </c>
      <c r="AE62">
        <v>0</v>
      </c>
      <c r="AF62" s="8">
        <v>0</v>
      </c>
      <c r="AG62">
        <v>0</v>
      </c>
      <c r="AH62">
        <v>0</v>
      </c>
      <c r="AI62" s="8">
        <v>0</v>
      </c>
      <c r="AJ62">
        <v>0</v>
      </c>
      <c r="AK62">
        <v>0</v>
      </c>
      <c r="AL62" s="8">
        <v>0</v>
      </c>
      <c r="AM62">
        <v>0</v>
      </c>
      <c r="AN62">
        <v>0</v>
      </c>
      <c r="AO62" s="8">
        <v>0</v>
      </c>
      <c r="AP62">
        <v>0</v>
      </c>
      <c r="AQ62">
        <v>0</v>
      </c>
      <c r="AR62" s="8">
        <v>0</v>
      </c>
      <c r="AS62">
        <v>0</v>
      </c>
      <c r="AT62">
        <v>0</v>
      </c>
      <c r="AU62" s="8">
        <v>798</v>
      </c>
      <c r="AV62">
        <v>330143</v>
      </c>
      <c r="AW62">
        <v>7433726</v>
      </c>
      <c r="AX62" s="8">
        <v>0</v>
      </c>
      <c r="AY62">
        <v>0</v>
      </c>
      <c r="AZ62">
        <v>0</v>
      </c>
      <c r="BA62" s="8">
        <v>0</v>
      </c>
      <c r="BB62">
        <v>0</v>
      </c>
      <c r="BC62">
        <v>0</v>
      </c>
      <c r="BD62" s="8">
        <v>0</v>
      </c>
      <c r="BE62">
        <v>0</v>
      </c>
      <c r="BF62">
        <v>0</v>
      </c>
      <c r="BG62" s="8">
        <v>0</v>
      </c>
      <c r="BH62">
        <v>0</v>
      </c>
      <c r="BI62">
        <v>0</v>
      </c>
      <c r="BJ62" s="8">
        <v>0</v>
      </c>
      <c r="BK62">
        <v>0</v>
      </c>
      <c r="BL62">
        <v>0</v>
      </c>
      <c r="BM62" s="8">
        <v>0</v>
      </c>
      <c r="BN62">
        <v>0</v>
      </c>
      <c r="BO62">
        <v>0</v>
      </c>
      <c r="BP62" s="8">
        <v>0</v>
      </c>
      <c r="BQ62">
        <v>0</v>
      </c>
      <c r="BR62">
        <v>0</v>
      </c>
      <c r="BS62" s="8">
        <v>0</v>
      </c>
      <c r="BT62">
        <v>0</v>
      </c>
      <c r="BU62">
        <v>0</v>
      </c>
      <c r="BV62" s="8">
        <v>0</v>
      </c>
      <c r="BW62">
        <v>0</v>
      </c>
      <c r="BX62">
        <v>0</v>
      </c>
      <c r="BY62" s="8">
        <v>0</v>
      </c>
      <c r="BZ62">
        <v>0</v>
      </c>
      <c r="CA62">
        <v>0</v>
      </c>
      <c r="CB62" s="8">
        <v>0</v>
      </c>
      <c r="CC62">
        <v>0</v>
      </c>
      <c r="CD62">
        <v>0</v>
      </c>
      <c r="CE62" s="8">
        <v>0</v>
      </c>
      <c r="CF62">
        <v>0</v>
      </c>
      <c r="CG62">
        <v>0</v>
      </c>
      <c r="CH62" s="8">
        <v>0</v>
      </c>
      <c r="CI62">
        <v>0</v>
      </c>
      <c r="CJ62">
        <v>0</v>
      </c>
      <c r="CK62" s="8">
        <v>0</v>
      </c>
      <c r="CL62">
        <v>0</v>
      </c>
      <c r="CM62">
        <v>0</v>
      </c>
      <c r="CN62" s="8">
        <v>0</v>
      </c>
      <c r="CO62">
        <v>0</v>
      </c>
      <c r="CP62">
        <v>0</v>
      </c>
      <c r="CQ62" s="8">
        <v>0</v>
      </c>
      <c r="CR62">
        <v>0</v>
      </c>
      <c r="CS62">
        <v>0</v>
      </c>
      <c r="CT62" s="8">
        <v>0</v>
      </c>
      <c r="CU62">
        <v>0</v>
      </c>
      <c r="CV62">
        <v>0</v>
      </c>
      <c r="CW62" s="8">
        <v>0</v>
      </c>
      <c r="CX62">
        <v>0</v>
      </c>
      <c r="CY62">
        <v>0</v>
      </c>
    </row>
    <row r="63" spans="1:103" ht="17" thickBot="1" x14ac:dyDescent="0.25">
      <c r="A63" s="3"/>
      <c r="B63" s="3"/>
      <c r="C63" s="3">
        <v>37</v>
      </c>
      <c r="D63" t="s">
        <v>0</v>
      </c>
      <c r="E63">
        <v>0</v>
      </c>
      <c r="F63">
        <v>0</v>
      </c>
      <c r="G63">
        <v>0</v>
      </c>
      <c r="H63" s="8">
        <v>0</v>
      </c>
      <c r="I63">
        <v>0</v>
      </c>
      <c r="J63">
        <v>0</v>
      </c>
      <c r="K63" s="8">
        <v>0</v>
      </c>
      <c r="L63">
        <v>0</v>
      </c>
      <c r="M63">
        <v>0</v>
      </c>
      <c r="N63" s="8">
        <v>0</v>
      </c>
      <c r="O63">
        <v>0</v>
      </c>
      <c r="P63">
        <v>0</v>
      </c>
      <c r="Q63" s="8">
        <v>0</v>
      </c>
      <c r="R63">
        <v>0</v>
      </c>
      <c r="S63">
        <v>0</v>
      </c>
      <c r="T63" s="8">
        <v>0</v>
      </c>
      <c r="U63">
        <v>0</v>
      </c>
      <c r="V63">
        <v>0</v>
      </c>
      <c r="W63" s="8">
        <v>0</v>
      </c>
      <c r="X63">
        <v>0</v>
      </c>
      <c r="Y63">
        <v>0</v>
      </c>
      <c r="Z63" s="8">
        <v>0</v>
      </c>
      <c r="AA63">
        <v>0</v>
      </c>
      <c r="AB63">
        <v>0</v>
      </c>
      <c r="AC63" s="8">
        <v>0</v>
      </c>
      <c r="AD63">
        <v>0</v>
      </c>
      <c r="AE63">
        <v>0</v>
      </c>
      <c r="AF63" s="8">
        <v>0</v>
      </c>
      <c r="AG63">
        <v>0</v>
      </c>
      <c r="AH63">
        <v>0</v>
      </c>
      <c r="AI63" s="8">
        <v>0</v>
      </c>
      <c r="AJ63">
        <v>0</v>
      </c>
      <c r="AK63">
        <v>0</v>
      </c>
      <c r="AL63" s="8">
        <v>0</v>
      </c>
      <c r="AM63">
        <v>0</v>
      </c>
      <c r="AN63">
        <v>0</v>
      </c>
      <c r="AO63" s="8">
        <v>0</v>
      </c>
      <c r="AP63">
        <v>0</v>
      </c>
      <c r="AQ63">
        <v>0</v>
      </c>
      <c r="AR63" s="8">
        <v>0</v>
      </c>
      <c r="AS63">
        <v>0</v>
      </c>
      <c r="AT63">
        <v>0</v>
      </c>
      <c r="AU63" s="8">
        <v>0</v>
      </c>
      <c r="AV63">
        <v>0</v>
      </c>
      <c r="AW63">
        <v>0</v>
      </c>
      <c r="AX63" s="8">
        <v>0</v>
      </c>
      <c r="AY63">
        <v>0</v>
      </c>
      <c r="AZ63">
        <v>0</v>
      </c>
      <c r="BA63" s="8">
        <v>0</v>
      </c>
      <c r="BB63">
        <v>0</v>
      </c>
      <c r="BC63">
        <v>0</v>
      </c>
      <c r="BD63" s="8">
        <v>0</v>
      </c>
      <c r="BE63">
        <v>0</v>
      </c>
      <c r="BF63">
        <v>0</v>
      </c>
      <c r="BG63" s="8">
        <v>0</v>
      </c>
      <c r="BH63">
        <v>0</v>
      </c>
      <c r="BI63">
        <v>0</v>
      </c>
      <c r="BJ63" s="8">
        <v>798</v>
      </c>
      <c r="BK63">
        <v>255535</v>
      </c>
      <c r="BL63">
        <v>4117295</v>
      </c>
      <c r="BM63" s="8">
        <v>0</v>
      </c>
      <c r="BN63">
        <v>0</v>
      </c>
      <c r="BO63">
        <v>0</v>
      </c>
      <c r="BP63" s="8">
        <v>0</v>
      </c>
      <c r="BQ63">
        <v>0</v>
      </c>
      <c r="BR63">
        <v>0</v>
      </c>
      <c r="BS63" s="8">
        <v>0</v>
      </c>
      <c r="BT63">
        <v>0</v>
      </c>
      <c r="BU63">
        <v>0</v>
      </c>
      <c r="BV63" s="8">
        <v>0</v>
      </c>
      <c r="BW63">
        <v>0</v>
      </c>
      <c r="BX63">
        <v>0</v>
      </c>
      <c r="BY63" s="8">
        <v>0</v>
      </c>
      <c r="BZ63">
        <v>0</v>
      </c>
      <c r="CA63">
        <v>0</v>
      </c>
      <c r="CB63" s="8">
        <v>0</v>
      </c>
      <c r="CC63">
        <v>0</v>
      </c>
      <c r="CD63">
        <v>0</v>
      </c>
      <c r="CE63" s="8">
        <v>0</v>
      </c>
      <c r="CF63">
        <v>0</v>
      </c>
      <c r="CG63">
        <v>0</v>
      </c>
      <c r="CH63" s="8">
        <v>0</v>
      </c>
      <c r="CI63">
        <v>0</v>
      </c>
      <c r="CJ63">
        <v>0</v>
      </c>
      <c r="CK63" s="8">
        <v>0</v>
      </c>
      <c r="CL63">
        <v>0</v>
      </c>
      <c r="CM63">
        <v>0</v>
      </c>
      <c r="CN63" s="8">
        <v>0</v>
      </c>
      <c r="CO63">
        <v>0</v>
      </c>
      <c r="CP63">
        <v>0</v>
      </c>
      <c r="CQ63" s="8">
        <v>0</v>
      </c>
      <c r="CR63">
        <v>0</v>
      </c>
      <c r="CS63">
        <v>0</v>
      </c>
      <c r="CT63" s="8">
        <v>0</v>
      </c>
      <c r="CU63">
        <v>0</v>
      </c>
      <c r="CV63">
        <v>0</v>
      </c>
      <c r="CW63" s="8">
        <v>0</v>
      </c>
      <c r="CX63">
        <v>0</v>
      </c>
      <c r="CY63">
        <v>0</v>
      </c>
    </row>
    <row r="64" spans="1:103" x14ac:dyDescent="0.2">
      <c r="A64" s="1" t="s">
        <v>23</v>
      </c>
      <c r="B64" s="1" t="s">
        <v>24</v>
      </c>
      <c r="C64" s="1">
        <f>C60</f>
        <v>22</v>
      </c>
      <c r="D64" t="s">
        <v>0</v>
      </c>
      <c r="E64">
        <v>0</v>
      </c>
      <c r="F64">
        <v>0</v>
      </c>
      <c r="G64">
        <v>0</v>
      </c>
      <c r="H64" s="8">
        <v>0</v>
      </c>
      <c r="I64">
        <v>0</v>
      </c>
      <c r="J64">
        <v>0</v>
      </c>
      <c r="K64" s="8">
        <v>0</v>
      </c>
      <c r="L64">
        <v>0</v>
      </c>
      <c r="M64">
        <v>0</v>
      </c>
      <c r="N64" s="8">
        <v>0</v>
      </c>
      <c r="O64">
        <v>0</v>
      </c>
      <c r="P64">
        <v>0</v>
      </c>
      <c r="Q64" s="8">
        <v>252</v>
      </c>
      <c r="R64">
        <v>110267</v>
      </c>
      <c r="S64">
        <v>6214391</v>
      </c>
      <c r="T64" s="8">
        <v>0</v>
      </c>
      <c r="U64">
        <v>0</v>
      </c>
      <c r="V64">
        <v>0</v>
      </c>
      <c r="W64" s="8">
        <v>0</v>
      </c>
      <c r="X64">
        <v>0</v>
      </c>
      <c r="Y64">
        <v>0</v>
      </c>
      <c r="Z64" s="8">
        <v>0</v>
      </c>
      <c r="AA64">
        <v>0</v>
      </c>
      <c r="AB64">
        <v>0</v>
      </c>
      <c r="AC64" s="8">
        <v>0</v>
      </c>
      <c r="AD64">
        <v>0</v>
      </c>
      <c r="AE64">
        <v>0</v>
      </c>
      <c r="AF64" s="8">
        <v>0</v>
      </c>
      <c r="AG64">
        <v>0</v>
      </c>
      <c r="AH64">
        <v>0</v>
      </c>
      <c r="AI64" s="8">
        <v>0</v>
      </c>
      <c r="AJ64">
        <v>0</v>
      </c>
      <c r="AK64">
        <v>0</v>
      </c>
      <c r="AL64" s="8">
        <v>0</v>
      </c>
      <c r="AM64">
        <v>0</v>
      </c>
      <c r="AN64">
        <v>0</v>
      </c>
      <c r="AO64" s="8">
        <v>0</v>
      </c>
      <c r="AP64">
        <v>0</v>
      </c>
      <c r="AQ64">
        <v>0</v>
      </c>
      <c r="AR64" s="8">
        <v>0</v>
      </c>
      <c r="AS64">
        <v>0</v>
      </c>
      <c r="AT64">
        <v>0</v>
      </c>
      <c r="AU64" s="8">
        <v>0</v>
      </c>
      <c r="AV64">
        <v>0</v>
      </c>
      <c r="AW64">
        <v>0</v>
      </c>
      <c r="AX64" s="8">
        <v>0</v>
      </c>
      <c r="AY64">
        <v>0</v>
      </c>
      <c r="AZ64">
        <v>0</v>
      </c>
      <c r="BA64" s="8">
        <v>0</v>
      </c>
      <c r="BB64">
        <v>0</v>
      </c>
      <c r="BC64">
        <v>0</v>
      </c>
      <c r="BD64" s="8">
        <v>0</v>
      </c>
      <c r="BE64">
        <v>0</v>
      </c>
      <c r="BF64">
        <v>0</v>
      </c>
      <c r="BG64" s="8">
        <v>0</v>
      </c>
      <c r="BH64">
        <v>0</v>
      </c>
      <c r="BI64">
        <v>0</v>
      </c>
      <c r="BJ64" s="8">
        <v>0</v>
      </c>
      <c r="BK64">
        <v>0</v>
      </c>
      <c r="BL64">
        <v>0</v>
      </c>
      <c r="BM64" s="8">
        <v>0</v>
      </c>
      <c r="BN64">
        <v>0</v>
      </c>
      <c r="BO64">
        <v>0</v>
      </c>
      <c r="BP64" s="8">
        <v>0</v>
      </c>
      <c r="BQ64">
        <v>0</v>
      </c>
      <c r="BR64">
        <v>0</v>
      </c>
      <c r="BS64" s="8">
        <v>0</v>
      </c>
      <c r="BT64">
        <v>0</v>
      </c>
      <c r="BU64">
        <v>0</v>
      </c>
      <c r="BV64" s="8">
        <v>0</v>
      </c>
      <c r="BW64">
        <v>0</v>
      </c>
      <c r="BX64">
        <v>0</v>
      </c>
      <c r="BY64" s="8">
        <v>0</v>
      </c>
      <c r="BZ64">
        <v>0</v>
      </c>
      <c r="CA64">
        <v>0</v>
      </c>
      <c r="CB64" s="8">
        <v>0</v>
      </c>
      <c r="CC64">
        <v>0</v>
      </c>
      <c r="CD64">
        <v>0</v>
      </c>
      <c r="CE64" s="8">
        <v>0</v>
      </c>
      <c r="CF64">
        <v>0</v>
      </c>
      <c r="CG64">
        <v>0</v>
      </c>
      <c r="CH64" s="8">
        <v>0</v>
      </c>
      <c r="CI64">
        <v>0</v>
      </c>
      <c r="CJ64">
        <v>0</v>
      </c>
      <c r="CK64" s="8">
        <v>0</v>
      </c>
      <c r="CL64">
        <v>0</v>
      </c>
      <c r="CM64">
        <v>0</v>
      </c>
      <c r="CN64" s="8">
        <v>0</v>
      </c>
      <c r="CO64">
        <v>0</v>
      </c>
      <c r="CP64">
        <v>0</v>
      </c>
      <c r="CQ64" s="8">
        <v>0</v>
      </c>
      <c r="CR64">
        <v>0</v>
      </c>
      <c r="CS64">
        <v>0</v>
      </c>
      <c r="CT64" s="8">
        <v>0</v>
      </c>
      <c r="CU64">
        <v>0</v>
      </c>
      <c r="CV64">
        <v>0</v>
      </c>
      <c r="CW64" s="8">
        <v>0</v>
      </c>
      <c r="CX64">
        <v>0</v>
      </c>
      <c r="CY64">
        <v>0</v>
      </c>
    </row>
    <row r="65" spans="1:103" x14ac:dyDescent="0.2">
      <c r="A65" s="2" t="s">
        <v>25</v>
      </c>
      <c r="B65" s="2"/>
      <c r="C65" s="2">
        <f>C61</f>
        <v>27</v>
      </c>
      <c r="D65" t="s">
        <v>0</v>
      </c>
      <c r="E65">
        <v>0</v>
      </c>
      <c r="F65">
        <v>0</v>
      </c>
      <c r="G65">
        <v>0</v>
      </c>
      <c r="H65" s="8">
        <v>0</v>
      </c>
      <c r="I65">
        <v>0</v>
      </c>
      <c r="J65">
        <v>0</v>
      </c>
      <c r="K65" s="8">
        <v>0</v>
      </c>
      <c r="L65">
        <v>0</v>
      </c>
      <c r="M65">
        <v>0</v>
      </c>
      <c r="N65" s="8">
        <v>0</v>
      </c>
      <c r="O65">
        <v>0</v>
      </c>
      <c r="P65">
        <v>0</v>
      </c>
      <c r="Q65" s="8">
        <v>0</v>
      </c>
      <c r="R65">
        <v>0</v>
      </c>
      <c r="S65">
        <v>0</v>
      </c>
      <c r="T65" s="8">
        <v>0</v>
      </c>
      <c r="U65">
        <v>0</v>
      </c>
      <c r="V65">
        <v>0</v>
      </c>
      <c r="W65" s="8">
        <v>0</v>
      </c>
      <c r="X65">
        <v>0</v>
      </c>
      <c r="Y65">
        <v>0</v>
      </c>
      <c r="Z65" s="8">
        <v>0</v>
      </c>
      <c r="AA65">
        <v>0</v>
      </c>
      <c r="AB65">
        <v>0</v>
      </c>
      <c r="AC65" s="8">
        <v>0</v>
      </c>
      <c r="AD65">
        <v>0</v>
      </c>
      <c r="AE65">
        <v>0</v>
      </c>
      <c r="AF65" s="8">
        <v>252</v>
      </c>
      <c r="AG65">
        <v>102440</v>
      </c>
      <c r="AH65">
        <v>4002558</v>
      </c>
      <c r="AI65" s="8">
        <v>0</v>
      </c>
      <c r="AJ65">
        <v>0</v>
      </c>
      <c r="AK65">
        <v>0</v>
      </c>
      <c r="AL65" s="8">
        <v>0</v>
      </c>
      <c r="AM65">
        <v>0</v>
      </c>
      <c r="AN65">
        <v>0</v>
      </c>
      <c r="AO65" s="8">
        <v>0</v>
      </c>
      <c r="AP65">
        <v>0</v>
      </c>
      <c r="AQ65">
        <v>0</v>
      </c>
      <c r="AR65" s="8">
        <v>0</v>
      </c>
      <c r="AS65">
        <v>0</v>
      </c>
      <c r="AT65">
        <v>0</v>
      </c>
      <c r="AU65" s="8">
        <v>0</v>
      </c>
      <c r="AV65">
        <v>0</v>
      </c>
      <c r="AW65">
        <v>0</v>
      </c>
      <c r="AX65" s="8">
        <v>0</v>
      </c>
      <c r="AY65">
        <v>0</v>
      </c>
      <c r="AZ65">
        <v>0</v>
      </c>
      <c r="BA65" s="8">
        <v>0</v>
      </c>
      <c r="BB65">
        <v>0</v>
      </c>
      <c r="BC65">
        <v>0</v>
      </c>
      <c r="BD65" s="8">
        <v>0</v>
      </c>
      <c r="BE65">
        <v>0</v>
      </c>
      <c r="BF65">
        <v>0</v>
      </c>
      <c r="BG65" s="8">
        <v>0</v>
      </c>
      <c r="BH65">
        <v>0</v>
      </c>
      <c r="BI65">
        <v>0</v>
      </c>
      <c r="BJ65" s="8">
        <v>0</v>
      </c>
      <c r="BK65">
        <v>0</v>
      </c>
      <c r="BL65">
        <v>0</v>
      </c>
      <c r="BM65" s="8">
        <v>0</v>
      </c>
      <c r="BN65">
        <v>0</v>
      </c>
      <c r="BO65">
        <v>0</v>
      </c>
      <c r="BP65" s="8">
        <v>0</v>
      </c>
      <c r="BQ65">
        <v>0</v>
      </c>
      <c r="BR65">
        <v>0</v>
      </c>
      <c r="BS65" s="8">
        <v>0</v>
      </c>
      <c r="BT65">
        <v>0</v>
      </c>
      <c r="BU65">
        <v>0</v>
      </c>
      <c r="BV65" s="8">
        <v>0</v>
      </c>
      <c r="BW65">
        <v>0</v>
      </c>
      <c r="BX65">
        <v>0</v>
      </c>
      <c r="BY65" s="8">
        <v>0</v>
      </c>
      <c r="BZ65">
        <v>0</v>
      </c>
      <c r="CA65">
        <v>0</v>
      </c>
      <c r="CB65" s="8">
        <v>0</v>
      </c>
      <c r="CC65">
        <v>0</v>
      </c>
      <c r="CD65">
        <v>0</v>
      </c>
      <c r="CE65" s="8">
        <v>0</v>
      </c>
      <c r="CF65">
        <v>0</v>
      </c>
      <c r="CG65">
        <v>0</v>
      </c>
      <c r="CH65" s="8">
        <v>0</v>
      </c>
      <c r="CI65">
        <v>0</v>
      </c>
      <c r="CJ65">
        <v>0</v>
      </c>
      <c r="CK65" s="8">
        <v>0</v>
      </c>
      <c r="CL65">
        <v>0</v>
      </c>
      <c r="CM65">
        <v>0</v>
      </c>
      <c r="CN65" s="8">
        <v>0</v>
      </c>
      <c r="CO65">
        <v>0</v>
      </c>
      <c r="CP65">
        <v>0</v>
      </c>
      <c r="CQ65" s="8">
        <v>0</v>
      </c>
      <c r="CR65">
        <v>0</v>
      </c>
      <c r="CS65">
        <v>0</v>
      </c>
      <c r="CT65" s="8">
        <v>0</v>
      </c>
      <c r="CU65">
        <v>0</v>
      </c>
      <c r="CV65">
        <v>0</v>
      </c>
      <c r="CW65" s="8">
        <v>0</v>
      </c>
      <c r="CX65">
        <v>0</v>
      </c>
      <c r="CY65">
        <v>0</v>
      </c>
    </row>
    <row r="66" spans="1:103" x14ac:dyDescent="0.2">
      <c r="A66" s="2"/>
      <c r="B66" s="2"/>
      <c r="C66" s="2">
        <f>C62</f>
        <v>32</v>
      </c>
      <c r="D66" t="s">
        <v>0</v>
      </c>
      <c r="E66">
        <v>0</v>
      </c>
      <c r="F66">
        <v>0</v>
      </c>
      <c r="G66">
        <v>0</v>
      </c>
      <c r="H66" s="8">
        <v>0</v>
      </c>
      <c r="I66">
        <v>0</v>
      </c>
      <c r="J66">
        <v>0</v>
      </c>
      <c r="K66" s="8">
        <v>0</v>
      </c>
      <c r="L66">
        <v>0</v>
      </c>
      <c r="M66">
        <v>0</v>
      </c>
      <c r="N66" s="8">
        <v>0</v>
      </c>
      <c r="O66">
        <v>0</v>
      </c>
      <c r="P66">
        <v>0</v>
      </c>
      <c r="Q66" s="8">
        <v>0</v>
      </c>
      <c r="R66">
        <v>0</v>
      </c>
      <c r="S66">
        <v>0</v>
      </c>
      <c r="T66" s="8">
        <v>0</v>
      </c>
      <c r="U66">
        <v>0</v>
      </c>
      <c r="V66">
        <v>0</v>
      </c>
      <c r="W66" s="8">
        <v>0</v>
      </c>
      <c r="X66">
        <v>0</v>
      </c>
      <c r="Y66">
        <v>0</v>
      </c>
      <c r="Z66" s="8">
        <v>0</v>
      </c>
      <c r="AA66">
        <v>0</v>
      </c>
      <c r="AB66">
        <v>0</v>
      </c>
      <c r="AC66" s="8">
        <v>0</v>
      </c>
      <c r="AD66">
        <v>0</v>
      </c>
      <c r="AE66">
        <v>0</v>
      </c>
      <c r="AF66" s="8">
        <v>0</v>
      </c>
      <c r="AG66">
        <v>0</v>
      </c>
      <c r="AH66">
        <v>0</v>
      </c>
      <c r="AI66" s="8">
        <v>0</v>
      </c>
      <c r="AJ66">
        <v>0</v>
      </c>
      <c r="AK66">
        <v>0</v>
      </c>
      <c r="AL66" s="8">
        <v>0</v>
      </c>
      <c r="AM66">
        <v>0</v>
      </c>
      <c r="AN66">
        <v>0</v>
      </c>
      <c r="AO66" s="8">
        <v>0</v>
      </c>
      <c r="AP66">
        <v>0</v>
      </c>
      <c r="AQ66">
        <v>0</v>
      </c>
      <c r="AR66" s="8">
        <v>0</v>
      </c>
      <c r="AS66">
        <v>0</v>
      </c>
      <c r="AT66">
        <v>0</v>
      </c>
      <c r="AU66" s="8">
        <v>252</v>
      </c>
      <c r="AV66">
        <v>93178</v>
      </c>
      <c r="AW66">
        <v>2420356</v>
      </c>
      <c r="AX66" s="8">
        <v>0</v>
      </c>
      <c r="AY66">
        <v>0</v>
      </c>
      <c r="AZ66">
        <v>0</v>
      </c>
      <c r="BA66" s="8">
        <v>0</v>
      </c>
      <c r="BB66">
        <v>0</v>
      </c>
      <c r="BC66">
        <v>0</v>
      </c>
      <c r="BD66" s="8">
        <v>0</v>
      </c>
      <c r="BE66">
        <v>0</v>
      </c>
      <c r="BF66">
        <v>0</v>
      </c>
      <c r="BG66" s="8">
        <v>0</v>
      </c>
      <c r="BH66">
        <v>0</v>
      </c>
      <c r="BI66">
        <v>0</v>
      </c>
      <c r="BJ66" s="8">
        <v>0</v>
      </c>
      <c r="BK66">
        <v>0</v>
      </c>
      <c r="BL66">
        <v>0</v>
      </c>
      <c r="BM66" s="8">
        <v>0</v>
      </c>
      <c r="BN66">
        <v>0</v>
      </c>
      <c r="BO66">
        <v>0</v>
      </c>
      <c r="BP66" s="8">
        <v>0</v>
      </c>
      <c r="BQ66">
        <v>0</v>
      </c>
      <c r="BR66">
        <v>0</v>
      </c>
      <c r="BS66" s="8">
        <v>0</v>
      </c>
      <c r="BT66">
        <v>0</v>
      </c>
      <c r="BU66">
        <v>0</v>
      </c>
      <c r="BV66" s="8">
        <v>0</v>
      </c>
      <c r="BW66">
        <v>0</v>
      </c>
      <c r="BX66">
        <v>0</v>
      </c>
      <c r="BY66" s="8">
        <v>0</v>
      </c>
      <c r="BZ66">
        <v>0</v>
      </c>
      <c r="CA66">
        <v>0</v>
      </c>
      <c r="CB66" s="8">
        <v>0</v>
      </c>
      <c r="CC66">
        <v>0</v>
      </c>
      <c r="CD66">
        <v>0</v>
      </c>
      <c r="CE66" s="8">
        <v>0</v>
      </c>
      <c r="CF66">
        <v>0</v>
      </c>
      <c r="CG66">
        <v>0</v>
      </c>
      <c r="CH66" s="8">
        <v>0</v>
      </c>
      <c r="CI66">
        <v>0</v>
      </c>
      <c r="CJ66">
        <v>0</v>
      </c>
      <c r="CK66" s="8">
        <v>0</v>
      </c>
      <c r="CL66">
        <v>0</v>
      </c>
      <c r="CM66">
        <v>0</v>
      </c>
      <c r="CN66" s="8">
        <v>0</v>
      </c>
      <c r="CO66">
        <v>0</v>
      </c>
      <c r="CP66">
        <v>0</v>
      </c>
      <c r="CQ66" s="8">
        <v>0</v>
      </c>
      <c r="CR66">
        <v>0</v>
      </c>
      <c r="CS66">
        <v>0</v>
      </c>
      <c r="CT66" s="8">
        <v>0</v>
      </c>
      <c r="CU66">
        <v>0</v>
      </c>
      <c r="CV66">
        <v>0</v>
      </c>
      <c r="CW66" s="8">
        <v>0</v>
      </c>
      <c r="CX66">
        <v>0</v>
      </c>
      <c r="CY66">
        <v>0</v>
      </c>
    </row>
    <row r="67" spans="1:103" ht="17" thickBot="1" x14ac:dyDescent="0.25">
      <c r="A67" s="2"/>
      <c r="B67" s="3"/>
      <c r="C67" s="3">
        <f>C63</f>
        <v>37</v>
      </c>
      <c r="D67" t="s">
        <v>0</v>
      </c>
      <c r="E67">
        <v>0</v>
      </c>
      <c r="F67">
        <v>0</v>
      </c>
      <c r="G67">
        <v>0</v>
      </c>
      <c r="H67" s="8">
        <v>0</v>
      </c>
      <c r="I67">
        <v>0</v>
      </c>
      <c r="J67">
        <v>0</v>
      </c>
      <c r="K67" s="8">
        <v>0</v>
      </c>
      <c r="L67">
        <v>0</v>
      </c>
      <c r="M67">
        <v>0</v>
      </c>
      <c r="N67" s="8">
        <v>0</v>
      </c>
      <c r="O67">
        <v>0</v>
      </c>
      <c r="P67">
        <v>0</v>
      </c>
      <c r="Q67" s="8">
        <v>0</v>
      </c>
      <c r="R67">
        <v>0</v>
      </c>
      <c r="S67">
        <v>0</v>
      </c>
      <c r="T67" s="8">
        <v>0</v>
      </c>
      <c r="U67">
        <v>0</v>
      </c>
      <c r="V67">
        <v>0</v>
      </c>
      <c r="W67" s="8">
        <v>0</v>
      </c>
      <c r="X67">
        <v>0</v>
      </c>
      <c r="Y67">
        <v>0</v>
      </c>
      <c r="Z67" s="8">
        <v>0</v>
      </c>
      <c r="AA67">
        <v>0</v>
      </c>
      <c r="AB67">
        <v>0</v>
      </c>
      <c r="AC67" s="8">
        <v>0</v>
      </c>
      <c r="AD67">
        <v>0</v>
      </c>
      <c r="AE67">
        <v>0</v>
      </c>
      <c r="AF67" s="8">
        <v>0</v>
      </c>
      <c r="AG67">
        <v>0</v>
      </c>
      <c r="AH67">
        <v>0</v>
      </c>
      <c r="AI67" s="8">
        <v>0</v>
      </c>
      <c r="AJ67">
        <v>0</v>
      </c>
      <c r="AK67">
        <v>0</v>
      </c>
      <c r="AL67" s="8">
        <v>0</v>
      </c>
      <c r="AM67">
        <v>0</v>
      </c>
      <c r="AN67">
        <v>0</v>
      </c>
      <c r="AO67" s="8">
        <v>0</v>
      </c>
      <c r="AP67">
        <v>0</v>
      </c>
      <c r="AQ67">
        <v>0</v>
      </c>
      <c r="AR67" s="8">
        <v>0</v>
      </c>
      <c r="AS67">
        <v>0</v>
      </c>
      <c r="AT67">
        <v>0</v>
      </c>
      <c r="AU67" s="8">
        <v>0</v>
      </c>
      <c r="AV67">
        <v>0</v>
      </c>
      <c r="AW67">
        <v>0</v>
      </c>
      <c r="AX67" s="8">
        <v>0</v>
      </c>
      <c r="AY67">
        <v>0</v>
      </c>
      <c r="AZ67">
        <v>0</v>
      </c>
      <c r="BA67" s="8">
        <v>0</v>
      </c>
      <c r="BB67">
        <v>0</v>
      </c>
      <c r="BC67">
        <v>0</v>
      </c>
      <c r="BD67" s="8">
        <v>0</v>
      </c>
      <c r="BE67">
        <v>0</v>
      </c>
      <c r="BF67">
        <v>0</v>
      </c>
      <c r="BG67" s="8">
        <v>0</v>
      </c>
      <c r="BH67">
        <v>0</v>
      </c>
      <c r="BI67">
        <v>0</v>
      </c>
      <c r="BJ67" s="8">
        <v>252</v>
      </c>
      <c r="BK67">
        <v>80948</v>
      </c>
      <c r="BL67">
        <v>1398107</v>
      </c>
      <c r="BM67" s="8">
        <v>0</v>
      </c>
      <c r="BN67">
        <v>0</v>
      </c>
      <c r="BO67">
        <v>0</v>
      </c>
      <c r="BP67" s="8">
        <v>0</v>
      </c>
      <c r="BQ67">
        <v>0</v>
      </c>
      <c r="BR67">
        <v>0</v>
      </c>
      <c r="BS67" s="8">
        <v>0</v>
      </c>
      <c r="BT67">
        <v>0</v>
      </c>
      <c r="BU67">
        <v>0</v>
      </c>
      <c r="BV67" s="8">
        <v>0</v>
      </c>
      <c r="BW67">
        <v>0</v>
      </c>
      <c r="BX67">
        <v>0</v>
      </c>
      <c r="BY67" s="8">
        <v>0</v>
      </c>
      <c r="BZ67">
        <v>0</v>
      </c>
      <c r="CA67">
        <v>0</v>
      </c>
      <c r="CB67" s="8">
        <v>0</v>
      </c>
      <c r="CC67">
        <v>0</v>
      </c>
      <c r="CD67">
        <v>0</v>
      </c>
      <c r="CE67" s="8">
        <v>0</v>
      </c>
      <c r="CF67">
        <v>0</v>
      </c>
      <c r="CG67">
        <v>0</v>
      </c>
      <c r="CH67" s="8">
        <v>0</v>
      </c>
      <c r="CI67">
        <v>0</v>
      </c>
      <c r="CJ67">
        <v>0</v>
      </c>
      <c r="CK67" s="8">
        <v>0</v>
      </c>
      <c r="CL67">
        <v>0</v>
      </c>
      <c r="CM67">
        <v>0</v>
      </c>
      <c r="CN67" s="8">
        <v>0</v>
      </c>
      <c r="CO67">
        <v>0</v>
      </c>
      <c r="CP67">
        <v>0</v>
      </c>
      <c r="CQ67" s="8">
        <v>0</v>
      </c>
      <c r="CR67">
        <v>0</v>
      </c>
      <c r="CS67">
        <v>0</v>
      </c>
      <c r="CT67" s="8">
        <v>0</v>
      </c>
      <c r="CU67">
        <v>0</v>
      </c>
      <c r="CV67">
        <v>0</v>
      </c>
      <c r="CW67" s="8">
        <v>0</v>
      </c>
      <c r="CX67">
        <v>0</v>
      </c>
      <c r="CY67">
        <v>0</v>
      </c>
    </row>
    <row r="68" spans="1:103" x14ac:dyDescent="0.2">
      <c r="A68" s="2"/>
      <c r="B68" s="1" t="s">
        <v>26</v>
      </c>
      <c r="C68" s="1">
        <v>22</v>
      </c>
      <c r="D68" t="s">
        <v>0</v>
      </c>
      <c r="E68">
        <v>0</v>
      </c>
      <c r="F68">
        <v>0</v>
      </c>
      <c r="G68">
        <v>0</v>
      </c>
      <c r="H68" s="8">
        <v>0</v>
      </c>
      <c r="I68">
        <v>0</v>
      </c>
      <c r="J68">
        <v>0</v>
      </c>
      <c r="K68" s="8">
        <v>0</v>
      </c>
      <c r="L68">
        <v>0</v>
      </c>
      <c r="M68">
        <v>0</v>
      </c>
      <c r="N68" s="8">
        <v>0</v>
      </c>
      <c r="O68">
        <v>0</v>
      </c>
      <c r="P68">
        <v>0</v>
      </c>
      <c r="Q68" s="8">
        <v>252</v>
      </c>
      <c r="R68">
        <v>114100</v>
      </c>
      <c r="S68">
        <v>13240570</v>
      </c>
      <c r="T68" s="8">
        <v>0</v>
      </c>
      <c r="U68">
        <v>0</v>
      </c>
      <c r="V68">
        <v>0</v>
      </c>
      <c r="W68" s="8">
        <v>0</v>
      </c>
      <c r="X68">
        <v>0</v>
      </c>
      <c r="Y68">
        <v>0</v>
      </c>
      <c r="Z68" s="8">
        <v>0</v>
      </c>
      <c r="AA68">
        <v>0</v>
      </c>
      <c r="AB68">
        <v>0</v>
      </c>
      <c r="AC68" s="8">
        <v>0</v>
      </c>
      <c r="AD68">
        <v>0</v>
      </c>
      <c r="AE68">
        <v>0</v>
      </c>
      <c r="AF68" s="8">
        <v>0</v>
      </c>
      <c r="AG68">
        <v>0</v>
      </c>
      <c r="AH68">
        <v>0</v>
      </c>
      <c r="AI68" s="8">
        <v>0</v>
      </c>
      <c r="AJ68">
        <v>0</v>
      </c>
      <c r="AK68">
        <v>0</v>
      </c>
      <c r="AL68" s="8">
        <v>0</v>
      </c>
      <c r="AM68">
        <v>0</v>
      </c>
      <c r="AN68">
        <v>0</v>
      </c>
      <c r="AO68" s="8">
        <v>0</v>
      </c>
      <c r="AP68">
        <v>0</v>
      </c>
      <c r="AQ68">
        <v>0</v>
      </c>
      <c r="AR68" s="8">
        <v>0</v>
      </c>
      <c r="AS68">
        <v>0</v>
      </c>
      <c r="AT68">
        <v>0</v>
      </c>
      <c r="AU68" s="8">
        <v>0</v>
      </c>
      <c r="AV68">
        <v>0</v>
      </c>
      <c r="AW68">
        <v>0</v>
      </c>
      <c r="AX68" s="8">
        <v>0</v>
      </c>
      <c r="AY68">
        <v>0</v>
      </c>
      <c r="AZ68">
        <v>0</v>
      </c>
      <c r="BA68" s="8">
        <v>0</v>
      </c>
      <c r="BB68">
        <v>0</v>
      </c>
      <c r="BC68">
        <v>0</v>
      </c>
      <c r="BD68" s="8">
        <v>0</v>
      </c>
      <c r="BE68">
        <v>0</v>
      </c>
      <c r="BF68">
        <v>0</v>
      </c>
      <c r="BG68" s="8">
        <v>0</v>
      </c>
      <c r="BH68">
        <v>0</v>
      </c>
      <c r="BI68">
        <v>0</v>
      </c>
      <c r="BJ68" s="8">
        <v>0</v>
      </c>
      <c r="BK68">
        <v>0</v>
      </c>
      <c r="BL68">
        <v>0</v>
      </c>
      <c r="BM68" s="8">
        <v>0</v>
      </c>
      <c r="BN68">
        <v>0</v>
      </c>
      <c r="BO68">
        <v>0</v>
      </c>
      <c r="BP68" s="8">
        <v>0</v>
      </c>
      <c r="BQ68">
        <v>0</v>
      </c>
      <c r="BR68">
        <v>0</v>
      </c>
      <c r="BS68" s="8">
        <v>0</v>
      </c>
      <c r="BT68">
        <v>0</v>
      </c>
      <c r="BU68">
        <v>0</v>
      </c>
      <c r="BV68" s="8">
        <v>0</v>
      </c>
      <c r="BW68">
        <v>0</v>
      </c>
      <c r="BX68">
        <v>0</v>
      </c>
      <c r="BY68" s="8">
        <v>0</v>
      </c>
      <c r="BZ68">
        <v>0</v>
      </c>
      <c r="CA68">
        <v>0</v>
      </c>
      <c r="CB68" s="8">
        <v>0</v>
      </c>
      <c r="CC68">
        <v>0</v>
      </c>
      <c r="CD68">
        <v>0</v>
      </c>
      <c r="CE68" s="8">
        <v>0</v>
      </c>
      <c r="CF68">
        <v>0</v>
      </c>
      <c r="CG68">
        <v>0</v>
      </c>
      <c r="CH68" s="8">
        <v>0</v>
      </c>
      <c r="CI68">
        <v>0</v>
      </c>
      <c r="CJ68">
        <v>0</v>
      </c>
      <c r="CK68" s="8">
        <v>0</v>
      </c>
      <c r="CL68">
        <v>0</v>
      </c>
      <c r="CM68">
        <v>0</v>
      </c>
      <c r="CN68" s="8">
        <v>0</v>
      </c>
      <c r="CO68">
        <v>0</v>
      </c>
      <c r="CP68">
        <v>0</v>
      </c>
      <c r="CQ68" s="8">
        <v>0</v>
      </c>
      <c r="CR68">
        <v>0</v>
      </c>
      <c r="CS68">
        <v>0</v>
      </c>
      <c r="CT68" s="8">
        <v>0</v>
      </c>
      <c r="CU68">
        <v>0</v>
      </c>
      <c r="CV68">
        <v>0</v>
      </c>
      <c r="CW68" s="8">
        <v>0</v>
      </c>
      <c r="CX68">
        <v>0</v>
      </c>
      <c r="CY68">
        <v>0</v>
      </c>
    </row>
    <row r="69" spans="1:103" x14ac:dyDescent="0.2">
      <c r="A69" s="2"/>
      <c r="B69" s="2"/>
      <c r="C69" s="2">
        <v>27</v>
      </c>
      <c r="D69" t="s">
        <v>0</v>
      </c>
      <c r="E69">
        <v>0</v>
      </c>
      <c r="F69">
        <v>0</v>
      </c>
      <c r="G69">
        <v>0</v>
      </c>
      <c r="H69" s="8">
        <v>0</v>
      </c>
      <c r="I69">
        <v>0</v>
      </c>
      <c r="J69">
        <v>0</v>
      </c>
      <c r="K69" s="8">
        <v>0</v>
      </c>
      <c r="L69">
        <v>0</v>
      </c>
      <c r="M69">
        <v>0</v>
      </c>
      <c r="N69" s="8">
        <v>0</v>
      </c>
      <c r="O69">
        <v>0</v>
      </c>
      <c r="P69">
        <v>0</v>
      </c>
      <c r="Q69" s="8">
        <v>0</v>
      </c>
      <c r="R69">
        <v>0</v>
      </c>
      <c r="S69">
        <v>0</v>
      </c>
      <c r="T69" s="8">
        <v>0</v>
      </c>
      <c r="U69">
        <v>0</v>
      </c>
      <c r="V69">
        <v>0</v>
      </c>
      <c r="W69" s="8">
        <v>0</v>
      </c>
      <c r="X69">
        <v>0</v>
      </c>
      <c r="Y69">
        <v>0</v>
      </c>
      <c r="Z69" s="8">
        <v>0</v>
      </c>
      <c r="AA69">
        <v>0</v>
      </c>
      <c r="AB69">
        <v>0</v>
      </c>
      <c r="AC69" s="8">
        <v>0</v>
      </c>
      <c r="AD69">
        <v>0</v>
      </c>
      <c r="AE69">
        <v>0</v>
      </c>
      <c r="AF69" s="8">
        <v>252</v>
      </c>
      <c r="AG69">
        <v>108926</v>
      </c>
      <c r="AH69">
        <v>9184880</v>
      </c>
      <c r="AI69" s="8">
        <v>0</v>
      </c>
      <c r="AJ69">
        <v>0</v>
      </c>
      <c r="AK69">
        <v>0</v>
      </c>
      <c r="AL69" s="8">
        <v>0</v>
      </c>
      <c r="AM69">
        <v>0</v>
      </c>
      <c r="AN69">
        <v>0</v>
      </c>
      <c r="AO69" s="8">
        <v>0</v>
      </c>
      <c r="AP69">
        <v>0</v>
      </c>
      <c r="AQ69">
        <v>0</v>
      </c>
      <c r="AR69" s="8">
        <v>0</v>
      </c>
      <c r="AS69">
        <v>0</v>
      </c>
      <c r="AT69">
        <v>0</v>
      </c>
      <c r="AU69" s="8">
        <v>0</v>
      </c>
      <c r="AV69">
        <v>0</v>
      </c>
      <c r="AW69">
        <v>0</v>
      </c>
      <c r="AX69" s="8">
        <v>0</v>
      </c>
      <c r="AY69">
        <v>0</v>
      </c>
      <c r="AZ69">
        <v>0</v>
      </c>
      <c r="BA69" s="8">
        <v>0</v>
      </c>
      <c r="BB69">
        <v>0</v>
      </c>
      <c r="BC69">
        <v>0</v>
      </c>
      <c r="BD69" s="8">
        <v>0</v>
      </c>
      <c r="BE69">
        <v>0</v>
      </c>
      <c r="BF69">
        <v>0</v>
      </c>
      <c r="BG69" s="8">
        <v>0</v>
      </c>
      <c r="BH69">
        <v>0</v>
      </c>
      <c r="BI69">
        <v>0</v>
      </c>
      <c r="BJ69" s="8">
        <v>0</v>
      </c>
      <c r="BK69">
        <v>0</v>
      </c>
      <c r="BL69">
        <v>0</v>
      </c>
      <c r="BM69" s="8">
        <v>0</v>
      </c>
      <c r="BN69">
        <v>0</v>
      </c>
      <c r="BO69">
        <v>0</v>
      </c>
      <c r="BP69" s="8">
        <v>0</v>
      </c>
      <c r="BQ69">
        <v>0</v>
      </c>
      <c r="BR69">
        <v>0</v>
      </c>
      <c r="BS69" s="8">
        <v>0</v>
      </c>
      <c r="BT69">
        <v>0</v>
      </c>
      <c r="BU69">
        <v>0</v>
      </c>
      <c r="BV69" s="8">
        <v>0</v>
      </c>
      <c r="BW69">
        <v>0</v>
      </c>
      <c r="BX69">
        <v>0</v>
      </c>
      <c r="BY69" s="8">
        <v>0</v>
      </c>
      <c r="BZ69">
        <v>0</v>
      </c>
      <c r="CA69">
        <v>0</v>
      </c>
      <c r="CB69" s="8">
        <v>0</v>
      </c>
      <c r="CC69">
        <v>0</v>
      </c>
      <c r="CD69">
        <v>0</v>
      </c>
      <c r="CE69" s="8">
        <v>0</v>
      </c>
      <c r="CF69">
        <v>0</v>
      </c>
      <c r="CG69">
        <v>0</v>
      </c>
      <c r="CH69" s="8">
        <v>0</v>
      </c>
      <c r="CI69">
        <v>0</v>
      </c>
      <c r="CJ69">
        <v>0</v>
      </c>
      <c r="CK69" s="8">
        <v>0</v>
      </c>
      <c r="CL69">
        <v>0</v>
      </c>
      <c r="CM69">
        <v>0</v>
      </c>
      <c r="CN69" s="8">
        <v>0</v>
      </c>
      <c r="CO69">
        <v>0</v>
      </c>
      <c r="CP69">
        <v>0</v>
      </c>
      <c r="CQ69" s="8">
        <v>0</v>
      </c>
      <c r="CR69">
        <v>0</v>
      </c>
      <c r="CS69">
        <v>0</v>
      </c>
      <c r="CT69" s="8">
        <v>0</v>
      </c>
      <c r="CU69">
        <v>0</v>
      </c>
      <c r="CV69">
        <v>0</v>
      </c>
      <c r="CW69" s="8">
        <v>0</v>
      </c>
      <c r="CX69">
        <v>0</v>
      </c>
      <c r="CY69">
        <v>0</v>
      </c>
    </row>
    <row r="70" spans="1:103" x14ac:dyDescent="0.2">
      <c r="A70" s="2"/>
      <c r="B70" s="2"/>
      <c r="C70" s="2">
        <v>32</v>
      </c>
      <c r="D70" t="s">
        <v>0</v>
      </c>
      <c r="E70">
        <v>0</v>
      </c>
      <c r="F70">
        <v>0</v>
      </c>
      <c r="G70">
        <v>0</v>
      </c>
      <c r="H70" s="8">
        <v>0</v>
      </c>
      <c r="I70">
        <v>0</v>
      </c>
      <c r="J70">
        <v>0</v>
      </c>
      <c r="K70" s="8">
        <v>0</v>
      </c>
      <c r="L70">
        <v>0</v>
      </c>
      <c r="M70">
        <v>0</v>
      </c>
      <c r="N70" s="8">
        <v>0</v>
      </c>
      <c r="O70">
        <v>0</v>
      </c>
      <c r="P70">
        <v>0</v>
      </c>
      <c r="Q70" s="8">
        <v>0</v>
      </c>
      <c r="R70">
        <v>0</v>
      </c>
      <c r="S70">
        <v>0</v>
      </c>
      <c r="T70" s="8">
        <v>0</v>
      </c>
      <c r="U70">
        <v>0</v>
      </c>
      <c r="V70">
        <v>0</v>
      </c>
      <c r="W70" s="8">
        <v>0</v>
      </c>
      <c r="X70">
        <v>0</v>
      </c>
      <c r="Y70">
        <v>0</v>
      </c>
      <c r="Z70" s="8">
        <v>0</v>
      </c>
      <c r="AA70">
        <v>0</v>
      </c>
      <c r="AB70">
        <v>0</v>
      </c>
      <c r="AC70" s="8">
        <v>0</v>
      </c>
      <c r="AD70">
        <v>0</v>
      </c>
      <c r="AE70">
        <v>0</v>
      </c>
      <c r="AF70" s="8">
        <v>0</v>
      </c>
      <c r="AG70">
        <v>0</v>
      </c>
      <c r="AH70">
        <v>0</v>
      </c>
      <c r="AI70" s="8">
        <v>0</v>
      </c>
      <c r="AJ70">
        <v>0</v>
      </c>
      <c r="AK70">
        <v>0</v>
      </c>
      <c r="AL70" s="8">
        <v>0</v>
      </c>
      <c r="AM70">
        <v>0</v>
      </c>
      <c r="AN70">
        <v>0</v>
      </c>
      <c r="AO70" s="8">
        <v>0</v>
      </c>
      <c r="AP70">
        <v>0</v>
      </c>
      <c r="AQ70">
        <v>0</v>
      </c>
      <c r="AR70" s="8">
        <v>0</v>
      </c>
      <c r="AS70">
        <v>0</v>
      </c>
      <c r="AT70">
        <v>0</v>
      </c>
      <c r="AU70" s="8">
        <v>252</v>
      </c>
      <c r="AV70">
        <v>103528</v>
      </c>
      <c r="AW70">
        <v>5697826</v>
      </c>
      <c r="AX70" s="8">
        <v>0</v>
      </c>
      <c r="AY70">
        <v>0</v>
      </c>
      <c r="AZ70">
        <v>0</v>
      </c>
      <c r="BA70" s="8">
        <v>0</v>
      </c>
      <c r="BB70">
        <v>0</v>
      </c>
      <c r="BC70">
        <v>0</v>
      </c>
      <c r="BD70" s="8">
        <v>0</v>
      </c>
      <c r="BE70">
        <v>0</v>
      </c>
      <c r="BF70">
        <v>0</v>
      </c>
      <c r="BG70" s="8">
        <v>0</v>
      </c>
      <c r="BH70">
        <v>0</v>
      </c>
      <c r="BI70">
        <v>0</v>
      </c>
      <c r="BJ70" s="8">
        <v>0</v>
      </c>
      <c r="BK70">
        <v>0</v>
      </c>
      <c r="BL70">
        <v>0</v>
      </c>
      <c r="BM70" s="8">
        <v>0</v>
      </c>
      <c r="BN70">
        <v>0</v>
      </c>
      <c r="BO70">
        <v>0</v>
      </c>
      <c r="BP70" s="8">
        <v>0</v>
      </c>
      <c r="BQ70">
        <v>0</v>
      </c>
      <c r="BR70">
        <v>0</v>
      </c>
      <c r="BS70" s="8">
        <v>0</v>
      </c>
      <c r="BT70">
        <v>0</v>
      </c>
      <c r="BU70">
        <v>0</v>
      </c>
      <c r="BV70" s="8">
        <v>0</v>
      </c>
      <c r="BW70">
        <v>0</v>
      </c>
      <c r="BX70">
        <v>0</v>
      </c>
      <c r="BY70" s="8">
        <v>0</v>
      </c>
      <c r="BZ70">
        <v>0</v>
      </c>
      <c r="CA70">
        <v>0</v>
      </c>
      <c r="CB70" s="8">
        <v>0</v>
      </c>
      <c r="CC70">
        <v>0</v>
      </c>
      <c r="CD70">
        <v>0</v>
      </c>
      <c r="CE70" s="8">
        <v>0</v>
      </c>
      <c r="CF70">
        <v>0</v>
      </c>
      <c r="CG70">
        <v>0</v>
      </c>
      <c r="CH70" s="8">
        <v>0</v>
      </c>
      <c r="CI70">
        <v>0</v>
      </c>
      <c r="CJ70">
        <v>0</v>
      </c>
      <c r="CK70" s="8">
        <v>0</v>
      </c>
      <c r="CL70">
        <v>0</v>
      </c>
      <c r="CM70">
        <v>0</v>
      </c>
      <c r="CN70" s="8">
        <v>0</v>
      </c>
      <c r="CO70">
        <v>0</v>
      </c>
      <c r="CP70">
        <v>0</v>
      </c>
      <c r="CQ70" s="8">
        <v>0</v>
      </c>
      <c r="CR70">
        <v>0</v>
      </c>
      <c r="CS70">
        <v>0</v>
      </c>
      <c r="CT70" s="8">
        <v>0</v>
      </c>
      <c r="CU70">
        <v>0</v>
      </c>
      <c r="CV70">
        <v>0</v>
      </c>
      <c r="CW70" s="8">
        <v>0</v>
      </c>
      <c r="CX70">
        <v>0</v>
      </c>
      <c r="CY70">
        <v>0</v>
      </c>
    </row>
    <row r="71" spans="1:103" ht="17" thickBot="1" x14ac:dyDescent="0.25">
      <c r="A71" s="2"/>
      <c r="B71" s="3"/>
      <c r="C71" s="3">
        <v>37</v>
      </c>
      <c r="D71" t="s">
        <v>0</v>
      </c>
      <c r="E71">
        <v>0</v>
      </c>
      <c r="F71">
        <v>0</v>
      </c>
      <c r="G71">
        <v>0</v>
      </c>
      <c r="H71" s="8">
        <v>0</v>
      </c>
      <c r="I71">
        <v>0</v>
      </c>
      <c r="J71">
        <v>0</v>
      </c>
      <c r="K71" s="8">
        <v>0</v>
      </c>
      <c r="L71">
        <v>0</v>
      </c>
      <c r="M71">
        <v>0</v>
      </c>
      <c r="N71" s="8">
        <v>0</v>
      </c>
      <c r="O71">
        <v>0</v>
      </c>
      <c r="P71">
        <v>0</v>
      </c>
      <c r="Q71" s="8">
        <v>0</v>
      </c>
      <c r="R71">
        <v>0</v>
      </c>
      <c r="S71">
        <v>0</v>
      </c>
      <c r="T71" s="8">
        <v>0</v>
      </c>
      <c r="U71">
        <v>0</v>
      </c>
      <c r="V71">
        <v>0</v>
      </c>
      <c r="W71" s="8">
        <v>0</v>
      </c>
      <c r="X71">
        <v>0</v>
      </c>
      <c r="Y71">
        <v>0</v>
      </c>
      <c r="Z71" s="8">
        <v>0</v>
      </c>
      <c r="AA71">
        <v>0</v>
      </c>
      <c r="AB71">
        <v>0</v>
      </c>
      <c r="AC71" s="8">
        <v>0</v>
      </c>
      <c r="AD71">
        <v>0</v>
      </c>
      <c r="AE71">
        <v>0</v>
      </c>
      <c r="AF71" s="8">
        <v>0</v>
      </c>
      <c r="AG71">
        <v>0</v>
      </c>
      <c r="AH71">
        <v>0</v>
      </c>
      <c r="AI71" s="8">
        <v>0</v>
      </c>
      <c r="AJ71">
        <v>0</v>
      </c>
      <c r="AK71">
        <v>0</v>
      </c>
      <c r="AL71" s="8">
        <v>0</v>
      </c>
      <c r="AM71">
        <v>0</v>
      </c>
      <c r="AN71">
        <v>0</v>
      </c>
      <c r="AO71" s="8">
        <v>0</v>
      </c>
      <c r="AP71">
        <v>0</v>
      </c>
      <c r="AQ71">
        <v>0</v>
      </c>
      <c r="AR71" s="8">
        <v>0</v>
      </c>
      <c r="AS71">
        <v>0</v>
      </c>
      <c r="AT71">
        <v>0</v>
      </c>
      <c r="AU71" s="8">
        <v>0</v>
      </c>
      <c r="AV71">
        <v>0</v>
      </c>
      <c r="AW71">
        <v>0</v>
      </c>
      <c r="AX71" s="8">
        <v>0</v>
      </c>
      <c r="AY71">
        <v>0</v>
      </c>
      <c r="AZ71">
        <v>0</v>
      </c>
      <c r="BA71" s="8">
        <v>0</v>
      </c>
      <c r="BB71">
        <v>0</v>
      </c>
      <c r="BC71">
        <v>0</v>
      </c>
      <c r="BD71" s="8">
        <v>0</v>
      </c>
      <c r="BE71">
        <v>0</v>
      </c>
      <c r="BF71">
        <v>0</v>
      </c>
      <c r="BG71" s="8">
        <v>0</v>
      </c>
      <c r="BH71">
        <v>0</v>
      </c>
      <c r="BI71">
        <v>0</v>
      </c>
      <c r="BJ71" s="8">
        <v>252</v>
      </c>
      <c r="BK71">
        <v>95195</v>
      </c>
      <c r="BL71">
        <v>3055653</v>
      </c>
      <c r="BM71" s="8">
        <v>0</v>
      </c>
      <c r="BN71">
        <v>0</v>
      </c>
      <c r="BO71">
        <v>0</v>
      </c>
      <c r="BP71" s="8">
        <v>0</v>
      </c>
      <c r="BQ71">
        <v>0</v>
      </c>
      <c r="BR71">
        <v>0</v>
      </c>
      <c r="BS71" s="8">
        <v>0</v>
      </c>
      <c r="BT71">
        <v>0</v>
      </c>
      <c r="BU71">
        <v>0</v>
      </c>
      <c r="BV71" s="8">
        <v>0</v>
      </c>
      <c r="BW71">
        <v>0</v>
      </c>
      <c r="BX71">
        <v>0</v>
      </c>
      <c r="BY71" s="8">
        <v>0</v>
      </c>
      <c r="BZ71">
        <v>0</v>
      </c>
      <c r="CA71">
        <v>0</v>
      </c>
      <c r="CB71" s="8">
        <v>0</v>
      </c>
      <c r="CC71">
        <v>0</v>
      </c>
      <c r="CD71">
        <v>0</v>
      </c>
      <c r="CE71" s="8">
        <v>0</v>
      </c>
      <c r="CF71">
        <v>0</v>
      </c>
      <c r="CG71">
        <v>0</v>
      </c>
      <c r="CH71" s="8">
        <v>0</v>
      </c>
      <c r="CI71">
        <v>0</v>
      </c>
      <c r="CJ71">
        <v>0</v>
      </c>
      <c r="CK71" s="8">
        <v>0</v>
      </c>
      <c r="CL71">
        <v>0</v>
      </c>
      <c r="CM71">
        <v>0</v>
      </c>
      <c r="CN71" s="8">
        <v>0</v>
      </c>
      <c r="CO71">
        <v>0</v>
      </c>
      <c r="CP71">
        <v>0</v>
      </c>
      <c r="CQ71" s="8">
        <v>0</v>
      </c>
      <c r="CR71">
        <v>0</v>
      </c>
      <c r="CS71">
        <v>0</v>
      </c>
      <c r="CT71" s="8">
        <v>0</v>
      </c>
      <c r="CU71">
        <v>0</v>
      </c>
      <c r="CV71">
        <v>0</v>
      </c>
      <c r="CW71" s="8">
        <v>0</v>
      </c>
      <c r="CX71">
        <v>0</v>
      </c>
      <c r="CY71">
        <v>0</v>
      </c>
    </row>
    <row r="72" spans="1:103" x14ac:dyDescent="0.2">
      <c r="A72" s="2"/>
      <c r="B72" s="1" t="s">
        <v>27</v>
      </c>
      <c r="C72" s="1">
        <v>22</v>
      </c>
      <c r="D72" t="s">
        <v>0</v>
      </c>
      <c r="E72">
        <v>0</v>
      </c>
      <c r="F72">
        <v>0</v>
      </c>
      <c r="G72">
        <v>0</v>
      </c>
      <c r="H72" s="8">
        <v>0</v>
      </c>
      <c r="I72">
        <v>0</v>
      </c>
      <c r="J72">
        <v>0</v>
      </c>
      <c r="K72" s="8">
        <v>0</v>
      </c>
      <c r="L72">
        <v>0</v>
      </c>
      <c r="M72">
        <v>0</v>
      </c>
      <c r="N72" s="8">
        <v>0</v>
      </c>
      <c r="O72">
        <v>0</v>
      </c>
      <c r="P72">
        <v>0</v>
      </c>
      <c r="Q72" s="8">
        <v>300</v>
      </c>
      <c r="R72">
        <v>137960</v>
      </c>
      <c r="S72">
        <v>13197695</v>
      </c>
      <c r="T72" s="8">
        <v>0</v>
      </c>
      <c r="U72">
        <v>0</v>
      </c>
      <c r="V72">
        <v>0</v>
      </c>
      <c r="W72" s="8">
        <v>0</v>
      </c>
      <c r="X72">
        <v>0</v>
      </c>
      <c r="Y72">
        <v>0</v>
      </c>
      <c r="Z72" s="8">
        <v>0</v>
      </c>
      <c r="AA72">
        <v>0</v>
      </c>
      <c r="AB72">
        <v>0</v>
      </c>
      <c r="AC72" s="8">
        <v>0</v>
      </c>
      <c r="AD72">
        <v>0</v>
      </c>
      <c r="AE72">
        <v>0</v>
      </c>
      <c r="AF72" s="8">
        <v>0</v>
      </c>
      <c r="AG72">
        <v>0</v>
      </c>
      <c r="AH72">
        <v>0</v>
      </c>
      <c r="AI72" s="8">
        <v>0</v>
      </c>
      <c r="AJ72">
        <v>0</v>
      </c>
      <c r="AK72">
        <v>0</v>
      </c>
      <c r="AL72" s="8">
        <v>0</v>
      </c>
      <c r="AM72">
        <v>0</v>
      </c>
      <c r="AN72">
        <v>0</v>
      </c>
      <c r="AO72" s="8">
        <v>0</v>
      </c>
      <c r="AP72">
        <v>0</v>
      </c>
      <c r="AQ72">
        <v>0</v>
      </c>
      <c r="AR72" s="8">
        <v>0</v>
      </c>
      <c r="AS72">
        <v>0</v>
      </c>
      <c r="AT72">
        <v>0</v>
      </c>
      <c r="AU72" s="8">
        <v>0</v>
      </c>
      <c r="AV72">
        <v>0</v>
      </c>
      <c r="AW72">
        <v>0</v>
      </c>
      <c r="AX72" s="8">
        <v>0</v>
      </c>
      <c r="AY72">
        <v>0</v>
      </c>
      <c r="AZ72">
        <v>0</v>
      </c>
      <c r="BA72" s="8">
        <v>0</v>
      </c>
      <c r="BB72">
        <v>0</v>
      </c>
      <c r="BC72">
        <v>0</v>
      </c>
      <c r="BD72" s="8">
        <v>0</v>
      </c>
      <c r="BE72">
        <v>0</v>
      </c>
      <c r="BF72">
        <v>0</v>
      </c>
      <c r="BG72" s="8">
        <v>0</v>
      </c>
      <c r="BH72">
        <v>0</v>
      </c>
      <c r="BI72">
        <v>0</v>
      </c>
      <c r="BJ72" s="8">
        <v>0</v>
      </c>
      <c r="BK72">
        <v>0</v>
      </c>
      <c r="BL72">
        <v>0</v>
      </c>
      <c r="BM72" s="8">
        <v>0</v>
      </c>
      <c r="BN72">
        <v>0</v>
      </c>
      <c r="BO72">
        <v>0</v>
      </c>
      <c r="BP72" s="8">
        <v>0</v>
      </c>
      <c r="BQ72">
        <v>0</v>
      </c>
      <c r="BR72">
        <v>0</v>
      </c>
      <c r="BS72" s="8">
        <v>0</v>
      </c>
      <c r="BT72">
        <v>0</v>
      </c>
      <c r="BU72">
        <v>0</v>
      </c>
      <c r="BV72" s="8">
        <v>0</v>
      </c>
      <c r="BW72">
        <v>0</v>
      </c>
      <c r="BX72">
        <v>0</v>
      </c>
      <c r="BY72" s="8">
        <v>0</v>
      </c>
      <c r="BZ72">
        <v>0</v>
      </c>
      <c r="CA72">
        <v>0</v>
      </c>
      <c r="CB72" s="8">
        <v>0</v>
      </c>
      <c r="CC72">
        <v>0</v>
      </c>
      <c r="CD72">
        <v>0</v>
      </c>
      <c r="CE72" s="8">
        <v>0</v>
      </c>
      <c r="CF72">
        <v>0</v>
      </c>
      <c r="CG72">
        <v>0</v>
      </c>
      <c r="CH72" s="8">
        <v>0</v>
      </c>
      <c r="CI72">
        <v>0</v>
      </c>
      <c r="CJ72">
        <v>0</v>
      </c>
      <c r="CK72" s="8">
        <v>0</v>
      </c>
      <c r="CL72">
        <v>0</v>
      </c>
      <c r="CM72">
        <v>0</v>
      </c>
      <c r="CN72" s="8">
        <v>0</v>
      </c>
      <c r="CO72">
        <v>0</v>
      </c>
      <c r="CP72">
        <v>0</v>
      </c>
      <c r="CQ72" s="8">
        <v>0</v>
      </c>
      <c r="CR72">
        <v>0</v>
      </c>
      <c r="CS72">
        <v>0</v>
      </c>
      <c r="CT72" s="8">
        <v>0</v>
      </c>
      <c r="CU72">
        <v>0</v>
      </c>
      <c r="CV72">
        <v>0</v>
      </c>
      <c r="CW72" s="8">
        <v>0</v>
      </c>
      <c r="CX72">
        <v>0</v>
      </c>
      <c r="CY72">
        <v>0</v>
      </c>
    </row>
    <row r="73" spans="1:103" x14ac:dyDescent="0.2">
      <c r="A73" s="2"/>
      <c r="B73" s="2"/>
      <c r="C73" s="2">
        <v>27</v>
      </c>
      <c r="D73" t="s">
        <v>0</v>
      </c>
      <c r="E73">
        <v>0</v>
      </c>
      <c r="F73">
        <v>0</v>
      </c>
      <c r="G73">
        <v>0</v>
      </c>
      <c r="H73" s="8">
        <v>0</v>
      </c>
      <c r="I73">
        <v>0</v>
      </c>
      <c r="J73">
        <v>0</v>
      </c>
      <c r="K73" s="8">
        <v>0</v>
      </c>
      <c r="L73">
        <v>0</v>
      </c>
      <c r="M73">
        <v>0</v>
      </c>
      <c r="N73" s="8">
        <v>0</v>
      </c>
      <c r="O73">
        <v>0</v>
      </c>
      <c r="P73">
        <v>0</v>
      </c>
      <c r="Q73" s="8">
        <v>0</v>
      </c>
      <c r="R73">
        <v>0</v>
      </c>
      <c r="S73">
        <v>0</v>
      </c>
      <c r="T73" s="8">
        <v>0</v>
      </c>
      <c r="U73">
        <v>0</v>
      </c>
      <c r="V73">
        <v>0</v>
      </c>
      <c r="W73" s="8">
        <v>0</v>
      </c>
      <c r="X73">
        <v>0</v>
      </c>
      <c r="Y73">
        <v>0</v>
      </c>
      <c r="Z73" s="8">
        <v>0</v>
      </c>
      <c r="AA73">
        <v>0</v>
      </c>
      <c r="AB73">
        <v>0</v>
      </c>
      <c r="AC73" s="8">
        <v>0</v>
      </c>
      <c r="AD73">
        <v>0</v>
      </c>
      <c r="AE73">
        <v>0</v>
      </c>
      <c r="AF73" s="8">
        <v>300</v>
      </c>
      <c r="AG73">
        <v>129475</v>
      </c>
      <c r="AH73">
        <v>9590786</v>
      </c>
      <c r="AI73" s="8">
        <v>0</v>
      </c>
      <c r="AJ73">
        <v>0</v>
      </c>
      <c r="AK73">
        <v>0</v>
      </c>
      <c r="AL73" s="8">
        <v>0</v>
      </c>
      <c r="AM73">
        <v>0</v>
      </c>
      <c r="AN73">
        <v>0</v>
      </c>
      <c r="AO73" s="8">
        <v>0</v>
      </c>
      <c r="AP73">
        <v>0</v>
      </c>
      <c r="AQ73">
        <v>0</v>
      </c>
      <c r="AR73" s="8">
        <v>0</v>
      </c>
      <c r="AS73">
        <v>0</v>
      </c>
      <c r="AT73">
        <v>0</v>
      </c>
      <c r="AU73" s="8">
        <v>0</v>
      </c>
      <c r="AV73">
        <v>0</v>
      </c>
      <c r="AW73">
        <v>0</v>
      </c>
      <c r="AX73" s="8">
        <v>0</v>
      </c>
      <c r="AY73">
        <v>0</v>
      </c>
      <c r="AZ73">
        <v>0</v>
      </c>
      <c r="BA73" s="8">
        <v>0</v>
      </c>
      <c r="BB73">
        <v>0</v>
      </c>
      <c r="BC73">
        <v>0</v>
      </c>
      <c r="BD73" s="8">
        <v>0</v>
      </c>
      <c r="BE73">
        <v>0</v>
      </c>
      <c r="BF73">
        <v>0</v>
      </c>
      <c r="BG73" s="8">
        <v>0</v>
      </c>
      <c r="BH73">
        <v>0</v>
      </c>
      <c r="BI73">
        <v>0</v>
      </c>
      <c r="BJ73" s="8">
        <v>0</v>
      </c>
      <c r="BK73">
        <v>0</v>
      </c>
      <c r="BL73">
        <v>0</v>
      </c>
      <c r="BM73" s="8">
        <v>0</v>
      </c>
      <c r="BN73">
        <v>0</v>
      </c>
      <c r="BO73">
        <v>0</v>
      </c>
      <c r="BP73" s="8">
        <v>0</v>
      </c>
      <c r="BQ73">
        <v>0</v>
      </c>
      <c r="BR73">
        <v>0</v>
      </c>
      <c r="BS73" s="8">
        <v>0</v>
      </c>
      <c r="BT73">
        <v>0</v>
      </c>
      <c r="BU73">
        <v>0</v>
      </c>
      <c r="BV73" s="8">
        <v>0</v>
      </c>
      <c r="BW73">
        <v>0</v>
      </c>
      <c r="BX73">
        <v>0</v>
      </c>
      <c r="BY73" s="8">
        <v>0</v>
      </c>
      <c r="BZ73">
        <v>0</v>
      </c>
      <c r="CA73">
        <v>0</v>
      </c>
      <c r="CB73" s="8">
        <v>0</v>
      </c>
      <c r="CC73">
        <v>0</v>
      </c>
      <c r="CD73">
        <v>0</v>
      </c>
      <c r="CE73" s="8">
        <v>0</v>
      </c>
      <c r="CF73">
        <v>0</v>
      </c>
      <c r="CG73">
        <v>0</v>
      </c>
      <c r="CH73" s="8">
        <v>0</v>
      </c>
      <c r="CI73">
        <v>0</v>
      </c>
      <c r="CJ73">
        <v>0</v>
      </c>
      <c r="CK73" s="8">
        <v>0</v>
      </c>
      <c r="CL73">
        <v>0</v>
      </c>
      <c r="CM73">
        <v>0</v>
      </c>
      <c r="CN73" s="8">
        <v>0</v>
      </c>
      <c r="CO73">
        <v>0</v>
      </c>
      <c r="CP73">
        <v>0</v>
      </c>
      <c r="CQ73" s="8">
        <v>0</v>
      </c>
      <c r="CR73">
        <v>0</v>
      </c>
      <c r="CS73">
        <v>0</v>
      </c>
      <c r="CT73" s="8">
        <v>0</v>
      </c>
      <c r="CU73">
        <v>0</v>
      </c>
      <c r="CV73">
        <v>0</v>
      </c>
      <c r="CW73" s="8">
        <v>0</v>
      </c>
      <c r="CX73">
        <v>0</v>
      </c>
      <c r="CY73">
        <v>0</v>
      </c>
    </row>
    <row r="74" spans="1:103" x14ac:dyDescent="0.2">
      <c r="A74" s="2"/>
      <c r="B74" s="2"/>
      <c r="C74" s="2">
        <v>32</v>
      </c>
      <c r="D74" t="s">
        <v>0</v>
      </c>
      <c r="E74">
        <v>0</v>
      </c>
      <c r="F74">
        <v>0</v>
      </c>
      <c r="G74">
        <v>0</v>
      </c>
      <c r="H74" s="8">
        <v>0</v>
      </c>
      <c r="I74">
        <v>0</v>
      </c>
      <c r="J74">
        <v>0</v>
      </c>
      <c r="K74" s="8">
        <v>0</v>
      </c>
      <c r="L74">
        <v>0</v>
      </c>
      <c r="M74">
        <v>0</v>
      </c>
      <c r="N74" s="8">
        <v>0</v>
      </c>
      <c r="O74">
        <v>0</v>
      </c>
      <c r="P74">
        <v>0</v>
      </c>
      <c r="Q74" s="8">
        <v>0</v>
      </c>
      <c r="R74">
        <v>0</v>
      </c>
      <c r="S74">
        <v>0</v>
      </c>
      <c r="T74" s="8">
        <v>0</v>
      </c>
      <c r="U74">
        <v>0</v>
      </c>
      <c r="V74">
        <v>0</v>
      </c>
      <c r="W74" s="8">
        <v>0</v>
      </c>
      <c r="X74">
        <v>0</v>
      </c>
      <c r="Y74">
        <v>0</v>
      </c>
      <c r="Z74" s="8">
        <v>0</v>
      </c>
      <c r="AA74">
        <v>0</v>
      </c>
      <c r="AB74">
        <v>0</v>
      </c>
      <c r="AC74" s="8">
        <v>0</v>
      </c>
      <c r="AD74">
        <v>0</v>
      </c>
      <c r="AE74">
        <v>0</v>
      </c>
      <c r="AF74" s="8">
        <v>0</v>
      </c>
      <c r="AG74">
        <v>0</v>
      </c>
      <c r="AH74">
        <v>0</v>
      </c>
      <c r="AI74" s="8">
        <v>0</v>
      </c>
      <c r="AJ74">
        <v>0</v>
      </c>
      <c r="AK74">
        <v>0</v>
      </c>
      <c r="AL74" s="8">
        <v>0</v>
      </c>
      <c r="AM74">
        <v>0</v>
      </c>
      <c r="AN74">
        <v>0</v>
      </c>
      <c r="AO74" s="8">
        <v>0</v>
      </c>
      <c r="AP74">
        <v>0</v>
      </c>
      <c r="AQ74">
        <v>0</v>
      </c>
      <c r="AR74" s="8">
        <v>0</v>
      </c>
      <c r="AS74">
        <v>0</v>
      </c>
      <c r="AT74">
        <v>0</v>
      </c>
      <c r="AU74" s="8">
        <v>300</v>
      </c>
      <c r="AV74">
        <v>114840</v>
      </c>
      <c r="AW74">
        <v>6405113</v>
      </c>
      <c r="AX74" s="8">
        <v>0</v>
      </c>
      <c r="AY74">
        <v>0</v>
      </c>
      <c r="AZ74">
        <v>0</v>
      </c>
      <c r="BA74" s="8">
        <v>0</v>
      </c>
      <c r="BB74">
        <v>0</v>
      </c>
      <c r="BC74">
        <v>0</v>
      </c>
      <c r="BD74" s="8">
        <v>0</v>
      </c>
      <c r="BE74">
        <v>0</v>
      </c>
      <c r="BF74">
        <v>0</v>
      </c>
      <c r="BG74" s="8">
        <v>0</v>
      </c>
      <c r="BH74">
        <v>0</v>
      </c>
      <c r="BI74">
        <v>0</v>
      </c>
      <c r="BJ74" s="8">
        <v>0</v>
      </c>
      <c r="BK74">
        <v>0</v>
      </c>
      <c r="BL74">
        <v>0</v>
      </c>
      <c r="BM74" s="8">
        <v>0</v>
      </c>
      <c r="BN74">
        <v>0</v>
      </c>
      <c r="BO74">
        <v>0</v>
      </c>
      <c r="BP74" s="8">
        <v>0</v>
      </c>
      <c r="BQ74">
        <v>0</v>
      </c>
      <c r="BR74">
        <v>0</v>
      </c>
      <c r="BS74" s="8">
        <v>0</v>
      </c>
      <c r="BT74">
        <v>0</v>
      </c>
      <c r="BU74">
        <v>0</v>
      </c>
      <c r="BV74" s="8">
        <v>0</v>
      </c>
      <c r="BW74">
        <v>0</v>
      </c>
      <c r="BX74">
        <v>0</v>
      </c>
      <c r="BY74" s="8">
        <v>0</v>
      </c>
      <c r="BZ74">
        <v>0</v>
      </c>
      <c r="CA74">
        <v>0</v>
      </c>
      <c r="CB74" s="8">
        <v>0</v>
      </c>
      <c r="CC74">
        <v>0</v>
      </c>
      <c r="CD74">
        <v>0</v>
      </c>
      <c r="CE74" s="8">
        <v>0</v>
      </c>
      <c r="CF74">
        <v>0</v>
      </c>
      <c r="CG74">
        <v>0</v>
      </c>
      <c r="CH74" s="8">
        <v>0</v>
      </c>
      <c r="CI74">
        <v>0</v>
      </c>
      <c r="CJ74">
        <v>0</v>
      </c>
      <c r="CK74" s="8">
        <v>0</v>
      </c>
      <c r="CL74">
        <v>0</v>
      </c>
      <c r="CM74">
        <v>0</v>
      </c>
      <c r="CN74" s="8">
        <v>0</v>
      </c>
      <c r="CO74">
        <v>0</v>
      </c>
      <c r="CP74">
        <v>0</v>
      </c>
      <c r="CQ74" s="8">
        <v>0</v>
      </c>
      <c r="CR74">
        <v>0</v>
      </c>
      <c r="CS74">
        <v>0</v>
      </c>
      <c r="CT74" s="8">
        <v>0</v>
      </c>
      <c r="CU74">
        <v>0</v>
      </c>
      <c r="CV74">
        <v>0</v>
      </c>
      <c r="CW74" s="8">
        <v>0</v>
      </c>
      <c r="CX74">
        <v>0</v>
      </c>
      <c r="CY74">
        <v>0</v>
      </c>
    </row>
    <row r="75" spans="1:103" ht="17" thickBot="1" x14ac:dyDescent="0.25">
      <c r="A75" s="2"/>
      <c r="B75" s="3"/>
      <c r="C75" s="3">
        <v>37</v>
      </c>
      <c r="D75" t="s">
        <v>0</v>
      </c>
      <c r="E75">
        <v>0</v>
      </c>
      <c r="F75">
        <v>0</v>
      </c>
      <c r="G75">
        <v>0</v>
      </c>
      <c r="H75" s="8">
        <v>0</v>
      </c>
      <c r="I75">
        <v>0</v>
      </c>
      <c r="J75">
        <v>0</v>
      </c>
      <c r="K75" s="8">
        <v>0</v>
      </c>
      <c r="L75">
        <v>0</v>
      </c>
      <c r="M75">
        <v>0</v>
      </c>
      <c r="N75" s="8">
        <v>0</v>
      </c>
      <c r="O75">
        <v>0</v>
      </c>
      <c r="P75">
        <v>0</v>
      </c>
      <c r="Q75" s="8">
        <v>0</v>
      </c>
      <c r="R75">
        <v>0</v>
      </c>
      <c r="S75">
        <v>0</v>
      </c>
      <c r="T75" s="8">
        <v>0</v>
      </c>
      <c r="U75">
        <v>0</v>
      </c>
      <c r="V75">
        <v>0</v>
      </c>
      <c r="W75" s="8">
        <v>0</v>
      </c>
      <c r="X75">
        <v>0</v>
      </c>
      <c r="Y75">
        <v>0</v>
      </c>
      <c r="Z75" s="8">
        <v>0</v>
      </c>
      <c r="AA75">
        <v>0</v>
      </c>
      <c r="AB75">
        <v>0</v>
      </c>
      <c r="AC75" s="8">
        <v>0</v>
      </c>
      <c r="AD75">
        <v>0</v>
      </c>
      <c r="AE75">
        <v>0</v>
      </c>
      <c r="AF75" s="8">
        <v>0</v>
      </c>
      <c r="AG75">
        <v>0</v>
      </c>
      <c r="AH75">
        <v>0</v>
      </c>
      <c r="AI75" s="8">
        <v>0</v>
      </c>
      <c r="AJ75">
        <v>0</v>
      </c>
      <c r="AK75">
        <v>0</v>
      </c>
      <c r="AL75" s="8">
        <v>0</v>
      </c>
      <c r="AM75">
        <v>0</v>
      </c>
      <c r="AN75">
        <v>0</v>
      </c>
      <c r="AO75" s="8">
        <v>0</v>
      </c>
      <c r="AP75">
        <v>0</v>
      </c>
      <c r="AQ75">
        <v>0</v>
      </c>
      <c r="AR75" s="8">
        <v>0</v>
      </c>
      <c r="AS75">
        <v>0</v>
      </c>
      <c r="AT75">
        <v>0</v>
      </c>
      <c r="AU75" s="8">
        <v>0</v>
      </c>
      <c r="AV75">
        <v>0</v>
      </c>
      <c r="AW75">
        <v>0</v>
      </c>
      <c r="AX75" s="8">
        <v>0</v>
      </c>
      <c r="AY75">
        <v>0</v>
      </c>
      <c r="AZ75">
        <v>0</v>
      </c>
      <c r="BA75" s="8">
        <v>0</v>
      </c>
      <c r="BB75">
        <v>0</v>
      </c>
      <c r="BC75">
        <v>0</v>
      </c>
      <c r="BD75" s="8">
        <v>0</v>
      </c>
      <c r="BE75">
        <v>0</v>
      </c>
      <c r="BF75">
        <v>0</v>
      </c>
      <c r="BG75" s="8">
        <v>0</v>
      </c>
      <c r="BH75">
        <v>0</v>
      </c>
      <c r="BI75">
        <v>0</v>
      </c>
      <c r="BJ75" s="8">
        <v>300</v>
      </c>
      <c r="BK75">
        <v>92282</v>
      </c>
      <c r="BL75">
        <v>4164479</v>
      </c>
      <c r="BM75" s="8">
        <v>0</v>
      </c>
      <c r="BN75">
        <v>0</v>
      </c>
      <c r="BO75">
        <v>0</v>
      </c>
      <c r="BP75" s="8">
        <v>0</v>
      </c>
      <c r="BQ75">
        <v>0</v>
      </c>
      <c r="BR75">
        <v>0</v>
      </c>
      <c r="BS75" s="8">
        <v>0</v>
      </c>
      <c r="BT75">
        <v>0</v>
      </c>
      <c r="BU75">
        <v>0</v>
      </c>
      <c r="BV75" s="8">
        <v>0</v>
      </c>
      <c r="BW75">
        <v>0</v>
      </c>
      <c r="BX75">
        <v>0</v>
      </c>
      <c r="BY75" s="8">
        <v>0</v>
      </c>
      <c r="BZ75">
        <v>0</v>
      </c>
      <c r="CA75">
        <v>0</v>
      </c>
      <c r="CB75" s="8">
        <v>0</v>
      </c>
      <c r="CC75">
        <v>0</v>
      </c>
      <c r="CD75">
        <v>0</v>
      </c>
      <c r="CE75" s="8">
        <v>0</v>
      </c>
      <c r="CF75">
        <v>0</v>
      </c>
      <c r="CG75">
        <v>0</v>
      </c>
      <c r="CH75" s="8">
        <v>0</v>
      </c>
      <c r="CI75">
        <v>0</v>
      </c>
      <c r="CJ75">
        <v>0</v>
      </c>
      <c r="CK75" s="8">
        <v>0</v>
      </c>
      <c r="CL75">
        <v>0</v>
      </c>
      <c r="CM75">
        <v>0</v>
      </c>
      <c r="CN75" s="8">
        <v>0</v>
      </c>
      <c r="CO75">
        <v>0</v>
      </c>
      <c r="CP75">
        <v>0</v>
      </c>
      <c r="CQ75" s="8">
        <v>0</v>
      </c>
      <c r="CR75">
        <v>0</v>
      </c>
      <c r="CS75">
        <v>0</v>
      </c>
      <c r="CT75" s="8">
        <v>0</v>
      </c>
      <c r="CU75">
        <v>0</v>
      </c>
      <c r="CV75">
        <v>0</v>
      </c>
      <c r="CW75" s="8">
        <v>0</v>
      </c>
      <c r="CX75">
        <v>0</v>
      </c>
      <c r="CY75">
        <v>0</v>
      </c>
    </row>
    <row r="76" spans="1:103" x14ac:dyDescent="0.2">
      <c r="A76" s="2"/>
      <c r="B76" s="1" t="s">
        <v>22</v>
      </c>
      <c r="C76" s="1">
        <v>22</v>
      </c>
      <c r="D76" t="s">
        <v>0</v>
      </c>
      <c r="E76">
        <v>0</v>
      </c>
      <c r="F76">
        <v>0</v>
      </c>
      <c r="G76">
        <v>0</v>
      </c>
      <c r="H76" s="8">
        <v>0</v>
      </c>
      <c r="I76">
        <v>0</v>
      </c>
      <c r="J76">
        <v>0</v>
      </c>
      <c r="K76" s="8">
        <v>0</v>
      </c>
      <c r="L76">
        <v>0</v>
      </c>
      <c r="M76">
        <v>0</v>
      </c>
      <c r="N76" s="8">
        <v>0</v>
      </c>
      <c r="O76">
        <v>0</v>
      </c>
      <c r="P76">
        <v>0</v>
      </c>
      <c r="Q76" s="8">
        <v>152</v>
      </c>
      <c r="R76">
        <v>73752</v>
      </c>
      <c r="S76">
        <v>5454275</v>
      </c>
      <c r="T76" s="8">
        <v>0</v>
      </c>
      <c r="U76">
        <v>0</v>
      </c>
      <c r="V76">
        <v>0</v>
      </c>
      <c r="W76" s="8">
        <v>0</v>
      </c>
      <c r="X76">
        <v>0</v>
      </c>
      <c r="Y76">
        <v>0</v>
      </c>
      <c r="Z76" s="8">
        <v>0</v>
      </c>
      <c r="AA76">
        <v>0</v>
      </c>
      <c r="AB76">
        <v>0</v>
      </c>
      <c r="AC76" s="8">
        <v>0</v>
      </c>
      <c r="AD76">
        <v>0</v>
      </c>
      <c r="AE76">
        <v>0</v>
      </c>
      <c r="AF76" s="8">
        <v>0</v>
      </c>
      <c r="AG76">
        <v>0</v>
      </c>
      <c r="AH76">
        <v>0</v>
      </c>
      <c r="AI76" s="8">
        <v>0</v>
      </c>
      <c r="AJ76">
        <v>0</v>
      </c>
      <c r="AK76">
        <v>0</v>
      </c>
      <c r="AL76" s="8">
        <v>0</v>
      </c>
      <c r="AM76">
        <v>0</v>
      </c>
      <c r="AN76">
        <v>0</v>
      </c>
      <c r="AO76" s="8">
        <v>0</v>
      </c>
      <c r="AP76">
        <v>0</v>
      </c>
      <c r="AQ76">
        <v>0</v>
      </c>
      <c r="AR76" s="8">
        <v>0</v>
      </c>
      <c r="AS76">
        <v>0</v>
      </c>
      <c r="AT76">
        <v>0</v>
      </c>
      <c r="AU76" s="8">
        <v>0</v>
      </c>
      <c r="AV76">
        <v>0</v>
      </c>
      <c r="AW76">
        <v>0</v>
      </c>
      <c r="AX76" s="8">
        <v>0</v>
      </c>
      <c r="AY76">
        <v>0</v>
      </c>
      <c r="AZ76">
        <v>0</v>
      </c>
      <c r="BA76" s="8">
        <v>0</v>
      </c>
      <c r="BB76">
        <v>0</v>
      </c>
      <c r="BC76">
        <v>0</v>
      </c>
      <c r="BD76" s="8">
        <v>0</v>
      </c>
      <c r="BE76">
        <v>0</v>
      </c>
      <c r="BF76">
        <v>0</v>
      </c>
      <c r="BG76" s="8">
        <v>0</v>
      </c>
      <c r="BH76">
        <v>0</v>
      </c>
      <c r="BI76">
        <v>0</v>
      </c>
      <c r="BJ76" s="8">
        <v>0</v>
      </c>
      <c r="BK76">
        <v>0</v>
      </c>
      <c r="BL76">
        <v>0</v>
      </c>
      <c r="BM76" s="8">
        <v>0</v>
      </c>
      <c r="BN76">
        <v>0</v>
      </c>
      <c r="BO76">
        <v>0</v>
      </c>
      <c r="BP76" s="8">
        <v>0</v>
      </c>
      <c r="BQ76">
        <v>0</v>
      </c>
      <c r="BR76">
        <v>0</v>
      </c>
      <c r="BS76" s="8">
        <v>0</v>
      </c>
      <c r="BT76">
        <v>0</v>
      </c>
      <c r="BU76">
        <v>0</v>
      </c>
      <c r="BV76" s="8">
        <v>0</v>
      </c>
      <c r="BW76">
        <v>0</v>
      </c>
      <c r="BX76">
        <v>0</v>
      </c>
      <c r="BY76" s="8">
        <v>0</v>
      </c>
      <c r="BZ76">
        <v>0</v>
      </c>
      <c r="CA76">
        <v>0</v>
      </c>
      <c r="CB76" s="8">
        <v>0</v>
      </c>
      <c r="CC76">
        <v>0</v>
      </c>
      <c r="CD76">
        <v>0</v>
      </c>
      <c r="CE76" s="8">
        <v>0</v>
      </c>
      <c r="CF76">
        <v>0</v>
      </c>
      <c r="CG76">
        <v>0</v>
      </c>
      <c r="CH76" s="8">
        <v>0</v>
      </c>
      <c r="CI76">
        <v>0</v>
      </c>
      <c r="CJ76">
        <v>0</v>
      </c>
      <c r="CK76" s="8">
        <v>0</v>
      </c>
      <c r="CL76">
        <v>0</v>
      </c>
      <c r="CM76">
        <v>0</v>
      </c>
      <c r="CN76" s="8">
        <v>0</v>
      </c>
      <c r="CO76">
        <v>0</v>
      </c>
      <c r="CP76">
        <v>0</v>
      </c>
      <c r="CQ76" s="8">
        <v>0</v>
      </c>
      <c r="CR76">
        <v>0</v>
      </c>
      <c r="CS76">
        <v>0</v>
      </c>
      <c r="CT76" s="8">
        <v>0</v>
      </c>
      <c r="CU76">
        <v>0</v>
      </c>
      <c r="CV76">
        <v>0</v>
      </c>
      <c r="CW76" s="8">
        <v>0</v>
      </c>
      <c r="CX76">
        <v>0</v>
      </c>
      <c r="CY76">
        <v>0</v>
      </c>
    </row>
    <row r="77" spans="1:103" x14ac:dyDescent="0.2">
      <c r="A77" s="2"/>
      <c r="B77" s="2"/>
      <c r="C77" s="2">
        <v>27</v>
      </c>
      <c r="D77" t="s">
        <v>0</v>
      </c>
      <c r="E77">
        <v>0</v>
      </c>
      <c r="F77">
        <v>0</v>
      </c>
      <c r="G77">
        <v>0</v>
      </c>
      <c r="H77" s="8">
        <v>0</v>
      </c>
      <c r="I77">
        <v>0</v>
      </c>
      <c r="J77">
        <v>0</v>
      </c>
      <c r="K77" s="8">
        <v>0</v>
      </c>
      <c r="L77">
        <v>0</v>
      </c>
      <c r="M77">
        <v>0</v>
      </c>
      <c r="N77" s="8">
        <v>0</v>
      </c>
      <c r="O77">
        <v>0</v>
      </c>
      <c r="P77">
        <v>0</v>
      </c>
      <c r="Q77" s="8">
        <v>0</v>
      </c>
      <c r="R77">
        <v>0</v>
      </c>
      <c r="S77">
        <v>0</v>
      </c>
      <c r="T77" s="8">
        <v>0</v>
      </c>
      <c r="U77">
        <v>0</v>
      </c>
      <c r="V77">
        <v>0</v>
      </c>
      <c r="W77" s="8">
        <v>0</v>
      </c>
      <c r="X77">
        <v>0</v>
      </c>
      <c r="Y77">
        <v>0</v>
      </c>
      <c r="Z77" s="8">
        <v>0</v>
      </c>
      <c r="AA77">
        <v>0</v>
      </c>
      <c r="AB77">
        <v>0</v>
      </c>
      <c r="AC77" s="8">
        <v>0</v>
      </c>
      <c r="AD77">
        <v>0</v>
      </c>
      <c r="AE77">
        <v>0</v>
      </c>
      <c r="AF77" s="8">
        <v>152</v>
      </c>
      <c r="AG77">
        <v>69917</v>
      </c>
      <c r="AH77">
        <v>3667360</v>
      </c>
      <c r="AI77" s="8">
        <v>0</v>
      </c>
      <c r="AJ77">
        <v>0</v>
      </c>
      <c r="AK77">
        <v>0</v>
      </c>
      <c r="AL77" s="8">
        <v>0</v>
      </c>
      <c r="AM77">
        <v>0</v>
      </c>
      <c r="AN77">
        <v>0</v>
      </c>
      <c r="AO77" s="8">
        <v>0</v>
      </c>
      <c r="AP77">
        <v>0</v>
      </c>
      <c r="AQ77">
        <v>0</v>
      </c>
      <c r="AR77" s="8">
        <v>0</v>
      </c>
      <c r="AS77">
        <v>0</v>
      </c>
      <c r="AT77">
        <v>0</v>
      </c>
      <c r="AU77" s="8">
        <v>0</v>
      </c>
      <c r="AV77">
        <v>0</v>
      </c>
      <c r="AW77">
        <v>0</v>
      </c>
      <c r="AX77" s="8">
        <v>0</v>
      </c>
      <c r="AY77">
        <v>0</v>
      </c>
      <c r="AZ77">
        <v>0</v>
      </c>
      <c r="BA77" s="8">
        <v>0</v>
      </c>
      <c r="BB77">
        <v>0</v>
      </c>
      <c r="BC77">
        <v>0</v>
      </c>
      <c r="BD77" s="8">
        <v>0</v>
      </c>
      <c r="BE77">
        <v>0</v>
      </c>
      <c r="BF77">
        <v>0</v>
      </c>
      <c r="BG77" s="8">
        <v>0</v>
      </c>
      <c r="BH77">
        <v>0</v>
      </c>
      <c r="BI77">
        <v>0</v>
      </c>
      <c r="BJ77" s="8">
        <v>0</v>
      </c>
      <c r="BK77">
        <v>0</v>
      </c>
      <c r="BL77">
        <v>0</v>
      </c>
      <c r="BM77" s="8">
        <v>0</v>
      </c>
      <c r="BN77">
        <v>0</v>
      </c>
      <c r="BO77">
        <v>0</v>
      </c>
      <c r="BP77" s="8">
        <v>0</v>
      </c>
      <c r="BQ77">
        <v>0</v>
      </c>
      <c r="BR77">
        <v>0</v>
      </c>
      <c r="BS77" s="8">
        <v>0</v>
      </c>
      <c r="BT77">
        <v>0</v>
      </c>
      <c r="BU77">
        <v>0</v>
      </c>
      <c r="BV77" s="8">
        <v>0</v>
      </c>
      <c r="BW77">
        <v>0</v>
      </c>
      <c r="BX77">
        <v>0</v>
      </c>
      <c r="BY77" s="8">
        <v>0</v>
      </c>
      <c r="BZ77">
        <v>0</v>
      </c>
      <c r="CA77">
        <v>0</v>
      </c>
      <c r="CB77" s="8">
        <v>0</v>
      </c>
      <c r="CC77">
        <v>0</v>
      </c>
      <c r="CD77">
        <v>0</v>
      </c>
      <c r="CE77" s="8">
        <v>0</v>
      </c>
      <c r="CF77">
        <v>0</v>
      </c>
      <c r="CG77">
        <v>0</v>
      </c>
      <c r="CH77" s="8">
        <v>0</v>
      </c>
      <c r="CI77">
        <v>0</v>
      </c>
      <c r="CJ77">
        <v>0</v>
      </c>
      <c r="CK77" s="8">
        <v>0</v>
      </c>
      <c r="CL77">
        <v>0</v>
      </c>
      <c r="CM77">
        <v>0</v>
      </c>
      <c r="CN77" s="8">
        <v>0</v>
      </c>
      <c r="CO77">
        <v>0</v>
      </c>
      <c r="CP77">
        <v>0</v>
      </c>
      <c r="CQ77" s="8">
        <v>0</v>
      </c>
      <c r="CR77">
        <v>0</v>
      </c>
      <c r="CS77">
        <v>0</v>
      </c>
      <c r="CT77" s="8">
        <v>0</v>
      </c>
      <c r="CU77">
        <v>0</v>
      </c>
      <c r="CV77">
        <v>0</v>
      </c>
      <c r="CW77" s="8">
        <v>0</v>
      </c>
      <c r="CX77">
        <v>0</v>
      </c>
      <c r="CY77">
        <v>0</v>
      </c>
    </row>
    <row r="78" spans="1:103" x14ac:dyDescent="0.2">
      <c r="A78" s="2"/>
      <c r="B78" s="2"/>
      <c r="C78" s="2">
        <v>32</v>
      </c>
      <c r="D78" t="s">
        <v>0</v>
      </c>
      <c r="E78">
        <v>0</v>
      </c>
      <c r="F78">
        <v>0</v>
      </c>
      <c r="G78">
        <v>0</v>
      </c>
      <c r="H78" s="8">
        <v>0</v>
      </c>
      <c r="I78">
        <v>0</v>
      </c>
      <c r="J78">
        <v>0</v>
      </c>
      <c r="K78" s="8">
        <v>0</v>
      </c>
      <c r="L78">
        <v>0</v>
      </c>
      <c r="M78">
        <v>0</v>
      </c>
      <c r="N78" s="8">
        <v>0</v>
      </c>
      <c r="O78">
        <v>0</v>
      </c>
      <c r="P78">
        <v>0</v>
      </c>
      <c r="Q78" s="8">
        <v>0</v>
      </c>
      <c r="R78">
        <v>0</v>
      </c>
      <c r="S78">
        <v>0</v>
      </c>
      <c r="T78" s="8">
        <v>0</v>
      </c>
      <c r="U78">
        <v>0</v>
      </c>
      <c r="V78">
        <v>0</v>
      </c>
      <c r="W78" s="8">
        <v>0</v>
      </c>
      <c r="X78">
        <v>0</v>
      </c>
      <c r="Y78">
        <v>0</v>
      </c>
      <c r="Z78" s="8">
        <v>0</v>
      </c>
      <c r="AA78">
        <v>0</v>
      </c>
      <c r="AB78">
        <v>0</v>
      </c>
      <c r="AC78" s="8">
        <v>0</v>
      </c>
      <c r="AD78">
        <v>0</v>
      </c>
      <c r="AE78">
        <v>0</v>
      </c>
      <c r="AF78" s="8">
        <v>0</v>
      </c>
      <c r="AG78">
        <v>0</v>
      </c>
      <c r="AH78">
        <v>0</v>
      </c>
      <c r="AI78" s="8">
        <v>0</v>
      </c>
      <c r="AJ78">
        <v>0</v>
      </c>
      <c r="AK78">
        <v>0</v>
      </c>
      <c r="AL78" s="8">
        <v>0</v>
      </c>
      <c r="AM78">
        <v>0</v>
      </c>
      <c r="AN78">
        <v>0</v>
      </c>
      <c r="AO78" s="8">
        <v>0</v>
      </c>
      <c r="AP78">
        <v>0</v>
      </c>
      <c r="AQ78">
        <v>0</v>
      </c>
      <c r="AR78" s="8">
        <v>0</v>
      </c>
      <c r="AS78">
        <v>0</v>
      </c>
      <c r="AT78">
        <v>0</v>
      </c>
      <c r="AU78" s="8">
        <v>152</v>
      </c>
      <c r="AV78">
        <v>63002</v>
      </c>
      <c r="AW78">
        <v>2198057</v>
      </c>
      <c r="AX78" s="8">
        <v>0</v>
      </c>
      <c r="AY78">
        <v>0</v>
      </c>
      <c r="AZ78">
        <v>0</v>
      </c>
      <c r="BA78" s="8">
        <v>0</v>
      </c>
      <c r="BB78">
        <v>0</v>
      </c>
      <c r="BC78">
        <v>0</v>
      </c>
      <c r="BD78" s="8">
        <v>0</v>
      </c>
      <c r="BE78">
        <v>0</v>
      </c>
      <c r="BF78">
        <v>0</v>
      </c>
      <c r="BG78" s="8">
        <v>0</v>
      </c>
      <c r="BH78">
        <v>0</v>
      </c>
      <c r="BI78">
        <v>0</v>
      </c>
      <c r="BJ78" s="8">
        <v>0</v>
      </c>
      <c r="BK78">
        <v>0</v>
      </c>
      <c r="BL78">
        <v>0</v>
      </c>
      <c r="BM78" s="8">
        <v>0</v>
      </c>
      <c r="BN78">
        <v>0</v>
      </c>
      <c r="BO78">
        <v>0</v>
      </c>
      <c r="BP78" s="8">
        <v>0</v>
      </c>
      <c r="BQ78">
        <v>0</v>
      </c>
      <c r="BR78">
        <v>0</v>
      </c>
      <c r="BS78" s="8">
        <v>0</v>
      </c>
      <c r="BT78">
        <v>0</v>
      </c>
      <c r="BU78">
        <v>0</v>
      </c>
      <c r="BV78" s="8">
        <v>0</v>
      </c>
      <c r="BW78">
        <v>0</v>
      </c>
      <c r="BX78">
        <v>0</v>
      </c>
      <c r="BY78" s="8">
        <v>0</v>
      </c>
      <c r="BZ78">
        <v>0</v>
      </c>
      <c r="CA78">
        <v>0</v>
      </c>
      <c r="CB78" s="8">
        <v>0</v>
      </c>
      <c r="CC78">
        <v>0</v>
      </c>
      <c r="CD78">
        <v>0</v>
      </c>
      <c r="CE78" s="8">
        <v>0</v>
      </c>
      <c r="CF78">
        <v>0</v>
      </c>
      <c r="CG78">
        <v>0</v>
      </c>
      <c r="CH78" s="8">
        <v>0</v>
      </c>
      <c r="CI78">
        <v>0</v>
      </c>
      <c r="CJ78">
        <v>0</v>
      </c>
      <c r="CK78" s="8">
        <v>0</v>
      </c>
      <c r="CL78">
        <v>0</v>
      </c>
      <c r="CM78">
        <v>0</v>
      </c>
      <c r="CN78" s="8">
        <v>0</v>
      </c>
      <c r="CO78">
        <v>0</v>
      </c>
      <c r="CP78">
        <v>0</v>
      </c>
      <c r="CQ78" s="8">
        <v>0</v>
      </c>
      <c r="CR78">
        <v>0</v>
      </c>
      <c r="CS78">
        <v>0</v>
      </c>
      <c r="CT78" s="8">
        <v>0</v>
      </c>
      <c r="CU78">
        <v>0</v>
      </c>
      <c r="CV78">
        <v>0</v>
      </c>
      <c r="CW78" s="8">
        <v>0</v>
      </c>
      <c r="CX78">
        <v>0</v>
      </c>
      <c r="CY78">
        <v>0</v>
      </c>
    </row>
    <row r="79" spans="1:103" ht="17" thickBot="1" x14ac:dyDescent="0.25">
      <c r="A79" s="3"/>
      <c r="B79" s="3"/>
      <c r="C79" s="3">
        <v>37</v>
      </c>
      <c r="D79" t="s">
        <v>0</v>
      </c>
      <c r="E79">
        <v>0</v>
      </c>
      <c r="F79">
        <v>0</v>
      </c>
      <c r="G79">
        <v>0</v>
      </c>
      <c r="H79" s="8">
        <v>0</v>
      </c>
      <c r="I79">
        <v>0</v>
      </c>
      <c r="J79">
        <v>0</v>
      </c>
      <c r="K79" s="8">
        <v>0</v>
      </c>
      <c r="L79">
        <v>0</v>
      </c>
      <c r="M79">
        <v>0</v>
      </c>
      <c r="N79" s="8">
        <v>0</v>
      </c>
      <c r="O79">
        <v>0</v>
      </c>
      <c r="P79">
        <v>0</v>
      </c>
      <c r="Q79" s="8">
        <v>0</v>
      </c>
      <c r="R79">
        <v>0</v>
      </c>
      <c r="S79">
        <v>0</v>
      </c>
      <c r="T79" s="8">
        <v>0</v>
      </c>
      <c r="U79">
        <v>0</v>
      </c>
      <c r="V79">
        <v>0</v>
      </c>
      <c r="W79" s="8">
        <v>0</v>
      </c>
      <c r="X79">
        <v>0</v>
      </c>
      <c r="Y79">
        <v>0</v>
      </c>
      <c r="Z79" s="8">
        <v>0</v>
      </c>
      <c r="AA79">
        <v>0</v>
      </c>
      <c r="AB79">
        <v>0</v>
      </c>
      <c r="AC79" s="8">
        <v>0</v>
      </c>
      <c r="AD79">
        <v>0</v>
      </c>
      <c r="AE79">
        <v>0</v>
      </c>
      <c r="AF79" s="8">
        <v>0</v>
      </c>
      <c r="AG79">
        <v>0</v>
      </c>
      <c r="AH79">
        <v>0</v>
      </c>
      <c r="AI79" s="8">
        <v>0</v>
      </c>
      <c r="AJ79">
        <v>0</v>
      </c>
      <c r="AK79">
        <v>0</v>
      </c>
      <c r="AL79" s="8">
        <v>0</v>
      </c>
      <c r="AM79">
        <v>0</v>
      </c>
      <c r="AN79">
        <v>0</v>
      </c>
      <c r="AO79" s="8">
        <v>0</v>
      </c>
      <c r="AP79">
        <v>0</v>
      </c>
      <c r="AQ79">
        <v>0</v>
      </c>
      <c r="AR79" s="8">
        <v>0</v>
      </c>
      <c r="AS79">
        <v>0</v>
      </c>
      <c r="AT79">
        <v>0</v>
      </c>
      <c r="AU79" s="8">
        <v>0</v>
      </c>
      <c r="AV79">
        <v>0</v>
      </c>
      <c r="AW79">
        <v>0</v>
      </c>
      <c r="AX79" s="8">
        <v>0</v>
      </c>
      <c r="AY79">
        <v>0</v>
      </c>
      <c r="AZ79">
        <v>0</v>
      </c>
      <c r="BA79" s="8">
        <v>0</v>
      </c>
      <c r="BB79">
        <v>0</v>
      </c>
      <c r="BC79">
        <v>0</v>
      </c>
      <c r="BD79" s="8">
        <v>0</v>
      </c>
      <c r="BE79">
        <v>0</v>
      </c>
      <c r="BF79">
        <v>0</v>
      </c>
      <c r="BG79" s="8">
        <v>0</v>
      </c>
      <c r="BH79">
        <v>0</v>
      </c>
      <c r="BI79">
        <v>0</v>
      </c>
      <c r="BJ79" s="8">
        <v>152</v>
      </c>
      <c r="BK79">
        <v>49127</v>
      </c>
      <c r="BL79">
        <v>1117885</v>
      </c>
      <c r="BM79" s="8">
        <v>0</v>
      </c>
      <c r="BN79">
        <v>0</v>
      </c>
      <c r="BO79">
        <v>0</v>
      </c>
      <c r="BP79" s="8">
        <v>0</v>
      </c>
      <c r="BQ79">
        <v>0</v>
      </c>
      <c r="BR79">
        <v>0</v>
      </c>
      <c r="BS79" s="8">
        <v>0</v>
      </c>
      <c r="BT79">
        <v>0</v>
      </c>
      <c r="BU79">
        <v>0</v>
      </c>
      <c r="BV79" s="8">
        <v>0</v>
      </c>
      <c r="BW79">
        <v>0</v>
      </c>
      <c r="BX79">
        <v>0</v>
      </c>
      <c r="BY79" s="8">
        <v>0</v>
      </c>
      <c r="BZ79">
        <v>0</v>
      </c>
      <c r="CA79">
        <v>0</v>
      </c>
      <c r="CB79" s="8">
        <v>0</v>
      </c>
      <c r="CC79">
        <v>0</v>
      </c>
      <c r="CD79">
        <v>0</v>
      </c>
      <c r="CE79" s="8">
        <v>0</v>
      </c>
      <c r="CF79">
        <v>0</v>
      </c>
      <c r="CG79">
        <v>0</v>
      </c>
      <c r="CH79" s="8">
        <v>0</v>
      </c>
      <c r="CI79">
        <v>0</v>
      </c>
      <c r="CJ79">
        <v>0</v>
      </c>
      <c r="CK79" s="8">
        <v>0</v>
      </c>
      <c r="CL79">
        <v>0</v>
      </c>
      <c r="CM79">
        <v>0</v>
      </c>
      <c r="CN79" s="8">
        <v>0</v>
      </c>
      <c r="CO79">
        <v>0</v>
      </c>
      <c r="CP79">
        <v>0</v>
      </c>
      <c r="CQ79" s="8">
        <v>0</v>
      </c>
      <c r="CR79">
        <v>0</v>
      </c>
      <c r="CS79">
        <v>0</v>
      </c>
      <c r="CT79" s="8">
        <v>0</v>
      </c>
      <c r="CU79">
        <v>0</v>
      </c>
      <c r="CV79">
        <v>0</v>
      </c>
      <c r="CW79" s="8">
        <v>0</v>
      </c>
      <c r="CX79">
        <v>0</v>
      </c>
      <c r="CY79">
        <v>0</v>
      </c>
    </row>
    <row r="80" spans="1:103" x14ac:dyDescent="0.2">
      <c r="A80" s="1" t="s">
        <v>28</v>
      </c>
      <c r="B80" s="1" t="s">
        <v>29</v>
      </c>
      <c r="C80" s="1">
        <v>22</v>
      </c>
      <c r="D80" t="s">
        <v>0</v>
      </c>
      <c r="E80">
        <v>0</v>
      </c>
      <c r="F80">
        <v>0</v>
      </c>
      <c r="G80">
        <v>0</v>
      </c>
      <c r="H80" s="8">
        <v>0</v>
      </c>
      <c r="I80">
        <v>0</v>
      </c>
      <c r="J80">
        <v>0</v>
      </c>
      <c r="K80" s="8">
        <v>0</v>
      </c>
      <c r="L80">
        <v>0</v>
      </c>
      <c r="M80">
        <v>0</v>
      </c>
      <c r="N80" s="8">
        <v>0</v>
      </c>
      <c r="O80">
        <v>0</v>
      </c>
      <c r="P80">
        <v>0</v>
      </c>
      <c r="Q80" s="8">
        <v>3750</v>
      </c>
      <c r="R80">
        <v>1576883</v>
      </c>
      <c r="S80">
        <v>37133844</v>
      </c>
      <c r="T80" s="8">
        <v>0</v>
      </c>
      <c r="U80">
        <v>0</v>
      </c>
      <c r="V80">
        <v>0</v>
      </c>
      <c r="W80" s="8">
        <v>0</v>
      </c>
      <c r="X80">
        <v>0</v>
      </c>
      <c r="Y80">
        <v>0</v>
      </c>
      <c r="Z80" s="8">
        <v>0</v>
      </c>
      <c r="AA80">
        <v>0</v>
      </c>
      <c r="AB80">
        <v>0</v>
      </c>
      <c r="AC80" s="8">
        <v>0</v>
      </c>
      <c r="AD80">
        <v>0</v>
      </c>
      <c r="AE80">
        <v>0</v>
      </c>
      <c r="AF80" s="8">
        <v>0</v>
      </c>
      <c r="AG80">
        <v>0</v>
      </c>
      <c r="AH80">
        <v>0</v>
      </c>
      <c r="AI80" s="8">
        <v>0</v>
      </c>
      <c r="AJ80">
        <v>0</v>
      </c>
      <c r="AK80">
        <v>0</v>
      </c>
      <c r="AL80" s="8">
        <v>0</v>
      </c>
      <c r="AM80">
        <v>0</v>
      </c>
      <c r="AN80">
        <v>0</v>
      </c>
      <c r="AO80" s="8">
        <v>0</v>
      </c>
      <c r="AP80">
        <v>0</v>
      </c>
      <c r="AQ80">
        <v>0</v>
      </c>
      <c r="AR80" s="8">
        <v>0</v>
      </c>
      <c r="AS80">
        <v>0</v>
      </c>
      <c r="AT80">
        <v>0</v>
      </c>
      <c r="AU80" s="8">
        <v>0</v>
      </c>
      <c r="AV80">
        <v>0</v>
      </c>
      <c r="AW80">
        <v>0</v>
      </c>
      <c r="AX80" s="8">
        <v>0</v>
      </c>
      <c r="AY80">
        <v>0</v>
      </c>
      <c r="AZ80">
        <v>0</v>
      </c>
      <c r="BA80" s="8">
        <v>0</v>
      </c>
      <c r="BB80">
        <v>0</v>
      </c>
      <c r="BC80">
        <v>0</v>
      </c>
      <c r="BD80" s="8">
        <v>0</v>
      </c>
      <c r="BE80">
        <v>0</v>
      </c>
      <c r="BF80">
        <v>0</v>
      </c>
      <c r="BG80" s="8">
        <v>0</v>
      </c>
      <c r="BH80">
        <v>0</v>
      </c>
      <c r="BI80">
        <v>0</v>
      </c>
      <c r="BJ80" s="8">
        <v>0</v>
      </c>
      <c r="BK80">
        <v>0</v>
      </c>
      <c r="BL80">
        <v>0</v>
      </c>
      <c r="BM80" s="8">
        <v>0</v>
      </c>
      <c r="BN80">
        <v>0</v>
      </c>
      <c r="BO80">
        <v>0</v>
      </c>
      <c r="BP80" s="8">
        <v>0</v>
      </c>
      <c r="BQ80">
        <v>0</v>
      </c>
      <c r="BR80">
        <v>0</v>
      </c>
      <c r="BS80" s="8">
        <v>0</v>
      </c>
      <c r="BT80">
        <v>0</v>
      </c>
      <c r="BU80">
        <v>0</v>
      </c>
      <c r="BV80" s="8">
        <v>0</v>
      </c>
      <c r="BW80">
        <v>0</v>
      </c>
      <c r="BX80">
        <v>0</v>
      </c>
      <c r="BY80" s="8">
        <v>0</v>
      </c>
      <c r="BZ80">
        <v>0</v>
      </c>
      <c r="CA80">
        <v>0</v>
      </c>
      <c r="CB80" s="8">
        <v>0</v>
      </c>
      <c r="CC80">
        <v>0</v>
      </c>
      <c r="CD80">
        <v>0</v>
      </c>
      <c r="CE80" s="8">
        <v>0</v>
      </c>
      <c r="CF80">
        <v>0</v>
      </c>
      <c r="CG80">
        <v>0</v>
      </c>
      <c r="CH80" s="8">
        <v>0</v>
      </c>
      <c r="CI80">
        <v>0</v>
      </c>
      <c r="CJ80">
        <v>0</v>
      </c>
      <c r="CK80" s="8">
        <v>0</v>
      </c>
      <c r="CL80">
        <v>0</v>
      </c>
      <c r="CM80">
        <v>0</v>
      </c>
      <c r="CN80" s="8">
        <v>0</v>
      </c>
      <c r="CO80">
        <v>0</v>
      </c>
      <c r="CP80">
        <v>0</v>
      </c>
      <c r="CQ80" s="8">
        <v>0</v>
      </c>
      <c r="CR80">
        <v>0</v>
      </c>
      <c r="CS80">
        <v>0</v>
      </c>
      <c r="CT80" s="8">
        <v>0</v>
      </c>
      <c r="CU80">
        <v>0</v>
      </c>
      <c r="CV80">
        <v>0</v>
      </c>
      <c r="CW80" s="8">
        <v>0</v>
      </c>
      <c r="CX80">
        <v>0</v>
      </c>
      <c r="CY80">
        <v>0</v>
      </c>
    </row>
    <row r="81" spans="1:103" x14ac:dyDescent="0.2">
      <c r="A81" s="2" t="s">
        <v>30</v>
      </c>
      <c r="B81" s="2"/>
      <c r="C81" s="2">
        <v>27</v>
      </c>
      <c r="D81" t="s">
        <v>0</v>
      </c>
      <c r="E81">
        <v>0</v>
      </c>
      <c r="F81">
        <v>0</v>
      </c>
      <c r="G81">
        <v>0</v>
      </c>
      <c r="H81" s="8">
        <v>0</v>
      </c>
      <c r="I81">
        <v>0</v>
      </c>
      <c r="J81">
        <v>0</v>
      </c>
      <c r="K81" s="8">
        <v>0</v>
      </c>
      <c r="L81">
        <v>0</v>
      </c>
      <c r="M81">
        <v>0</v>
      </c>
      <c r="N81" s="8">
        <v>0</v>
      </c>
      <c r="O81">
        <v>0</v>
      </c>
      <c r="P81">
        <v>0</v>
      </c>
      <c r="Q81" s="8">
        <v>0</v>
      </c>
      <c r="R81">
        <v>0</v>
      </c>
      <c r="S81">
        <v>0</v>
      </c>
      <c r="T81" s="8">
        <v>0</v>
      </c>
      <c r="U81">
        <v>0</v>
      </c>
      <c r="V81">
        <v>0</v>
      </c>
      <c r="W81" s="8">
        <v>0</v>
      </c>
      <c r="X81">
        <v>0</v>
      </c>
      <c r="Y81">
        <v>0</v>
      </c>
      <c r="Z81" s="8">
        <v>0</v>
      </c>
      <c r="AA81">
        <v>0</v>
      </c>
      <c r="AB81">
        <v>0</v>
      </c>
      <c r="AC81" s="8">
        <v>0</v>
      </c>
      <c r="AD81">
        <v>0</v>
      </c>
      <c r="AE81">
        <v>0</v>
      </c>
      <c r="AF81" s="8">
        <v>3750</v>
      </c>
      <c r="AG81">
        <v>1397508</v>
      </c>
      <c r="AH81">
        <v>23559377</v>
      </c>
      <c r="AI81" s="8">
        <v>0</v>
      </c>
      <c r="AJ81">
        <v>0</v>
      </c>
      <c r="AK81">
        <v>0</v>
      </c>
      <c r="AL81" s="8">
        <v>0</v>
      </c>
      <c r="AM81">
        <v>0</v>
      </c>
      <c r="AN81">
        <v>0</v>
      </c>
      <c r="AO81" s="8">
        <v>0</v>
      </c>
      <c r="AP81">
        <v>0</v>
      </c>
      <c r="AQ81">
        <v>0</v>
      </c>
      <c r="AR81" s="8">
        <v>0</v>
      </c>
      <c r="AS81">
        <v>0</v>
      </c>
      <c r="AT81">
        <v>0</v>
      </c>
      <c r="AU81" s="8">
        <v>0</v>
      </c>
      <c r="AV81">
        <v>0</v>
      </c>
      <c r="AW81">
        <v>0</v>
      </c>
      <c r="AX81" s="8">
        <v>0</v>
      </c>
      <c r="AY81">
        <v>0</v>
      </c>
      <c r="AZ81">
        <v>0</v>
      </c>
      <c r="BA81" s="8">
        <v>0</v>
      </c>
      <c r="BB81">
        <v>0</v>
      </c>
      <c r="BC81">
        <v>0</v>
      </c>
      <c r="BD81" s="8">
        <v>0</v>
      </c>
      <c r="BE81">
        <v>0</v>
      </c>
      <c r="BF81">
        <v>0</v>
      </c>
      <c r="BG81" s="8">
        <v>0</v>
      </c>
      <c r="BH81">
        <v>0</v>
      </c>
      <c r="BI81">
        <v>0</v>
      </c>
      <c r="BJ81" s="8">
        <v>0</v>
      </c>
      <c r="BK81">
        <v>0</v>
      </c>
      <c r="BL81">
        <v>0</v>
      </c>
      <c r="BM81" s="8">
        <v>0</v>
      </c>
      <c r="BN81">
        <v>0</v>
      </c>
      <c r="BO81">
        <v>0</v>
      </c>
      <c r="BP81" s="8">
        <v>0</v>
      </c>
      <c r="BQ81">
        <v>0</v>
      </c>
      <c r="BR81">
        <v>0</v>
      </c>
      <c r="BS81" s="8">
        <v>0</v>
      </c>
      <c r="BT81">
        <v>0</v>
      </c>
      <c r="BU81">
        <v>0</v>
      </c>
      <c r="BV81" s="8">
        <v>0</v>
      </c>
      <c r="BW81">
        <v>0</v>
      </c>
      <c r="BX81">
        <v>0</v>
      </c>
      <c r="BY81" s="8">
        <v>0</v>
      </c>
      <c r="BZ81">
        <v>0</v>
      </c>
      <c r="CA81">
        <v>0</v>
      </c>
      <c r="CB81" s="8">
        <v>0</v>
      </c>
      <c r="CC81">
        <v>0</v>
      </c>
      <c r="CD81">
        <v>0</v>
      </c>
      <c r="CE81" s="8">
        <v>0</v>
      </c>
      <c r="CF81">
        <v>0</v>
      </c>
      <c r="CG81">
        <v>0</v>
      </c>
      <c r="CH81" s="8">
        <v>0</v>
      </c>
      <c r="CI81">
        <v>0</v>
      </c>
      <c r="CJ81">
        <v>0</v>
      </c>
      <c r="CK81" s="8">
        <v>0</v>
      </c>
      <c r="CL81">
        <v>0</v>
      </c>
      <c r="CM81">
        <v>0</v>
      </c>
      <c r="CN81" s="8">
        <v>0</v>
      </c>
      <c r="CO81">
        <v>0</v>
      </c>
      <c r="CP81">
        <v>0</v>
      </c>
      <c r="CQ81" s="8">
        <v>0</v>
      </c>
      <c r="CR81">
        <v>0</v>
      </c>
      <c r="CS81">
        <v>0</v>
      </c>
      <c r="CT81" s="8">
        <v>0</v>
      </c>
      <c r="CU81">
        <v>0</v>
      </c>
      <c r="CV81">
        <v>0</v>
      </c>
      <c r="CW81" s="8">
        <v>0</v>
      </c>
      <c r="CX81">
        <v>0</v>
      </c>
      <c r="CY81">
        <v>0</v>
      </c>
    </row>
    <row r="82" spans="1:103" x14ac:dyDescent="0.2">
      <c r="A82" s="2"/>
      <c r="B82" s="2"/>
      <c r="C82" s="2">
        <v>32</v>
      </c>
      <c r="D82" t="s">
        <v>0</v>
      </c>
      <c r="E82">
        <v>0</v>
      </c>
      <c r="F82">
        <v>0</v>
      </c>
      <c r="G82">
        <v>0</v>
      </c>
      <c r="H82" s="8">
        <v>0</v>
      </c>
      <c r="I82">
        <v>0</v>
      </c>
      <c r="J82">
        <v>0</v>
      </c>
      <c r="K82" s="8">
        <v>0</v>
      </c>
      <c r="L82">
        <v>0</v>
      </c>
      <c r="M82">
        <v>0</v>
      </c>
      <c r="N82" s="8">
        <v>0</v>
      </c>
      <c r="O82">
        <v>0</v>
      </c>
      <c r="P82">
        <v>0</v>
      </c>
      <c r="Q82" s="8">
        <v>0</v>
      </c>
      <c r="R82">
        <v>0</v>
      </c>
      <c r="S82">
        <v>0</v>
      </c>
      <c r="T82" s="8">
        <v>0</v>
      </c>
      <c r="U82">
        <v>0</v>
      </c>
      <c r="V82">
        <v>0</v>
      </c>
      <c r="W82" s="8">
        <v>0</v>
      </c>
      <c r="X82">
        <v>0</v>
      </c>
      <c r="Y82">
        <v>0</v>
      </c>
      <c r="Z82" s="8">
        <v>0</v>
      </c>
      <c r="AA82">
        <v>0</v>
      </c>
      <c r="AB82">
        <v>0</v>
      </c>
      <c r="AC82" s="8">
        <v>0</v>
      </c>
      <c r="AD82">
        <v>0</v>
      </c>
      <c r="AE82">
        <v>0</v>
      </c>
      <c r="AF82" s="8">
        <v>0</v>
      </c>
      <c r="AG82">
        <v>0</v>
      </c>
      <c r="AH82">
        <v>0</v>
      </c>
      <c r="AI82" s="8">
        <v>0</v>
      </c>
      <c r="AJ82">
        <v>0</v>
      </c>
      <c r="AK82">
        <v>0</v>
      </c>
      <c r="AL82" s="8">
        <v>0</v>
      </c>
      <c r="AM82">
        <v>0</v>
      </c>
      <c r="AN82">
        <v>0</v>
      </c>
      <c r="AO82" s="8">
        <v>0</v>
      </c>
      <c r="AP82">
        <v>0</v>
      </c>
      <c r="AQ82">
        <v>0</v>
      </c>
      <c r="AR82" s="8">
        <v>0</v>
      </c>
      <c r="AS82">
        <v>0</v>
      </c>
      <c r="AT82">
        <v>0</v>
      </c>
      <c r="AU82" s="8">
        <v>3750</v>
      </c>
      <c r="AV82">
        <v>1160819</v>
      </c>
      <c r="AW82">
        <v>14885591</v>
      </c>
      <c r="AX82" s="8">
        <v>0</v>
      </c>
      <c r="AY82">
        <v>0</v>
      </c>
      <c r="AZ82">
        <v>0</v>
      </c>
      <c r="BA82" s="8">
        <v>0</v>
      </c>
      <c r="BB82">
        <v>0</v>
      </c>
      <c r="BC82">
        <v>0</v>
      </c>
      <c r="BD82" s="8">
        <v>0</v>
      </c>
      <c r="BE82">
        <v>0</v>
      </c>
      <c r="BF82">
        <v>0</v>
      </c>
      <c r="BG82" s="8">
        <v>0</v>
      </c>
      <c r="BH82">
        <v>0</v>
      </c>
      <c r="BI82">
        <v>0</v>
      </c>
      <c r="BJ82" s="8">
        <v>0</v>
      </c>
      <c r="BK82">
        <v>0</v>
      </c>
      <c r="BL82">
        <v>0</v>
      </c>
      <c r="BM82" s="8">
        <v>0</v>
      </c>
      <c r="BN82">
        <v>0</v>
      </c>
      <c r="BO82">
        <v>0</v>
      </c>
      <c r="BP82" s="8">
        <v>0</v>
      </c>
      <c r="BQ82">
        <v>0</v>
      </c>
      <c r="BR82">
        <v>0</v>
      </c>
      <c r="BS82" s="8">
        <v>0</v>
      </c>
      <c r="BT82">
        <v>0</v>
      </c>
      <c r="BU82">
        <v>0</v>
      </c>
      <c r="BV82" s="8">
        <v>0</v>
      </c>
      <c r="BW82">
        <v>0</v>
      </c>
      <c r="BX82">
        <v>0</v>
      </c>
      <c r="BY82" s="8">
        <v>0</v>
      </c>
      <c r="BZ82">
        <v>0</v>
      </c>
      <c r="CA82">
        <v>0</v>
      </c>
      <c r="CB82" s="8">
        <v>0</v>
      </c>
      <c r="CC82">
        <v>0</v>
      </c>
      <c r="CD82">
        <v>0</v>
      </c>
      <c r="CE82" s="8">
        <v>0</v>
      </c>
      <c r="CF82">
        <v>0</v>
      </c>
      <c r="CG82">
        <v>0</v>
      </c>
      <c r="CH82" s="8">
        <v>0</v>
      </c>
      <c r="CI82">
        <v>0</v>
      </c>
      <c r="CJ82">
        <v>0</v>
      </c>
      <c r="CK82" s="8">
        <v>0</v>
      </c>
      <c r="CL82">
        <v>0</v>
      </c>
      <c r="CM82">
        <v>0</v>
      </c>
      <c r="CN82" s="8">
        <v>0</v>
      </c>
      <c r="CO82">
        <v>0</v>
      </c>
      <c r="CP82">
        <v>0</v>
      </c>
      <c r="CQ82" s="8">
        <v>0</v>
      </c>
      <c r="CR82">
        <v>0</v>
      </c>
      <c r="CS82">
        <v>0</v>
      </c>
      <c r="CT82" s="8">
        <v>0</v>
      </c>
      <c r="CU82">
        <v>0</v>
      </c>
      <c r="CV82">
        <v>0</v>
      </c>
      <c r="CW82" s="8">
        <v>0</v>
      </c>
      <c r="CX82">
        <v>0</v>
      </c>
      <c r="CY82">
        <v>0</v>
      </c>
    </row>
    <row r="83" spans="1:103" ht="17" thickBot="1" x14ac:dyDescent="0.25">
      <c r="A83" s="2"/>
      <c r="B83" s="3"/>
      <c r="C83" s="3">
        <v>37</v>
      </c>
      <c r="D83" t="s">
        <v>0</v>
      </c>
      <c r="E83">
        <v>0</v>
      </c>
      <c r="F83">
        <v>0</v>
      </c>
      <c r="G83">
        <v>0</v>
      </c>
      <c r="H83" s="8">
        <v>0</v>
      </c>
      <c r="I83">
        <v>0</v>
      </c>
      <c r="J83">
        <v>0</v>
      </c>
      <c r="K83" s="8">
        <v>0</v>
      </c>
      <c r="L83">
        <v>0</v>
      </c>
      <c r="M83">
        <v>0</v>
      </c>
      <c r="N83" s="8">
        <v>0</v>
      </c>
      <c r="O83">
        <v>0</v>
      </c>
      <c r="P83">
        <v>0</v>
      </c>
      <c r="Q83" s="8">
        <v>0</v>
      </c>
      <c r="R83">
        <v>0</v>
      </c>
      <c r="S83">
        <v>0</v>
      </c>
      <c r="T83" s="8">
        <v>0</v>
      </c>
      <c r="U83">
        <v>0</v>
      </c>
      <c r="V83">
        <v>0</v>
      </c>
      <c r="W83" s="8">
        <v>0</v>
      </c>
      <c r="X83">
        <v>0</v>
      </c>
      <c r="Y83">
        <v>0</v>
      </c>
      <c r="Z83" s="8">
        <v>0</v>
      </c>
      <c r="AA83">
        <v>0</v>
      </c>
      <c r="AB83">
        <v>0</v>
      </c>
      <c r="AC83" s="8">
        <v>0</v>
      </c>
      <c r="AD83">
        <v>0</v>
      </c>
      <c r="AE83">
        <v>0</v>
      </c>
      <c r="AF83" s="8">
        <v>0</v>
      </c>
      <c r="AG83">
        <v>0</v>
      </c>
      <c r="AH83">
        <v>0</v>
      </c>
      <c r="AI83" s="8">
        <v>0</v>
      </c>
      <c r="AJ83">
        <v>0</v>
      </c>
      <c r="AK83">
        <v>0</v>
      </c>
      <c r="AL83" s="8">
        <v>0</v>
      </c>
      <c r="AM83">
        <v>0</v>
      </c>
      <c r="AN83">
        <v>0</v>
      </c>
      <c r="AO83" s="8">
        <v>0</v>
      </c>
      <c r="AP83">
        <v>0</v>
      </c>
      <c r="AQ83">
        <v>0</v>
      </c>
      <c r="AR83" s="8">
        <v>0</v>
      </c>
      <c r="AS83">
        <v>0</v>
      </c>
      <c r="AT83">
        <v>0</v>
      </c>
      <c r="AU83" s="8">
        <v>0</v>
      </c>
      <c r="AV83">
        <v>0</v>
      </c>
      <c r="AW83">
        <v>0</v>
      </c>
      <c r="AX83" s="8">
        <v>0</v>
      </c>
      <c r="AY83">
        <v>0</v>
      </c>
      <c r="AZ83">
        <v>0</v>
      </c>
      <c r="BA83" s="8">
        <v>0</v>
      </c>
      <c r="BB83">
        <v>0</v>
      </c>
      <c r="BC83">
        <v>0</v>
      </c>
      <c r="BD83" s="8">
        <v>0</v>
      </c>
      <c r="BE83">
        <v>0</v>
      </c>
      <c r="BF83">
        <v>0</v>
      </c>
      <c r="BG83" s="8">
        <v>0</v>
      </c>
      <c r="BH83">
        <v>0</v>
      </c>
      <c r="BI83">
        <v>0</v>
      </c>
      <c r="BJ83" s="8">
        <v>3750</v>
      </c>
      <c r="BK83">
        <v>893212</v>
      </c>
      <c r="BL83">
        <v>9309906</v>
      </c>
      <c r="BM83" s="8">
        <v>0</v>
      </c>
      <c r="BN83">
        <v>0</v>
      </c>
      <c r="BO83">
        <v>0</v>
      </c>
      <c r="BP83" s="8">
        <v>0</v>
      </c>
      <c r="BQ83">
        <v>0</v>
      </c>
      <c r="BR83">
        <v>0</v>
      </c>
      <c r="BS83" s="8">
        <v>0</v>
      </c>
      <c r="BT83">
        <v>0</v>
      </c>
      <c r="BU83">
        <v>0</v>
      </c>
      <c r="BV83" s="8">
        <v>0</v>
      </c>
      <c r="BW83">
        <v>0</v>
      </c>
      <c r="BX83">
        <v>0</v>
      </c>
      <c r="BY83" s="8">
        <v>0</v>
      </c>
      <c r="BZ83">
        <v>0</v>
      </c>
      <c r="CA83">
        <v>0</v>
      </c>
      <c r="CB83" s="8">
        <v>0</v>
      </c>
      <c r="CC83">
        <v>0</v>
      </c>
      <c r="CD83">
        <v>0</v>
      </c>
      <c r="CE83" s="8">
        <v>0</v>
      </c>
      <c r="CF83">
        <v>0</v>
      </c>
      <c r="CG83">
        <v>0</v>
      </c>
      <c r="CH83" s="8">
        <v>0</v>
      </c>
      <c r="CI83">
        <v>0</v>
      </c>
      <c r="CJ83">
        <v>0</v>
      </c>
      <c r="CK83" s="8">
        <v>0</v>
      </c>
      <c r="CL83">
        <v>0</v>
      </c>
      <c r="CM83">
        <v>0</v>
      </c>
      <c r="CN83" s="8">
        <v>0</v>
      </c>
      <c r="CO83">
        <v>0</v>
      </c>
      <c r="CP83">
        <v>0</v>
      </c>
      <c r="CQ83" s="8">
        <v>0</v>
      </c>
      <c r="CR83">
        <v>0</v>
      </c>
      <c r="CS83">
        <v>0</v>
      </c>
      <c r="CT83" s="8">
        <v>0</v>
      </c>
      <c r="CU83">
        <v>0</v>
      </c>
      <c r="CV83">
        <v>0</v>
      </c>
      <c r="CW83" s="8">
        <v>0</v>
      </c>
      <c r="CX83">
        <v>0</v>
      </c>
      <c r="CY83">
        <v>0</v>
      </c>
    </row>
    <row r="84" spans="1:103" x14ac:dyDescent="0.2">
      <c r="A84" s="2"/>
      <c r="B84" s="1" t="s">
        <v>31</v>
      </c>
      <c r="C84" s="1">
        <v>22</v>
      </c>
      <c r="D84" t="s">
        <v>0</v>
      </c>
      <c r="E84">
        <v>0</v>
      </c>
      <c r="F84">
        <v>0</v>
      </c>
      <c r="G84">
        <v>0</v>
      </c>
      <c r="H84" s="8">
        <v>0</v>
      </c>
      <c r="I84">
        <v>0</v>
      </c>
      <c r="J84">
        <v>0</v>
      </c>
      <c r="K84" s="8">
        <v>0</v>
      </c>
      <c r="L84">
        <v>0</v>
      </c>
      <c r="M84">
        <v>0</v>
      </c>
      <c r="N84" s="8">
        <v>0</v>
      </c>
      <c r="O84">
        <v>0</v>
      </c>
      <c r="P84">
        <v>0</v>
      </c>
      <c r="Q84" s="8">
        <v>3750</v>
      </c>
      <c r="R84">
        <v>1299480</v>
      </c>
      <c r="S84">
        <v>26254997</v>
      </c>
      <c r="T84" s="8">
        <v>0</v>
      </c>
      <c r="U84">
        <v>0</v>
      </c>
      <c r="V84">
        <v>0</v>
      </c>
      <c r="W84" s="8">
        <v>0</v>
      </c>
      <c r="X84">
        <v>0</v>
      </c>
      <c r="Y84">
        <v>0</v>
      </c>
      <c r="Z84" s="8">
        <v>0</v>
      </c>
      <c r="AA84">
        <v>0</v>
      </c>
      <c r="AB84">
        <v>0</v>
      </c>
      <c r="AC84" s="8">
        <v>0</v>
      </c>
      <c r="AD84">
        <v>0</v>
      </c>
      <c r="AE84">
        <v>0</v>
      </c>
      <c r="AF84" s="8">
        <v>0</v>
      </c>
      <c r="AG84">
        <v>0</v>
      </c>
      <c r="AH84">
        <v>0</v>
      </c>
      <c r="AI84" s="8">
        <v>0</v>
      </c>
      <c r="AJ84">
        <v>0</v>
      </c>
      <c r="AK84">
        <v>0</v>
      </c>
      <c r="AL84" s="8">
        <v>0</v>
      </c>
      <c r="AM84">
        <v>0</v>
      </c>
      <c r="AN84">
        <v>0</v>
      </c>
      <c r="AO84" s="8">
        <v>0</v>
      </c>
      <c r="AP84">
        <v>0</v>
      </c>
      <c r="AQ84">
        <v>0</v>
      </c>
      <c r="AR84" s="8">
        <v>0</v>
      </c>
      <c r="AS84">
        <v>0</v>
      </c>
      <c r="AT84">
        <v>0</v>
      </c>
      <c r="AU84" s="8">
        <v>0</v>
      </c>
      <c r="AV84">
        <v>0</v>
      </c>
      <c r="AW84">
        <v>0</v>
      </c>
      <c r="AX84" s="8">
        <v>0</v>
      </c>
      <c r="AY84">
        <v>0</v>
      </c>
      <c r="AZ84">
        <v>0</v>
      </c>
      <c r="BA84" s="8">
        <v>0</v>
      </c>
      <c r="BB84">
        <v>0</v>
      </c>
      <c r="BC84">
        <v>0</v>
      </c>
      <c r="BD84" s="8">
        <v>0</v>
      </c>
      <c r="BE84">
        <v>0</v>
      </c>
      <c r="BF84">
        <v>0</v>
      </c>
      <c r="BG84" s="8">
        <v>0</v>
      </c>
      <c r="BH84">
        <v>0</v>
      </c>
      <c r="BI84">
        <v>0</v>
      </c>
      <c r="BJ84" s="8">
        <v>0</v>
      </c>
      <c r="BK84">
        <v>0</v>
      </c>
      <c r="BL84">
        <v>0</v>
      </c>
      <c r="BM84" s="8">
        <v>0</v>
      </c>
      <c r="BN84">
        <v>0</v>
      </c>
      <c r="BO84">
        <v>0</v>
      </c>
      <c r="BP84" s="8">
        <v>0</v>
      </c>
      <c r="BQ84">
        <v>0</v>
      </c>
      <c r="BR84">
        <v>0</v>
      </c>
      <c r="BS84" s="8">
        <v>0</v>
      </c>
      <c r="BT84">
        <v>0</v>
      </c>
      <c r="BU84">
        <v>0</v>
      </c>
      <c r="BV84" s="8">
        <v>0</v>
      </c>
      <c r="BW84">
        <v>0</v>
      </c>
      <c r="BX84">
        <v>0</v>
      </c>
      <c r="BY84" s="8">
        <v>0</v>
      </c>
      <c r="BZ84">
        <v>0</v>
      </c>
      <c r="CA84">
        <v>0</v>
      </c>
      <c r="CB84" s="8">
        <v>0</v>
      </c>
      <c r="CC84">
        <v>0</v>
      </c>
      <c r="CD84">
        <v>0</v>
      </c>
      <c r="CE84" s="8">
        <v>0</v>
      </c>
      <c r="CF84">
        <v>0</v>
      </c>
      <c r="CG84">
        <v>0</v>
      </c>
      <c r="CH84" s="8">
        <v>0</v>
      </c>
      <c r="CI84">
        <v>0</v>
      </c>
      <c r="CJ84">
        <v>0</v>
      </c>
      <c r="CK84" s="8">
        <v>0</v>
      </c>
      <c r="CL84">
        <v>0</v>
      </c>
      <c r="CM84">
        <v>0</v>
      </c>
      <c r="CN84" s="8">
        <v>0</v>
      </c>
      <c r="CO84">
        <v>0</v>
      </c>
      <c r="CP84">
        <v>0</v>
      </c>
      <c r="CQ84" s="8">
        <v>0</v>
      </c>
      <c r="CR84">
        <v>0</v>
      </c>
      <c r="CS84">
        <v>0</v>
      </c>
      <c r="CT84" s="8">
        <v>0</v>
      </c>
      <c r="CU84">
        <v>0</v>
      </c>
      <c r="CV84">
        <v>0</v>
      </c>
      <c r="CW84" s="8">
        <v>0</v>
      </c>
      <c r="CX84">
        <v>0</v>
      </c>
      <c r="CY84">
        <v>0</v>
      </c>
    </row>
    <row r="85" spans="1:103" x14ac:dyDescent="0.2">
      <c r="A85" s="2"/>
      <c r="B85" s="2"/>
      <c r="C85" s="2">
        <v>27</v>
      </c>
      <c r="D85" t="s">
        <v>0</v>
      </c>
      <c r="E85">
        <v>0</v>
      </c>
      <c r="F85">
        <v>0</v>
      </c>
      <c r="G85">
        <v>0</v>
      </c>
      <c r="H85" s="8">
        <v>0</v>
      </c>
      <c r="I85">
        <v>0</v>
      </c>
      <c r="J85">
        <v>0</v>
      </c>
      <c r="K85" s="8">
        <v>0</v>
      </c>
      <c r="L85">
        <v>0</v>
      </c>
      <c r="M85">
        <v>0</v>
      </c>
      <c r="N85" s="8">
        <v>0</v>
      </c>
      <c r="O85">
        <v>0</v>
      </c>
      <c r="P85">
        <v>0</v>
      </c>
      <c r="Q85" s="8">
        <v>0</v>
      </c>
      <c r="R85">
        <v>0</v>
      </c>
      <c r="S85">
        <v>0</v>
      </c>
      <c r="T85" s="8">
        <v>0</v>
      </c>
      <c r="U85">
        <v>0</v>
      </c>
      <c r="V85">
        <v>0</v>
      </c>
      <c r="W85" s="8">
        <v>0</v>
      </c>
      <c r="X85">
        <v>0</v>
      </c>
      <c r="Y85">
        <v>0</v>
      </c>
      <c r="Z85" s="8">
        <v>0</v>
      </c>
      <c r="AA85">
        <v>0</v>
      </c>
      <c r="AB85">
        <v>0</v>
      </c>
      <c r="AC85" s="8">
        <v>0</v>
      </c>
      <c r="AD85">
        <v>0</v>
      </c>
      <c r="AE85">
        <v>0</v>
      </c>
      <c r="AF85" s="8">
        <v>3750</v>
      </c>
      <c r="AG85">
        <v>1044408</v>
      </c>
      <c r="AH85">
        <v>14075515</v>
      </c>
      <c r="AI85" s="8">
        <v>0</v>
      </c>
      <c r="AJ85">
        <v>0</v>
      </c>
      <c r="AK85">
        <v>0</v>
      </c>
      <c r="AL85" s="8">
        <v>0</v>
      </c>
      <c r="AM85">
        <v>0</v>
      </c>
      <c r="AN85">
        <v>0</v>
      </c>
      <c r="AO85" s="8">
        <v>0</v>
      </c>
      <c r="AP85">
        <v>0</v>
      </c>
      <c r="AQ85">
        <v>0</v>
      </c>
      <c r="AR85" s="8">
        <v>0</v>
      </c>
      <c r="AS85">
        <v>0</v>
      </c>
      <c r="AT85">
        <v>0</v>
      </c>
      <c r="AU85" s="8">
        <v>0</v>
      </c>
      <c r="AV85">
        <v>0</v>
      </c>
      <c r="AW85">
        <v>0</v>
      </c>
      <c r="AX85" s="8">
        <v>0</v>
      </c>
      <c r="AY85">
        <v>0</v>
      </c>
      <c r="AZ85">
        <v>0</v>
      </c>
      <c r="BA85" s="8">
        <v>0</v>
      </c>
      <c r="BB85">
        <v>0</v>
      </c>
      <c r="BC85">
        <v>0</v>
      </c>
      <c r="BD85" s="8">
        <v>0</v>
      </c>
      <c r="BE85">
        <v>0</v>
      </c>
      <c r="BF85">
        <v>0</v>
      </c>
      <c r="BG85" s="8">
        <v>0</v>
      </c>
      <c r="BH85">
        <v>0</v>
      </c>
      <c r="BI85">
        <v>0</v>
      </c>
      <c r="BJ85" s="8">
        <v>0</v>
      </c>
      <c r="BK85">
        <v>0</v>
      </c>
      <c r="BL85">
        <v>0</v>
      </c>
      <c r="BM85" s="8">
        <v>0</v>
      </c>
      <c r="BN85">
        <v>0</v>
      </c>
      <c r="BO85">
        <v>0</v>
      </c>
      <c r="BP85" s="8">
        <v>0</v>
      </c>
      <c r="BQ85">
        <v>0</v>
      </c>
      <c r="BR85">
        <v>0</v>
      </c>
      <c r="BS85" s="8">
        <v>0</v>
      </c>
      <c r="BT85">
        <v>0</v>
      </c>
      <c r="BU85">
        <v>0</v>
      </c>
      <c r="BV85" s="8">
        <v>0</v>
      </c>
      <c r="BW85">
        <v>0</v>
      </c>
      <c r="BX85">
        <v>0</v>
      </c>
      <c r="BY85" s="8">
        <v>0</v>
      </c>
      <c r="BZ85">
        <v>0</v>
      </c>
      <c r="CA85">
        <v>0</v>
      </c>
      <c r="CB85" s="8">
        <v>0</v>
      </c>
      <c r="CC85">
        <v>0</v>
      </c>
      <c r="CD85">
        <v>0</v>
      </c>
      <c r="CE85" s="8">
        <v>0</v>
      </c>
      <c r="CF85">
        <v>0</v>
      </c>
      <c r="CG85">
        <v>0</v>
      </c>
      <c r="CH85" s="8">
        <v>0</v>
      </c>
      <c r="CI85">
        <v>0</v>
      </c>
      <c r="CJ85">
        <v>0</v>
      </c>
      <c r="CK85" s="8">
        <v>0</v>
      </c>
      <c r="CL85">
        <v>0</v>
      </c>
      <c r="CM85">
        <v>0</v>
      </c>
      <c r="CN85" s="8">
        <v>0</v>
      </c>
      <c r="CO85">
        <v>0</v>
      </c>
      <c r="CP85">
        <v>0</v>
      </c>
      <c r="CQ85" s="8">
        <v>0</v>
      </c>
      <c r="CR85">
        <v>0</v>
      </c>
      <c r="CS85">
        <v>0</v>
      </c>
      <c r="CT85" s="8">
        <v>0</v>
      </c>
      <c r="CU85">
        <v>0</v>
      </c>
      <c r="CV85">
        <v>0</v>
      </c>
      <c r="CW85" s="8">
        <v>0</v>
      </c>
      <c r="CX85">
        <v>0</v>
      </c>
      <c r="CY85">
        <v>0</v>
      </c>
    </row>
    <row r="86" spans="1:103" x14ac:dyDescent="0.2">
      <c r="A86" s="2"/>
      <c r="B86" s="2"/>
      <c r="C86" s="2">
        <v>32</v>
      </c>
      <c r="D86" t="s">
        <v>0</v>
      </c>
      <c r="E86">
        <v>0</v>
      </c>
      <c r="F86">
        <v>0</v>
      </c>
      <c r="G86">
        <v>0</v>
      </c>
      <c r="H86" s="8">
        <v>0</v>
      </c>
      <c r="I86">
        <v>0</v>
      </c>
      <c r="J86">
        <v>0</v>
      </c>
      <c r="K86" s="8">
        <v>0</v>
      </c>
      <c r="L86">
        <v>0</v>
      </c>
      <c r="M86">
        <v>0</v>
      </c>
      <c r="N86" s="8">
        <v>0</v>
      </c>
      <c r="O86">
        <v>0</v>
      </c>
      <c r="P86">
        <v>0</v>
      </c>
      <c r="Q86" s="8">
        <v>0</v>
      </c>
      <c r="R86">
        <v>0</v>
      </c>
      <c r="S86">
        <v>0</v>
      </c>
      <c r="T86" s="8">
        <v>0</v>
      </c>
      <c r="U86">
        <v>0</v>
      </c>
      <c r="V86">
        <v>0</v>
      </c>
      <c r="W86" s="8">
        <v>0</v>
      </c>
      <c r="X86">
        <v>0</v>
      </c>
      <c r="Y86">
        <v>0</v>
      </c>
      <c r="Z86" s="8">
        <v>0</v>
      </c>
      <c r="AA86">
        <v>0</v>
      </c>
      <c r="AB86">
        <v>0</v>
      </c>
      <c r="AC86" s="8">
        <v>0</v>
      </c>
      <c r="AD86">
        <v>0</v>
      </c>
      <c r="AE86">
        <v>0</v>
      </c>
      <c r="AF86" s="8">
        <v>0</v>
      </c>
      <c r="AG86">
        <v>0</v>
      </c>
      <c r="AH86">
        <v>0</v>
      </c>
      <c r="AI86" s="8">
        <v>0</v>
      </c>
      <c r="AJ86">
        <v>0</v>
      </c>
      <c r="AK86">
        <v>0</v>
      </c>
      <c r="AL86" s="8">
        <v>0</v>
      </c>
      <c r="AM86">
        <v>0</v>
      </c>
      <c r="AN86">
        <v>0</v>
      </c>
      <c r="AO86" s="8">
        <v>0</v>
      </c>
      <c r="AP86">
        <v>0</v>
      </c>
      <c r="AQ86">
        <v>0</v>
      </c>
      <c r="AR86" s="8">
        <v>0</v>
      </c>
      <c r="AS86">
        <v>0</v>
      </c>
      <c r="AT86">
        <v>0</v>
      </c>
      <c r="AU86" s="8">
        <v>3750</v>
      </c>
      <c r="AV86">
        <v>777693</v>
      </c>
      <c r="AW86">
        <v>8070547</v>
      </c>
      <c r="AX86" s="8">
        <v>0</v>
      </c>
      <c r="AY86">
        <v>0</v>
      </c>
      <c r="AZ86">
        <v>0</v>
      </c>
      <c r="BA86" s="8">
        <v>0</v>
      </c>
      <c r="BB86">
        <v>0</v>
      </c>
      <c r="BC86">
        <v>0</v>
      </c>
      <c r="BD86" s="8">
        <v>0</v>
      </c>
      <c r="BE86">
        <v>0</v>
      </c>
      <c r="BF86">
        <v>0</v>
      </c>
      <c r="BG86" s="8">
        <v>0</v>
      </c>
      <c r="BH86">
        <v>0</v>
      </c>
      <c r="BI86">
        <v>0</v>
      </c>
      <c r="BJ86" s="8">
        <v>0</v>
      </c>
      <c r="BK86">
        <v>0</v>
      </c>
      <c r="BL86">
        <v>0</v>
      </c>
      <c r="BM86" s="8">
        <v>0</v>
      </c>
      <c r="BN86">
        <v>0</v>
      </c>
      <c r="BO86">
        <v>0</v>
      </c>
      <c r="BP86" s="8">
        <v>0</v>
      </c>
      <c r="BQ86">
        <v>0</v>
      </c>
      <c r="BR86">
        <v>0</v>
      </c>
      <c r="BS86" s="8">
        <v>0</v>
      </c>
      <c r="BT86">
        <v>0</v>
      </c>
      <c r="BU86">
        <v>0</v>
      </c>
      <c r="BV86" s="8">
        <v>0</v>
      </c>
      <c r="BW86">
        <v>0</v>
      </c>
      <c r="BX86">
        <v>0</v>
      </c>
      <c r="BY86" s="8">
        <v>0</v>
      </c>
      <c r="BZ86">
        <v>0</v>
      </c>
      <c r="CA86">
        <v>0</v>
      </c>
      <c r="CB86" s="8">
        <v>0</v>
      </c>
      <c r="CC86">
        <v>0</v>
      </c>
      <c r="CD86">
        <v>0</v>
      </c>
      <c r="CE86" s="8">
        <v>0</v>
      </c>
      <c r="CF86">
        <v>0</v>
      </c>
      <c r="CG86">
        <v>0</v>
      </c>
      <c r="CH86" s="8">
        <v>0</v>
      </c>
      <c r="CI86">
        <v>0</v>
      </c>
      <c r="CJ86">
        <v>0</v>
      </c>
      <c r="CK86" s="8">
        <v>0</v>
      </c>
      <c r="CL86">
        <v>0</v>
      </c>
      <c r="CM86">
        <v>0</v>
      </c>
      <c r="CN86" s="8">
        <v>0</v>
      </c>
      <c r="CO86">
        <v>0</v>
      </c>
      <c r="CP86">
        <v>0</v>
      </c>
      <c r="CQ86" s="8">
        <v>0</v>
      </c>
      <c r="CR86">
        <v>0</v>
      </c>
      <c r="CS86">
        <v>0</v>
      </c>
      <c r="CT86" s="8">
        <v>0</v>
      </c>
      <c r="CU86">
        <v>0</v>
      </c>
      <c r="CV86">
        <v>0</v>
      </c>
      <c r="CW86" s="8">
        <v>0</v>
      </c>
      <c r="CX86">
        <v>0</v>
      </c>
      <c r="CY86">
        <v>0</v>
      </c>
    </row>
    <row r="87" spans="1:103" ht="17" thickBot="1" x14ac:dyDescent="0.25">
      <c r="A87" s="2"/>
      <c r="B87" s="3"/>
      <c r="C87" s="3">
        <v>37</v>
      </c>
      <c r="D87" t="s">
        <v>0</v>
      </c>
      <c r="E87">
        <v>0</v>
      </c>
      <c r="F87">
        <v>0</v>
      </c>
      <c r="G87">
        <v>0</v>
      </c>
      <c r="H87" s="8">
        <v>0</v>
      </c>
      <c r="I87">
        <v>0</v>
      </c>
      <c r="J87">
        <v>0</v>
      </c>
      <c r="K87" s="8">
        <v>0</v>
      </c>
      <c r="L87">
        <v>0</v>
      </c>
      <c r="M87">
        <v>0</v>
      </c>
      <c r="N87" s="8">
        <v>0</v>
      </c>
      <c r="O87">
        <v>0</v>
      </c>
      <c r="P87">
        <v>0</v>
      </c>
      <c r="Q87" s="8">
        <v>0</v>
      </c>
      <c r="R87">
        <v>0</v>
      </c>
      <c r="S87">
        <v>0</v>
      </c>
      <c r="T87" s="8">
        <v>0</v>
      </c>
      <c r="U87">
        <v>0</v>
      </c>
      <c r="V87">
        <v>0</v>
      </c>
      <c r="W87" s="8">
        <v>0</v>
      </c>
      <c r="X87">
        <v>0</v>
      </c>
      <c r="Y87">
        <v>0</v>
      </c>
      <c r="Z87" s="8">
        <v>0</v>
      </c>
      <c r="AA87">
        <v>0</v>
      </c>
      <c r="AB87">
        <v>0</v>
      </c>
      <c r="AC87" s="8">
        <v>0</v>
      </c>
      <c r="AD87">
        <v>0</v>
      </c>
      <c r="AE87">
        <v>0</v>
      </c>
      <c r="AF87" s="8">
        <v>0</v>
      </c>
      <c r="AG87">
        <v>0</v>
      </c>
      <c r="AH87">
        <v>0</v>
      </c>
      <c r="AI87" s="8">
        <v>0</v>
      </c>
      <c r="AJ87">
        <v>0</v>
      </c>
      <c r="AK87">
        <v>0</v>
      </c>
      <c r="AL87" s="8">
        <v>0</v>
      </c>
      <c r="AM87">
        <v>0</v>
      </c>
      <c r="AN87">
        <v>0</v>
      </c>
      <c r="AO87" s="8">
        <v>0</v>
      </c>
      <c r="AP87">
        <v>0</v>
      </c>
      <c r="AQ87">
        <v>0</v>
      </c>
      <c r="AR87" s="8">
        <v>0</v>
      </c>
      <c r="AS87">
        <v>0</v>
      </c>
      <c r="AT87">
        <v>0</v>
      </c>
      <c r="AU87" s="8">
        <v>0</v>
      </c>
      <c r="AV87">
        <v>0</v>
      </c>
      <c r="AW87">
        <v>0</v>
      </c>
      <c r="AX87" s="8">
        <v>0</v>
      </c>
      <c r="AY87">
        <v>0</v>
      </c>
      <c r="AZ87">
        <v>0</v>
      </c>
      <c r="BA87" s="8">
        <v>0</v>
      </c>
      <c r="BB87">
        <v>0</v>
      </c>
      <c r="BC87">
        <v>0</v>
      </c>
      <c r="BD87" s="8">
        <v>0</v>
      </c>
      <c r="BE87">
        <v>0</v>
      </c>
      <c r="BF87">
        <v>0</v>
      </c>
      <c r="BG87" s="8">
        <v>0</v>
      </c>
      <c r="BH87">
        <v>0</v>
      </c>
      <c r="BI87">
        <v>0</v>
      </c>
      <c r="BJ87" s="8">
        <v>3750</v>
      </c>
      <c r="BK87">
        <v>603897</v>
      </c>
      <c r="BL87">
        <v>4863521</v>
      </c>
      <c r="BM87" s="8">
        <v>0</v>
      </c>
      <c r="BN87">
        <v>0</v>
      </c>
      <c r="BO87">
        <v>0</v>
      </c>
      <c r="BP87" s="8">
        <v>0</v>
      </c>
      <c r="BQ87">
        <v>0</v>
      </c>
      <c r="BR87">
        <v>0</v>
      </c>
      <c r="BS87" s="8">
        <v>0</v>
      </c>
      <c r="BT87">
        <v>0</v>
      </c>
      <c r="BU87">
        <v>0</v>
      </c>
      <c r="BV87" s="8">
        <v>0</v>
      </c>
      <c r="BW87">
        <v>0</v>
      </c>
      <c r="BX87">
        <v>0</v>
      </c>
      <c r="BY87" s="8">
        <v>0</v>
      </c>
      <c r="BZ87">
        <v>0</v>
      </c>
      <c r="CA87">
        <v>0</v>
      </c>
      <c r="CB87" s="8">
        <v>0</v>
      </c>
      <c r="CC87">
        <v>0</v>
      </c>
      <c r="CD87">
        <v>0</v>
      </c>
      <c r="CE87" s="8">
        <v>0</v>
      </c>
      <c r="CF87">
        <v>0</v>
      </c>
      <c r="CG87">
        <v>0</v>
      </c>
      <c r="CH87" s="8">
        <v>0</v>
      </c>
      <c r="CI87">
        <v>0</v>
      </c>
      <c r="CJ87">
        <v>0</v>
      </c>
      <c r="CK87" s="8">
        <v>0</v>
      </c>
      <c r="CL87">
        <v>0</v>
      </c>
      <c r="CM87">
        <v>0</v>
      </c>
      <c r="CN87" s="8">
        <v>0</v>
      </c>
      <c r="CO87">
        <v>0</v>
      </c>
      <c r="CP87">
        <v>0</v>
      </c>
      <c r="CQ87" s="8">
        <v>0</v>
      </c>
      <c r="CR87">
        <v>0</v>
      </c>
      <c r="CS87">
        <v>0</v>
      </c>
      <c r="CT87" s="8">
        <v>0</v>
      </c>
      <c r="CU87">
        <v>0</v>
      </c>
      <c r="CV87">
        <v>0</v>
      </c>
      <c r="CW87" s="8">
        <v>0</v>
      </c>
      <c r="CX87">
        <v>0</v>
      </c>
      <c r="CY87">
        <v>0</v>
      </c>
    </row>
    <row r="88" spans="1:103" x14ac:dyDescent="0.2">
      <c r="A88" s="2"/>
      <c r="B88" s="1" t="s">
        <v>32</v>
      </c>
      <c r="C88" s="1">
        <v>22</v>
      </c>
      <c r="D88" t="s">
        <v>0</v>
      </c>
      <c r="E88">
        <v>0</v>
      </c>
      <c r="F88">
        <v>0</v>
      </c>
      <c r="G88">
        <v>0</v>
      </c>
      <c r="H88" s="8">
        <v>0</v>
      </c>
      <c r="I88">
        <v>0</v>
      </c>
      <c r="J88">
        <v>0</v>
      </c>
      <c r="K88" s="8">
        <v>0</v>
      </c>
      <c r="L88">
        <v>0</v>
      </c>
      <c r="M88">
        <v>0</v>
      </c>
      <c r="N88" s="8">
        <v>0</v>
      </c>
      <c r="O88">
        <v>0</v>
      </c>
      <c r="P88">
        <v>0</v>
      </c>
      <c r="Q88" s="8">
        <v>3750</v>
      </c>
      <c r="R88">
        <v>1425834</v>
      </c>
      <c r="S88">
        <v>27021849</v>
      </c>
      <c r="T88" s="8">
        <v>0</v>
      </c>
      <c r="U88">
        <v>0</v>
      </c>
      <c r="V88">
        <v>0</v>
      </c>
      <c r="W88" s="8">
        <v>0</v>
      </c>
      <c r="X88">
        <v>0</v>
      </c>
      <c r="Y88">
        <v>0</v>
      </c>
      <c r="Z88" s="8">
        <v>0</v>
      </c>
      <c r="AA88">
        <v>0</v>
      </c>
      <c r="AB88">
        <v>0</v>
      </c>
      <c r="AC88" s="8">
        <v>0</v>
      </c>
      <c r="AD88">
        <v>0</v>
      </c>
      <c r="AE88">
        <v>0</v>
      </c>
      <c r="AF88" s="8">
        <v>0</v>
      </c>
      <c r="AG88">
        <v>0</v>
      </c>
      <c r="AH88">
        <v>0</v>
      </c>
      <c r="AI88" s="8">
        <v>0</v>
      </c>
      <c r="AJ88">
        <v>0</v>
      </c>
      <c r="AK88">
        <v>0</v>
      </c>
      <c r="AL88" s="8">
        <v>0</v>
      </c>
      <c r="AM88">
        <v>0</v>
      </c>
      <c r="AN88">
        <v>0</v>
      </c>
      <c r="AO88" s="8">
        <v>0</v>
      </c>
      <c r="AP88">
        <v>0</v>
      </c>
      <c r="AQ88">
        <v>0</v>
      </c>
      <c r="AR88" s="8">
        <v>0</v>
      </c>
      <c r="AS88">
        <v>0</v>
      </c>
      <c r="AT88">
        <v>0</v>
      </c>
      <c r="AU88" s="8">
        <v>0</v>
      </c>
      <c r="AV88">
        <v>0</v>
      </c>
      <c r="AW88">
        <v>0</v>
      </c>
      <c r="AX88" s="8">
        <v>0</v>
      </c>
      <c r="AY88">
        <v>0</v>
      </c>
      <c r="AZ88">
        <v>0</v>
      </c>
      <c r="BA88" s="8">
        <v>0</v>
      </c>
      <c r="BB88">
        <v>0</v>
      </c>
      <c r="BC88">
        <v>0</v>
      </c>
      <c r="BD88" s="8">
        <v>0</v>
      </c>
      <c r="BE88">
        <v>0</v>
      </c>
      <c r="BF88">
        <v>0</v>
      </c>
      <c r="BG88" s="8">
        <v>0</v>
      </c>
      <c r="BH88">
        <v>0</v>
      </c>
      <c r="BI88">
        <v>0</v>
      </c>
      <c r="BJ88" s="8">
        <v>0</v>
      </c>
      <c r="BK88">
        <v>0</v>
      </c>
      <c r="BL88">
        <v>0</v>
      </c>
      <c r="BM88" s="8">
        <v>0</v>
      </c>
      <c r="BN88">
        <v>0</v>
      </c>
      <c r="BO88">
        <v>0</v>
      </c>
      <c r="BP88" s="8">
        <v>0</v>
      </c>
      <c r="BQ88">
        <v>0</v>
      </c>
      <c r="BR88">
        <v>0</v>
      </c>
      <c r="BS88" s="8">
        <v>0</v>
      </c>
      <c r="BT88">
        <v>0</v>
      </c>
      <c r="BU88">
        <v>0</v>
      </c>
      <c r="BV88" s="8">
        <v>0</v>
      </c>
      <c r="BW88">
        <v>0</v>
      </c>
      <c r="BX88">
        <v>0</v>
      </c>
      <c r="BY88" s="8">
        <v>0</v>
      </c>
      <c r="BZ88">
        <v>0</v>
      </c>
      <c r="CA88">
        <v>0</v>
      </c>
      <c r="CB88" s="8">
        <v>0</v>
      </c>
      <c r="CC88">
        <v>0</v>
      </c>
      <c r="CD88">
        <v>0</v>
      </c>
      <c r="CE88" s="8">
        <v>0</v>
      </c>
      <c r="CF88">
        <v>0</v>
      </c>
      <c r="CG88">
        <v>0</v>
      </c>
      <c r="CH88" s="8">
        <v>0</v>
      </c>
      <c r="CI88">
        <v>0</v>
      </c>
      <c r="CJ88">
        <v>0</v>
      </c>
      <c r="CK88" s="8">
        <v>0</v>
      </c>
      <c r="CL88">
        <v>0</v>
      </c>
      <c r="CM88">
        <v>0</v>
      </c>
      <c r="CN88" s="8">
        <v>0</v>
      </c>
      <c r="CO88">
        <v>0</v>
      </c>
      <c r="CP88">
        <v>0</v>
      </c>
      <c r="CQ88" s="8">
        <v>0</v>
      </c>
      <c r="CR88">
        <v>0</v>
      </c>
      <c r="CS88">
        <v>0</v>
      </c>
      <c r="CT88" s="8">
        <v>0</v>
      </c>
      <c r="CU88">
        <v>0</v>
      </c>
      <c r="CV88">
        <v>0</v>
      </c>
      <c r="CW88" s="8">
        <v>0</v>
      </c>
      <c r="CX88">
        <v>0</v>
      </c>
      <c r="CY88">
        <v>0</v>
      </c>
    </row>
    <row r="89" spans="1:103" x14ac:dyDescent="0.2">
      <c r="A89" s="2"/>
      <c r="B89" s="2"/>
      <c r="C89" s="2">
        <v>27</v>
      </c>
      <c r="D89" t="s">
        <v>0</v>
      </c>
      <c r="E89">
        <v>0</v>
      </c>
      <c r="F89">
        <v>0</v>
      </c>
      <c r="G89">
        <v>0</v>
      </c>
      <c r="H89" s="8">
        <v>0</v>
      </c>
      <c r="I89">
        <v>0</v>
      </c>
      <c r="J89">
        <v>0</v>
      </c>
      <c r="K89" s="8">
        <v>0</v>
      </c>
      <c r="L89">
        <v>0</v>
      </c>
      <c r="M89">
        <v>0</v>
      </c>
      <c r="N89" s="8">
        <v>0</v>
      </c>
      <c r="O89">
        <v>0</v>
      </c>
      <c r="P89">
        <v>0</v>
      </c>
      <c r="Q89" s="8">
        <v>0</v>
      </c>
      <c r="R89">
        <v>0</v>
      </c>
      <c r="S89">
        <v>0</v>
      </c>
      <c r="T89" s="8">
        <v>0</v>
      </c>
      <c r="U89">
        <v>0</v>
      </c>
      <c r="V89">
        <v>0</v>
      </c>
      <c r="W89" s="8">
        <v>0</v>
      </c>
      <c r="X89">
        <v>0</v>
      </c>
      <c r="Y89">
        <v>0</v>
      </c>
      <c r="Z89" s="8">
        <v>0</v>
      </c>
      <c r="AA89">
        <v>0</v>
      </c>
      <c r="AB89">
        <v>0</v>
      </c>
      <c r="AC89" s="8">
        <v>0</v>
      </c>
      <c r="AD89">
        <v>0</v>
      </c>
      <c r="AE89">
        <v>0</v>
      </c>
      <c r="AF89" s="8">
        <v>3750</v>
      </c>
      <c r="AG89">
        <v>1186568</v>
      </c>
      <c r="AH89">
        <v>16566877</v>
      </c>
      <c r="AI89" s="8">
        <v>0</v>
      </c>
      <c r="AJ89">
        <v>0</v>
      </c>
      <c r="AK89">
        <v>0</v>
      </c>
      <c r="AL89" s="8">
        <v>0</v>
      </c>
      <c r="AM89">
        <v>0</v>
      </c>
      <c r="AN89">
        <v>0</v>
      </c>
      <c r="AO89" s="8">
        <v>0</v>
      </c>
      <c r="AP89">
        <v>0</v>
      </c>
      <c r="AQ89">
        <v>0</v>
      </c>
      <c r="AR89" s="8">
        <v>0</v>
      </c>
      <c r="AS89">
        <v>0</v>
      </c>
      <c r="AT89">
        <v>0</v>
      </c>
      <c r="AU89" s="8">
        <v>0</v>
      </c>
      <c r="AV89">
        <v>0</v>
      </c>
      <c r="AW89">
        <v>0</v>
      </c>
      <c r="AX89" s="8">
        <v>0</v>
      </c>
      <c r="AY89">
        <v>0</v>
      </c>
      <c r="AZ89">
        <v>0</v>
      </c>
      <c r="BA89" s="8">
        <v>0</v>
      </c>
      <c r="BB89">
        <v>0</v>
      </c>
      <c r="BC89">
        <v>0</v>
      </c>
      <c r="BD89" s="8">
        <v>0</v>
      </c>
      <c r="BE89">
        <v>0</v>
      </c>
      <c r="BF89">
        <v>0</v>
      </c>
      <c r="BG89" s="8">
        <v>0</v>
      </c>
      <c r="BH89">
        <v>0</v>
      </c>
      <c r="BI89">
        <v>0</v>
      </c>
      <c r="BJ89" s="8">
        <v>0</v>
      </c>
      <c r="BK89">
        <v>0</v>
      </c>
      <c r="BL89">
        <v>0</v>
      </c>
      <c r="BM89" s="8">
        <v>0</v>
      </c>
      <c r="BN89">
        <v>0</v>
      </c>
      <c r="BO89">
        <v>0</v>
      </c>
      <c r="BP89" s="8">
        <v>0</v>
      </c>
      <c r="BQ89">
        <v>0</v>
      </c>
      <c r="BR89">
        <v>0</v>
      </c>
      <c r="BS89" s="8">
        <v>0</v>
      </c>
      <c r="BT89">
        <v>0</v>
      </c>
      <c r="BU89">
        <v>0</v>
      </c>
      <c r="BV89" s="8">
        <v>0</v>
      </c>
      <c r="BW89">
        <v>0</v>
      </c>
      <c r="BX89">
        <v>0</v>
      </c>
      <c r="BY89" s="8">
        <v>0</v>
      </c>
      <c r="BZ89">
        <v>0</v>
      </c>
      <c r="CA89">
        <v>0</v>
      </c>
      <c r="CB89" s="8">
        <v>0</v>
      </c>
      <c r="CC89">
        <v>0</v>
      </c>
      <c r="CD89">
        <v>0</v>
      </c>
      <c r="CE89" s="8">
        <v>0</v>
      </c>
      <c r="CF89">
        <v>0</v>
      </c>
      <c r="CG89">
        <v>0</v>
      </c>
      <c r="CH89" s="8">
        <v>0</v>
      </c>
      <c r="CI89">
        <v>0</v>
      </c>
      <c r="CJ89">
        <v>0</v>
      </c>
      <c r="CK89" s="8">
        <v>0</v>
      </c>
      <c r="CL89">
        <v>0</v>
      </c>
      <c r="CM89">
        <v>0</v>
      </c>
      <c r="CN89" s="8">
        <v>0</v>
      </c>
      <c r="CO89">
        <v>0</v>
      </c>
      <c r="CP89">
        <v>0</v>
      </c>
      <c r="CQ89" s="8">
        <v>0</v>
      </c>
      <c r="CR89">
        <v>0</v>
      </c>
      <c r="CS89">
        <v>0</v>
      </c>
      <c r="CT89" s="8">
        <v>0</v>
      </c>
      <c r="CU89">
        <v>0</v>
      </c>
      <c r="CV89">
        <v>0</v>
      </c>
      <c r="CW89" s="8">
        <v>0</v>
      </c>
      <c r="CX89">
        <v>0</v>
      </c>
      <c r="CY89">
        <v>0</v>
      </c>
    </row>
    <row r="90" spans="1:103" x14ac:dyDescent="0.2">
      <c r="A90" s="2"/>
      <c r="B90" s="2"/>
      <c r="C90" s="2">
        <v>32</v>
      </c>
      <c r="D90" t="s">
        <v>0</v>
      </c>
      <c r="E90">
        <v>0</v>
      </c>
      <c r="F90">
        <v>0</v>
      </c>
      <c r="G90">
        <v>0</v>
      </c>
      <c r="H90" s="8">
        <v>0</v>
      </c>
      <c r="I90">
        <v>0</v>
      </c>
      <c r="J90">
        <v>0</v>
      </c>
      <c r="K90" s="8">
        <v>0</v>
      </c>
      <c r="L90">
        <v>0</v>
      </c>
      <c r="M90">
        <v>0</v>
      </c>
      <c r="N90" s="8">
        <v>0</v>
      </c>
      <c r="O90">
        <v>0</v>
      </c>
      <c r="P90">
        <v>0</v>
      </c>
      <c r="Q90" s="8">
        <v>0</v>
      </c>
      <c r="R90">
        <v>0</v>
      </c>
      <c r="S90">
        <v>0</v>
      </c>
      <c r="T90" s="8">
        <v>0</v>
      </c>
      <c r="U90">
        <v>0</v>
      </c>
      <c r="V90">
        <v>0</v>
      </c>
      <c r="W90" s="8">
        <v>0</v>
      </c>
      <c r="X90">
        <v>0</v>
      </c>
      <c r="Y90">
        <v>0</v>
      </c>
      <c r="Z90" s="8">
        <v>0</v>
      </c>
      <c r="AA90">
        <v>0</v>
      </c>
      <c r="AB90">
        <v>0</v>
      </c>
      <c r="AC90" s="8">
        <v>0</v>
      </c>
      <c r="AD90">
        <v>0</v>
      </c>
      <c r="AE90">
        <v>0</v>
      </c>
      <c r="AF90" s="8">
        <v>0</v>
      </c>
      <c r="AG90">
        <v>0</v>
      </c>
      <c r="AH90">
        <v>0</v>
      </c>
      <c r="AI90" s="8">
        <v>0</v>
      </c>
      <c r="AJ90">
        <v>0</v>
      </c>
      <c r="AK90">
        <v>0</v>
      </c>
      <c r="AL90" s="8">
        <v>0</v>
      </c>
      <c r="AM90">
        <v>0</v>
      </c>
      <c r="AN90">
        <v>0</v>
      </c>
      <c r="AO90" s="8">
        <v>0</v>
      </c>
      <c r="AP90">
        <v>0</v>
      </c>
      <c r="AQ90">
        <v>0</v>
      </c>
      <c r="AR90" s="8">
        <v>0</v>
      </c>
      <c r="AS90">
        <v>0</v>
      </c>
      <c r="AT90">
        <v>0</v>
      </c>
      <c r="AU90" s="8">
        <v>3750</v>
      </c>
      <c r="AV90">
        <v>943411</v>
      </c>
      <c r="AW90">
        <v>10163186</v>
      </c>
      <c r="AX90" s="8">
        <v>0</v>
      </c>
      <c r="AY90">
        <v>0</v>
      </c>
      <c r="AZ90">
        <v>0</v>
      </c>
      <c r="BA90" s="8">
        <v>0</v>
      </c>
      <c r="BB90">
        <v>0</v>
      </c>
      <c r="BC90">
        <v>0</v>
      </c>
      <c r="BD90" s="8">
        <v>0</v>
      </c>
      <c r="BE90">
        <v>0</v>
      </c>
      <c r="BF90">
        <v>0</v>
      </c>
      <c r="BG90" s="8">
        <v>0</v>
      </c>
      <c r="BH90">
        <v>0</v>
      </c>
      <c r="BI90">
        <v>0</v>
      </c>
      <c r="BJ90" s="8">
        <v>0</v>
      </c>
      <c r="BK90">
        <v>0</v>
      </c>
      <c r="BL90">
        <v>0</v>
      </c>
      <c r="BM90" s="8">
        <v>0</v>
      </c>
      <c r="BN90">
        <v>0</v>
      </c>
      <c r="BO90">
        <v>0</v>
      </c>
      <c r="BP90" s="8">
        <v>0</v>
      </c>
      <c r="BQ90">
        <v>0</v>
      </c>
      <c r="BR90">
        <v>0</v>
      </c>
      <c r="BS90" s="8">
        <v>0</v>
      </c>
      <c r="BT90">
        <v>0</v>
      </c>
      <c r="BU90">
        <v>0</v>
      </c>
      <c r="BV90" s="8">
        <v>0</v>
      </c>
      <c r="BW90">
        <v>0</v>
      </c>
      <c r="BX90">
        <v>0</v>
      </c>
      <c r="BY90" s="8">
        <v>0</v>
      </c>
      <c r="BZ90">
        <v>0</v>
      </c>
      <c r="CA90">
        <v>0</v>
      </c>
      <c r="CB90" s="8">
        <v>0</v>
      </c>
      <c r="CC90">
        <v>0</v>
      </c>
      <c r="CD90">
        <v>0</v>
      </c>
      <c r="CE90" s="8">
        <v>0</v>
      </c>
      <c r="CF90">
        <v>0</v>
      </c>
      <c r="CG90">
        <v>0</v>
      </c>
      <c r="CH90" s="8">
        <v>0</v>
      </c>
      <c r="CI90">
        <v>0</v>
      </c>
      <c r="CJ90">
        <v>0</v>
      </c>
      <c r="CK90" s="8">
        <v>0</v>
      </c>
      <c r="CL90">
        <v>0</v>
      </c>
      <c r="CM90">
        <v>0</v>
      </c>
      <c r="CN90" s="8">
        <v>0</v>
      </c>
      <c r="CO90">
        <v>0</v>
      </c>
      <c r="CP90">
        <v>0</v>
      </c>
      <c r="CQ90" s="8">
        <v>0</v>
      </c>
      <c r="CR90">
        <v>0</v>
      </c>
      <c r="CS90">
        <v>0</v>
      </c>
      <c r="CT90" s="8">
        <v>0</v>
      </c>
      <c r="CU90">
        <v>0</v>
      </c>
      <c r="CV90">
        <v>0</v>
      </c>
      <c r="CW90" s="8">
        <v>0</v>
      </c>
      <c r="CX90">
        <v>0</v>
      </c>
      <c r="CY90">
        <v>0</v>
      </c>
    </row>
    <row r="91" spans="1:103" ht="17" thickBot="1" x14ac:dyDescent="0.25">
      <c r="A91" s="3"/>
      <c r="B91" s="3"/>
      <c r="C91" s="3">
        <v>37</v>
      </c>
      <c r="D91" t="s">
        <v>0</v>
      </c>
      <c r="E91">
        <v>0</v>
      </c>
      <c r="F91">
        <v>0</v>
      </c>
      <c r="G91">
        <v>0</v>
      </c>
      <c r="H91" s="8">
        <v>0</v>
      </c>
      <c r="I91">
        <v>0</v>
      </c>
      <c r="J91">
        <v>0</v>
      </c>
      <c r="K91" s="8">
        <v>0</v>
      </c>
      <c r="L91">
        <v>0</v>
      </c>
      <c r="M91">
        <v>0</v>
      </c>
      <c r="N91" s="8">
        <v>0</v>
      </c>
      <c r="O91">
        <v>0</v>
      </c>
      <c r="P91">
        <v>0</v>
      </c>
      <c r="Q91" s="8">
        <v>0</v>
      </c>
      <c r="R91">
        <v>0</v>
      </c>
      <c r="S91">
        <v>0</v>
      </c>
      <c r="T91" s="8">
        <v>0</v>
      </c>
      <c r="U91">
        <v>0</v>
      </c>
      <c r="V91">
        <v>0</v>
      </c>
      <c r="W91" s="8">
        <v>0</v>
      </c>
      <c r="X91">
        <v>0</v>
      </c>
      <c r="Y91">
        <v>0</v>
      </c>
      <c r="Z91" s="8">
        <v>0</v>
      </c>
      <c r="AA91">
        <v>0</v>
      </c>
      <c r="AB91">
        <v>0</v>
      </c>
      <c r="AC91" s="8">
        <v>0</v>
      </c>
      <c r="AD91">
        <v>0</v>
      </c>
      <c r="AE91">
        <v>0</v>
      </c>
      <c r="AF91" s="8">
        <v>0</v>
      </c>
      <c r="AG91">
        <v>0</v>
      </c>
      <c r="AH91">
        <v>0</v>
      </c>
      <c r="AI91" s="8">
        <v>0</v>
      </c>
      <c r="AJ91">
        <v>0</v>
      </c>
      <c r="AK91">
        <v>0</v>
      </c>
      <c r="AL91" s="8">
        <v>0</v>
      </c>
      <c r="AM91">
        <v>0</v>
      </c>
      <c r="AN91">
        <v>0</v>
      </c>
      <c r="AO91" s="8">
        <v>0</v>
      </c>
      <c r="AP91">
        <v>0</v>
      </c>
      <c r="AQ91">
        <v>0</v>
      </c>
      <c r="AR91" s="8">
        <v>0</v>
      </c>
      <c r="AS91">
        <v>0</v>
      </c>
      <c r="AT91">
        <v>0</v>
      </c>
      <c r="AU91" s="8">
        <v>0</v>
      </c>
      <c r="AV91">
        <v>0</v>
      </c>
      <c r="AW91">
        <v>0</v>
      </c>
      <c r="AX91" s="8">
        <v>0</v>
      </c>
      <c r="AY91">
        <v>0</v>
      </c>
      <c r="AZ91">
        <v>0</v>
      </c>
      <c r="BA91" s="8">
        <v>0</v>
      </c>
      <c r="BB91">
        <v>0</v>
      </c>
      <c r="BC91">
        <v>0</v>
      </c>
      <c r="BD91" s="8">
        <v>0</v>
      </c>
      <c r="BE91">
        <v>0</v>
      </c>
      <c r="BF91">
        <v>0</v>
      </c>
      <c r="BG91" s="8">
        <v>0</v>
      </c>
      <c r="BH91">
        <v>0</v>
      </c>
      <c r="BI91">
        <v>0</v>
      </c>
      <c r="BJ91" s="8">
        <v>3750</v>
      </c>
      <c r="BK91">
        <v>695268</v>
      </c>
      <c r="BL91">
        <v>6288324</v>
      </c>
      <c r="BM91" s="8">
        <v>0</v>
      </c>
      <c r="BN91">
        <v>0</v>
      </c>
      <c r="BO91">
        <v>0</v>
      </c>
      <c r="BP91" s="8">
        <v>0</v>
      </c>
      <c r="BQ91">
        <v>0</v>
      </c>
      <c r="BR91">
        <v>0</v>
      </c>
      <c r="BS91" s="8">
        <v>0</v>
      </c>
      <c r="BT91">
        <v>0</v>
      </c>
      <c r="BU91">
        <v>0</v>
      </c>
      <c r="BV91" s="8">
        <v>0</v>
      </c>
      <c r="BW91">
        <v>0</v>
      </c>
      <c r="BX91">
        <v>0</v>
      </c>
      <c r="BY91" s="8">
        <v>0</v>
      </c>
      <c r="BZ91">
        <v>0</v>
      </c>
      <c r="CA91">
        <v>0</v>
      </c>
      <c r="CB91" s="8">
        <v>0</v>
      </c>
      <c r="CC91">
        <v>0</v>
      </c>
      <c r="CD91">
        <v>0</v>
      </c>
      <c r="CE91" s="8">
        <v>0</v>
      </c>
      <c r="CF91">
        <v>0</v>
      </c>
      <c r="CG91">
        <v>0</v>
      </c>
      <c r="CH91" s="8">
        <v>0</v>
      </c>
      <c r="CI91">
        <v>0</v>
      </c>
      <c r="CJ91">
        <v>0</v>
      </c>
      <c r="CK91" s="8">
        <v>0</v>
      </c>
      <c r="CL91">
        <v>0</v>
      </c>
      <c r="CM91">
        <v>0</v>
      </c>
      <c r="CN91" s="8">
        <v>0</v>
      </c>
      <c r="CO91">
        <v>0</v>
      </c>
      <c r="CP91">
        <v>0</v>
      </c>
      <c r="CQ91" s="8">
        <v>0</v>
      </c>
      <c r="CR91">
        <v>0</v>
      </c>
      <c r="CS91">
        <v>0</v>
      </c>
      <c r="CT91" s="8">
        <v>0</v>
      </c>
      <c r="CU91">
        <v>0</v>
      </c>
      <c r="CV91">
        <v>0</v>
      </c>
      <c r="CW91" s="8">
        <v>0</v>
      </c>
      <c r="CX91">
        <v>0</v>
      </c>
      <c r="CY91">
        <v>0</v>
      </c>
    </row>
    <row r="92" spans="1:103" x14ac:dyDescent="0.2">
      <c r="A92" s="1" t="s">
        <v>33</v>
      </c>
      <c r="B92" s="1" t="s">
        <v>34</v>
      </c>
      <c r="C92" s="1">
        <v>22</v>
      </c>
      <c r="D92" t="s">
        <v>0</v>
      </c>
      <c r="E92">
        <v>0</v>
      </c>
      <c r="F92">
        <v>0</v>
      </c>
      <c r="G92">
        <v>0</v>
      </c>
      <c r="H92" s="8">
        <v>0</v>
      </c>
      <c r="I92">
        <v>0</v>
      </c>
      <c r="J92">
        <v>0</v>
      </c>
      <c r="K92" s="8">
        <v>0</v>
      </c>
      <c r="L92">
        <v>0</v>
      </c>
      <c r="M92">
        <v>0</v>
      </c>
      <c r="N92" s="8">
        <v>0</v>
      </c>
      <c r="O92">
        <v>0</v>
      </c>
      <c r="P92">
        <v>0</v>
      </c>
      <c r="Q92" s="8">
        <v>9000</v>
      </c>
      <c r="R92">
        <v>4437472</v>
      </c>
      <c r="S92">
        <v>134396095</v>
      </c>
      <c r="T92" s="8">
        <v>0</v>
      </c>
      <c r="U92">
        <v>0</v>
      </c>
      <c r="V92">
        <v>0</v>
      </c>
      <c r="W92" s="8">
        <v>0</v>
      </c>
      <c r="X92">
        <v>0</v>
      </c>
      <c r="Y92">
        <v>0</v>
      </c>
      <c r="Z92" s="8">
        <v>0</v>
      </c>
      <c r="AA92">
        <v>0</v>
      </c>
      <c r="AB92">
        <v>0</v>
      </c>
      <c r="AC92" s="8">
        <v>0</v>
      </c>
      <c r="AD92">
        <v>0</v>
      </c>
      <c r="AE92">
        <v>0</v>
      </c>
      <c r="AF92" s="8">
        <v>0</v>
      </c>
      <c r="AG92">
        <v>0</v>
      </c>
      <c r="AH92">
        <v>0</v>
      </c>
      <c r="AI92" s="8">
        <v>0</v>
      </c>
      <c r="AJ92">
        <v>0</v>
      </c>
      <c r="AK92">
        <v>0</v>
      </c>
      <c r="AL92" s="8">
        <v>0</v>
      </c>
      <c r="AM92">
        <v>0</v>
      </c>
      <c r="AN92">
        <v>0</v>
      </c>
      <c r="AO92" s="8">
        <v>0</v>
      </c>
      <c r="AP92">
        <v>0</v>
      </c>
      <c r="AQ92">
        <v>0</v>
      </c>
      <c r="AR92" s="8">
        <v>0</v>
      </c>
      <c r="AS92">
        <v>0</v>
      </c>
      <c r="AT92">
        <v>0</v>
      </c>
      <c r="AU92" s="8">
        <v>0</v>
      </c>
      <c r="AV92">
        <v>0</v>
      </c>
      <c r="AW92">
        <v>0</v>
      </c>
      <c r="AX92" s="8">
        <v>0</v>
      </c>
      <c r="AY92">
        <v>0</v>
      </c>
      <c r="AZ92">
        <v>0</v>
      </c>
      <c r="BA92" s="8">
        <v>0</v>
      </c>
      <c r="BB92">
        <v>0</v>
      </c>
      <c r="BC92">
        <v>0</v>
      </c>
      <c r="BD92" s="8">
        <v>0</v>
      </c>
      <c r="BE92">
        <v>0</v>
      </c>
      <c r="BF92">
        <v>0</v>
      </c>
      <c r="BG92" s="8">
        <v>0</v>
      </c>
      <c r="BH92">
        <v>0</v>
      </c>
      <c r="BI92">
        <v>0</v>
      </c>
      <c r="BJ92" s="8">
        <v>0</v>
      </c>
      <c r="BK92">
        <v>0</v>
      </c>
      <c r="BL92">
        <v>0</v>
      </c>
      <c r="BM92" s="8">
        <v>0</v>
      </c>
      <c r="BN92">
        <v>0</v>
      </c>
      <c r="BO92">
        <v>0</v>
      </c>
      <c r="BP92" s="8">
        <v>0</v>
      </c>
      <c r="BQ92">
        <v>0</v>
      </c>
      <c r="BR92">
        <v>0</v>
      </c>
      <c r="BS92" s="8">
        <v>0</v>
      </c>
      <c r="BT92">
        <v>0</v>
      </c>
      <c r="BU92">
        <v>0</v>
      </c>
      <c r="BV92" s="8">
        <v>0</v>
      </c>
      <c r="BW92">
        <v>0</v>
      </c>
      <c r="BX92">
        <v>0</v>
      </c>
      <c r="BY92" s="8">
        <v>0</v>
      </c>
      <c r="BZ92">
        <v>0</v>
      </c>
      <c r="CA92">
        <v>0</v>
      </c>
      <c r="CB92" s="8">
        <v>0</v>
      </c>
      <c r="CC92">
        <v>0</v>
      </c>
      <c r="CD92">
        <v>0</v>
      </c>
      <c r="CE92" s="8">
        <v>0</v>
      </c>
      <c r="CF92">
        <v>0</v>
      </c>
      <c r="CG92">
        <v>0</v>
      </c>
      <c r="CH92" s="8">
        <v>0</v>
      </c>
      <c r="CI92">
        <v>0</v>
      </c>
      <c r="CJ92">
        <v>0</v>
      </c>
      <c r="CK92" s="8">
        <v>0</v>
      </c>
      <c r="CL92">
        <v>0</v>
      </c>
      <c r="CM92">
        <v>0</v>
      </c>
      <c r="CN92" s="8">
        <v>0</v>
      </c>
      <c r="CO92">
        <v>0</v>
      </c>
      <c r="CP92">
        <v>0</v>
      </c>
      <c r="CQ92" s="8">
        <v>0</v>
      </c>
      <c r="CR92">
        <v>0</v>
      </c>
      <c r="CS92">
        <v>0</v>
      </c>
      <c r="CT92" s="8">
        <v>0</v>
      </c>
      <c r="CU92">
        <v>0</v>
      </c>
      <c r="CV92">
        <v>0</v>
      </c>
      <c r="CW92" s="8">
        <v>0</v>
      </c>
      <c r="CX92">
        <v>0</v>
      </c>
      <c r="CY92">
        <v>0</v>
      </c>
    </row>
    <row r="93" spans="1:103" x14ac:dyDescent="0.2">
      <c r="A93" s="2"/>
      <c r="B93" s="4"/>
      <c r="C93" s="2">
        <v>27</v>
      </c>
      <c r="D93" t="s">
        <v>0</v>
      </c>
      <c r="E93">
        <v>0</v>
      </c>
      <c r="F93">
        <v>0</v>
      </c>
      <c r="G93">
        <v>0</v>
      </c>
      <c r="H93" s="8">
        <v>0</v>
      </c>
      <c r="I93">
        <v>0</v>
      </c>
      <c r="J93">
        <v>0</v>
      </c>
      <c r="K93" s="8">
        <v>0</v>
      </c>
      <c r="L93">
        <v>0</v>
      </c>
      <c r="M93">
        <v>0</v>
      </c>
      <c r="N93" s="8">
        <v>0</v>
      </c>
      <c r="O93">
        <v>0</v>
      </c>
      <c r="P93">
        <v>0</v>
      </c>
      <c r="Q93" s="8">
        <v>0</v>
      </c>
      <c r="R93">
        <v>0</v>
      </c>
      <c r="S93">
        <v>0</v>
      </c>
      <c r="T93" s="8">
        <v>0</v>
      </c>
      <c r="U93">
        <v>0</v>
      </c>
      <c r="V93">
        <v>0</v>
      </c>
      <c r="W93" s="8">
        <v>0</v>
      </c>
      <c r="X93">
        <v>0</v>
      </c>
      <c r="Y93">
        <v>0</v>
      </c>
      <c r="Z93" s="8">
        <v>0</v>
      </c>
      <c r="AA93">
        <v>0</v>
      </c>
      <c r="AB93">
        <v>0</v>
      </c>
      <c r="AC93" s="8">
        <v>0</v>
      </c>
      <c r="AD93">
        <v>0</v>
      </c>
      <c r="AE93">
        <v>0</v>
      </c>
      <c r="AF93" s="8">
        <v>9000</v>
      </c>
      <c r="AG93">
        <v>3951837</v>
      </c>
      <c r="AH93">
        <v>81389534</v>
      </c>
      <c r="AI93" s="8">
        <v>0</v>
      </c>
      <c r="AJ93">
        <v>0</v>
      </c>
      <c r="AK93">
        <v>0</v>
      </c>
      <c r="AL93" s="8">
        <v>0</v>
      </c>
      <c r="AM93">
        <v>0</v>
      </c>
      <c r="AN93">
        <v>0</v>
      </c>
      <c r="AO93" s="8">
        <v>0</v>
      </c>
      <c r="AP93">
        <v>0</v>
      </c>
      <c r="AQ93">
        <v>0</v>
      </c>
      <c r="AR93" s="8">
        <v>0</v>
      </c>
      <c r="AS93">
        <v>0</v>
      </c>
      <c r="AT93">
        <v>0</v>
      </c>
      <c r="AU93" s="8">
        <v>0</v>
      </c>
      <c r="AV93">
        <v>0</v>
      </c>
      <c r="AW93">
        <v>0</v>
      </c>
      <c r="AX93" s="8">
        <v>0</v>
      </c>
      <c r="AY93">
        <v>0</v>
      </c>
      <c r="AZ93">
        <v>0</v>
      </c>
      <c r="BA93" s="8">
        <v>0</v>
      </c>
      <c r="BB93">
        <v>0</v>
      </c>
      <c r="BC93">
        <v>0</v>
      </c>
      <c r="BD93" s="8">
        <v>0</v>
      </c>
      <c r="BE93">
        <v>0</v>
      </c>
      <c r="BF93">
        <v>0</v>
      </c>
      <c r="BG93" s="8">
        <v>0</v>
      </c>
      <c r="BH93">
        <v>0</v>
      </c>
      <c r="BI93">
        <v>0</v>
      </c>
      <c r="BJ93" s="8">
        <v>0</v>
      </c>
      <c r="BK93">
        <v>0</v>
      </c>
      <c r="BL93">
        <v>0</v>
      </c>
      <c r="BM93" s="8">
        <v>0</v>
      </c>
      <c r="BN93">
        <v>0</v>
      </c>
      <c r="BO93">
        <v>0</v>
      </c>
      <c r="BP93" s="8">
        <v>0</v>
      </c>
      <c r="BQ93">
        <v>0</v>
      </c>
      <c r="BR93">
        <v>0</v>
      </c>
      <c r="BS93" s="8">
        <v>0</v>
      </c>
      <c r="BT93">
        <v>0</v>
      </c>
      <c r="BU93">
        <v>0</v>
      </c>
      <c r="BV93" s="8">
        <v>0</v>
      </c>
      <c r="BW93">
        <v>0</v>
      </c>
      <c r="BX93">
        <v>0</v>
      </c>
      <c r="BY93" s="8">
        <v>0</v>
      </c>
      <c r="BZ93">
        <v>0</v>
      </c>
      <c r="CA93">
        <v>0</v>
      </c>
      <c r="CB93" s="8">
        <v>0</v>
      </c>
      <c r="CC93">
        <v>0</v>
      </c>
      <c r="CD93">
        <v>0</v>
      </c>
      <c r="CE93" s="8">
        <v>0</v>
      </c>
      <c r="CF93">
        <v>0</v>
      </c>
      <c r="CG93">
        <v>0</v>
      </c>
      <c r="CH93" s="8">
        <v>0</v>
      </c>
      <c r="CI93">
        <v>0</v>
      </c>
      <c r="CJ93">
        <v>0</v>
      </c>
      <c r="CK93" s="8">
        <v>0</v>
      </c>
      <c r="CL93">
        <v>0</v>
      </c>
      <c r="CM93">
        <v>0</v>
      </c>
      <c r="CN93" s="8">
        <v>0</v>
      </c>
      <c r="CO93">
        <v>0</v>
      </c>
      <c r="CP93">
        <v>0</v>
      </c>
      <c r="CQ93" s="8">
        <v>0</v>
      </c>
      <c r="CR93">
        <v>0</v>
      </c>
      <c r="CS93">
        <v>0</v>
      </c>
      <c r="CT93" s="8">
        <v>0</v>
      </c>
      <c r="CU93">
        <v>0</v>
      </c>
      <c r="CV93">
        <v>0</v>
      </c>
      <c r="CW93" s="8">
        <v>0</v>
      </c>
      <c r="CX93">
        <v>0</v>
      </c>
      <c r="CY93">
        <v>0</v>
      </c>
    </row>
    <row r="94" spans="1:103" x14ac:dyDescent="0.2">
      <c r="A94" s="2"/>
      <c r="B94" s="2"/>
      <c r="C94" s="2">
        <v>32</v>
      </c>
      <c r="D94" t="s">
        <v>0</v>
      </c>
      <c r="E94">
        <v>0</v>
      </c>
      <c r="F94">
        <v>0</v>
      </c>
      <c r="G94">
        <v>0</v>
      </c>
      <c r="H94" s="8">
        <v>0</v>
      </c>
      <c r="I94">
        <v>0</v>
      </c>
      <c r="J94">
        <v>0</v>
      </c>
      <c r="K94" s="8">
        <v>0</v>
      </c>
      <c r="L94">
        <v>0</v>
      </c>
      <c r="M94">
        <v>0</v>
      </c>
      <c r="N94" s="8">
        <v>0</v>
      </c>
      <c r="O94">
        <v>0</v>
      </c>
      <c r="P94">
        <v>0</v>
      </c>
      <c r="Q94" s="8">
        <v>0</v>
      </c>
      <c r="R94">
        <v>0</v>
      </c>
      <c r="S94">
        <v>0</v>
      </c>
      <c r="T94" s="8">
        <v>0</v>
      </c>
      <c r="U94">
        <v>0</v>
      </c>
      <c r="V94">
        <v>0</v>
      </c>
      <c r="W94" s="8">
        <v>0</v>
      </c>
      <c r="X94">
        <v>0</v>
      </c>
      <c r="Y94">
        <v>0</v>
      </c>
      <c r="Z94" s="8">
        <v>0</v>
      </c>
      <c r="AA94">
        <v>0</v>
      </c>
      <c r="AB94">
        <v>0</v>
      </c>
      <c r="AC94" s="8">
        <v>0</v>
      </c>
      <c r="AD94">
        <v>0</v>
      </c>
      <c r="AE94">
        <v>0</v>
      </c>
      <c r="AF94" s="8">
        <v>0</v>
      </c>
      <c r="AG94">
        <v>0</v>
      </c>
      <c r="AH94">
        <v>0</v>
      </c>
      <c r="AI94" s="8">
        <v>0</v>
      </c>
      <c r="AJ94">
        <v>0</v>
      </c>
      <c r="AK94">
        <v>0</v>
      </c>
      <c r="AL94" s="8">
        <v>0</v>
      </c>
      <c r="AM94">
        <v>0</v>
      </c>
      <c r="AN94">
        <v>0</v>
      </c>
      <c r="AO94" s="8">
        <v>0</v>
      </c>
      <c r="AP94">
        <v>0</v>
      </c>
      <c r="AQ94">
        <v>0</v>
      </c>
      <c r="AR94" s="8">
        <v>0</v>
      </c>
      <c r="AS94">
        <v>0</v>
      </c>
      <c r="AT94">
        <v>0</v>
      </c>
      <c r="AU94" s="8">
        <v>9000</v>
      </c>
      <c r="AV94">
        <v>3146685</v>
      </c>
      <c r="AW94">
        <v>46980951</v>
      </c>
      <c r="AX94" s="8">
        <v>0</v>
      </c>
      <c r="AY94">
        <v>0</v>
      </c>
      <c r="AZ94">
        <v>0</v>
      </c>
      <c r="BA94" s="8">
        <v>0</v>
      </c>
      <c r="BB94">
        <v>0</v>
      </c>
      <c r="BC94">
        <v>0</v>
      </c>
      <c r="BD94" s="8">
        <v>0</v>
      </c>
      <c r="BE94">
        <v>0</v>
      </c>
      <c r="BF94">
        <v>0</v>
      </c>
      <c r="BG94" s="8">
        <v>0</v>
      </c>
      <c r="BH94">
        <v>0</v>
      </c>
      <c r="BI94">
        <v>0</v>
      </c>
      <c r="BJ94" s="8">
        <v>0</v>
      </c>
      <c r="BK94">
        <v>0</v>
      </c>
      <c r="BL94">
        <v>0</v>
      </c>
      <c r="BM94" s="8">
        <v>0</v>
      </c>
      <c r="BN94">
        <v>0</v>
      </c>
      <c r="BO94">
        <v>0</v>
      </c>
      <c r="BP94" s="8">
        <v>0</v>
      </c>
      <c r="BQ94">
        <v>0</v>
      </c>
      <c r="BR94">
        <v>0</v>
      </c>
      <c r="BS94" s="8">
        <v>0</v>
      </c>
      <c r="BT94">
        <v>0</v>
      </c>
      <c r="BU94">
        <v>0</v>
      </c>
      <c r="BV94" s="8">
        <v>0</v>
      </c>
      <c r="BW94">
        <v>0</v>
      </c>
      <c r="BX94">
        <v>0</v>
      </c>
      <c r="BY94" s="8">
        <v>0</v>
      </c>
      <c r="BZ94">
        <v>0</v>
      </c>
      <c r="CA94">
        <v>0</v>
      </c>
      <c r="CB94" s="8">
        <v>0</v>
      </c>
      <c r="CC94">
        <v>0</v>
      </c>
      <c r="CD94">
        <v>0</v>
      </c>
      <c r="CE94" s="8">
        <v>0</v>
      </c>
      <c r="CF94">
        <v>0</v>
      </c>
      <c r="CG94">
        <v>0</v>
      </c>
      <c r="CH94" s="8">
        <v>0</v>
      </c>
      <c r="CI94">
        <v>0</v>
      </c>
      <c r="CJ94">
        <v>0</v>
      </c>
      <c r="CK94" s="8">
        <v>0</v>
      </c>
      <c r="CL94">
        <v>0</v>
      </c>
      <c r="CM94">
        <v>0</v>
      </c>
      <c r="CN94" s="8">
        <v>0</v>
      </c>
      <c r="CO94">
        <v>0</v>
      </c>
      <c r="CP94">
        <v>0</v>
      </c>
      <c r="CQ94" s="8">
        <v>0</v>
      </c>
      <c r="CR94">
        <v>0</v>
      </c>
      <c r="CS94">
        <v>0</v>
      </c>
      <c r="CT94" s="8">
        <v>0</v>
      </c>
      <c r="CU94">
        <v>0</v>
      </c>
      <c r="CV94">
        <v>0</v>
      </c>
      <c r="CW94" s="8">
        <v>0</v>
      </c>
      <c r="CX94">
        <v>0</v>
      </c>
      <c r="CY94">
        <v>0</v>
      </c>
    </row>
    <row r="95" spans="1:103" ht="17" thickBot="1" x14ac:dyDescent="0.25">
      <c r="A95" s="2"/>
      <c r="B95" s="3"/>
      <c r="C95" s="3">
        <v>37</v>
      </c>
      <c r="D95" t="s">
        <v>0</v>
      </c>
      <c r="E95">
        <v>0</v>
      </c>
      <c r="F95">
        <v>0</v>
      </c>
      <c r="G95">
        <v>0</v>
      </c>
      <c r="H95" s="8">
        <v>0</v>
      </c>
      <c r="I95">
        <v>0</v>
      </c>
      <c r="J95">
        <v>0</v>
      </c>
      <c r="K95" s="8">
        <v>0</v>
      </c>
      <c r="L95">
        <v>0</v>
      </c>
      <c r="M95">
        <v>0</v>
      </c>
      <c r="N95" s="8">
        <v>0</v>
      </c>
      <c r="O95">
        <v>0</v>
      </c>
      <c r="P95">
        <v>0</v>
      </c>
      <c r="Q95" s="8">
        <v>0</v>
      </c>
      <c r="R95">
        <v>0</v>
      </c>
      <c r="S95">
        <v>0</v>
      </c>
      <c r="T95" s="8">
        <v>0</v>
      </c>
      <c r="U95">
        <v>0</v>
      </c>
      <c r="V95">
        <v>0</v>
      </c>
      <c r="W95" s="8">
        <v>0</v>
      </c>
      <c r="X95">
        <v>0</v>
      </c>
      <c r="Y95">
        <v>0</v>
      </c>
      <c r="Z95" s="8">
        <v>0</v>
      </c>
      <c r="AA95">
        <v>0</v>
      </c>
      <c r="AB95">
        <v>0</v>
      </c>
      <c r="AC95" s="8">
        <v>0</v>
      </c>
      <c r="AD95">
        <v>0</v>
      </c>
      <c r="AE95">
        <v>0</v>
      </c>
      <c r="AF95" s="8">
        <v>0</v>
      </c>
      <c r="AG95">
        <v>0</v>
      </c>
      <c r="AH95">
        <v>0</v>
      </c>
      <c r="AI95" s="8">
        <v>0</v>
      </c>
      <c r="AJ95">
        <v>0</v>
      </c>
      <c r="AK95">
        <v>0</v>
      </c>
      <c r="AL95" s="8">
        <v>0</v>
      </c>
      <c r="AM95">
        <v>0</v>
      </c>
      <c r="AN95">
        <v>0</v>
      </c>
      <c r="AO95" s="8">
        <v>0</v>
      </c>
      <c r="AP95">
        <v>0</v>
      </c>
      <c r="AQ95">
        <v>0</v>
      </c>
      <c r="AR95" s="8">
        <v>0</v>
      </c>
      <c r="AS95">
        <v>0</v>
      </c>
      <c r="AT95">
        <v>0</v>
      </c>
      <c r="AU95" s="8">
        <v>0</v>
      </c>
      <c r="AV95">
        <v>0</v>
      </c>
      <c r="AW95">
        <v>0</v>
      </c>
      <c r="AX95" s="8">
        <v>0</v>
      </c>
      <c r="AY95">
        <v>0</v>
      </c>
      <c r="AZ95">
        <v>0</v>
      </c>
      <c r="BA95" s="8">
        <v>0</v>
      </c>
      <c r="BB95">
        <v>0</v>
      </c>
      <c r="BC95">
        <v>0</v>
      </c>
      <c r="BD95" s="8">
        <v>0</v>
      </c>
      <c r="BE95">
        <v>0</v>
      </c>
      <c r="BF95">
        <v>0</v>
      </c>
      <c r="BG95" s="8">
        <v>0</v>
      </c>
      <c r="BH95">
        <v>0</v>
      </c>
      <c r="BI95">
        <v>0</v>
      </c>
      <c r="BJ95" s="8">
        <v>9000</v>
      </c>
      <c r="BK95">
        <v>2426090</v>
      </c>
      <c r="BL95">
        <v>26782391</v>
      </c>
      <c r="BM95" s="8">
        <v>0</v>
      </c>
      <c r="BN95">
        <v>0</v>
      </c>
      <c r="BO95">
        <v>0</v>
      </c>
      <c r="BP95" s="8">
        <v>0</v>
      </c>
      <c r="BQ95">
        <v>0</v>
      </c>
      <c r="BR95">
        <v>0</v>
      </c>
      <c r="BS95" s="8">
        <v>0</v>
      </c>
      <c r="BT95">
        <v>0</v>
      </c>
      <c r="BU95">
        <v>0</v>
      </c>
      <c r="BV95" s="8">
        <v>0</v>
      </c>
      <c r="BW95">
        <v>0</v>
      </c>
      <c r="BX95">
        <v>0</v>
      </c>
      <c r="BY95" s="8">
        <v>0</v>
      </c>
      <c r="BZ95">
        <v>0</v>
      </c>
      <c r="CA95">
        <v>0</v>
      </c>
      <c r="CB95" s="8">
        <v>0</v>
      </c>
      <c r="CC95">
        <v>0</v>
      </c>
      <c r="CD95">
        <v>0</v>
      </c>
      <c r="CE95" s="8">
        <v>0</v>
      </c>
      <c r="CF95">
        <v>0</v>
      </c>
      <c r="CG95">
        <v>0</v>
      </c>
      <c r="CH95" s="8">
        <v>0</v>
      </c>
      <c r="CI95">
        <v>0</v>
      </c>
      <c r="CJ95">
        <v>0</v>
      </c>
      <c r="CK95" s="8">
        <v>0</v>
      </c>
      <c r="CL95">
        <v>0</v>
      </c>
      <c r="CM95">
        <v>0</v>
      </c>
      <c r="CN95" s="8">
        <v>0</v>
      </c>
      <c r="CO95">
        <v>0</v>
      </c>
      <c r="CP95">
        <v>0</v>
      </c>
      <c r="CQ95" s="8">
        <v>0</v>
      </c>
      <c r="CR95">
        <v>0</v>
      </c>
      <c r="CS95">
        <v>0</v>
      </c>
      <c r="CT95" s="8">
        <v>0</v>
      </c>
      <c r="CU95">
        <v>0</v>
      </c>
      <c r="CV95">
        <v>0</v>
      </c>
      <c r="CW95" s="8">
        <v>0</v>
      </c>
      <c r="CX95">
        <v>0</v>
      </c>
      <c r="CY95">
        <v>0</v>
      </c>
    </row>
    <row r="96" spans="1:103" x14ac:dyDescent="0.2">
      <c r="A96" s="2"/>
      <c r="B96" s="1" t="s">
        <v>35</v>
      </c>
      <c r="C96" s="1">
        <v>22</v>
      </c>
      <c r="D96" t="s">
        <v>0</v>
      </c>
      <c r="E96">
        <v>0</v>
      </c>
      <c r="F96">
        <v>0</v>
      </c>
      <c r="G96">
        <v>0</v>
      </c>
      <c r="H96" s="8">
        <v>0</v>
      </c>
      <c r="I96">
        <v>0</v>
      </c>
      <c r="J96">
        <v>0</v>
      </c>
      <c r="K96" s="8">
        <v>0</v>
      </c>
      <c r="L96">
        <v>0</v>
      </c>
      <c r="M96">
        <v>0</v>
      </c>
      <c r="N96" s="8">
        <v>0</v>
      </c>
      <c r="O96">
        <v>0</v>
      </c>
      <c r="P96">
        <v>0</v>
      </c>
      <c r="Q96" s="8">
        <v>1323</v>
      </c>
      <c r="R96">
        <v>656454</v>
      </c>
      <c r="S96">
        <v>26041725</v>
      </c>
      <c r="T96" s="8">
        <v>0</v>
      </c>
      <c r="U96">
        <v>0</v>
      </c>
      <c r="V96">
        <v>0</v>
      </c>
      <c r="W96" s="8">
        <v>0</v>
      </c>
      <c r="X96">
        <v>0</v>
      </c>
      <c r="Y96">
        <v>0</v>
      </c>
      <c r="Z96" s="8">
        <v>0</v>
      </c>
      <c r="AA96">
        <v>0</v>
      </c>
      <c r="AB96">
        <v>0</v>
      </c>
      <c r="AC96" s="8">
        <v>0</v>
      </c>
      <c r="AD96">
        <v>0</v>
      </c>
      <c r="AE96">
        <v>0</v>
      </c>
      <c r="AF96" s="8">
        <v>0</v>
      </c>
      <c r="AG96">
        <v>0</v>
      </c>
      <c r="AH96">
        <v>0</v>
      </c>
      <c r="AI96" s="8">
        <v>0</v>
      </c>
      <c r="AJ96">
        <v>0</v>
      </c>
      <c r="AK96">
        <v>0</v>
      </c>
      <c r="AL96" s="8">
        <v>0</v>
      </c>
      <c r="AM96">
        <v>0</v>
      </c>
      <c r="AN96">
        <v>0</v>
      </c>
      <c r="AO96" s="8">
        <v>0</v>
      </c>
      <c r="AP96">
        <v>0</v>
      </c>
      <c r="AQ96">
        <v>0</v>
      </c>
      <c r="AR96" s="8">
        <v>0</v>
      </c>
      <c r="AS96">
        <v>0</v>
      </c>
      <c r="AT96">
        <v>0</v>
      </c>
      <c r="AU96" s="8">
        <v>0</v>
      </c>
      <c r="AV96">
        <v>0</v>
      </c>
      <c r="AW96">
        <v>0</v>
      </c>
      <c r="AX96" s="8">
        <v>0</v>
      </c>
      <c r="AY96">
        <v>0</v>
      </c>
      <c r="AZ96">
        <v>0</v>
      </c>
      <c r="BA96" s="8">
        <v>0</v>
      </c>
      <c r="BB96">
        <v>0</v>
      </c>
      <c r="BC96">
        <v>0</v>
      </c>
      <c r="BD96" s="8">
        <v>0</v>
      </c>
      <c r="BE96">
        <v>0</v>
      </c>
      <c r="BF96">
        <v>0</v>
      </c>
      <c r="BG96" s="8">
        <v>0</v>
      </c>
      <c r="BH96">
        <v>0</v>
      </c>
      <c r="BI96">
        <v>0</v>
      </c>
      <c r="BJ96" s="8">
        <v>0</v>
      </c>
      <c r="BK96">
        <v>0</v>
      </c>
      <c r="BL96">
        <v>0</v>
      </c>
      <c r="BM96" s="8">
        <v>0</v>
      </c>
      <c r="BN96">
        <v>0</v>
      </c>
      <c r="BO96">
        <v>0</v>
      </c>
      <c r="BP96" s="8">
        <v>0</v>
      </c>
      <c r="BQ96">
        <v>0</v>
      </c>
      <c r="BR96">
        <v>0</v>
      </c>
      <c r="BS96" s="8">
        <v>0</v>
      </c>
      <c r="BT96">
        <v>0</v>
      </c>
      <c r="BU96">
        <v>0</v>
      </c>
      <c r="BV96" s="8">
        <v>0</v>
      </c>
      <c r="BW96">
        <v>0</v>
      </c>
      <c r="BX96">
        <v>0</v>
      </c>
      <c r="BY96" s="8">
        <v>0</v>
      </c>
      <c r="BZ96">
        <v>0</v>
      </c>
      <c r="CA96">
        <v>0</v>
      </c>
      <c r="CB96" s="8">
        <v>0</v>
      </c>
      <c r="CC96">
        <v>0</v>
      </c>
      <c r="CD96">
        <v>0</v>
      </c>
      <c r="CE96" s="8">
        <v>0</v>
      </c>
      <c r="CF96">
        <v>0</v>
      </c>
      <c r="CG96">
        <v>0</v>
      </c>
      <c r="CH96" s="8">
        <v>0</v>
      </c>
      <c r="CI96">
        <v>0</v>
      </c>
      <c r="CJ96">
        <v>0</v>
      </c>
      <c r="CK96" s="8">
        <v>0</v>
      </c>
      <c r="CL96">
        <v>0</v>
      </c>
      <c r="CM96">
        <v>0</v>
      </c>
      <c r="CN96" s="8">
        <v>0</v>
      </c>
      <c r="CO96">
        <v>0</v>
      </c>
      <c r="CP96">
        <v>0</v>
      </c>
      <c r="CQ96" s="8">
        <v>0</v>
      </c>
      <c r="CR96">
        <v>0</v>
      </c>
      <c r="CS96">
        <v>0</v>
      </c>
      <c r="CT96" s="8">
        <v>0</v>
      </c>
      <c r="CU96">
        <v>0</v>
      </c>
      <c r="CV96">
        <v>0</v>
      </c>
      <c r="CW96" s="8">
        <v>0</v>
      </c>
      <c r="CX96">
        <v>0</v>
      </c>
      <c r="CY96">
        <v>0</v>
      </c>
    </row>
    <row r="97" spans="1:103" x14ac:dyDescent="0.2">
      <c r="A97" s="2"/>
      <c r="B97" s="2"/>
      <c r="C97" s="2">
        <v>27</v>
      </c>
      <c r="D97" t="s">
        <v>0</v>
      </c>
      <c r="E97">
        <v>0</v>
      </c>
      <c r="F97">
        <v>0</v>
      </c>
      <c r="G97">
        <v>0</v>
      </c>
      <c r="H97" s="8">
        <v>0</v>
      </c>
      <c r="I97">
        <v>0</v>
      </c>
      <c r="J97">
        <v>0</v>
      </c>
      <c r="K97" s="8">
        <v>0</v>
      </c>
      <c r="L97">
        <v>0</v>
      </c>
      <c r="M97">
        <v>0</v>
      </c>
      <c r="N97" s="8">
        <v>0</v>
      </c>
      <c r="O97">
        <v>0</v>
      </c>
      <c r="P97">
        <v>0</v>
      </c>
      <c r="Q97" s="8">
        <v>0</v>
      </c>
      <c r="R97">
        <v>0</v>
      </c>
      <c r="S97">
        <v>0</v>
      </c>
      <c r="T97" s="8">
        <v>0</v>
      </c>
      <c r="U97">
        <v>0</v>
      </c>
      <c r="V97">
        <v>0</v>
      </c>
      <c r="W97" s="8">
        <v>0</v>
      </c>
      <c r="X97">
        <v>0</v>
      </c>
      <c r="Y97">
        <v>0</v>
      </c>
      <c r="Z97" s="8">
        <v>0</v>
      </c>
      <c r="AA97">
        <v>0</v>
      </c>
      <c r="AB97">
        <v>0</v>
      </c>
      <c r="AC97" s="8">
        <v>0</v>
      </c>
      <c r="AD97">
        <v>0</v>
      </c>
      <c r="AE97">
        <v>0</v>
      </c>
      <c r="AF97" s="8">
        <v>1323</v>
      </c>
      <c r="AG97">
        <v>578607</v>
      </c>
      <c r="AH97">
        <v>15217134</v>
      </c>
      <c r="AI97" s="8">
        <v>0</v>
      </c>
      <c r="AJ97">
        <v>0</v>
      </c>
      <c r="AK97">
        <v>0</v>
      </c>
      <c r="AL97" s="8">
        <v>0</v>
      </c>
      <c r="AM97">
        <v>0</v>
      </c>
      <c r="AN97">
        <v>0</v>
      </c>
      <c r="AO97" s="8">
        <v>0</v>
      </c>
      <c r="AP97">
        <v>0</v>
      </c>
      <c r="AQ97">
        <v>0</v>
      </c>
      <c r="AR97" s="8">
        <v>0</v>
      </c>
      <c r="AS97">
        <v>0</v>
      </c>
      <c r="AT97">
        <v>0</v>
      </c>
      <c r="AU97" s="8">
        <v>0</v>
      </c>
      <c r="AV97">
        <v>0</v>
      </c>
      <c r="AW97">
        <v>0</v>
      </c>
      <c r="AX97" s="8">
        <v>0</v>
      </c>
      <c r="AY97">
        <v>0</v>
      </c>
      <c r="AZ97">
        <v>0</v>
      </c>
      <c r="BA97" s="8">
        <v>0</v>
      </c>
      <c r="BB97">
        <v>0</v>
      </c>
      <c r="BC97">
        <v>0</v>
      </c>
      <c r="BD97" s="8">
        <v>0</v>
      </c>
      <c r="BE97">
        <v>0</v>
      </c>
      <c r="BF97">
        <v>0</v>
      </c>
      <c r="BG97" s="8">
        <v>0</v>
      </c>
      <c r="BH97">
        <v>0</v>
      </c>
      <c r="BI97">
        <v>0</v>
      </c>
      <c r="BJ97" s="8">
        <v>0</v>
      </c>
      <c r="BK97">
        <v>0</v>
      </c>
      <c r="BL97">
        <v>0</v>
      </c>
      <c r="BM97" s="8">
        <v>0</v>
      </c>
      <c r="BN97">
        <v>0</v>
      </c>
      <c r="BO97">
        <v>0</v>
      </c>
      <c r="BP97" s="8">
        <v>0</v>
      </c>
      <c r="BQ97">
        <v>0</v>
      </c>
      <c r="BR97">
        <v>0</v>
      </c>
      <c r="BS97" s="8">
        <v>0</v>
      </c>
      <c r="BT97">
        <v>0</v>
      </c>
      <c r="BU97">
        <v>0</v>
      </c>
      <c r="BV97" s="8">
        <v>0</v>
      </c>
      <c r="BW97">
        <v>0</v>
      </c>
      <c r="BX97">
        <v>0</v>
      </c>
      <c r="BY97" s="8">
        <v>0</v>
      </c>
      <c r="BZ97">
        <v>0</v>
      </c>
      <c r="CA97">
        <v>0</v>
      </c>
      <c r="CB97" s="8">
        <v>0</v>
      </c>
      <c r="CC97">
        <v>0</v>
      </c>
      <c r="CD97">
        <v>0</v>
      </c>
      <c r="CE97" s="8">
        <v>0</v>
      </c>
      <c r="CF97">
        <v>0</v>
      </c>
      <c r="CG97">
        <v>0</v>
      </c>
      <c r="CH97" s="8">
        <v>0</v>
      </c>
      <c r="CI97">
        <v>0</v>
      </c>
      <c r="CJ97">
        <v>0</v>
      </c>
      <c r="CK97" s="8">
        <v>0</v>
      </c>
      <c r="CL97">
        <v>0</v>
      </c>
      <c r="CM97">
        <v>0</v>
      </c>
      <c r="CN97" s="8">
        <v>0</v>
      </c>
      <c r="CO97">
        <v>0</v>
      </c>
      <c r="CP97">
        <v>0</v>
      </c>
      <c r="CQ97" s="8">
        <v>0</v>
      </c>
      <c r="CR97">
        <v>0</v>
      </c>
      <c r="CS97">
        <v>0</v>
      </c>
      <c r="CT97" s="8">
        <v>0</v>
      </c>
      <c r="CU97">
        <v>0</v>
      </c>
      <c r="CV97">
        <v>0</v>
      </c>
      <c r="CW97" s="8">
        <v>0</v>
      </c>
      <c r="CX97">
        <v>0</v>
      </c>
      <c r="CY97">
        <v>0</v>
      </c>
    </row>
    <row r="98" spans="1:103" x14ac:dyDescent="0.2">
      <c r="A98" s="2"/>
      <c r="B98" s="2"/>
      <c r="C98" s="2">
        <v>32</v>
      </c>
      <c r="D98" t="s">
        <v>0</v>
      </c>
      <c r="E98">
        <v>0</v>
      </c>
      <c r="F98">
        <v>0</v>
      </c>
      <c r="G98">
        <v>0</v>
      </c>
      <c r="H98" s="8">
        <v>0</v>
      </c>
      <c r="I98">
        <v>0</v>
      </c>
      <c r="J98">
        <v>0</v>
      </c>
      <c r="K98" s="8">
        <v>0</v>
      </c>
      <c r="L98">
        <v>0</v>
      </c>
      <c r="M98">
        <v>0</v>
      </c>
      <c r="N98" s="8">
        <v>0</v>
      </c>
      <c r="O98">
        <v>0</v>
      </c>
      <c r="P98">
        <v>0</v>
      </c>
      <c r="Q98" s="8">
        <v>0</v>
      </c>
      <c r="R98">
        <v>0</v>
      </c>
      <c r="S98">
        <v>0</v>
      </c>
      <c r="T98" s="8">
        <v>0</v>
      </c>
      <c r="U98">
        <v>0</v>
      </c>
      <c r="V98">
        <v>0</v>
      </c>
      <c r="W98" s="8">
        <v>0</v>
      </c>
      <c r="X98">
        <v>0</v>
      </c>
      <c r="Y98">
        <v>0</v>
      </c>
      <c r="Z98" s="8">
        <v>0</v>
      </c>
      <c r="AA98">
        <v>0</v>
      </c>
      <c r="AB98">
        <v>0</v>
      </c>
      <c r="AC98" s="8">
        <v>0</v>
      </c>
      <c r="AD98">
        <v>0</v>
      </c>
      <c r="AE98">
        <v>0</v>
      </c>
      <c r="AF98" s="8">
        <v>0</v>
      </c>
      <c r="AG98">
        <v>0</v>
      </c>
      <c r="AH98">
        <v>0</v>
      </c>
      <c r="AI98" s="8">
        <v>0</v>
      </c>
      <c r="AJ98">
        <v>0</v>
      </c>
      <c r="AK98">
        <v>0</v>
      </c>
      <c r="AL98" s="8">
        <v>0</v>
      </c>
      <c r="AM98">
        <v>0</v>
      </c>
      <c r="AN98">
        <v>0</v>
      </c>
      <c r="AO98" s="8">
        <v>0</v>
      </c>
      <c r="AP98">
        <v>0</v>
      </c>
      <c r="AQ98">
        <v>0</v>
      </c>
      <c r="AR98" s="8">
        <v>0</v>
      </c>
      <c r="AS98">
        <v>0</v>
      </c>
      <c r="AT98">
        <v>0</v>
      </c>
      <c r="AU98" s="8">
        <v>1323</v>
      </c>
      <c r="AV98">
        <v>444943</v>
      </c>
      <c r="AW98">
        <v>8713374</v>
      </c>
      <c r="AX98" s="8">
        <v>0</v>
      </c>
      <c r="AY98">
        <v>0</v>
      </c>
      <c r="AZ98">
        <v>0</v>
      </c>
      <c r="BA98" s="8">
        <v>0</v>
      </c>
      <c r="BB98">
        <v>0</v>
      </c>
      <c r="BC98">
        <v>0</v>
      </c>
      <c r="BD98" s="8">
        <v>0</v>
      </c>
      <c r="BE98">
        <v>0</v>
      </c>
      <c r="BF98">
        <v>0</v>
      </c>
      <c r="BG98" s="8">
        <v>0</v>
      </c>
      <c r="BH98">
        <v>0</v>
      </c>
      <c r="BI98">
        <v>0</v>
      </c>
      <c r="BJ98" s="8">
        <v>0</v>
      </c>
      <c r="BK98">
        <v>0</v>
      </c>
      <c r="BL98">
        <v>0</v>
      </c>
      <c r="BM98" s="8">
        <v>0</v>
      </c>
      <c r="BN98">
        <v>0</v>
      </c>
      <c r="BO98">
        <v>0</v>
      </c>
      <c r="BP98" s="8">
        <v>0</v>
      </c>
      <c r="BQ98">
        <v>0</v>
      </c>
      <c r="BR98">
        <v>0</v>
      </c>
      <c r="BS98" s="8">
        <v>0</v>
      </c>
      <c r="BT98">
        <v>0</v>
      </c>
      <c r="BU98">
        <v>0</v>
      </c>
      <c r="BV98" s="8">
        <v>0</v>
      </c>
      <c r="BW98">
        <v>0</v>
      </c>
      <c r="BX98">
        <v>0</v>
      </c>
      <c r="BY98" s="8">
        <v>0</v>
      </c>
      <c r="BZ98">
        <v>0</v>
      </c>
      <c r="CA98">
        <v>0</v>
      </c>
      <c r="CB98" s="8">
        <v>0</v>
      </c>
      <c r="CC98">
        <v>0</v>
      </c>
      <c r="CD98">
        <v>0</v>
      </c>
      <c r="CE98" s="8">
        <v>0</v>
      </c>
      <c r="CF98">
        <v>0</v>
      </c>
      <c r="CG98">
        <v>0</v>
      </c>
      <c r="CH98" s="8">
        <v>0</v>
      </c>
      <c r="CI98">
        <v>0</v>
      </c>
      <c r="CJ98">
        <v>0</v>
      </c>
      <c r="CK98" s="8">
        <v>0</v>
      </c>
      <c r="CL98">
        <v>0</v>
      </c>
      <c r="CM98">
        <v>0</v>
      </c>
      <c r="CN98" s="8">
        <v>0</v>
      </c>
      <c r="CO98">
        <v>0</v>
      </c>
      <c r="CP98">
        <v>0</v>
      </c>
      <c r="CQ98" s="8">
        <v>0</v>
      </c>
      <c r="CR98">
        <v>0</v>
      </c>
      <c r="CS98">
        <v>0</v>
      </c>
      <c r="CT98" s="8">
        <v>0</v>
      </c>
      <c r="CU98">
        <v>0</v>
      </c>
      <c r="CV98">
        <v>0</v>
      </c>
      <c r="CW98" s="8">
        <v>0</v>
      </c>
      <c r="CX98">
        <v>0</v>
      </c>
      <c r="CY98">
        <v>0</v>
      </c>
    </row>
    <row r="99" spans="1:103" ht="17" thickBot="1" x14ac:dyDescent="0.25">
      <c r="A99" s="2"/>
      <c r="B99" s="3"/>
      <c r="C99" s="3">
        <v>37</v>
      </c>
      <c r="D99" t="s">
        <v>0</v>
      </c>
      <c r="E99">
        <v>0</v>
      </c>
      <c r="F99">
        <v>0</v>
      </c>
      <c r="G99">
        <v>0</v>
      </c>
      <c r="H99" s="8">
        <v>0</v>
      </c>
      <c r="I99">
        <v>0</v>
      </c>
      <c r="J99">
        <v>0</v>
      </c>
      <c r="K99" s="8">
        <v>0</v>
      </c>
      <c r="L99">
        <v>0</v>
      </c>
      <c r="M99">
        <v>0</v>
      </c>
      <c r="N99" s="8">
        <v>0</v>
      </c>
      <c r="O99">
        <v>0</v>
      </c>
      <c r="P99">
        <v>0</v>
      </c>
      <c r="Q99" s="8">
        <v>0</v>
      </c>
      <c r="R99">
        <v>0</v>
      </c>
      <c r="S99">
        <v>0</v>
      </c>
      <c r="T99" s="8">
        <v>0</v>
      </c>
      <c r="U99">
        <v>0</v>
      </c>
      <c r="V99">
        <v>0</v>
      </c>
      <c r="W99" s="8">
        <v>0</v>
      </c>
      <c r="X99">
        <v>0</v>
      </c>
      <c r="Y99">
        <v>0</v>
      </c>
      <c r="Z99" s="8">
        <v>0</v>
      </c>
      <c r="AA99">
        <v>0</v>
      </c>
      <c r="AB99">
        <v>0</v>
      </c>
      <c r="AC99" s="8">
        <v>0</v>
      </c>
      <c r="AD99">
        <v>0</v>
      </c>
      <c r="AE99">
        <v>0</v>
      </c>
      <c r="AF99" s="8">
        <v>0</v>
      </c>
      <c r="AG99">
        <v>0</v>
      </c>
      <c r="AH99">
        <v>0</v>
      </c>
      <c r="AI99" s="8">
        <v>0</v>
      </c>
      <c r="AJ99">
        <v>0</v>
      </c>
      <c r="AK99">
        <v>0</v>
      </c>
      <c r="AL99" s="8">
        <v>0</v>
      </c>
      <c r="AM99">
        <v>0</v>
      </c>
      <c r="AN99">
        <v>0</v>
      </c>
      <c r="AO99" s="8">
        <v>0</v>
      </c>
      <c r="AP99">
        <v>0</v>
      </c>
      <c r="AQ99">
        <v>0</v>
      </c>
      <c r="AR99" s="8">
        <v>0</v>
      </c>
      <c r="AS99">
        <v>0</v>
      </c>
      <c r="AT99">
        <v>0</v>
      </c>
      <c r="AU99" s="8">
        <v>0</v>
      </c>
      <c r="AV99">
        <v>0</v>
      </c>
      <c r="AW99">
        <v>0</v>
      </c>
      <c r="AX99" s="8">
        <v>0</v>
      </c>
      <c r="AY99">
        <v>0</v>
      </c>
      <c r="AZ99">
        <v>0</v>
      </c>
      <c r="BA99" s="8">
        <v>0</v>
      </c>
      <c r="BB99">
        <v>0</v>
      </c>
      <c r="BC99">
        <v>0</v>
      </c>
      <c r="BD99" s="8">
        <v>0</v>
      </c>
      <c r="BE99">
        <v>0</v>
      </c>
      <c r="BF99">
        <v>0</v>
      </c>
      <c r="BG99" s="8">
        <v>0</v>
      </c>
      <c r="BH99">
        <v>0</v>
      </c>
      <c r="BI99">
        <v>0</v>
      </c>
      <c r="BJ99" s="8">
        <v>1323</v>
      </c>
      <c r="BK99">
        <v>333356</v>
      </c>
      <c r="BL99">
        <v>5058322</v>
      </c>
      <c r="BM99" s="8">
        <v>0</v>
      </c>
      <c r="BN99">
        <v>0</v>
      </c>
      <c r="BO99">
        <v>0</v>
      </c>
      <c r="BP99" s="8">
        <v>0</v>
      </c>
      <c r="BQ99">
        <v>0</v>
      </c>
      <c r="BR99">
        <v>0</v>
      </c>
      <c r="BS99" s="8">
        <v>0</v>
      </c>
      <c r="BT99">
        <v>0</v>
      </c>
      <c r="BU99">
        <v>0</v>
      </c>
      <c r="BV99" s="8">
        <v>0</v>
      </c>
      <c r="BW99">
        <v>0</v>
      </c>
      <c r="BX99">
        <v>0</v>
      </c>
      <c r="BY99" s="8">
        <v>0</v>
      </c>
      <c r="BZ99">
        <v>0</v>
      </c>
      <c r="CA99">
        <v>0</v>
      </c>
      <c r="CB99" s="8">
        <v>0</v>
      </c>
      <c r="CC99">
        <v>0</v>
      </c>
      <c r="CD99">
        <v>0</v>
      </c>
      <c r="CE99" s="8">
        <v>0</v>
      </c>
      <c r="CF99">
        <v>0</v>
      </c>
      <c r="CG99">
        <v>0</v>
      </c>
      <c r="CH99" s="8">
        <v>0</v>
      </c>
      <c r="CI99">
        <v>0</v>
      </c>
      <c r="CJ99">
        <v>0</v>
      </c>
      <c r="CK99" s="8">
        <v>0</v>
      </c>
      <c r="CL99">
        <v>0</v>
      </c>
      <c r="CM99">
        <v>0</v>
      </c>
      <c r="CN99" s="8">
        <v>0</v>
      </c>
      <c r="CO99">
        <v>0</v>
      </c>
      <c r="CP99">
        <v>0</v>
      </c>
      <c r="CQ99" s="8">
        <v>0</v>
      </c>
      <c r="CR99">
        <v>0</v>
      </c>
      <c r="CS99">
        <v>0</v>
      </c>
      <c r="CT99" s="8">
        <v>0</v>
      </c>
      <c r="CU99">
        <v>0</v>
      </c>
      <c r="CV99">
        <v>0</v>
      </c>
      <c r="CW99" s="8">
        <v>0</v>
      </c>
      <c r="CX99">
        <v>0</v>
      </c>
      <c r="CY99">
        <v>0</v>
      </c>
    </row>
    <row r="100" spans="1:103" x14ac:dyDescent="0.2">
      <c r="A100" s="2"/>
      <c r="B100" s="1" t="s">
        <v>36</v>
      </c>
      <c r="C100" s="1">
        <v>22</v>
      </c>
      <c r="D100" t="s">
        <v>0</v>
      </c>
      <c r="E100">
        <v>0</v>
      </c>
      <c r="F100">
        <v>0</v>
      </c>
      <c r="G100">
        <v>0</v>
      </c>
      <c r="H100" s="8">
        <v>0</v>
      </c>
      <c r="I100">
        <v>0</v>
      </c>
      <c r="J100">
        <v>0</v>
      </c>
      <c r="K100" s="8">
        <v>0</v>
      </c>
      <c r="L100">
        <v>0</v>
      </c>
      <c r="M100">
        <v>0</v>
      </c>
      <c r="N100" s="8">
        <v>0</v>
      </c>
      <c r="O100">
        <v>0</v>
      </c>
      <c r="P100">
        <v>0</v>
      </c>
      <c r="Q100" s="8">
        <v>1900</v>
      </c>
      <c r="R100">
        <v>486555</v>
      </c>
      <c r="S100">
        <v>14150058</v>
      </c>
      <c r="T100" s="8">
        <v>0</v>
      </c>
      <c r="U100">
        <v>0</v>
      </c>
      <c r="V100">
        <v>0</v>
      </c>
      <c r="W100" s="8">
        <v>0</v>
      </c>
      <c r="X100">
        <v>0</v>
      </c>
      <c r="Y100">
        <v>0</v>
      </c>
      <c r="Z100" s="8">
        <v>0</v>
      </c>
      <c r="AA100">
        <v>0</v>
      </c>
      <c r="AB100">
        <v>0</v>
      </c>
      <c r="AC100" s="8">
        <v>0</v>
      </c>
      <c r="AD100">
        <v>0</v>
      </c>
      <c r="AE100">
        <v>0</v>
      </c>
      <c r="AF100" s="8">
        <v>0</v>
      </c>
      <c r="AG100">
        <v>0</v>
      </c>
      <c r="AH100">
        <v>0</v>
      </c>
      <c r="AI100" s="8">
        <v>0</v>
      </c>
      <c r="AJ100">
        <v>0</v>
      </c>
      <c r="AK100">
        <v>0</v>
      </c>
      <c r="AL100" s="8">
        <v>0</v>
      </c>
      <c r="AM100">
        <v>0</v>
      </c>
      <c r="AN100">
        <v>0</v>
      </c>
      <c r="AO100" s="8">
        <v>0</v>
      </c>
      <c r="AP100">
        <v>0</v>
      </c>
      <c r="AQ100">
        <v>0</v>
      </c>
      <c r="AR100" s="8">
        <v>0</v>
      </c>
      <c r="AS100">
        <v>0</v>
      </c>
      <c r="AT100">
        <v>0</v>
      </c>
      <c r="AU100" s="8">
        <v>0</v>
      </c>
      <c r="AV100">
        <v>0</v>
      </c>
      <c r="AW100">
        <v>0</v>
      </c>
      <c r="AX100" s="8">
        <v>0</v>
      </c>
      <c r="AY100">
        <v>0</v>
      </c>
      <c r="AZ100">
        <v>0</v>
      </c>
      <c r="BA100" s="8">
        <v>0</v>
      </c>
      <c r="BB100">
        <v>0</v>
      </c>
      <c r="BC100">
        <v>0</v>
      </c>
      <c r="BD100" s="8">
        <v>0</v>
      </c>
      <c r="BE100">
        <v>0</v>
      </c>
      <c r="BF100">
        <v>0</v>
      </c>
      <c r="BG100" s="8">
        <v>0</v>
      </c>
      <c r="BH100">
        <v>0</v>
      </c>
      <c r="BI100">
        <v>0</v>
      </c>
      <c r="BJ100" s="8">
        <v>0</v>
      </c>
      <c r="BK100">
        <v>0</v>
      </c>
      <c r="BL100">
        <v>0</v>
      </c>
      <c r="BM100" s="8">
        <v>0</v>
      </c>
      <c r="BN100">
        <v>0</v>
      </c>
      <c r="BO100">
        <v>0</v>
      </c>
      <c r="BP100" s="8">
        <v>0</v>
      </c>
      <c r="BQ100">
        <v>0</v>
      </c>
      <c r="BR100">
        <v>0</v>
      </c>
      <c r="BS100" s="8">
        <v>0</v>
      </c>
      <c r="BT100">
        <v>0</v>
      </c>
      <c r="BU100">
        <v>0</v>
      </c>
      <c r="BV100" s="8">
        <v>0</v>
      </c>
      <c r="BW100">
        <v>0</v>
      </c>
      <c r="BX100">
        <v>0</v>
      </c>
      <c r="BY100" s="8">
        <v>0</v>
      </c>
      <c r="BZ100">
        <v>0</v>
      </c>
      <c r="CA100">
        <v>0</v>
      </c>
      <c r="CB100" s="8">
        <v>0</v>
      </c>
      <c r="CC100">
        <v>0</v>
      </c>
      <c r="CD100">
        <v>0</v>
      </c>
      <c r="CE100" s="8">
        <v>0</v>
      </c>
      <c r="CF100">
        <v>0</v>
      </c>
      <c r="CG100">
        <v>0</v>
      </c>
      <c r="CH100" s="8">
        <v>0</v>
      </c>
      <c r="CI100">
        <v>0</v>
      </c>
      <c r="CJ100">
        <v>0</v>
      </c>
      <c r="CK100" s="8">
        <v>0</v>
      </c>
      <c r="CL100">
        <v>0</v>
      </c>
      <c r="CM100">
        <v>0</v>
      </c>
      <c r="CN100" s="8">
        <v>0</v>
      </c>
      <c r="CO100">
        <v>0</v>
      </c>
      <c r="CP100">
        <v>0</v>
      </c>
      <c r="CQ100" s="8">
        <v>0</v>
      </c>
      <c r="CR100">
        <v>0</v>
      </c>
      <c r="CS100">
        <v>0</v>
      </c>
      <c r="CT100" s="8">
        <v>0</v>
      </c>
      <c r="CU100">
        <v>0</v>
      </c>
      <c r="CV100">
        <v>0</v>
      </c>
      <c r="CW100" s="8">
        <v>0</v>
      </c>
      <c r="CX100">
        <v>0</v>
      </c>
      <c r="CY100">
        <v>0</v>
      </c>
    </row>
    <row r="101" spans="1:103" x14ac:dyDescent="0.2">
      <c r="A101" s="2"/>
      <c r="B101" s="2"/>
      <c r="C101" s="2">
        <v>27</v>
      </c>
      <c r="D101" t="s">
        <v>0</v>
      </c>
      <c r="E101">
        <v>0</v>
      </c>
      <c r="F101">
        <v>0</v>
      </c>
      <c r="G101">
        <v>0</v>
      </c>
      <c r="H101" s="8">
        <v>0</v>
      </c>
      <c r="I101">
        <v>0</v>
      </c>
      <c r="J101">
        <v>0</v>
      </c>
      <c r="K101" s="8">
        <v>0</v>
      </c>
      <c r="L101">
        <v>0</v>
      </c>
      <c r="M101">
        <v>0</v>
      </c>
      <c r="N101" s="8">
        <v>0</v>
      </c>
      <c r="O101">
        <v>0</v>
      </c>
      <c r="P101">
        <v>0</v>
      </c>
      <c r="Q101" s="8">
        <v>0</v>
      </c>
      <c r="R101">
        <v>0</v>
      </c>
      <c r="S101">
        <v>0</v>
      </c>
      <c r="T101" s="8">
        <v>0</v>
      </c>
      <c r="U101">
        <v>0</v>
      </c>
      <c r="V101">
        <v>0</v>
      </c>
      <c r="W101" s="8">
        <v>0</v>
      </c>
      <c r="X101">
        <v>0</v>
      </c>
      <c r="Y101">
        <v>0</v>
      </c>
      <c r="Z101" s="8">
        <v>0</v>
      </c>
      <c r="AA101">
        <v>0</v>
      </c>
      <c r="AB101">
        <v>0</v>
      </c>
      <c r="AC101" s="8">
        <v>0</v>
      </c>
      <c r="AD101">
        <v>0</v>
      </c>
      <c r="AE101">
        <v>0</v>
      </c>
      <c r="AF101" s="8">
        <v>1900</v>
      </c>
      <c r="AG101">
        <v>429751</v>
      </c>
      <c r="AH101">
        <v>11819946</v>
      </c>
      <c r="AI101" s="8">
        <v>0</v>
      </c>
      <c r="AJ101">
        <v>0</v>
      </c>
      <c r="AK101">
        <v>0</v>
      </c>
      <c r="AL101" s="8">
        <v>0</v>
      </c>
      <c r="AM101">
        <v>0</v>
      </c>
      <c r="AN101">
        <v>0</v>
      </c>
      <c r="AO101" s="8">
        <v>0</v>
      </c>
      <c r="AP101">
        <v>0</v>
      </c>
      <c r="AQ101">
        <v>0</v>
      </c>
      <c r="AR101" s="8">
        <v>0</v>
      </c>
      <c r="AS101">
        <v>0</v>
      </c>
      <c r="AT101">
        <v>0</v>
      </c>
      <c r="AU101" s="8">
        <v>0</v>
      </c>
      <c r="AV101">
        <v>0</v>
      </c>
      <c r="AW101">
        <v>0</v>
      </c>
      <c r="AX101" s="8">
        <v>0</v>
      </c>
      <c r="AY101">
        <v>0</v>
      </c>
      <c r="AZ101">
        <v>0</v>
      </c>
      <c r="BA101" s="8">
        <v>0</v>
      </c>
      <c r="BB101">
        <v>0</v>
      </c>
      <c r="BC101">
        <v>0</v>
      </c>
      <c r="BD101" s="8">
        <v>0</v>
      </c>
      <c r="BE101">
        <v>0</v>
      </c>
      <c r="BF101">
        <v>0</v>
      </c>
      <c r="BG101" s="8">
        <v>0</v>
      </c>
      <c r="BH101">
        <v>0</v>
      </c>
      <c r="BI101">
        <v>0</v>
      </c>
      <c r="BJ101" s="8">
        <v>0</v>
      </c>
      <c r="BK101">
        <v>0</v>
      </c>
      <c r="BL101">
        <v>0</v>
      </c>
      <c r="BM101" s="8">
        <v>0</v>
      </c>
      <c r="BN101">
        <v>0</v>
      </c>
      <c r="BO101">
        <v>0</v>
      </c>
      <c r="BP101" s="8">
        <v>0</v>
      </c>
      <c r="BQ101">
        <v>0</v>
      </c>
      <c r="BR101">
        <v>0</v>
      </c>
      <c r="BS101" s="8">
        <v>0</v>
      </c>
      <c r="BT101">
        <v>0</v>
      </c>
      <c r="BU101">
        <v>0</v>
      </c>
      <c r="BV101" s="8">
        <v>0</v>
      </c>
      <c r="BW101">
        <v>0</v>
      </c>
      <c r="BX101">
        <v>0</v>
      </c>
      <c r="BY101" s="8">
        <v>0</v>
      </c>
      <c r="BZ101">
        <v>0</v>
      </c>
      <c r="CA101">
        <v>0</v>
      </c>
      <c r="CB101" s="8">
        <v>0</v>
      </c>
      <c r="CC101">
        <v>0</v>
      </c>
      <c r="CD101">
        <v>0</v>
      </c>
      <c r="CE101" s="8">
        <v>0</v>
      </c>
      <c r="CF101">
        <v>0</v>
      </c>
      <c r="CG101">
        <v>0</v>
      </c>
      <c r="CH101" s="8">
        <v>0</v>
      </c>
      <c r="CI101">
        <v>0</v>
      </c>
      <c r="CJ101">
        <v>0</v>
      </c>
      <c r="CK101" s="8">
        <v>0</v>
      </c>
      <c r="CL101">
        <v>0</v>
      </c>
      <c r="CM101">
        <v>0</v>
      </c>
      <c r="CN101" s="8">
        <v>0</v>
      </c>
      <c r="CO101">
        <v>0</v>
      </c>
      <c r="CP101">
        <v>0</v>
      </c>
      <c r="CQ101" s="8">
        <v>0</v>
      </c>
      <c r="CR101">
        <v>0</v>
      </c>
      <c r="CS101">
        <v>0</v>
      </c>
      <c r="CT101" s="8">
        <v>0</v>
      </c>
      <c r="CU101">
        <v>0</v>
      </c>
      <c r="CV101">
        <v>0</v>
      </c>
      <c r="CW101" s="8">
        <v>0</v>
      </c>
      <c r="CX101">
        <v>0</v>
      </c>
      <c r="CY101">
        <v>0</v>
      </c>
    </row>
    <row r="102" spans="1:103" x14ac:dyDescent="0.2">
      <c r="A102" s="2"/>
      <c r="B102" s="2"/>
      <c r="C102" s="2">
        <v>32</v>
      </c>
      <c r="D102" t="s">
        <v>0</v>
      </c>
      <c r="E102">
        <v>0</v>
      </c>
      <c r="F102">
        <v>0</v>
      </c>
      <c r="G102">
        <v>0</v>
      </c>
      <c r="H102" s="8">
        <v>0</v>
      </c>
      <c r="I102">
        <v>0</v>
      </c>
      <c r="J102">
        <v>0</v>
      </c>
      <c r="K102" s="8">
        <v>0</v>
      </c>
      <c r="L102">
        <v>0</v>
      </c>
      <c r="M102">
        <v>0</v>
      </c>
      <c r="N102" s="8">
        <v>0</v>
      </c>
      <c r="O102">
        <v>0</v>
      </c>
      <c r="P102">
        <v>0</v>
      </c>
      <c r="Q102" s="8">
        <v>0</v>
      </c>
      <c r="R102">
        <v>0</v>
      </c>
      <c r="S102">
        <v>0</v>
      </c>
      <c r="T102" s="8">
        <v>0</v>
      </c>
      <c r="U102">
        <v>0</v>
      </c>
      <c r="V102">
        <v>0</v>
      </c>
      <c r="W102" s="8">
        <v>0</v>
      </c>
      <c r="X102">
        <v>0</v>
      </c>
      <c r="Y102">
        <v>0</v>
      </c>
      <c r="Z102" s="8">
        <v>0</v>
      </c>
      <c r="AA102">
        <v>0</v>
      </c>
      <c r="AB102">
        <v>0</v>
      </c>
      <c r="AC102" s="8">
        <v>0</v>
      </c>
      <c r="AD102">
        <v>0</v>
      </c>
      <c r="AE102">
        <v>0</v>
      </c>
      <c r="AF102" s="8">
        <v>0</v>
      </c>
      <c r="AG102">
        <v>0</v>
      </c>
      <c r="AH102">
        <v>0</v>
      </c>
      <c r="AI102" s="8">
        <v>0</v>
      </c>
      <c r="AJ102">
        <v>0</v>
      </c>
      <c r="AK102">
        <v>0</v>
      </c>
      <c r="AL102" s="8">
        <v>0</v>
      </c>
      <c r="AM102">
        <v>0</v>
      </c>
      <c r="AN102">
        <v>0</v>
      </c>
      <c r="AO102" s="8">
        <v>0</v>
      </c>
      <c r="AP102">
        <v>0</v>
      </c>
      <c r="AQ102">
        <v>0</v>
      </c>
      <c r="AR102" s="8">
        <v>0</v>
      </c>
      <c r="AS102">
        <v>0</v>
      </c>
      <c r="AT102">
        <v>0</v>
      </c>
      <c r="AU102" s="8">
        <v>1900</v>
      </c>
      <c r="AV102">
        <v>381823</v>
      </c>
      <c r="AW102">
        <v>10136986</v>
      </c>
      <c r="AX102" s="8">
        <v>0</v>
      </c>
      <c r="AY102">
        <v>0</v>
      </c>
      <c r="AZ102">
        <v>0</v>
      </c>
      <c r="BA102" s="8">
        <v>0</v>
      </c>
      <c r="BB102">
        <v>0</v>
      </c>
      <c r="BC102">
        <v>0</v>
      </c>
      <c r="BD102" s="8">
        <v>0</v>
      </c>
      <c r="BE102">
        <v>0</v>
      </c>
      <c r="BF102">
        <v>0</v>
      </c>
      <c r="BG102" s="8">
        <v>0</v>
      </c>
      <c r="BH102">
        <v>0</v>
      </c>
      <c r="BI102">
        <v>0</v>
      </c>
      <c r="BJ102" s="8">
        <v>0</v>
      </c>
      <c r="BK102">
        <v>0</v>
      </c>
      <c r="BL102">
        <v>0</v>
      </c>
      <c r="BM102" s="8">
        <v>0</v>
      </c>
      <c r="BN102">
        <v>0</v>
      </c>
      <c r="BO102">
        <v>0</v>
      </c>
      <c r="BP102" s="8">
        <v>0</v>
      </c>
      <c r="BQ102">
        <v>0</v>
      </c>
      <c r="BR102">
        <v>0</v>
      </c>
      <c r="BS102" s="8">
        <v>0</v>
      </c>
      <c r="BT102">
        <v>0</v>
      </c>
      <c r="BU102">
        <v>0</v>
      </c>
      <c r="BV102" s="8">
        <v>0</v>
      </c>
      <c r="BW102">
        <v>0</v>
      </c>
      <c r="BX102">
        <v>0</v>
      </c>
      <c r="BY102" s="8">
        <v>0</v>
      </c>
      <c r="BZ102">
        <v>0</v>
      </c>
      <c r="CA102">
        <v>0</v>
      </c>
      <c r="CB102" s="8">
        <v>0</v>
      </c>
      <c r="CC102">
        <v>0</v>
      </c>
      <c r="CD102">
        <v>0</v>
      </c>
      <c r="CE102" s="8">
        <v>0</v>
      </c>
      <c r="CF102">
        <v>0</v>
      </c>
      <c r="CG102">
        <v>0</v>
      </c>
      <c r="CH102" s="8">
        <v>0</v>
      </c>
      <c r="CI102">
        <v>0</v>
      </c>
      <c r="CJ102">
        <v>0</v>
      </c>
      <c r="CK102" s="8">
        <v>0</v>
      </c>
      <c r="CL102">
        <v>0</v>
      </c>
      <c r="CM102">
        <v>0</v>
      </c>
      <c r="CN102" s="8">
        <v>0</v>
      </c>
      <c r="CO102">
        <v>0</v>
      </c>
      <c r="CP102">
        <v>0</v>
      </c>
      <c r="CQ102" s="8">
        <v>0</v>
      </c>
      <c r="CR102">
        <v>0</v>
      </c>
      <c r="CS102">
        <v>0</v>
      </c>
      <c r="CT102" s="8">
        <v>0</v>
      </c>
      <c r="CU102">
        <v>0</v>
      </c>
      <c r="CV102">
        <v>0</v>
      </c>
      <c r="CW102" s="8">
        <v>0</v>
      </c>
      <c r="CX102">
        <v>0</v>
      </c>
      <c r="CY102">
        <v>0</v>
      </c>
    </row>
    <row r="103" spans="1:103" ht="17" thickBot="1" x14ac:dyDescent="0.25">
      <c r="A103" s="2"/>
      <c r="B103" s="3"/>
      <c r="C103" s="3">
        <v>37</v>
      </c>
      <c r="D103" t="s">
        <v>0</v>
      </c>
      <c r="E103">
        <v>0</v>
      </c>
      <c r="F103">
        <v>0</v>
      </c>
      <c r="G103">
        <v>0</v>
      </c>
      <c r="H103" s="8">
        <v>0</v>
      </c>
      <c r="I103">
        <v>0</v>
      </c>
      <c r="J103">
        <v>0</v>
      </c>
      <c r="K103" s="8">
        <v>0</v>
      </c>
      <c r="L103">
        <v>0</v>
      </c>
      <c r="M103">
        <v>0</v>
      </c>
      <c r="N103" s="8">
        <v>0</v>
      </c>
      <c r="O103">
        <v>0</v>
      </c>
      <c r="P103">
        <v>0</v>
      </c>
      <c r="Q103" s="8">
        <v>0</v>
      </c>
      <c r="R103">
        <v>0</v>
      </c>
      <c r="S103">
        <v>0</v>
      </c>
      <c r="T103" s="8">
        <v>0</v>
      </c>
      <c r="U103">
        <v>0</v>
      </c>
      <c r="V103">
        <v>0</v>
      </c>
      <c r="W103" s="8">
        <v>0</v>
      </c>
      <c r="X103">
        <v>0</v>
      </c>
      <c r="Y103">
        <v>0</v>
      </c>
      <c r="Z103" s="8">
        <v>0</v>
      </c>
      <c r="AA103">
        <v>0</v>
      </c>
      <c r="AB103">
        <v>0</v>
      </c>
      <c r="AC103" s="8">
        <v>0</v>
      </c>
      <c r="AD103">
        <v>0</v>
      </c>
      <c r="AE103">
        <v>0</v>
      </c>
      <c r="AF103" s="8">
        <v>0</v>
      </c>
      <c r="AG103">
        <v>0</v>
      </c>
      <c r="AH103">
        <v>0</v>
      </c>
      <c r="AI103" s="8">
        <v>0</v>
      </c>
      <c r="AJ103">
        <v>0</v>
      </c>
      <c r="AK103">
        <v>0</v>
      </c>
      <c r="AL103" s="8">
        <v>0</v>
      </c>
      <c r="AM103">
        <v>0</v>
      </c>
      <c r="AN103">
        <v>0</v>
      </c>
      <c r="AO103" s="8">
        <v>0</v>
      </c>
      <c r="AP103">
        <v>0</v>
      </c>
      <c r="AQ103">
        <v>0</v>
      </c>
      <c r="AR103" s="8">
        <v>0</v>
      </c>
      <c r="AS103">
        <v>0</v>
      </c>
      <c r="AT103">
        <v>0</v>
      </c>
      <c r="AU103" s="8">
        <v>0</v>
      </c>
      <c r="AV103">
        <v>0</v>
      </c>
      <c r="AW103">
        <v>0</v>
      </c>
      <c r="AX103" s="8">
        <v>0</v>
      </c>
      <c r="AY103">
        <v>0</v>
      </c>
      <c r="AZ103">
        <v>0</v>
      </c>
      <c r="BA103" s="8">
        <v>0</v>
      </c>
      <c r="BB103">
        <v>0</v>
      </c>
      <c r="BC103">
        <v>0</v>
      </c>
      <c r="BD103" s="8">
        <v>0</v>
      </c>
      <c r="BE103">
        <v>0</v>
      </c>
      <c r="BF103">
        <v>0</v>
      </c>
      <c r="BG103" s="8">
        <v>0</v>
      </c>
      <c r="BH103">
        <v>0</v>
      </c>
      <c r="BI103">
        <v>0</v>
      </c>
      <c r="BJ103" s="8">
        <v>1900</v>
      </c>
      <c r="BK103">
        <v>342501</v>
      </c>
      <c r="BL103">
        <v>8407224</v>
      </c>
      <c r="BM103" s="8">
        <v>0</v>
      </c>
      <c r="BN103">
        <v>0</v>
      </c>
      <c r="BO103">
        <v>0</v>
      </c>
      <c r="BP103" s="8">
        <v>0</v>
      </c>
      <c r="BQ103">
        <v>0</v>
      </c>
      <c r="BR103">
        <v>0</v>
      </c>
      <c r="BS103" s="8">
        <v>0</v>
      </c>
      <c r="BT103">
        <v>0</v>
      </c>
      <c r="BU103">
        <v>0</v>
      </c>
      <c r="BV103" s="8">
        <v>0</v>
      </c>
      <c r="BW103">
        <v>0</v>
      </c>
      <c r="BX103">
        <v>0</v>
      </c>
      <c r="BY103" s="8">
        <v>0</v>
      </c>
      <c r="BZ103">
        <v>0</v>
      </c>
      <c r="CA103">
        <v>0</v>
      </c>
      <c r="CB103" s="8">
        <v>0</v>
      </c>
      <c r="CC103">
        <v>0</v>
      </c>
      <c r="CD103">
        <v>0</v>
      </c>
      <c r="CE103" s="8">
        <v>0</v>
      </c>
      <c r="CF103">
        <v>0</v>
      </c>
      <c r="CG103">
        <v>0</v>
      </c>
      <c r="CH103" s="8">
        <v>0</v>
      </c>
      <c r="CI103">
        <v>0</v>
      </c>
      <c r="CJ103">
        <v>0</v>
      </c>
      <c r="CK103" s="8">
        <v>0</v>
      </c>
      <c r="CL103">
        <v>0</v>
      </c>
      <c r="CM103">
        <v>0</v>
      </c>
      <c r="CN103" s="8">
        <v>0</v>
      </c>
      <c r="CO103">
        <v>0</v>
      </c>
      <c r="CP103">
        <v>0</v>
      </c>
      <c r="CQ103" s="8">
        <v>0</v>
      </c>
      <c r="CR103">
        <v>0</v>
      </c>
      <c r="CS103">
        <v>0</v>
      </c>
      <c r="CT103" s="8">
        <v>0</v>
      </c>
      <c r="CU103">
        <v>0</v>
      </c>
      <c r="CV103">
        <v>0</v>
      </c>
      <c r="CW103" s="8">
        <v>0</v>
      </c>
      <c r="CX103">
        <v>0</v>
      </c>
      <c r="CY103">
        <v>0</v>
      </c>
    </row>
    <row r="104" spans="1:103" x14ac:dyDescent="0.2">
      <c r="A104" s="2"/>
      <c r="B104" s="1" t="s">
        <v>37</v>
      </c>
      <c r="C104" s="1">
        <v>22</v>
      </c>
      <c r="D104" t="s">
        <v>0</v>
      </c>
      <c r="E104">
        <v>0</v>
      </c>
      <c r="F104">
        <v>0</v>
      </c>
      <c r="G104">
        <v>0</v>
      </c>
      <c r="H104" s="8">
        <v>0</v>
      </c>
      <c r="I104">
        <v>0</v>
      </c>
      <c r="J104">
        <v>0</v>
      </c>
      <c r="K104" s="8">
        <v>0</v>
      </c>
      <c r="L104">
        <v>0</v>
      </c>
      <c r="M104">
        <v>0</v>
      </c>
      <c r="N104" s="8">
        <v>0</v>
      </c>
      <c r="O104">
        <v>0</v>
      </c>
      <c r="P104">
        <v>0</v>
      </c>
      <c r="Q104" s="8">
        <v>3150</v>
      </c>
      <c r="R104">
        <v>519634</v>
      </c>
      <c r="S104">
        <v>10680673</v>
      </c>
      <c r="T104" s="8">
        <v>0</v>
      </c>
      <c r="U104">
        <v>0</v>
      </c>
      <c r="V104">
        <v>0</v>
      </c>
      <c r="W104" s="8">
        <v>0</v>
      </c>
      <c r="X104">
        <v>0</v>
      </c>
      <c r="Y104">
        <v>0</v>
      </c>
      <c r="Z104" s="8">
        <v>0</v>
      </c>
      <c r="AA104">
        <v>0</v>
      </c>
      <c r="AB104">
        <v>0</v>
      </c>
      <c r="AC104" s="8">
        <v>0</v>
      </c>
      <c r="AD104">
        <v>0</v>
      </c>
      <c r="AE104">
        <v>0</v>
      </c>
      <c r="AF104" s="8">
        <v>0</v>
      </c>
      <c r="AG104">
        <v>0</v>
      </c>
      <c r="AH104">
        <v>0</v>
      </c>
      <c r="AI104" s="8">
        <v>0</v>
      </c>
      <c r="AJ104">
        <v>0</v>
      </c>
      <c r="AK104">
        <v>0</v>
      </c>
      <c r="AL104" s="8">
        <v>0</v>
      </c>
      <c r="AM104">
        <v>0</v>
      </c>
      <c r="AN104">
        <v>0</v>
      </c>
      <c r="AO104" s="8">
        <v>0</v>
      </c>
      <c r="AP104">
        <v>0</v>
      </c>
      <c r="AQ104">
        <v>0</v>
      </c>
      <c r="AR104" s="8">
        <v>0</v>
      </c>
      <c r="AS104">
        <v>0</v>
      </c>
      <c r="AT104">
        <v>0</v>
      </c>
      <c r="AU104" s="8">
        <v>0</v>
      </c>
      <c r="AV104">
        <v>0</v>
      </c>
      <c r="AW104">
        <v>0</v>
      </c>
      <c r="AX104" s="8">
        <v>0</v>
      </c>
      <c r="AY104">
        <v>0</v>
      </c>
      <c r="AZ104">
        <v>0</v>
      </c>
      <c r="BA104" s="8">
        <v>0</v>
      </c>
      <c r="BB104">
        <v>0</v>
      </c>
      <c r="BC104">
        <v>0</v>
      </c>
      <c r="BD104" s="8">
        <v>0</v>
      </c>
      <c r="BE104">
        <v>0</v>
      </c>
      <c r="BF104">
        <v>0</v>
      </c>
      <c r="BG104" s="8">
        <v>0</v>
      </c>
      <c r="BH104">
        <v>0</v>
      </c>
      <c r="BI104">
        <v>0</v>
      </c>
      <c r="BJ104" s="8">
        <v>0</v>
      </c>
      <c r="BK104">
        <v>0</v>
      </c>
      <c r="BL104">
        <v>0</v>
      </c>
      <c r="BM104" s="8">
        <v>0</v>
      </c>
      <c r="BN104">
        <v>0</v>
      </c>
      <c r="BO104">
        <v>0</v>
      </c>
      <c r="BP104" s="8">
        <v>0</v>
      </c>
      <c r="BQ104">
        <v>0</v>
      </c>
      <c r="BR104">
        <v>0</v>
      </c>
      <c r="BS104" s="8">
        <v>0</v>
      </c>
      <c r="BT104">
        <v>0</v>
      </c>
      <c r="BU104">
        <v>0</v>
      </c>
      <c r="BV104" s="8">
        <v>0</v>
      </c>
      <c r="BW104">
        <v>0</v>
      </c>
      <c r="BX104">
        <v>0</v>
      </c>
      <c r="BY104" s="8">
        <v>0</v>
      </c>
      <c r="BZ104">
        <v>0</v>
      </c>
      <c r="CA104">
        <v>0</v>
      </c>
      <c r="CB104" s="8">
        <v>0</v>
      </c>
      <c r="CC104">
        <v>0</v>
      </c>
      <c r="CD104">
        <v>0</v>
      </c>
      <c r="CE104" s="8">
        <v>0</v>
      </c>
      <c r="CF104">
        <v>0</v>
      </c>
      <c r="CG104">
        <v>0</v>
      </c>
      <c r="CH104" s="8">
        <v>0</v>
      </c>
      <c r="CI104">
        <v>0</v>
      </c>
      <c r="CJ104">
        <v>0</v>
      </c>
      <c r="CK104" s="8">
        <v>0</v>
      </c>
      <c r="CL104">
        <v>0</v>
      </c>
      <c r="CM104">
        <v>0</v>
      </c>
      <c r="CN104" s="8">
        <v>0</v>
      </c>
      <c r="CO104">
        <v>0</v>
      </c>
      <c r="CP104">
        <v>0</v>
      </c>
      <c r="CQ104" s="8">
        <v>0</v>
      </c>
      <c r="CR104">
        <v>0</v>
      </c>
      <c r="CS104">
        <v>0</v>
      </c>
      <c r="CT104" s="8">
        <v>0</v>
      </c>
      <c r="CU104">
        <v>0</v>
      </c>
      <c r="CV104">
        <v>0</v>
      </c>
      <c r="CW104" s="8">
        <v>0</v>
      </c>
      <c r="CX104">
        <v>0</v>
      </c>
      <c r="CY104">
        <v>0</v>
      </c>
    </row>
    <row r="105" spans="1:103" x14ac:dyDescent="0.2">
      <c r="A105" s="2"/>
      <c r="B105" s="2"/>
      <c r="C105" s="2">
        <v>27</v>
      </c>
      <c r="D105" t="s">
        <v>0</v>
      </c>
      <c r="E105">
        <v>0</v>
      </c>
      <c r="F105">
        <v>0</v>
      </c>
      <c r="G105">
        <v>0</v>
      </c>
      <c r="H105" s="8">
        <v>0</v>
      </c>
      <c r="I105">
        <v>0</v>
      </c>
      <c r="J105">
        <v>0</v>
      </c>
      <c r="K105" s="8">
        <v>0</v>
      </c>
      <c r="L105">
        <v>0</v>
      </c>
      <c r="M105">
        <v>0</v>
      </c>
      <c r="N105" s="8">
        <v>0</v>
      </c>
      <c r="O105">
        <v>0</v>
      </c>
      <c r="P105">
        <v>0</v>
      </c>
      <c r="Q105" s="8">
        <v>0</v>
      </c>
      <c r="R105">
        <v>0</v>
      </c>
      <c r="S105">
        <v>0</v>
      </c>
      <c r="T105" s="8">
        <v>0</v>
      </c>
      <c r="U105">
        <v>0</v>
      </c>
      <c r="V105">
        <v>0</v>
      </c>
      <c r="W105" s="8">
        <v>0</v>
      </c>
      <c r="X105">
        <v>0</v>
      </c>
      <c r="Y105">
        <v>0</v>
      </c>
      <c r="Z105" s="8">
        <v>0</v>
      </c>
      <c r="AA105">
        <v>0</v>
      </c>
      <c r="AB105">
        <v>0</v>
      </c>
      <c r="AC105" s="8">
        <v>0</v>
      </c>
      <c r="AD105">
        <v>0</v>
      </c>
      <c r="AE105">
        <v>0</v>
      </c>
      <c r="AF105" s="8">
        <v>3150</v>
      </c>
      <c r="AG105">
        <v>422785</v>
      </c>
      <c r="AH105">
        <v>6962061</v>
      </c>
      <c r="AI105" s="8">
        <v>0</v>
      </c>
      <c r="AJ105">
        <v>0</v>
      </c>
      <c r="AK105">
        <v>0</v>
      </c>
      <c r="AL105" s="8">
        <v>0</v>
      </c>
      <c r="AM105">
        <v>0</v>
      </c>
      <c r="AN105">
        <v>0</v>
      </c>
      <c r="AO105" s="8">
        <v>0</v>
      </c>
      <c r="AP105">
        <v>0</v>
      </c>
      <c r="AQ105">
        <v>0</v>
      </c>
      <c r="AR105" s="8">
        <v>0</v>
      </c>
      <c r="AS105">
        <v>0</v>
      </c>
      <c r="AT105">
        <v>0</v>
      </c>
      <c r="AU105" s="8">
        <v>0</v>
      </c>
      <c r="AV105">
        <v>0</v>
      </c>
      <c r="AW105">
        <v>0</v>
      </c>
      <c r="AX105" s="8">
        <v>0</v>
      </c>
      <c r="AY105">
        <v>0</v>
      </c>
      <c r="AZ105">
        <v>0</v>
      </c>
      <c r="BA105" s="8">
        <v>0</v>
      </c>
      <c r="BB105">
        <v>0</v>
      </c>
      <c r="BC105">
        <v>0</v>
      </c>
      <c r="BD105" s="8">
        <v>0</v>
      </c>
      <c r="BE105">
        <v>0</v>
      </c>
      <c r="BF105">
        <v>0</v>
      </c>
      <c r="BG105" s="8">
        <v>0</v>
      </c>
      <c r="BH105">
        <v>0</v>
      </c>
      <c r="BI105">
        <v>0</v>
      </c>
      <c r="BJ105" s="8">
        <v>0</v>
      </c>
      <c r="BK105">
        <v>0</v>
      </c>
      <c r="BL105">
        <v>0</v>
      </c>
      <c r="BM105" s="8">
        <v>0</v>
      </c>
      <c r="BN105">
        <v>0</v>
      </c>
      <c r="BO105">
        <v>0</v>
      </c>
      <c r="BP105" s="8">
        <v>0</v>
      </c>
      <c r="BQ105">
        <v>0</v>
      </c>
      <c r="BR105">
        <v>0</v>
      </c>
      <c r="BS105" s="8">
        <v>0</v>
      </c>
      <c r="BT105">
        <v>0</v>
      </c>
      <c r="BU105">
        <v>0</v>
      </c>
      <c r="BV105" s="8">
        <v>0</v>
      </c>
      <c r="BW105">
        <v>0</v>
      </c>
      <c r="BX105">
        <v>0</v>
      </c>
      <c r="BY105" s="8">
        <v>0</v>
      </c>
      <c r="BZ105">
        <v>0</v>
      </c>
      <c r="CA105">
        <v>0</v>
      </c>
      <c r="CB105" s="8">
        <v>0</v>
      </c>
      <c r="CC105">
        <v>0</v>
      </c>
      <c r="CD105">
        <v>0</v>
      </c>
      <c r="CE105" s="8">
        <v>0</v>
      </c>
      <c r="CF105">
        <v>0</v>
      </c>
      <c r="CG105">
        <v>0</v>
      </c>
      <c r="CH105" s="8">
        <v>0</v>
      </c>
      <c r="CI105">
        <v>0</v>
      </c>
      <c r="CJ105">
        <v>0</v>
      </c>
      <c r="CK105" s="8">
        <v>0</v>
      </c>
      <c r="CL105">
        <v>0</v>
      </c>
      <c r="CM105">
        <v>0</v>
      </c>
      <c r="CN105" s="8">
        <v>0</v>
      </c>
      <c r="CO105">
        <v>0</v>
      </c>
      <c r="CP105">
        <v>0</v>
      </c>
      <c r="CQ105" s="8">
        <v>0</v>
      </c>
      <c r="CR105">
        <v>0</v>
      </c>
      <c r="CS105">
        <v>0</v>
      </c>
      <c r="CT105" s="8">
        <v>0</v>
      </c>
      <c r="CU105">
        <v>0</v>
      </c>
      <c r="CV105">
        <v>0</v>
      </c>
      <c r="CW105" s="8">
        <v>0</v>
      </c>
      <c r="CX105">
        <v>0</v>
      </c>
      <c r="CY105">
        <v>0</v>
      </c>
    </row>
    <row r="106" spans="1:103" x14ac:dyDescent="0.2">
      <c r="A106" s="2"/>
      <c r="B106" s="2"/>
      <c r="C106" s="2">
        <v>32</v>
      </c>
      <c r="D106" t="s">
        <v>0</v>
      </c>
      <c r="E106">
        <v>0</v>
      </c>
      <c r="F106">
        <v>0</v>
      </c>
      <c r="G106">
        <v>0</v>
      </c>
      <c r="H106" s="8">
        <v>0</v>
      </c>
      <c r="I106">
        <v>0</v>
      </c>
      <c r="J106">
        <v>0</v>
      </c>
      <c r="K106" s="8">
        <v>0</v>
      </c>
      <c r="L106">
        <v>0</v>
      </c>
      <c r="M106">
        <v>0</v>
      </c>
      <c r="N106" s="8">
        <v>0</v>
      </c>
      <c r="O106">
        <v>0</v>
      </c>
      <c r="P106">
        <v>0</v>
      </c>
      <c r="Q106" s="8">
        <v>0</v>
      </c>
      <c r="R106">
        <v>0</v>
      </c>
      <c r="S106">
        <v>0</v>
      </c>
      <c r="T106" s="8">
        <v>0</v>
      </c>
      <c r="U106">
        <v>0</v>
      </c>
      <c r="V106">
        <v>0</v>
      </c>
      <c r="W106" s="8">
        <v>0</v>
      </c>
      <c r="X106">
        <v>0</v>
      </c>
      <c r="Y106">
        <v>0</v>
      </c>
      <c r="Z106" s="8">
        <v>0</v>
      </c>
      <c r="AA106">
        <v>0</v>
      </c>
      <c r="AB106">
        <v>0</v>
      </c>
      <c r="AC106" s="8">
        <v>0</v>
      </c>
      <c r="AD106">
        <v>0</v>
      </c>
      <c r="AE106">
        <v>0</v>
      </c>
      <c r="AF106" s="8">
        <v>0</v>
      </c>
      <c r="AG106">
        <v>0</v>
      </c>
      <c r="AH106">
        <v>0</v>
      </c>
      <c r="AI106" s="8">
        <v>0</v>
      </c>
      <c r="AJ106">
        <v>0</v>
      </c>
      <c r="AK106">
        <v>0</v>
      </c>
      <c r="AL106" s="8">
        <v>0</v>
      </c>
      <c r="AM106">
        <v>0</v>
      </c>
      <c r="AN106">
        <v>0</v>
      </c>
      <c r="AO106" s="8">
        <v>0</v>
      </c>
      <c r="AP106">
        <v>0</v>
      </c>
      <c r="AQ106">
        <v>0</v>
      </c>
      <c r="AR106" s="8">
        <v>0</v>
      </c>
      <c r="AS106">
        <v>0</v>
      </c>
      <c r="AT106">
        <v>0</v>
      </c>
      <c r="AU106" s="8">
        <v>3150</v>
      </c>
      <c r="AV106">
        <v>330236</v>
      </c>
      <c r="AW106">
        <v>4601363</v>
      </c>
      <c r="AX106" s="8">
        <v>0</v>
      </c>
      <c r="AY106">
        <v>0</v>
      </c>
      <c r="AZ106">
        <v>0</v>
      </c>
      <c r="BA106" s="8">
        <v>0</v>
      </c>
      <c r="BB106">
        <v>0</v>
      </c>
      <c r="BC106">
        <v>0</v>
      </c>
      <c r="BD106" s="8">
        <v>0</v>
      </c>
      <c r="BE106">
        <v>0</v>
      </c>
      <c r="BF106">
        <v>0</v>
      </c>
      <c r="BG106" s="8">
        <v>0</v>
      </c>
      <c r="BH106">
        <v>0</v>
      </c>
      <c r="BI106">
        <v>0</v>
      </c>
      <c r="BJ106" s="8">
        <v>0</v>
      </c>
      <c r="BK106">
        <v>0</v>
      </c>
      <c r="BL106">
        <v>0</v>
      </c>
      <c r="BM106" s="8">
        <v>0</v>
      </c>
      <c r="BN106">
        <v>0</v>
      </c>
      <c r="BO106">
        <v>0</v>
      </c>
      <c r="BP106" s="8">
        <v>0</v>
      </c>
      <c r="BQ106">
        <v>0</v>
      </c>
      <c r="BR106">
        <v>0</v>
      </c>
      <c r="BS106" s="8">
        <v>0</v>
      </c>
      <c r="BT106">
        <v>0</v>
      </c>
      <c r="BU106">
        <v>0</v>
      </c>
      <c r="BV106" s="8">
        <v>0</v>
      </c>
      <c r="BW106">
        <v>0</v>
      </c>
      <c r="BX106">
        <v>0</v>
      </c>
      <c r="BY106" s="8">
        <v>0</v>
      </c>
      <c r="BZ106">
        <v>0</v>
      </c>
      <c r="CA106">
        <v>0</v>
      </c>
      <c r="CB106" s="8">
        <v>0</v>
      </c>
      <c r="CC106">
        <v>0</v>
      </c>
      <c r="CD106">
        <v>0</v>
      </c>
      <c r="CE106" s="8">
        <v>0</v>
      </c>
      <c r="CF106">
        <v>0</v>
      </c>
      <c r="CG106">
        <v>0</v>
      </c>
      <c r="CH106" s="8">
        <v>0</v>
      </c>
      <c r="CI106">
        <v>0</v>
      </c>
      <c r="CJ106">
        <v>0</v>
      </c>
      <c r="CK106" s="8">
        <v>0</v>
      </c>
      <c r="CL106">
        <v>0</v>
      </c>
      <c r="CM106">
        <v>0</v>
      </c>
      <c r="CN106" s="8">
        <v>0</v>
      </c>
      <c r="CO106">
        <v>0</v>
      </c>
      <c r="CP106">
        <v>0</v>
      </c>
      <c r="CQ106" s="8">
        <v>0</v>
      </c>
      <c r="CR106">
        <v>0</v>
      </c>
      <c r="CS106">
        <v>0</v>
      </c>
      <c r="CT106" s="8">
        <v>0</v>
      </c>
      <c r="CU106">
        <v>0</v>
      </c>
      <c r="CV106">
        <v>0</v>
      </c>
      <c r="CW106" s="8">
        <v>0</v>
      </c>
      <c r="CX106">
        <v>0</v>
      </c>
      <c r="CY106">
        <v>0</v>
      </c>
    </row>
    <row r="107" spans="1:103" ht="17" thickBot="1" x14ac:dyDescent="0.25">
      <c r="A107" s="3"/>
      <c r="B107" s="3"/>
      <c r="C107" s="3">
        <v>37</v>
      </c>
      <c r="D107" t="s">
        <v>0</v>
      </c>
      <c r="E107">
        <v>0</v>
      </c>
      <c r="F107">
        <v>0</v>
      </c>
      <c r="G107">
        <v>0</v>
      </c>
      <c r="H107" s="8">
        <v>0</v>
      </c>
      <c r="I107">
        <v>0</v>
      </c>
      <c r="J107">
        <v>0</v>
      </c>
      <c r="K107" s="8">
        <v>0</v>
      </c>
      <c r="L107">
        <v>0</v>
      </c>
      <c r="M107">
        <v>0</v>
      </c>
      <c r="N107" s="8">
        <v>0</v>
      </c>
      <c r="O107">
        <v>0</v>
      </c>
      <c r="P107">
        <v>0</v>
      </c>
      <c r="Q107" s="8">
        <v>0</v>
      </c>
      <c r="R107">
        <v>0</v>
      </c>
      <c r="S107">
        <v>0</v>
      </c>
      <c r="T107" s="8">
        <v>0</v>
      </c>
      <c r="U107">
        <v>0</v>
      </c>
      <c r="V107">
        <v>0</v>
      </c>
      <c r="W107" s="8">
        <v>0</v>
      </c>
      <c r="X107">
        <v>0</v>
      </c>
      <c r="Y107">
        <v>0</v>
      </c>
      <c r="Z107" s="8">
        <v>0</v>
      </c>
      <c r="AA107">
        <v>0</v>
      </c>
      <c r="AB107">
        <v>0</v>
      </c>
      <c r="AC107" s="8">
        <v>0</v>
      </c>
      <c r="AD107">
        <v>0</v>
      </c>
      <c r="AE107">
        <v>0</v>
      </c>
      <c r="AF107" s="8">
        <v>0</v>
      </c>
      <c r="AG107">
        <v>0</v>
      </c>
      <c r="AH107">
        <v>0</v>
      </c>
      <c r="AI107" s="8">
        <v>0</v>
      </c>
      <c r="AJ107">
        <v>0</v>
      </c>
      <c r="AK107">
        <v>0</v>
      </c>
      <c r="AL107" s="8">
        <v>0</v>
      </c>
      <c r="AM107">
        <v>0</v>
      </c>
      <c r="AN107">
        <v>0</v>
      </c>
      <c r="AO107" s="8">
        <v>0</v>
      </c>
      <c r="AP107">
        <v>0</v>
      </c>
      <c r="AQ107">
        <v>0</v>
      </c>
      <c r="AR107" s="8">
        <v>0</v>
      </c>
      <c r="AS107">
        <v>0</v>
      </c>
      <c r="AT107">
        <v>0</v>
      </c>
      <c r="AU107" s="8">
        <v>0</v>
      </c>
      <c r="AV107">
        <v>0</v>
      </c>
      <c r="AW107">
        <v>0</v>
      </c>
      <c r="AX107" s="8">
        <v>0</v>
      </c>
      <c r="AY107">
        <v>0</v>
      </c>
      <c r="AZ107">
        <v>0</v>
      </c>
      <c r="BA107" s="8">
        <v>0</v>
      </c>
      <c r="BB107">
        <v>0</v>
      </c>
      <c r="BC107">
        <v>0</v>
      </c>
      <c r="BD107" s="8">
        <v>0</v>
      </c>
      <c r="BE107">
        <v>0</v>
      </c>
      <c r="BF107">
        <v>0</v>
      </c>
      <c r="BG107" s="8">
        <v>0</v>
      </c>
      <c r="BH107">
        <v>0</v>
      </c>
      <c r="BI107">
        <v>0</v>
      </c>
      <c r="BJ107" s="8">
        <v>3150</v>
      </c>
      <c r="BK107">
        <v>267897</v>
      </c>
      <c r="BL107">
        <v>3159115</v>
      </c>
      <c r="BM107" s="8">
        <v>0</v>
      </c>
      <c r="BN107">
        <v>0</v>
      </c>
      <c r="BO107">
        <v>0</v>
      </c>
      <c r="BP107" s="8">
        <v>0</v>
      </c>
      <c r="BQ107">
        <v>0</v>
      </c>
      <c r="BR107">
        <v>0</v>
      </c>
      <c r="BS107" s="8">
        <v>0</v>
      </c>
      <c r="BT107">
        <v>0</v>
      </c>
      <c r="BU107">
        <v>0</v>
      </c>
      <c r="BV107" s="8">
        <v>0</v>
      </c>
      <c r="BW107">
        <v>0</v>
      </c>
      <c r="BX107">
        <v>0</v>
      </c>
      <c r="BY107" s="8">
        <v>0</v>
      </c>
      <c r="BZ107">
        <v>0</v>
      </c>
      <c r="CA107">
        <v>0</v>
      </c>
      <c r="CB107" s="8">
        <v>0</v>
      </c>
      <c r="CC107">
        <v>0</v>
      </c>
      <c r="CD107">
        <v>0</v>
      </c>
      <c r="CE107" s="8">
        <v>0</v>
      </c>
      <c r="CF107">
        <v>0</v>
      </c>
      <c r="CG107">
        <v>0</v>
      </c>
      <c r="CH107" s="8">
        <v>0</v>
      </c>
      <c r="CI107">
        <v>0</v>
      </c>
      <c r="CJ107">
        <v>0</v>
      </c>
      <c r="CK107" s="8">
        <v>0</v>
      </c>
      <c r="CL107">
        <v>0</v>
      </c>
      <c r="CM107">
        <v>0</v>
      </c>
      <c r="CN107" s="8">
        <v>0</v>
      </c>
      <c r="CO107">
        <v>0</v>
      </c>
      <c r="CP107">
        <v>0</v>
      </c>
      <c r="CQ107" s="8">
        <v>0</v>
      </c>
      <c r="CR107">
        <v>0</v>
      </c>
      <c r="CS107">
        <v>0</v>
      </c>
      <c r="CT107" s="8">
        <v>0</v>
      </c>
      <c r="CU107">
        <v>0</v>
      </c>
      <c r="CV107">
        <v>0</v>
      </c>
      <c r="CW107" s="8">
        <v>0</v>
      </c>
      <c r="CX107">
        <v>0</v>
      </c>
      <c r="CY107">
        <v>0</v>
      </c>
    </row>
    <row r="108" spans="1:103" x14ac:dyDescent="0.2">
      <c r="A108" s="1" t="s">
        <v>38</v>
      </c>
      <c r="B108" s="1" t="s">
        <v>39</v>
      </c>
      <c r="C108" s="1">
        <v>22</v>
      </c>
      <c r="D108" t="s">
        <v>0</v>
      </c>
      <c r="E108">
        <v>0</v>
      </c>
      <c r="F108">
        <v>0</v>
      </c>
      <c r="G108">
        <v>0</v>
      </c>
      <c r="H108" s="8">
        <v>0</v>
      </c>
      <c r="I108">
        <v>0</v>
      </c>
      <c r="J108">
        <v>0</v>
      </c>
      <c r="K108" s="8">
        <v>0</v>
      </c>
      <c r="L108">
        <v>0</v>
      </c>
      <c r="M108">
        <v>0</v>
      </c>
      <c r="N108" s="8">
        <v>0</v>
      </c>
      <c r="O108">
        <v>0</v>
      </c>
      <c r="P108">
        <v>0</v>
      </c>
      <c r="Q108" s="8">
        <v>9000</v>
      </c>
      <c r="R108">
        <v>2514164</v>
      </c>
      <c r="S108">
        <v>91316530</v>
      </c>
      <c r="T108" s="8">
        <v>0</v>
      </c>
      <c r="U108">
        <v>0</v>
      </c>
      <c r="V108">
        <v>0</v>
      </c>
      <c r="W108" s="8">
        <v>0</v>
      </c>
      <c r="X108">
        <v>0</v>
      </c>
      <c r="Y108">
        <v>0</v>
      </c>
      <c r="Z108" s="8">
        <v>0</v>
      </c>
      <c r="AA108">
        <v>0</v>
      </c>
      <c r="AB108">
        <v>0</v>
      </c>
      <c r="AC108" s="8">
        <v>0</v>
      </c>
      <c r="AD108">
        <v>0</v>
      </c>
      <c r="AE108">
        <v>0</v>
      </c>
      <c r="AF108" s="8">
        <v>0</v>
      </c>
      <c r="AG108">
        <v>0</v>
      </c>
      <c r="AH108">
        <v>0</v>
      </c>
      <c r="AI108" s="8">
        <v>0</v>
      </c>
      <c r="AJ108">
        <v>0</v>
      </c>
      <c r="AK108">
        <v>0</v>
      </c>
      <c r="AL108" s="8">
        <v>0</v>
      </c>
      <c r="AM108">
        <v>0</v>
      </c>
      <c r="AN108">
        <v>0</v>
      </c>
      <c r="AO108" s="8">
        <v>0</v>
      </c>
      <c r="AP108">
        <v>0</v>
      </c>
      <c r="AQ108">
        <v>0</v>
      </c>
      <c r="AR108" s="8">
        <v>0</v>
      </c>
      <c r="AS108">
        <v>0</v>
      </c>
      <c r="AT108">
        <v>0</v>
      </c>
      <c r="AU108" s="8">
        <v>0</v>
      </c>
      <c r="AV108">
        <v>0</v>
      </c>
      <c r="AW108">
        <v>0</v>
      </c>
      <c r="AX108" s="8">
        <v>0</v>
      </c>
      <c r="AY108">
        <v>0</v>
      </c>
      <c r="AZ108">
        <v>0</v>
      </c>
      <c r="BA108" s="8">
        <v>0</v>
      </c>
      <c r="BB108">
        <v>0</v>
      </c>
      <c r="BC108">
        <v>0</v>
      </c>
      <c r="BD108" s="8">
        <v>0</v>
      </c>
      <c r="BE108">
        <v>0</v>
      </c>
      <c r="BF108">
        <v>0</v>
      </c>
      <c r="BG108" s="8">
        <v>0</v>
      </c>
      <c r="BH108">
        <v>0</v>
      </c>
      <c r="BI108">
        <v>0</v>
      </c>
      <c r="BJ108" s="8">
        <v>0</v>
      </c>
      <c r="BK108">
        <v>0</v>
      </c>
      <c r="BL108">
        <v>0</v>
      </c>
      <c r="BM108" s="8">
        <v>0</v>
      </c>
      <c r="BN108">
        <v>0</v>
      </c>
      <c r="BO108">
        <v>0</v>
      </c>
      <c r="BP108" s="8">
        <v>0</v>
      </c>
      <c r="BQ108">
        <v>0</v>
      </c>
      <c r="BR108">
        <v>0</v>
      </c>
      <c r="BS108" s="8">
        <v>0</v>
      </c>
      <c r="BT108">
        <v>0</v>
      </c>
      <c r="BU108">
        <v>0</v>
      </c>
      <c r="BV108" s="8">
        <v>0</v>
      </c>
      <c r="BW108">
        <v>0</v>
      </c>
      <c r="BX108">
        <v>0</v>
      </c>
      <c r="BY108" s="8">
        <v>0</v>
      </c>
      <c r="BZ108">
        <v>0</v>
      </c>
      <c r="CA108">
        <v>0</v>
      </c>
      <c r="CB108" s="8">
        <v>0</v>
      </c>
      <c r="CC108">
        <v>0</v>
      </c>
      <c r="CD108">
        <v>0</v>
      </c>
      <c r="CE108" s="8">
        <v>0</v>
      </c>
      <c r="CF108">
        <v>0</v>
      </c>
      <c r="CG108">
        <v>0</v>
      </c>
      <c r="CH108" s="8">
        <v>0</v>
      </c>
      <c r="CI108">
        <v>0</v>
      </c>
      <c r="CJ108">
        <v>0</v>
      </c>
      <c r="CK108" s="8">
        <v>0</v>
      </c>
      <c r="CL108">
        <v>0</v>
      </c>
      <c r="CM108">
        <v>0</v>
      </c>
      <c r="CN108" s="8">
        <v>0</v>
      </c>
      <c r="CO108">
        <v>0</v>
      </c>
      <c r="CP108">
        <v>0</v>
      </c>
      <c r="CQ108" s="8">
        <v>0</v>
      </c>
      <c r="CR108">
        <v>0</v>
      </c>
      <c r="CS108">
        <v>0</v>
      </c>
      <c r="CT108" s="8">
        <v>0</v>
      </c>
      <c r="CU108">
        <v>0</v>
      </c>
      <c r="CV108">
        <v>0</v>
      </c>
      <c r="CW108" s="8">
        <v>0</v>
      </c>
      <c r="CX108">
        <v>0</v>
      </c>
      <c r="CY108">
        <v>0</v>
      </c>
    </row>
    <row r="109" spans="1:103" x14ac:dyDescent="0.2">
      <c r="A109" s="2"/>
      <c r="B109" s="4"/>
      <c r="C109" s="2">
        <v>27</v>
      </c>
      <c r="D109" t="s">
        <v>0</v>
      </c>
      <c r="E109">
        <v>0</v>
      </c>
      <c r="F109">
        <v>0</v>
      </c>
      <c r="G109">
        <v>0</v>
      </c>
      <c r="H109" s="8">
        <v>0</v>
      </c>
      <c r="I109">
        <v>0</v>
      </c>
      <c r="J109">
        <v>0</v>
      </c>
      <c r="K109" s="8">
        <v>0</v>
      </c>
      <c r="L109">
        <v>0</v>
      </c>
      <c r="M109">
        <v>0</v>
      </c>
      <c r="N109" s="8">
        <v>0</v>
      </c>
      <c r="O109">
        <v>0</v>
      </c>
      <c r="P109">
        <v>0</v>
      </c>
      <c r="Q109" s="8">
        <v>0</v>
      </c>
      <c r="R109">
        <v>0</v>
      </c>
      <c r="S109">
        <v>0</v>
      </c>
      <c r="T109" s="8">
        <v>0</v>
      </c>
      <c r="U109">
        <v>0</v>
      </c>
      <c r="V109">
        <v>0</v>
      </c>
      <c r="W109" s="8">
        <v>0</v>
      </c>
      <c r="X109">
        <v>0</v>
      </c>
      <c r="Y109">
        <v>0</v>
      </c>
      <c r="Z109" s="8">
        <v>0</v>
      </c>
      <c r="AA109">
        <v>0</v>
      </c>
      <c r="AB109">
        <v>0</v>
      </c>
      <c r="AC109" s="8">
        <v>0</v>
      </c>
      <c r="AD109">
        <v>0</v>
      </c>
      <c r="AE109">
        <v>0</v>
      </c>
      <c r="AF109" s="8">
        <v>9000</v>
      </c>
      <c r="AG109">
        <v>2277310</v>
      </c>
      <c r="AH109">
        <v>78518671</v>
      </c>
      <c r="AI109" s="8">
        <v>0</v>
      </c>
      <c r="AJ109">
        <v>0</v>
      </c>
      <c r="AK109">
        <v>0</v>
      </c>
      <c r="AL109" s="8">
        <v>0</v>
      </c>
      <c r="AM109">
        <v>0</v>
      </c>
      <c r="AN109">
        <v>0</v>
      </c>
      <c r="AO109" s="8">
        <v>0</v>
      </c>
      <c r="AP109">
        <v>0</v>
      </c>
      <c r="AQ109">
        <v>0</v>
      </c>
      <c r="AR109" s="8">
        <v>0</v>
      </c>
      <c r="AS109">
        <v>0</v>
      </c>
      <c r="AT109">
        <v>0</v>
      </c>
      <c r="AU109" s="8">
        <v>0</v>
      </c>
      <c r="AV109">
        <v>0</v>
      </c>
      <c r="AW109">
        <v>0</v>
      </c>
      <c r="AX109" s="8">
        <v>0</v>
      </c>
      <c r="AY109">
        <v>0</v>
      </c>
      <c r="AZ109">
        <v>0</v>
      </c>
      <c r="BA109" s="8">
        <v>0</v>
      </c>
      <c r="BB109">
        <v>0</v>
      </c>
      <c r="BC109">
        <v>0</v>
      </c>
      <c r="BD109" s="8">
        <v>0</v>
      </c>
      <c r="BE109">
        <v>0</v>
      </c>
      <c r="BF109">
        <v>0</v>
      </c>
      <c r="BG109" s="8">
        <v>0</v>
      </c>
      <c r="BH109">
        <v>0</v>
      </c>
      <c r="BI109">
        <v>0</v>
      </c>
      <c r="BJ109" s="8">
        <v>0</v>
      </c>
      <c r="BK109">
        <v>0</v>
      </c>
      <c r="BL109">
        <v>0</v>
      </c>
      <c r="BM109" s="8">
        <v>0</v>
      </c>
      <c r="BN109">
        <v>0</v>
      </c>
      <c r="BO109">
        <v>0</v>
      </c>
      <c r="BP109" s="8">
        <v>0</v>
      </c>
      <c r="BQ109">
        <v>0</v>
      </c>
      <c r="BR109">
        <v>0</v>
      </c>
      <c r="BS109" s="8">
        <v>0</v>
      </c>
      <c r="BT109">
        <v>0</v>
      </c>
      <c r="BU109">
        <v>0</v>
      </c>
      <c r="BV109" s="8">
        <v>0</v>
      </c>
      <c r="BW109">
        <v>0</v>
      </c>
      <c r="BX109">
        <v>0</v>
      </c>
      <c r="BY109" s="8">
        <v>0</v>
      </c>
      <c r="BZ109">
        <v>0</v>
      </c>
      <c r="CA109">
        <v>0</v>
      </c>
      <c r="CB109" s="8">
        <v>0</v>
      </c>
      <c r="CC109">
        <v>0</v>
      </c>
      <c r="CD109">
        <v>0</v>
      </c>
      <c r="CE109" s="8">
        <v>0</v>
      </c>
      <c r="CF109">
        <v>0</v>
      </c>
      <c r="CG109">
        <v>0</v>
      </c>
      <c r="CH109" s="8">
        <v>0</v>
      </c>
      <c r="CI109">
        <v>0</v>
      </c>
      <c r="CJ109">
        <v>0</v>
      </c>
      <c r="CK109" s="8">
        <v>0</v>
      </c>
      <c r="CL109">
        <v>0</v>
      </c>
      <c r="CM109">
        <v>0</v>
      </c>
      <c r="CN109" s="8">
        <v>0</v>
      </c>
      <c r="CO109">
        <v>0</v>
      </c>
      <c r="CP109">
        <v>0</v>
      </c>
      <c r="CQ109" s="8">
        <v>0</v>
      </c>
      <c r="CR109">
        <v>0</v>
      </c>
      <c r="CS109">
        <v>0</v>
      </c>
      <c r="CT109" s="8">
        <v>0</v>
      </c>
      <c r="CU109">
        <v>0</v>
      </c>
      <c r="CV109">
        <v>0</v>
      </c>
      <c r="CW109" s="8">
        <v>0</v>
      </c>
      <c r="CX109">
        <v>0</v>
      </c>
      <c r="CY109">
        <v>0</v>
      </c>
    </row>
    <row r="110" spans="1:103" x14ac:dyDescent="0.2">
      <c r="A110" s="2"/>
      <c r="B110" s="2"/>
      <c r="C110" s="2">
        <v>32</v>
      </c>
      <c r="D110" t="s">
        <v>0</v>
      </c>
      <c r="E110">
        <v>0</v>
      </c>
      <c r="F110">
        <v>0</v>
      </c>
      <c r="G110">
        <v>0</v>
      </c>
      <c r="H110" s="8">
        <v>0</v>
      </c>
      <c r="I110">
        <v>0</v>
      </c>
      <c r="J110">
        <v>0</v>
      </c>
      <c r="K110" s="8">
        <v>0</v>
      </c>
      <c r="L110">
        <v>0</v>
      </c>
      <c r="M110">
        <v>0</v>
      </c>
      <c r="N110" s="8">
        <v>0</v>
      </c>
      <c r="O110">
        <v>0</v>
      </c>
      <c r="P110">
        <v>0</v>
      </c>
      <c r="Q110" s="8">
        <v>0</v>
      </c>
      <c r="R110">
        <v>0</v>
      </c>
      <c r="S110">
        <v>0</v>
      </c>
      <c r="T110" s="8">
        <v>0</v>
      </c>
      <c r="U110">
        <v>0</v>
      </c>
      <c r="V110">
        <v>0</v>
      </c>
      <c r="W110" s="8">
        <v>0</v>
      </c>
      <c r="X110">
        <v>0</v>
      </c>
      <c r="Y110">
        <v>0</v>
      </c>
      <c r="Z110" s="8">
        <v>0</v>
      </c>
      <c r="AA110">
        <v>0</v>
      </c>
      <c r="AB110">
        <v>0</v>
      </c>
      <c r="AC110" s="8">
        <v>0</v>
      </c>
      <c r="AD110">
        <v>0</v>
      </c>
      <c r="AE110">
        <v>0</v>
      </c>
      <c r="AF110" s="8">
        <v>0</v>
      </c>
      <c r="AG110">
        <v>0</v>
      </c>
      <c r="AH110">
        <v>0</v>
      </c>
      <c r="AI110" s="8">
        <v>0</v>
      </c>
      <c r="AJ110">
        <v>0</v>
      </c>
      <c r="AK110">
        <v>0</v>
      </c>
      <c r="AL110" s="8">
        <v>0</v>
      </c>
      <c r="AM110">
        <v>0</v>
      </c>
      <c r="AN110">
        <v>0</v>
      </c>
      <c r="AO110" s="8">
        <v>0</v>
      </c>
      <c r="AP110">
        <v>0</v>
      </c>
      <c r="AQ110">
        <v>0</v>
      </c>
      <c r="AR110" s="8">
        <v>0</v>
      </c>
      <c r="AS110">
        <v>0</v>
      </c>
      <c r="AT110">
        <v>0</v>
      </c>
      <c r="AU110" s="8">
        <v>9000</v>
      </c>
      <c r="AV110">
        <v>2153587</v>
      </c>
      <c r="AW110">
        <v>68489955</v>
      </c>
      <c r="AX110" s="8">
        <v>0</v>
      </c>
      <c r="AY110">
        <v>0</v>
      </c>
      <c r="AZ110">
        <v>0</v>
      </c>
      <c r="BA110" s="8">
        <v>0</v>
      </c>
      <c r="BB110">
        <v>0</v>
      </c>
      <c r="BC110">
        <v>0</v>
      </c>
      <c r="BD110" s="8">
        <v>0</v>
      </c>
      <c r="BE110">
        <v>0</v>
      </c>
      <c r="BF110">
        <v>0</v>
      </c>
      <c r="BG110" s="8">
        <v>0</v>
      </c>
      <c r="BH110">
        <v>0</v>
      </c>
      <c r="BI110">
        <v>0</v>
      </c>
      <c r="BJ110" s="8">
        <v>0</v>
      </c>
      <c r="BK110">
        <v>0</v>
      </c>
      <c r="BL110">
        <v>0</v>
      </c>
      <c r="BM110" s="8">
        <v>0</v>
      </c>
      <c r="BN110">
        <v>0</v>
      </c>
      <c r="BO110">
        <v>0</v>
      </c>
      <c r="BP110" s="8">
        <v>0</v>
      </c>
      <c r="BQ110">
        <v>0</v>
      </c>
      <c r="BR110">
        <v>0</v>
      </c>
      <c r="BS110" s="8">
        <v>0</v>
      </c>
      <c r="BT110">
        <v>0</v>
      </c>
      <c r="BU110">
        <v>0</v>
      </c>
      <c r="BV110" s="8">
        <v>0</v>
      </c>
      <c r="BW110">
        <v>0</v>
      </c>
      <c r="BX110">
        <v>0</v>
      </c>
      <c r="BY110" s="8">
        <v>0</v>
      </c>
      <c r="BZ110">
        <v>0</v>
      </c>
      <c r="CA110">
        <v>0</v>
      </c>
      <c r="CB110" s="8">
        <v>0</v>
      </c>
      <c r="CC110">
        <v>0</v>
      </c>
      <c r="CD110">
        <v>0</v>
      </c>
      <c r="CE110" s="8">
        <v>0</v>
      </c>
      <c r="CF110">
        <v>0</v>
      </c>
      <c r="CG110">
        <v>0</v>
      </c>
      <c r="CH110" s="8">
        <v>0</v>
      </c>
      <c r="CI110">
        <v>0</v>
      </c>
      <c r="CJ110">
        <v>0</v>
      </c>
      <c r="CK110" s="8">
        <v>0</v>
      </c>
      <c r="CL110">
        <v>0</v>
      </c>
      <c r="CM110">
        <v>0</v>
      </c>
      <c r="CN110" s="8">
        <v>0</v>
      </c>
      <c r="CO110">
        <v>0</v>
      </c>
      <c r="CP110">
        <v>0</v>
      </c>
      <c r="CQ110" s="8">
        <v>0</v>
      </c>
      <c r="CR110">
        <v>0</v>
      </c>
      <c r="CS110">
        <v>0</v>
      </c>
      <c r="CT110" s="8">
        <v>0</v>
      </c>
      <c r="CU110">
        <v>0</v>
      </c>
      <c r="CV110">
        <v>0</v>
      </c>
      <c r="CW110" s="8">
        <v>0</v>
      </c>
      <c r="CX110">
        <v>0</v>
      </c>
      <c r="CY110">
        <v>0</v>
      </c>
    </row>
    <row r="111" spans="1:103" ht="17" thickBot="1" x14ac:dyDescent="0.25">
      <c r="A111" s="2"/>
      <c r="B111" s="3"/>
      <c r="C111" s="3">
        <v>37</v>
      </c>
      <c r="D111" t="s">
        <v>0</v>
      </c>
      <c r="E111">
        <v>0</v>
      </c>
      <c r="F111">
        <v>0</v>
      </c>
      <c r="G111">
        <v>0</v>
      </c>
      <c r="H111" s="8">
        <v>0</v>
      </c>
      <c r="I111">
        <v>0</v>
      </c>
      <c r="J111">
        <v>0</v>
      </c>
      <c r="K111" s="8">
        <v>0</v>
      </c>
      <c r="L111">
        <v>0</v>
      </c>
      <c r="M111">
        <v>0</v>
      </c>
      <c r="N111" s="8">
        <v>0</v>
      </c>
      <c r="O111">
        <v>0</v>
      </c>
      <c r="P111">
        <v>0</v>
      </c>
      <c r="Q111" s="8">
        <v>0</v>
      </c>
      <c r="R111">
        <v>0</v>
      </c>
      <c r="S111">
        <v>0</v>
      </c>
      <c r="T111" s="8">
        <v>0</v>
      </c>
      <c r="U111">
        <v>0</v>
      </c>
      <c r="V111">
        <v>0</v>
      </c>
      <c r="W111" s="8">
        <v>0</v>
      </c>
      <c r="X111">
        <v>0</v>
      </c>
      <c r="Y111">
        <v>0</v>
      </c>
      <c r="Z111" s="8">
        <v>0</v>
      </c>
      <c r="AA111">
        <v>0</v>
      </c>
      <c r="AB111">
        <v>0</v>
      </c>
      <c r="AC111" s="8">
        <v>0</v>
      </c>
      <c r="AD111">
        <v>0</v>
      </c>
      <c r="AE111">
        <v>0</v>
      </c>
      <c r="AF111" s="8">
        <v>0</v>
      </c>
      <c r="AG111">
        <v>0</v>
      </c>
      <c r="AH111">
        <v>0</v>
      </c>
      <c r="AI111" s="8">
        <v>0</v>
      </c>
      <c r="AJ111">
        <v>0</v>
      </c>
      <c r="AK111">
        <v>0</v>
      </c>
      <c r="AL111" s="8">
        <v>0</v>
      </c>
      <c r="AM111">
        <v>0</v>
      </c>
      <c r="AN111">
        <v>0</v>
      </c>
      <c r="AO111" s="8">
        <v>0</v>
      </c>
      <c r="AP111">
        <v>0</v>
      </c>
      <c r="AQ111">
        <v>0</v>
      </c>
      <c r="AR111" s="8">
        <v>0</v>
      </c>
      <c r="AS111">
        <v>0</v>
      </c>
      <c r="AT111">
        <v>0</v>
      </c>
      <c r="AU111" s="8">
        <v>0</v>
      </c>
      <c r="AV111">
        <v>0</v>
      </c>
      <c r="AW111">
        <v>0</v>
      </c>
      <c r="AX111" s="8">
        <v>0</v>
      </c>
      <c r="AY111">
        <v>0</v>
      </c>
      <c r="AZ111">
        <v>0</v>
      </c>
      <c r="BA111" s="8">
        <v>0</v>
      </c>
      <c r="BB111">
        <v>0</v>
      </c>
      <c r="BC111">
        <v>0</v>
      </c>
      <c r="BD111" s="8">
        <v>0</v>
      </c>
      <c r="BE111">
        <v>0</v>
      </c>
      <c r="BF111">
        <v>0</v>
      </c>
      <c r="BG111" s="8">
        <v>0</v>
      </c>
      <c r="BH111">
        <v>0</v>
      </c>
      <c r="BI111">
        <v>0</v>
      </c>
      <c r="BJ111" s="8">
        <v>9000</v>
      </c>
      <c r="BK111">
        <v>1977139</v>
      </c>
      <c r="BL111">
        <v>56684736</v>
      </c>
      <c r="BM111" s="8">
        <v>0</v>
      </c>
      <c r="BN111">
        <v>0</v>
      </c>
      <c r="BO111">
        <v>0</v>
      </c>
      <c r="BP111" s="8">
        <v>0</v>
      </c>
      <c r="BQ111">
        <v>0</v>
      </c>
      <c r="BR111">
        <v>0</v>
      </c>
      <c r="BS111" s="8">
        <v>0</v>
      </c>
      <c r="BT111">
        <v>0</v>
      </c>
      <c r="BU111">
        <v>0</v>
      </c>
      <c r="BV111" s="8">
        <v>0</v>
      </c>
      <c r="BW111">
        <v>0</v>
      </c>
      <c r="BX111">
        <v>0</v>
      </c>
      <c r="BY111" s="8">
        <v>0</v>
      </c>
      <c r="BZ111">
        <v>0</v>
      </c>
      <c r="CA111">
        <v>0</v>
      </c>
      <c r="CB111" s="8">
        <v>0</v>
      </c>
      <c r="CC111">
        <v>0</v>
      </c>
      <c r="CD111">
        <v>0</v>
      </c>
      <c r="CE111" s="8">
        <v>0</v>
      </c>
      <c r="CF111">
        <v>0</v>
      </c>
      <c r="CG111">
        <v>0</v>
      </c>
      <c r="CH111" s="8">
        <v>0</v>
      </c>
      <c r="CI111">
        <v>0</v>
      </c>
      <c r="CJ111">
        <v>0</v>
      </c>
      <c r="CK111" s="8">
        <v>0</v>
      </c>
      <c r="CL111">
        <v>0</v>
      </c>
      <c r="CM111">
        <v>0</v>
      </c>
      <c r="CN111" s="8">
        <v>0</v>
      </c>
      <c r="CO111">
        <v>0</v>
      </c>
      <c r="CP111">
        <v>0</v>
      </c>
      <c r="CQ111" s="8">
        <v>0</v>
      </c>
      <c r="CR111">
        <v>0</v>
      </c>
      <c r="CS111">
        <v>0</v>
      </c>
      <c r="CT111" s="8">
        <v>0</v>
      </c>
      <c r="CU111">
        <v>0</v>
      </c>
      <c r="CV111">
        <v>0</v>
      </c>
      <c r="CW111" s="8">
        <v>0</v>
      </c>
      <c r="CX111">
        <v>0</v>
      </c>
      <c r="CY111">
        <v>0</v>
      </c>
    </row>
    <row r="112" spans="1:103" x14ac:dyDescent="0.2">
      <c r="A112" s="2"/>
      <c r="B112" s="1" t="s">
        <v>40</v>
      </c>
      <c r="C112" s="1">
        <v>22</v>
      </c>
      <c r="D112" t="s">
        <v>0</v>
      </c>
      <c r="E112">
        <v>0</v>
      </c>
      <c r="F112">
        <v>0</v>
      </c>
      <c r="G112">
        <v>0</v>
      </c>
      <c r="H112" s="8">
        <v>0</v>
      </c>
      <c r="I112">
        <v>0</v>
      </c>
      <c r="J112">
        <v>0</v>
      </c>
      <c r="K112" s="8">
        <v>0</v>
      </c>
      <c r="L112">
        <v>0</v>
      </c>
      <c r="M112">
        <v>0</v>
      </c>
      <c r="N112" s="8">
        <v>0</v>
      </c>
      <c r="O112">
        <v>0</v>
      </c>
      <c r="P112">
        <v>0</v>
      </c>
      <c r="Q112" s="8">
        <v>9000</v>
      </c>
      <c r="R112">
        <v>1353376</v>
      </c>
      <c r="S112">
        <v>40387189</v>
      </c>
      <c r="T112" s="8">
        <v>0</v>
      </c>
      <c r="U112">
        <v>0</v>
      </c>
      <c r="V112">
        <v>0</v>
      </c>
      <c r="W112" s="8">
        <v>0</v>
      </c>
      <c r="X112">
        <v>0</v>
      </c>
      <c r="Y112">
        <v>0</v>
      </c>
      <c r="Z112" s="8">
        <v>0</v>
      </c>
      <c r="AA112">
        <v>0</v>
      </c>
      <c r="AB112">
        <v>0</v>
      </c>
      <c r="AC112" s="8">
        <v>0</v>
      </c>
      <c r="AD112">
        <v>0</v>
      </c>
      <c r="AE112">
        <v>0</v>
      </c>
      <c r="AF112" s="8">
        <v>0</v>
      </c>
      <c r="AG112">
        <v>0</v>
      </c>
      <c r="AH112">
        <v>0</v>
      </c>
      <c r="AI112" s="8">
        <v>0</v>
      </c>
      <c r="AJ112">
        <v>0</v>
      </c>
      <c r="AK112">
        <v>0</v>
      </c>
      <c r="AL112" s="8">
        <v>0</v>
      </c>
      <c r="AM112">
        <v>0</v>
      </c>
      <c r="AN112">
        <v>0</v>
      </c>
      <c r="AO112" s="8">
        <v>0</v>
      </c>
      <c r="AP112">
        <v>0</v>
      </c>
      <c r="AQ112">
        <v>0</v>
      </c>
      <c r="AR112" s="8">
        <v>0</v>
      </c>
      <c r="AS112">
        <v>0</v>
      </c>
      <c r="AT112">
        <v>0</v>
      </c>
      <c r="AU112" s="8">
        <v>0</v>
      </c>
      <c r="AV112">
        <v>0</v>
      </c>
      <c r="AW112">
        <v>0</v>
      </c>
      <c r="AX112" s="8">
        <v>0</v>
      </c>
      <c r="AY112">
        <v>0</v>
      </c>
      <c r="AZ112">
        <v>0</v>
      </c>
      <c r="BA112" s="8">
        <v>0</v>
      </c>
      <c r="BB112">
        <v>0</v>
      </c>
      <c r="BC112">
        <v>0</v>
      </c>
      <c r="BD112" s="8">
        <v>0</v>
      </c>
      <c r="BE112">
        <v>0</v>
      </c>
      <c r="BF112">
        <v>0</v>
      </c>
      <c r="BG112" s="8">
        <v>0</v>
      </c>
      <c r="BH112">
        <v>0</v>
      </c>
      <c r="BI112">
        <v>0</v>
      </c>
      <c r="BJ112" s="8">
        <v>0</v>
      </c>
      <c r="BK112">
        <v>0</v>
      </c>
      <c r="BL112">
        <v>0</v>
      </c>
      <c r="BM112" s="8">
        <v>0</v>
      </c>
      <c r="BN112">
        <v>0</v>
      </c>
      <c r="BO112">
        <v>0</v>
      </c>
      <c r="BP112" s="8">
        <v>0</v>
      </c>
      <c r="BQ112">
        <v>0</v>
      </c>
      <c r="BR112">
        <v>0</v>
      </c>
      <c r="BS112" s="8">
        <v>0</v>
      </c>
      <c r="BT112">
        <v>0</v>
      </c>
      <c r="BU112">
        <v>0</v>
      </c>
      <c r="BV112" s="8">
        <v>0</v>
      </c>
      <c r="BW112">
        <v>0</v>
      </c>
      <c r="BX112">
        <v>0</v>
      </c>
      <c r="BY112" s="8">
        <v>0</v>
      </c>
      <c r="BZ112">
        <v>0</v>
      </c>
      <c r="CA112">
        <v>0</v>
      </c>
      <c r="CB112" s="8">
        <v>0</v>
      </c>
      <c r="CC112">
        <v>0</v>
      </c>
      <c r="CD112">
        <v>0</v>
      </c>
      <c r="CE112" s="8">
        <v>0</v>
      </c>
      <c r="CF112">
        <v>0</v>
      </c>
      <c r="CG112">
        <v>0</v>
      </c>
      <c r="CH112" s="8">
        <v>0</v>
      </c>
      <c r="CI112">
        <v>0</v>
      </c>
      <c r="CJ112">
        <v>0</v>
      </c>
      <c r="CK112" s="8">
        <v>0</v>
      </c>
      <c r="CL112">
        <v>0</v>
      </c>
      <c r="CM112">
        <v>0</v>
      </c>
      <c r="CN112" s="8">
        <v>0</v>
      </c>
      <c r="CO112">
        <v>0</v>
      </c>
      <c r="CP112">
        <v>0</v>
      </c>
      <c r="CQ112" s="8">
        <v>0</v>
      </c>
      <c r="CR112">
        <v>0</v>
      </c>
      <c r="CS112">
        <v>0</v>
      </c>
      <c r="CT112" s="8">
        <v>0</v>
      </c>
      <c r="CU112">
        <v>0</v>
      </c>
      <c r="CV112">
        <v>0</v>
      </c>
      <c r="CW112" s="8">
        <v>0</v>
      </c>
      <c r="CX112">
        <v>0</v>
      </c>
      <c r="CY112">
        <v>0</v>
      </c>
    </row>
    <row r="113" spans="1:103" x14ac:dyDescent="0.2">
      <c r="A113" s="2"/>
      <c r="B113" s="2"/>
      <c r="C113" s="2">
        <v>27</v>
      </c>
      <c r="D113" t="s">
        <v>0</v>
      </c>
      <c r="E113">
        <v>0</v>
      </c>
      <c r="F113">
        <v>0</v>
      </c>
      <c r="G113">
        <v>0</v>
      </c>
      <c r="H113" s="8">
        <v>0</v>
      </c>
      <c r="I113">
        <v>0</v>
      </c>
      <c r="J113">
        <v>0</v>
      </c>
      <c r="K113" s="8">
        <v>0</v>
      </c>
      <c r="L113">
        <v>0</v>
      </c>
      <c r="M113">
        <v>0</v>
      </c>
      <c r="N113" s="8">
        <v>0</v>
      </c>
      <c r="O113">
        <v>0</v>
      </c>
      <c r="P113">
        <v>0</v>
      </c>
      <c r="Q113" s="8">
        <v>0</v>
      </c>
      <c r="R113">
        <v>0</v>
      </c>
      <c r="S113">
        <v>0</v>
      </c>
      <c r="T113" s="8">
        <v>0</v>
      </c>
      <c r="U113">
        <v>0</v>
      </c>
      <c r="V113">
        <v>0</v>
      </c>
      <c r="W113" s="8">
        <v>0</v>
      </c>
      <c r="X113">
        <v>0</v>
      </c>
      <c r="Y113">
        <v>0</v>
      </c>
      <c r="Z113" s="8">
        <v>0</v>
      </c>
      <c r="AA113">
        <v>0</v>
      </c>
      <c r="AB113">
        <v>0</v>
      </c>
      <c r="AC113" s="8">
        <v>0</v>
      </c>
      <c r="AD113">
        <v>0</v>
      </c>
      <c r="AE113">
        <v>0</v>
      </c>
      <c r="AF113" s="8">
        <v>9000</v>
      </c>
      <c r="AG113">
        <v>1271759</v>
      </c>
      <c r="AH113">
        <v>34560934</v>
      </c>
      <c r="AI113" s="8">
        <v>0</v>
      </c>
      <c r="AJ113">
        <v>0</v>
      </c>
      <c r="AK113">
        <v>0</v>
      </c>
      <c r="AL113" s="8">
        <v>0</v>
      </c>
      <c r="AM113">
        <v>0</v>
      </c>
      <c r="AN113">
        <v>0</v>
      </c>
      <c r="AO113" s="8">
        <v>0</v>
      </c>
      <c r="AP113">
        <v>0</v>
      </c>
      <c r="AQ113">
        <v>0</v>
      </c>
      <c r="AR113" s="8">
        <v>0</v>
      </c>
      <c r="AS113">
        <v>0</v>
      </c>
      <c r="AT113">
        <v>0</v>
      </c>
      <c r="AU113" s="8">
        <v>0</v>
      </c>
      <c r="AV113">
        <v>0</v>
      </c>
      <c r="AW113">
        <v>0</v>
      </c>
      <c r="AX113" s="8">
        <v>0</v>
      </c>
      <c r="AY113">
        <v>0</v>
      </c>
      <c r="AZ113">
        <v>0</v>
      </c>
      <c r="BA113" s="8">
        <v>0</v>
      </c>
      <c r="BB113">
        <v>0</v>
      </c>
      <c r="BC113">
        <v>0</v>
      </c>
      <c r="BD113" s="8">
        <v>0</v>
      </c>
      <c r="BE113">
        <v>0</v>
      </c>
      <c r="BF113">
        <v>0</v>
      </c>
      <c r="BG113" s="8">
        <v>0</v>
      </c>
      <c r="BH113">
        <v>0</v>
      </c>
      <c r="BI113">
        <v>0</v>
      </c>
      <c r="BJ113" s="8">
        <v>0</v>
      </c>
      <c r="BK113">
        <v>0</v>
      </c>
      <c r="BL113">
        <v>0</v>
      </c>
      <c r="BM113" s="8">
        <v>0</v>
      </c>
      <c r="BN113">
        <v>0</v>
      </c>
      <c r="BO113">
        <v>0</v>
      </c>
      <c r="BP113" s="8">
        <v>0</v>
      </c>
      <c r="BQ113">
        <v>0</v>
      </c>
      <c r="BR113">
        <v>0</v>
      </c>
      <c r="BS113" s="8">
        <v>0</v>
      </c>
      <c r="BT113">
        <v>0</v>
      </c>
      <c r="BU113">
        <v>0</v>
      </c>
      <c r="BV113" s="8">
        <v>0</v>
      </c>
      <c r="BW113">
        <v>0</v>
      </c>
      <c r="BX113">
        <v>0</v>
      </c>
      <c r="BY113" s="8">
        <v>0</v>
      </c>
      <c r="BZ113">
        <v>0</v>
      </c>
      <c r="CA113">
        <v>0</v>
      </c>
      <c r="CB113" s="8">
        <v>0</v>
      </c>
      <c r="CC113">
        <v>0</v>
      </c>
      <c r="CD113">
        <v>0</v>
      </c>
      <c r="CE113" s="8">
        <v>0</v>
      </c>
      <c r="CF113">
        <v>0</v>
      </c>
      <c r="CG113">
        <v>0</v>
      </c>
      <c r="CH113" s="8">
        <v>0</v>
      </c>
      <c r="CI113">
        <v>0</v>
      </c>
      <c r="CJ113">
        <v>0</v>
      </c>
      <c r="CK113" s="8">
        <v>0</v>
      </c>
      <c r="CL113">
        <v>0</v>
      </c>
      <c r="CM113">
        <v>0</v>
      </c>
      <c r="CN113" s="8">
        <v>0</v>
      </c>
      <c r="CO113">
        <v>0</v>
      </c>
      <c r="CP113">
        <v>0</v>
      </c>
      <c r="CQ113" s="8">
        <v>0</v>
      </c>
      <c r="CR113">
        <v>0</v>
      </c>
      <c r="CS113">
        <v>0</v>
      </c>
      <c r="CT113" s="8">
        <v>0</v>
      </c>
      <c r="CU113">
        <v>0</v>
      </c>
      <c r="CV113">
        <v>0</v>
      </c>
      <c r="CW113" s="8">
        <v>0</v>
      </c>
      <c r="CX113">
        <v>0</v>
      </c>
      <c r="CY113">
        <v>0</v>
      </c>
    </row>
    <row r="114" spans="1:103" x14ac:dyDescent="0.2">
      <c r="A114" s="2"/>
      <c r="B114" s="2"/>
      <c r="C114" s="2">
        <v>32</v>
      </c>
      <c r="D114" t="s">
        <v>0</v>
      </c>
      <c r="E114">
        <v>0</v>
      </c>
      <c r="F114">
        <v>0</v>
      </c>
      <c r="G114">
        <v>0</v>
      </c>
      <c r="H114" s="8">
        <v>0</v>
      </c>
      <c r="I114">
        <v>0</v>
      </c>
      <c r="J114">
        <v>0</v>
      </c>
      <c r="K114" s="8">
        <v>0</v>
      </c>
      <c r="L114">
        <v>0</v>
      </c>
      <c r="M114">
        <v>0</v>
      </c>
      <c r="N114" s="8">
        <v>0</v>
      </c>
      <c r="O114">
        <v>0</v>
      </c>
      <c r="P114">
        <v>0</v>
      </c>
      <c r="Q114" s="8">
        <v>0</v>
      </c>
      <c r="R114">
        <v>0</v>
      </c>
      <c r="S114">
        <v>0</v>
      </c>
      <c r="T114" s="8">
        <v>0</v>
      </c>
      <c r="U114">
        <v>0</v>
      </c>
      <c r="V114">
        <v>0</v>
      </c>
      <c r="W114" s="8">
        <v>0</v>
      </c>
      <c r="X114">
        <v>0</v>
      </c>
      <c r="Y114">
        <v>0</v>
      </c>
      <c r="Z114" s="8">
        <v>0</v>
      </c>
      <c r="AA114">
        <v>0</v>
      </c>
      <c r="AB114">
        <v>0</v>
      </c>
      <c r="AC114" s="8">
        <v>0</v>
      </c>
      <c r="AD114">
        <v>0</v>
      </c>
      <c r="AE114">
        <v>0</v>
      </c>
      <c r="AF114" s="8">
        <v>0</v>
      </c>
      <c r="AG114">
        <v>0</v>
      </c>
      <c r="AH114">
        <v>0</v>
      </c>
      <c r="AI114" s="8">
        <v>0</v>
      </c>
      <c r="AJ114">
        <v>0</v>
      </c>
      <c r="AK114">
        <v>0</v>
      </c>
      <c r="AL114" s="8">
        <v>0</v>
      </c>
      <c r="AM114">
        <v>0</v>
      </c>
      <c r="AN114">
        <v>0</v>
      </c>
      <c r="AO114" s="8">
        <v>0</v>
      </c>
      <c r="AP114">
        <v>0</v>
      </c>
      <c r="AQ114">
        <v>0</v>
      </c>
      <c r="AR114" s="8">
        <v>0</v>
      </c>
      <c r="AS114">
        <v>0</v>
      </c>
      <c r="AT114">
        <v>0</v>
      </c>
      <c r="AU114" s="8">
        <v>9000</v>
      </c>
      <c r="AV114">
        <v>1177427</v>
      </c>
      <c r="AW114">
        <v>27474626</v>
      </c>
      <c r="AX114" s="8">
        <v>0</v>
      </c>
      <c r="AY114">
        <v>0</v>
      </c>
      <c r="AZ114">
        <v>0</v>
      </c>
      <c r="BA114" s="8">
        <v>0</v>
      </c>
      <c r="BB114">
        <v>0</v>
      </c>
      <c r="BC114">
        <v>0</v>
      </c>
      <c r="BD114" s="8">
        <v>0</v>
      </c>
      <c r="BE114">
        <v>0</v>
      </c>
      <c r="BF114">
        <v>0</v>
      </c>
      <c r="BG114" s="8">
        <v>0</v>
      </c>
      <c r="BH114">
        <v>0</v>
      </c>
      <c r="BI114">
        <v>0</v>
      </c>
      <c r="BJ114" s="8">
        <v>0</v>
      </c>
      <c r="BK114">
        <v>0</v>
      </c>
      <c r="BL114">
        <v>0</v>
      </c>
      <c r="BM114" s="8">
        <v>0</v>
      </c>
      <c r="BN114">
        <v>0</v>
      </c>
      <c r="BO114">
        <v>0</v>
      </c>
      <c r="BP114" s="8">
        <v>0</v>
      </c>
      <c r="BQ114">
        <v>0</v>
      </c>
      <c r="BR114">
        <v>0</v>
      </c>
      <c r="BS114" s="8">
        <v>0</v>
      </c>
      <c r="BT114">
        <v>0</v>
      </c>
      <c r="BU114">
        <v>0</v>
      </c>
      <c r="BV114" s="8">
        <v>0</v>
      </c>
      <c r="BW114">
        <v>0</v>
      </c>
      <c r="BX114">
        <v>0</v>
      </c>
      <c r="BY114" s="8">
        <v>0</v>
      </c>
      <c r="BZ114">
        <v>0</v>
      </c>
      <c r="CA114">
        <v>0</v>
      </c>
      <c r="CB114" s="8">
        <v>0</v>
      </c>
      <c r="CC114">
        <v>0</v>
      </c>
      <c r="CD114">
        <v>0</v>
      </c>
      <c r="CE114" s="8">
        <v>0</v>
      </c>
      <c r="CF114">
        <v>0</v>
      </c>
      <c r="CG114">
        <v>0</v>
      </c>
      <c r="CH114" s="8">
        <v>0</v>
      </c>
      <c r="CI114">
        <v>0</v>
      </c>
      <c r="CJ114">
        <v>0</v>
      </c>
      <c r="CK114" s="8">
        <v>0</v>
      </c>
      <c r="CL114">
        <v>0</v>
      </c>
      <c r="CM114">
        <v>0</v>
      </c>
      <c r="CN114" s="8">
        <v>0</v>
      </c>
      <c r="CO114">
        <v>0</v>
      </c>
      <c r="CP114">
        <v>0</v>
      </c>
      <c r="CQ114" s="8">
        <v>0</v>
      </c>
      <c r="CR114">
        <v>0</v>
      </c>
      <c r="CS114">
        <v>0</v>
      </c>
      <c r="CT114" s="8">
        <v>0</v>
      </c>
      <c r="CU114">
        <v>0</v>
      </c>
      <c r="CV114">
        <v>0</v>
      </c>
      <c r="CW114" s="8">
        <v>0</v>
      </c>
      <c r="CX114">
        <v>0</v>
      </c>
      <c r="CY114">
        <v>0</v>
      </c>
    </row>
    <row r="115" spans="1:103" ht="17" thickBot="1" x14ac:dyDescent="0.25">
      <c r="A115" s="2"/>
      <c r="B115" s="3"/>
      <c r="C115" s="3">
        <v>37</v>
      </c>
      <c r="D115" t="s">
        <v>0</v>
      </c>
      <c r="E115">
        <v>0</v>
      </c>
      <c r="F115">
        <v>0</v>
      </c>
      <c r="G115">
        <v>0</v>
      </c>
      <c r="H115" s="8">
        <v>0</v>
      </c>
      <c r="I115">
        <v>0</v>
      </c>
      <c r="J115">
        <v>0</v>
      </c>
      <c r="K115" s="8">
        <v>0</v>
      </c>
      <c r="L115">
        <v>0</v>
      </c>
      <c r="M115">
        <v>0</v>
      </c>
      <c r="N115" s="8">
        <v>0</v>
      </c>
      <c r="O115">
        <v>0</v>
      </c>
      <c r="P115">
        <v>0</v>
      </c>
      <c r="Q115" s="8">
        <v>0</v>
      </c>
      <c r="R115">
        <v>0</v>
      </c>
      <c r="S115">
        <v>0</v>
      </c>
      <c r="T115" s="8">
        <v>0</v>
      </c>
      <c r="U115">
        <v>0</v>
      </c>
      <c r="V115">
        <v>0</v>
      </c>
      <c r="W115" s="8">
        <v>0</v>
      </c>
      <c r="X115">
        <v>0</v>
      </c>
      <c r="Y115">
        <v>0</v>
      </c>
      <c r="Z115" s="8">
        <v>0</v>
      </c>
      <c r="AA115">
        <v>0</v>
      </c>
      <c r="AB115">
        <v>0</v>
      </c>
      <c r="AC115" s="8">
        <v>0</v>
      </c>
      <c r="AD115">
        <v>0</v>
      </c>
      <c r="AE115">
        <v>0</v>
      </c>
      <c r="AF115" s="8">
        <v>0</v>
      </c>
      <c r="AG115">
        <v>0</v>
      </c>
      <c r="AH115">
        <v>0</v>
      </c>
      <c r="AI115" s="8">
        <v>0</v>
      </c>
      <c r="AJ115">
        <v>0</v>
      </c>
      <c r="AK115">
        <v>0</v>
      </c>
      <c r="AL115" s="8">
        <v>0</v>
      </c>
      <c r="AM115">
        <v>0</v>
      </c>
      <c r="AN115">
        <v>0</v>
      </c>
      <c r="AO115" s="8">
        <v>0</v>
      </c>
      <c r="AP115">
        <v>0</v>
      </c>
      <c r="AQ115">
        <v>0</v>
      </c>
      <c r="AR115" s="8">
        <v>0</v>
      </c>
      <c r="AS115">
        <v>0</v>
      </c>
      <c r="AT115">
        <v>0</v>
      </c>
      <c r="AU115" s="8">
        <v>0</v>
      </c>
      <c r="AV115">
        <v>0</v>
      </c>
      <c r="AW115">
        <v>0</v>
      </c>
      <c r="AX115" s="8">
        <v>0</v>
      </c>
      <c r="AY115">
        <v>0</v>
      </c>
      <c r="AZ115">
        <v>0</v>
      </c>
      <c r="BA115" s="8">
        <v>0</v>
      </c>
      <c r="BB115">
        <v>0</v>
      </c>
      <c r="BC115">
        <v>0</v>
      </c>
      <c r="BD115" s="8">
        <v>0</v>
      </c>
      <c r="BE115">
        <v>0</v>
      </c>
      <c r="BF115">
        <v>0</v>
      </c>
      <c r="BG115" s="8">
        <v>0</v>
      </c>
      <c r="BH115">
        <v>0</v>
      </c>
      <c r="BI115">
        <v>0</v>
      </c>
      <c r="BJ115" s="8">
        <v>9000</v>
      </c>
      <c r="BK115">
        <v>1061527</v>
      </c>
      <c r="BL115">
        <v>19878537</v>
      </c>
      <c r="BM115" s="8">
        <v>0</v>
      </c>
      <c r="BN115">
        <v>0</v>
      </c>
      <c r="BO115">
        <v>0</v>
      </c>
      <c r="BP115" s="8">
        <v>0</v>
      </c>
      <c r="BQ115">
        <v>0</v>
      </c>
      <c r="BR115">
        <v>0</v>
      </c>
      <c r="BS115" s="8">
        <v>0</v>
      </c>
      <c r="BT115">
        <v>0</v>
      </c>
      <c r="BU115">
        <v>0</v>
      </c>
      <c r="BV115" s="8">
        <v>0</v>
      </c>
      <c r="BW115">
        <v>0</v>
      </c>
      <c r="BX115">
        <v>0</v>
      </c>
      <c r="BY115" s="8">
        <v>0</v>
      </c>
      <c r="BZ115">
        <v>0</v>
      </c>
      <c r="CA115">
        <v>0</v>
      </c>
      <c r="CB115" s="8">
        <v>0</v>
      </c>
      <c r="CC115">
        <v>0</v>
      </c>
      <c r="CD115">
        <v>0</v>
      </c>
      <c r="CE115" s="8">
        <v>0</v>
      </c>
      <c r="CF115">
        <v>0</v>
      </c>
      <c r="CG115">
        <v>0</v>
      </c>
      <c r="CH115" s="8">
        <v>0</v>
      </c>
      <c r="CI115">
        <v>0</v>
      </c>
      <c r="CJ115">
        <v>0</v>
      </c>
      <c r="CK115" s="8">
        <v>0</v>
      </c>
      <c r="CL115">
        <v>0</v>
      </c>
      <c r="CM115">
        <v>0</v>
      </c>
      <c r="CN115" s="8">
        <v>0</v>
      </c>
      <c r="CO115">
        <v>0</v>
      </c>
      <c r="CP115">
        <v>0</v>
      </c>
      <c r="CQ115" s="8">
        <v>0</v>
      </c>
      <c r="CR115">
        <v>0</v>
      </c>
      <c r="CS115">
        <v>0</v>
      </c>
      <c r="CT115" s="8">
        <v>0</v>
      </c>
      <c r="CU115">
        <v>0</v>
      </c>
      <c r="CV115">
        <v>0</v>
      </c>
      <c r="CW115" s="8">
        <v>0</v>
      </c>
      <c r="CX115">
        <v>0</v>
      </c>
      <c r="CY115">
        <v>0</v>
      </c>
    </row>
    <row r="116" spans="1:103" x14ac:dyDescent="0.2">
      <c r="A116" s="2"/>
      <c r="B116" s="1" t="s">
        <v>41</v>
      </c>
      <c r="C116" s="1">
        <v>22</v>
      </c>
      <c r="D116" t="s">
        <v>0</v>
      </c>
      <c r="E116">
        <v>0</v>
      </c>
      <c r="F116">
        <v>0</v>
      </c>
      <c r="G116">
        <v>0</v>
      </c>
      <c r="H116" s="8">
        <v>0</v>
      </c>
      <c r="I116">
        <v>0</v>
      </c>
      <c r="J116">
        <v>0</v>
      </c>
      <c r="K116" s="8">
        <v>0</v>
      </c>
      <c r="L116">
        <v>0</v>
      </c>
      <c r="M116">
        <v>0</v>
      </c>
      <c r="N116" s="8">
        <v>0</v>
      </c>
      <c r="O116">
        <v>0</v>
      </c>
      <c r="P116">
        <v>0</v>
      </c>
      <c r="Q116" s="8">
        <v>9000</v>
      </c>
      <c r="R116">
        <v>1530489</v>
      </c>
      <c r="S116">
        <v>39406164</v>
      </c>
      <c r="T116" s="8">
        <v>0</v>
      </c>
      <c r="U116">
        <v>0</v>
      </c>
      <c r="V116">
        <v>0</v>
      </c>
      <c r="W116" s="8">
        <v>0</v>
      </c>
      <c r="X116">
        <v>0</v>
      </c>
      <c r="Y116">
        <v>0</v>
      </c>
      <c r="Z116" s="8">
        <v>0</v>
      </c>
      <c r="AA116">
        <v>0</v>
      </c>
      <c r="AB116">
        <v>0</v>
      </c>
      <c r="AC116" s="8">
        <v>0</v>
      </c>
      <c r="AD116">
        <v>0</v>
      </c>
      <c r="AE116">
        <v>0</v>
      </c>
      <c r="AF116" s="8">
        <v>0</v>
      </c>
      <c r="AG116">
        <v>0</v>
      </c>
      <c r="AH116">
        <v>0</v>
      </c>
      <c r="AI116" s="8">
        <v>0</v>
      </c>
      <c r="AJ116">
        <v>0</v>
      </c>
      <c r="AK116">
        <v>0</v>
      </c>
      <c r="AL116" s="8">
        <v>0</v>
      </c>
      <c r="AM116">
        <v>0</v>
      </c>
      <c r="AN116">
        <v>0</v>
      </c>
      <c r="AO116" s="8">
        <v>0</v>
      </c>
      <c r="AP116">
        <v>0</v>
      </c>
      <c r="AQ116">
        <v>0</v>
      </c>
      <c r="AR116" s="8">
        <v>0</v>
      </c>
      <c r="AS116">
        <v>0</v>
      </c>
      <c r="AT116">
        <v>0</v>
      </c>
      <c r="AU116" s="8">
        <v>0</v>
      </c>
      <c r="AV116">
        <v>0</v>
      </c>
      <c r="AW116">
        <v>0</v>
      </c>
      <c r="AX116" s="8">
        <v>0</v>
      </c>
      <c r="AY116">
        <v>0</v>
      </c>
      <c r="AZ116">
        <v>0</v>
      </c>
      <c r="BA116" s="8">
        <v>0</v>
      </c>
      <c r="BB116">
        <v>0</v>
      </c>
      <c r="BC116">
        <v>0</v>
      </c>
      <c r="BD116" s="8">
        <v>0</v>
      </c>
      <c r="BE116">
        <v>0</v>
      </c>
      <c r="BF116">
        <v>0</v>
      </c>
      <c r="BG116" s="8">
        <v>0</v>
      </c>
      <c r="BH116">
        <v>0</v>
      </c>
      <c r="BI116">
        <v>0</v>
      </c>
      <c r="BJ116" s="8">
        <v>0</v>
      </c>
      <c r="BK116">
        <v>0</v>
      </c>
      <c r="BL116">
        <v>0</v>
      </c>
      <c r="BM116" s="8">
        <v>0</v>
      </c>
      <c r="BN116">
        <v>0</v>
      </c>
      <c r="BO116">
        <v>0</v>
      </c>
      <c r="BP116" s="8">
        <v>0</v>
      </c>
      <c r="BQ116">
        <v>0</v>
      </c>
      <c r="BR116">
        <v>0</v>
      </c>
      <c r="BS116" s="8">
        <v>0</v>
      </c>
      <c r="BT116">
        <v>0</v>
      </c>
      <c r="BU116">
        <v>0</v>
      </c>
      <c r="BV116" s="8">
        <v>0</v>
      </c>
      <c r="BW116">
        <v>0</v>
      </c>
      <c r="BX116">
        <v>0</v>
      </c>
      <c r="BY116" s="8">
        <v>0</v>
      </c>
      <c r="BZ116">
        <v>0</v>
      </c>
      <c r="CA116">
        <v>0</v>
      </c>
      <c r="CB116" s="8">
        <v>0</v>
      </c>
      <c r="CC116">
        <v>0</v>
      </c>
      <c r="CD116">
        <v>0</v>
      </c>
      <c r="CE116" s="8">
        <v>0</v>
      </c>
      <c r="CF116">
        <v>0</v>
      </c>
      <c r="CG116">
        <v>0</v>
      </c>
      <c r="CH116" s="8">
        <v>0</v>
      </c>
      <c r="CI116">
        <v>0</v>
      </c>
      <c r="CJ116">
        <v>0</v>
      </c>
      <c r="CK116" s="8">
        <v>0</v>
      </c>
      <c r="CL116">
        <v>0</v>
      </c>
      <c r="CM116">
        <v>0</v>
      </c>
      <c r="CN116" s="8">
        <v>0</v>
      </c>
      <c r="CO116">
        <v>0</v>
      </c>
      <c r="CP116">
        <v>0</v>
      </c>
      <c r="CQ116" s="8">
        <v>0</v>
      </c>
      <c r="CR116">
        <v>0</v>
      </c>
      <c r="CS116">
        <v>0</v>
      </c>
      <c r="CT116" s="8">
        <v>0</v>
      </c>
      <c r="CU116">
        <v>0</v>
      </c>
      <c r="CV116">
        <v>0</v>
      </c>
      <c r="CW116" s="8">
        <v>0</v>
      </c>
      <c r="CX116">
        <v>0</v>
      </c>
      <c r="CY116">
        <v>0</v>
      </c>
    </row>
    <row r="117" spans="1:103" x14ac:dyDescent="0.2">
      <c r="A117" s="2"/>
      <c r="B117" s="2"/>
      <c r="C117" s="2">
        <v>27</v>
      </c>
      <c r="D117" t="s">
        <v>0</v>
      </c>
      <c r="E117">
        <v>0</v>
      </c>
      <c r="F117">
        <v>0</v>
      </c>
      <c r="G117">
        <v>0</v>
      </c>
      <c r="H117" s="8">
        <v>0</v>
      </c>
      <c r="I117">
        <v>0</v>
      </c>
      <c r="J117">
        <v>0</v>
      </c>
      <c r="K117" s="8">
        <v>0</v>
      </c>
      <c r="L117">
        <v>0</v>
      </c>
      <c r="M117">
        <v>0</v>
      </c>
      <c r="N117" s="8">
        <v>0</v>
      </c>
      <c r="O117">
        <v>0</v>
      </c>
      <c r="P117">
        <v>0</v>
      </c>
      <c r="Q117" s="8">
        <v>0</v>
      </c>
      <c r="R117">
        <v>0</v>
      </c>
      <c r="S117">
        <v>0</v>
      </c>
      <c r="T117" s="8">
        <v>0</v>
      </c>
      <c r="U117">
        <v>0</v>
      </c>
      <c r="V117">
        <v>0</v>
      </c>
      <c r="W117" s="8">
        <v>0</v>
      </c>
      <c r="X117">
        <v>0</v>
      </c>
      <c r="Y117">
        <v>0</v>
      </c>
      <c r="Z117" s="8">
        <v>0</v>
      </c>
      <c r="AA117">
        <v>0</v>
      </c>
      <c r="AB117">
        <v>0</v>
      </c>
      <c r="AC117" s="8">
        <v>0</v>
      </c>
      <c r="AD117">
        <v>0</v>
      </c>
      <c r="AE117">
        <v>0</v>
      </c>
      <c r="AF117" s="8">
        <v>9000</v>
      </c>
      <c r="AG117">
        <v>1365385</v>
      </c>
      <c r="AH117">
        <v>34553016</v>
      </c>
      <c r="AI117" s="8">
        <v>0</v>
      </c>
      <c r="AJ117">
        <v>0</v>
      </c>
      <c r="AK117">
        <v>0</v>
      </c>
      <c r="AL117" s="8">
        <v>0</v>
      </c>
      <c r="AM117">
        <v>0</v>
      </c>
      <c r="AN117">
        <v>0</v>
      </c>
      <c r="AO117" s="8">
        <v>0</v>
      </c>
      <c r="AP117">
        <v>0</v>
      </c>
      <c r="AQ117">
        <v>0</v>
      </c>
      <c r="AR117" s="8">
        <v>0</v>
      </c>
      <c r="AS117">
        <v>0</v>
      </c>
      <c r="AT117">
        <v>0</v>
      </c>
      <c r="AU117" s="8">
        <v>0</v>
      </c>
      <c r="AV117">
        <v>0</v>
      </c>
      <c r="AW117">
        <v>0</v>
      </c>
      <c r="AX117" s="8">
        <v>0</v>
      </c>
      <c r="AY117">
        <v>0</v>
      </c>
      <c r="AZ117">
        <v>0</v>
      </c>
      <c r="BA117" s="8">
        <v>0</v>
      </c>
      <c r="BB117">
        <v>0</v>
      </c>
      <c r="BC117">
        <v>0</v>
      </c>
      <c r="BD117" s="8">
        <v>0</v>
      </c>
      <c r="BE117">
        <v>0</v>
      </c>
      <c r="BF117">
        <v>0</v>
      </c>
      <c r="BG117" s="8">
        <v>0</v>
      </c>
      <c r="BH117">
        <v>0</v>
      </c>
      <c r="BI117">
        <v>0</v>
      </c>
      <c r="BJ117" s="8">
        <v>0</v>
      </c>
      <c r="BK117">
        <v>0</v>
      </c>
      <c r="BL117">
        <v>0</v>
      </c>
      <c r="BM117" s="8">
        <v>0</v>
      </c>
      <c r="BN117">
        <v>0</v>
      </c>
      <c r="BO117">
        <v>0</v>
      </c>
      <c r="BP117" s="8">
        <v>0</v>
      </c>
      <c r="BQ117">
        <v>0</v>
      </c>
      <c r="BR117">
        <v>0</v>
      </c>
      <c r="BS117" s="8">
        <v>0</v>
      </c>
      <c r="BT117">
        <v>0</v>
      </c>
      <c r="BU117">
        <v>0</v>
      </c>
      <c r="BV117" s="8">
        <v>0</v>
      </c>
      <c r="BW117">
        <v>0</v>
      </c>
      <c r="BX117">
        <v>0</v>
      </c>
      <c r="BY117" s="8">
        <v>0</v>
      </c>
      <c r="BZ117">
        <v>0</v>
      </c>
      <c r="CA117">
        <v>0</v>
      </c>
      <c r="CB117" s="8">
        <v>0</v>
      </c>
      <c r="CC117">
        <v>0</v>
      </c>
      <c r="CD117">
        <v>0</v>
      </c>
      <c r="CE117" s="8">
        <v>0</v>
      </c>
      <c r="CF117">
        <v>0</v>
      </c>
      <c r="CG117">
        <v>0</v>
      </c>
      <c r="CH117" s="8">
        <v>0</v>
      </c>
      <c r="CI117">
        <v>0</v>
      </c>
      <c r="CJ117">
        <v>0</v>
      </c>
      <c r="CK117" s="8">
        <v>0</v>
      </c>
      <c r="CL117">
        <v>0</v>
      </c>
      <c r="CM117">
        <v>0</v>
      </c>
      <c r="CN117" s="8">
        <v>0</v>
      </c>
      <c r="CO117">
        <v>0</v>
      </c>
      <c r="CP117">
        <v>0</v>
      </c>
      <c r="CQ117" s="8">
        <v>0</v>
      </c>
      <c r="CR117">
        <v>0</v>
      </c>
      <c r="CS117">
        <v>0</v>
      </c>
      <c r="CT117" s="8">
        <v>0</v>
      </c>
      <c r="CU117">
        <v>0</v>
      </c>
      <c r="CV117">
        <v>0</v>
      </c>
      <c r="CW117" s="8">
        <v>0</v>
      </c>
      <c r="CX117">
        <v>0</v>
      </c>
      <c r="CY117">
        <v>0</v>
      </c>
    </row>
    <row r="118" spans="1:103" x14ac:dyDescent="0.2">
      <c r="A118" s="2"/>
      <c r="B118" s="2"/>
      <c r="C118" s="2">
        <v>32</v>
      </c>
      <c r="D118" t="s">
        <v>0</v>
      </c>
      <c r="E118">
        <v>0</v>
      </c>
      <c r="F118">
        <v>0</v>
      </c>
      <c r="G118">
        <v>0</v>
      </c>
      <c r="H118" s="8">
        <v>0</v>
      </c>
      <c r="I118">
        <v>0</v>
      </c>
      <c r="J118">
        <v>0</v>
      </c>
      <c r="K118" s="8">
        <v>0</v>
      </c>
      <c r="L118">
        <v>0</v>
      </c>
      <c r="M118">
        <v>0</v>
      </c>
      <c r="N118" s="8">
        <v>0</v>
      </c>
      <c r="O118">
        <v>0</v>
      </c>
      <c r="P118">
        <v>0</v>
      </c>
      <c r="Q118" s="8">
        <v>0</v>
      </c>
      <c r="R118">
        <v>0</v>
      </c>
      <c r="S118">
        <v>0</v>
      </c>
      <c r="T118" s="8">
        <v>0</v>
      </c>
      <c r="U118">
        <v>0</v>
      </c>
      <c r="V118">
        <v>0</v>
      </c>
      <c r="W118" s="8">
        <v>0</v>
      </c>
      <c r="X118">
        <v>0</v>
      </c>
      <c r="Y118">
        <v>0</v>
      </c>
      <c r="Z118" s="8">
        <v>0</v>
      </c>
      <c r="AA118">
        <v>0</v>
      </c>
      <c r="AB118">
        <v>0</v>
      </c>
      <c r="AC118" s="8">
        <v>0</v>
      </c>
      <c r="AD118">
        <v>0</v>
      </c>
      <c r="AE118">
        <v>0</v>
      </c>
      <c r="AF118" s="8">
        <v>0</v>
      </c>
      <c r="AG118">
        <v>0</v>
      </c>
      <c r="AH118">
        <v>0</v>
      </c>
      <c r="AI118" s="8">
        <v>0</v>
      </c>
      <c r="AJ118">
        <v>0</v>
      </c>
      <c r="AK118">
        <v>0</v>
      </c>
      <c r="AL118" s="8">
        <v>0</v>
      </c>
      <c r="AM118">
        <v>0</v>
      </c>
      <c r="AN118">
        <v>0</v>
      </c>
      <c r="AO118" s="8">
        <v>0</v>
      </c>
      <c r="AP118">
        <v>0</v>
      </c>
      <c r="AQ118">
        <v>0</v>
      </c>
      <c r="AR118" s="8">
        <v>0</v>
      </c>
      <c r="AS118">
        <v>0</v>
      </c>
      <c r="AT118">
        <v>0</v>
      </c>
      <c r="AU118" s="8">
        <v>9000</v>
      </c>
      <c r="AV118">
        <v>1284587</v>
      </c>
      <c r="AW118">
        <v>29764070</v>
      </c>
      <c r="AX118" s="8">
        <v>0</v>
      </c>
      <c r="AY118">
        <v>0</v>
      </c>
      <c r="AZ118">
        <v>0</v>
      </c>
      <c r="BA118" s="8">
        <v>0</v>
      </c>
      <c r="BB118">
        <v>0</v>
      </c>
      <c r="BC118">
        <v>0</v>
      </c>
      <c r="BD118" s="8">
        <v>0</v>
      </c>
      <c r="BE118">
        <v>0</v>
      </c>
      <c r="BF118">
        <v>0</v>
      </c>
      <c r="BG118" s="8">
        <v>0</v>
      </c>
      <c r="BH118">
        <v>0</v>
      </c>
      <c r="BI118">
        <v>0</v>
      </c>
      <c r="BJ118" s="8">
        <v>0</v>
      </c>
      <c r="BK118">
        <v>0</v>
      </c>
      <c r="BL118">
        <v>0</v>
      </c>
      <c r="BM118" s="8">
        <v>0</v>
      </c>
      <c r="BN118">
        <v>0</v>
      </c>
      <c r="BO118">
        <v>0</v>
      </c>
      <c r="BP118" s="8">
        <v>0</v>
      </c>
      <c r="BQ118">
        <v>0</v>
      </c>
      <c r="BR118">
        <v>0</v>
      </c>
      <c r="BS118" s="8">
        <v>0</v>
      </c>
      <c r="BT118">
        <v>0</v>
      </c>
      <c r="BU118">
        <v>0</v>
      </c>
      <c r="BV118" s="8">
        <v>0</v>
      </c>
      <c r="BW118">
        <v>0</v>
      </c>
      <c r="BX118">
        <v>0</v>
      </c>
      <c r="BY118" s="8">
        <v>0</v>
      </c>
      <c r="BZ118">
        <v>0</v>
      </c>
      <c r="CA118">
        <v>0</v>
      </c>
      <c r="CB118" s="8">
        <v>0</v>
      </c>
      <c r="CC118">
        <v>0</v>
      </c>
      <c r="CD118">
        <v>0</v>
      </c>
      <c r="CE118" s="8">
        <v>0</v>
      </c>
      <c r="CF118">
        <v>0</v>
      </c>
      <c r="CG118">
        <v>0</v>
      </c>
      <c r="CH118" s="8">
        <v>0</v>
      </c>
      <c r="CI118">
        <v>0</v>
      </c>
      <c r="CJ118">
        <v>0</v>
      </c>
      <c r="CK118" s="8">
        <v>0</v>
      </c>
      <c r="CL118">
        <v>0</v>
      </c>
      <c r="CM118">
        <v>0</v>
      </c>
      <c r="CN118" s="8">
        <v>0</v>
      </c>
      <c r="CO118">
        <v>0</v>
      </c>
      <c r="CP118">
        <v>0</v>
      </c>
      <c r="CQ118" s="8">
        <v>0</v>
      </c>
      <c r="CR118">
        <v>0</v>
      </c>
      <c r="CS118">
        <v>0</v>
      </c>
      <c r="CT118" s="8">
        <v>0</v>
      </c>
      <c r="CU118">
        <v>0</v>
      </c>
      <c r="CV118">
        <v>0</v>
      </c>
      <c r="CW118" s="8">
        <v>0</v>
      </c>
      <c r="CX118">
        <v>0</v>
      </c>
      <c r="CY118">
        <v>0</v>
      </c>
    </row>
    <row r="119" spans="1:103" ht="17" thickBot="1" x14ac:dyDescent="0.25">
      <c r="A119" s="2"/>
      <c r="B119" s="3"/>
      <c r="C119" s="3">
        <v>37</v>
      </c>
      <c r="D119" t="s">
        <v>0</v>
      </c>
      <c r="E119">
        <v>0</v>
      </c>
      <c r="F119">
        <v>0</v>
      </c>
      <c r="G119">
        <v>0</v>
      </c>
      <c r="H119" s="8">
        <v>0</v>
      </c>
      <c r="I119">
        <v>0</v>
      </c>
      <c r="J119">
        <v>0</v>
      </c>
      <c r="K119" s="8">
        <v>0</v>
      </c>
      <c r="L119">
        <v>0</v>
      </c>
      <c r="M119">
        <v>0</v>
      </c>
      <c r="N119" s="8">
        <v>0</v>
      </c>
      <c r="O119">
        <v>0</v>
      </c>
      <c r="P119">
        <v>0</v>
      </c>
      <c r="Q119" s="8">
        <v>0</v>
      </c>
      <c r="R119">
        <v>0</v>
      </c>
      <c r="S119">
        <v>0</v>
      </c>
      <c r="T119" s="8">
        <v>0</v>
      </c>
      <c r="U119">
        <v>0</v>
      </c>
      <c r="V119">
        <v>0</v>
      </c>
      <c r="W119" s="8">
        <v>0</v>
      </c>
      <c r="X119">
        <v>0</v>
      </c>
      <c r="Y119">
        <v>0</v>
      </c>
      <c r="Z119" s="8">
        <v>0</v>
      </c>
      <c r="AA119">
        <v>0</v>
      </c>
      <c r="AB119">
        <v>0</v>
      </c>
      <c r="AC119" s="8">
        <v>0</v>
      </c>
      <c r="AD119">
        <v>0</v>
      </c>
      <c r="AE119">
        <v>0</v>
      </c>
      <c r="AF119" s="8">
        <v>0</v>
      </c>
      <c r="AG119">
        <v>0</v>
      </c>
      <c r="AH119">
        <v>0</v>
      </c>
      <c r="AI119" s="8">
        <v>0</v>
      </c>
      <c r="AJ119">
        <v>0</v>
      </c>
      <c r="AK119">
        <v>0</v>
      </c>
      <c r="AL119" s="8">
        <v>0</v>
      </c>
      <c r="AM119">
        <v>0</v>
      </c>
      <c r="AN119">
        <v>0</v>
      </c>
      <c r="AO119" s="8">
        <v>0</v>
      </c>
      <c r="AP119">
        <v>0</v>
      </c>
      <c r="AQ119">
        <v>0</v>
      </c>
      <c r="AR119" s="8">
        <v>0</v>
      </c>
      <c r="AS119">
        <v>0</v>
      </c>
      <c r="AT119">
        <v>0</v>
      </c>
      <c r="AU119" s="8">
        <v>0</v>
      </c>
      <c r="AV119">
        <v>0</v>
      </c>
      <c r="AW119">
        <v>0</v>
      </c>
      <c r="AX119" s="8">
        <v>0</v>
      </c>
      <c r="AY119">
        <v>0</v>
      </c>
      <c r="AZ119">
        <v>0</v>
      </c>
      <c r="BA119" s="8">
        <v>0</v>
      </c>
      <c r="BB119">
        <v>0</v>
      </c>
      <c r="BC119">
        <v>0</v>
      </c>
      <c r="BD119" s="8">
        <v>0</v>
      </c>
      <c r="BE119">
        <v>0</v>
      </c>
      <c r="BF119">
        <v>0</v>
      </c>
      <c r="BG119" s="8">
        <v>0</v>
      </c>
      <c r="BH119">
        <v>0</v>
      </c>
      <c r="BI119">
        <v>0</v>
      </c>
      <c r="BJ119" s="8">
        <v>9000</v>
      </c>
      <c r="BK119">
        <v>1221473</v>
      </c>
      <c r="BL119">
        <v>26727747</v>
      </c>
      <c r="BM119" s="8">
        <v>0</v>
      </c>
      <c r="BN119">
        <v>0</v>
      </c>
      <c r="BO119">
        <v>0</v>
      </c>
      <c r="BP119" s="8">
        <v>0</v>
      </c>
      <c r="BQ119">
        <v>0</v>
      </c>
      <c r="BR119">
        <v>0</v>
      </c>
      <c r="BS119" s="8">
        <v>0</v>
      </c>
      <c r="BT119">
        <v>0</v>
      </c>
      <c r="BU119">
        <v>0</v>
      </c>
      <c r="BV119" s="8">
        <v>0</v>
      </c>
      <c r="BW119">
        <v>0</v>
      </c>
      <c r="BX119">
        <v>0</v>
      </c>
      <c r="BY119" s="8">
        <v>0</v>
      </c>
      <c r="BZ119">
        <v>0</v>
      </c>
      <c r="CA119">
        <v>0</v>
      </c>
      <c r="CB119" s="8">
        <v>0</v>
      </c>
      <c r="CC119">
        <v>0</v>
      </c>
      <c r="CD119">
        <v>0</v>
      </c>
      <c r="CE119" s="8">
        <v>0</v>
      </c>
      <c r="CF119">
        <v>0</v>
      </c>
      <c r="CG119">
        <v>0</v>
      </c>
      <c r="CH119" s="8">
        <v>0</v>
      </c>
      <c r="CI119">
        <v>0</v>
      </c>
      <c r="CJ119">
        <v>0</v>
      </c>
      <c r="CK119" s="8">
        <v>0</v>
      </c>
      <c r="CL119">
        <v>0</v>
      </c>
      <c r="CM119">
        <v>0</v>
      </c>
      <c r="CN119" s="8">
        <v>0</v>
      </c>
      <c r="CO119">
        <v>0</v>
      </c>
      <c r="CP119">
        <v>0</v>
      </c>
      <c r="CQ119" s="8">
        <v>0</v>
      </c>
      <c r="CR119">
        <v>0</v>
      </c>
      <c r="CS119">
        <v>0</v>
      </c>
      <c r="CT119" s="8">
        <v>0</v>
      </c>
      <c r="CU119">
        <v>0</v>
      </c>
      <c r="CV119">
        <v>0</v>
      </c>
      <c r="CW119" s="8">
        <v>0</v>
      </c>
      <c r="CX119">
        <v>0</v>
      </c>
      <c r="CY119">
        <v>0</v>
      </c>
    </row>
    <row r="120" spans="1:103" x14ac:dyDescent="0.2">
      <c r="A120" s="2"/>
      <c r="B120" s="1" t="s">
        <v>42</v>
      </c>
      <c r="C120" s="1">
        <v>22</v>
      </c>
      <c r="D120" t="s">
        <v>0</v>
      </c>
      <c r="E120">
        <v>0</v>
      </c>
      <c r="F120">
        <v>0</v>
      </c>
      <c r="G120">
        <v>0</v>
      </c>
      <c r="H120" s="8">
        <v>0</v>
      </c>
      <c r="I120">
        <v>0</v>
      </c>
      <c r="J120">
        <v>0</v>
      </c>
      <c r="K120" s="8">
        <v>0</v>
      </c>
      <c r="L120">
        <v>0</v>
      </c>
      <c r="M120">
        <v>0</v>
      </c>
      <c r="N120" s="8">
        <v>0</v>
      </c>
      <c r="O120">
        <v>0</v>
      </c>
      <c r="P120">
        <v>0</v>
      </c>
      <c r="Q120" s="8">
        <v>4560</v>
      </c>
      <c r="R120">
        <v>1064730</v>
      </c>
      <c r="S120">
        <v>26844990</v>
      </c>
      <c r="T120" s="8">
        <v>0</v>
      </c>
      <c r="U120">
        <v>0</v>
      </c>
      <c r="V120">
        <v>0</v>
      </c>
      <c r="W120" s="8">
        <v>0</v>
      </c>
      <c r="X120">
        <v>0</v>
      </c>
      <c r="Y120">
        <v>0</v>
      </c>
      <c r="Z120" s="8">
        <v>0</v>
      </c>
      <c r="AA120">
        <v>0</v>
      </c>
      <c r="AB120">
        <v>0</v>
      </c>
      <c r="AC120" s="8">
        <v>0</v>
      </c>
      <c r="AD120">
        <v>0</v>
      </c>
      <c r="AE120">
        <v>0</v>
      </c>
      <c r="AF120" s="8">
        <v>0</v>
      </c>
      <c r="AG120">
        <v>0</v>
      </c>
      <c r="AH120">
        <v>0</v>
      </c>
      <c r="AI120" s="8">
        <v>0</v>
      </c>
      <c r="AJ120">
        <v>0</v>
      </c>
      <c r="AK120">
        <v>0</v>
      </c>
      <c r="AL120" s="8">
        <v>0</v>
      </c>
      <c r="AM120">
        <v>0</v>
      </c>
      <c r="AN120">
        <v>0</v>
      </c>
      <c r="AO120" s="8">
        <v>0</v>
      </c>
      <c r="AP120">
        <v>0</v>
      </c>
      <c r="AQ120">
        <v>0</v>
      </c>
      <c r="AR120" s="8">
        <v>0</v>
      </c>
      <c r="AS120">
        <v>0</v>
      </c>
      <c r="AT120">
        <v>0</v>
      </c>
      <c r="AU120" s="8">
        <v>0</v>
      </c>
      <c r="AV120">
        <v>0</v>
      </c>
      <c r="AW120">
        <v>0</v>
      </c>
      <c r="AX120" s="8">
        <v>0</v>
      </c>
      <c r="AY120">
        <v>0</v>
      </c>
      <c r="AZ120">
        <v>0</v>
      </c>
      <c r="BA120" s="8">
        <v>0</v>
      </c>
      <c r="BB120">
        <v>0</v>
      </c>
      <c r="BC120">
        <v>0</v>
      </c>
      <c r="BD120" s="8">
        <v>0</v>
      </c>
      <c r="BE120">
        <v>0</v>
      </c>
      <c r="BF120">
        <v>0</v>
      </c>
      <c r="BG120" s="8">
        <v>0</v>
      </c>
      <c r="BH120">
        <v>0</v>
      </c>
      <c r="BI120">
        <v>0</v>
      </c>
      <c r="BJ120" s="8">
        <v>0</v>
      </c>
      <c r="BK120">
        <v>0</v>
      </c>
      <c r="BL120">
        <v>0</v>
      </c>
      <c r="BM120" s="8">
        <v>0</v>
      </c>
      <c r="BN120">
        <v>0</v>
      </c>
      <c r="BO120">
        <v>0</v>
      </c>
      <c r="BP120" s="8">
        <v>0</v>
      </c>
      <c r="BQ120">
        <v>0</v>
      </c>
      <c r="BR120">
        <v>0</v>
      </c>
      <c r="BS120" s="8">
        <v>0</v>
      </c>
      <c r="BT120">
        <v>0</v>
      </c>
      <c r="BU120">
        <v>0</v>
      </c>
      <c r="BV120" s="8">
        <v>0</v>
      </c>
      <c r="BW120">
        <v>0</v>
      </c>
      <c r="BX120">
        <v>0</v>
      </c>
      <c r="BY120" s="8">
        <v>0</v>
      </c>
      <c r="BZ120">
        <v>0</v>
      </c>
      <c r="CA120">
        <v>0</v>
      </c>
      <c r="CB120" s="8">
        <v>0</v>
      </c>
      <c r="CC120">
        <v>0</v>
      </c>
      <c r="CD120">
        <v>0</v>
      </c>
      <c r="CE120" s="8">
        <v>0</v>
      </c>
      <c r="CF120">
        <v>0</v>
      </c>
      <c r="CG120">
        <v>0</v>
      </c>
      <c r="CH120" s="8">
        <v>0</v>
      </c>
      <c r="CI120">
        <v>0</v>
      </c>
      <c r="CJ120">
        <v>0</v>
      </c>
      <c r="CK120" s="8">
        <v>0</v>
      </c>
      <c r="CL120">
        <v>0</v>
      </c>
      <c r="CM120">
        <v>0</v>
      </c>
      <c r="CN120" s="8">
        <v>0</v>
      </c>
      <c r="CO120">
        <v>0</v>
      </c>
      <c r="CP120">
        <v>0</v>
      </c>
      <c r="CQ120" s="8">
        <v>0</v>
      </c>
      <c r="CR120">
        <v>0</v>
      </c>
      <c r="CS120">
        <v>0</v>
      </c>
      <c r="CT120" s="8">
        <v>0</v>
      </c>
      <c r="CU120">
        <v>0</v>
      </c>
      <c r="CV120">
        <v>0</v>
      </c>
      <c r="CW120" s="8">
        <v>0</v>
      </c>
      <c r="CX120">
        <v>0</v>
      </c>
      <c r="CY120">
        <v>0</v>
      </c>
    </row>
    <row r="121" spans="1:103" x14ac:dyDescent="0.2">
      <c r="A121" s="2"/>
      <c r="B121" s="2"/>
      <c r="C121" s="2">
        <v>27</v>
      </c>
      <c r="D121" t="s">
        <v>0</v>
      </c>
      <c r="E121">
        <v>0</v>
      </c>
      <c r="F121">
        <v>0</v>
      </c>
      <c r="G121">
        <v>0</v>
      </c>
      <c r="H121" s="8">
        <v>0</v>
      </c>
      <c r="I121">
        <v>0</v>
      </c>
      <c r="J121">
        <v>0</v>
      </c>
      <c r="K121" s="8">
        <v>0</v>
      </c>
      <c r="L121">
        <v>0</v>
      </c>
      <c r="M121">
        <v>0</v>
      </c>
      <c r="N121" s="8">
        <v>0</v>
      </c>
      <c r="O121">
        <v>0</v>
      </c>
      <c r="P121">
        <v>0</v>
      </c>
      <c r="Q121" s="8">
        <v>0</v>
      </c>
      <c r="R121">
        <v>0</v>
      </c>
      <c r="S121">
        <v>0</v>
      </c>
      <c r="T121" s="8">
        <v>0</v>
      </c>
      <c r="U121">
        <v>0</v>
      </c>
      <c r="V121">
        <v>0</v>
      </c>
      <c r="W121" s="8">
        <v>0</v>
      </c>
      <c r="X121">
        <v>0</v>
      </c>
      <c r="Y121">
        <v>0</v>
      </c>
      <c r="Z121" s="8">
        <v>0</v>
      </c>
      <c r="AA121">
        <v>0</v>
      </c>
      <c r="AB121">
        <v>0</v>
      </c>
      <c r="AC121" s="8">
        <v>0</v>
      </c>
      <c r="AD121">
        <v>0</v>
      </c>
      <c r="AE121">
        <v>0</v>
      </c>
      <c r="AF121" s="8">
        <v>4560</v>
      </c>
      <c r="AG121">
        <v>967859</v>
      </c>
      <c r="AH121">
        <v>21285312</v>
      </c>
      <c r="AI121" s="8">
        <v>0</v>
      </c>
      <c r="AJ121">
        <v>0</v>
      </c>
      <c r="AK121">
        <v>0</v>
      </c>
      <c r="AL121" s="8">
        <v>0</v>
      </c>
      <c r="AM121">
        <v>0</v>
      </c>
      <c r="AN121">
        <v>0</v>
      </c>
      <c r="AO121" s="8">
        <v>0</v>
      </c>
      <c r="AP121">
        <v>0</v>
      </c>
      <c r="AQ121">
        <v>0</v>
      </c>
      <c r="AR121" s="8">
        <v>0</v>
      </c>
      <c r="AS121">
        <v>0</v>
      </c>
      <c r="AT121">
        <v>0</v>
      </c>
      <c r="AU121" s="8">
        <v>0</v>
      </c>
      <c r="AV121">
        <v>0</v>
      </c>
      <c r="AW121">
        <v>0</v>
      </c>
      <c r="AX121" s="8">
        <v>0</v>
      </c>
      <c r="AY121">
        <v>0</v>
      </c>
      <c r="AZ121">
        <v>0</v>
      </c>
      <c r="BA121" s="8">
        <v>0</v>
      </c>
      <c r="BB121">
        <v>0</v>
      </c>
      <c r="BC121">
        <v>0</v>
      </c>
      <c r="BD121" s="8">
        <v>0</v>
      </c>
      <c r="BE121">
        <v>0</v>
      </c>
      <c r="BF121">
        <v>0</v>
      </c>
      <c r="BG121" s="8">
        <v>0</v>
      </c>
      <c r="BH121">
        <v>0</v>
      </c>
      <c r="BI121">
        <v>0</v>
      </c>
      <c r="BJ121" s="8">
        <v>0</v>
      </c>
      <c r="BK121">
        <v>0</v>
      </c>
      <c r="BL121">
        <v>0</v>
      </c>
      <c r="BM121" s="8">
        <v>0</v>
      </c>
      <c r="BN121">
        <v>0</v>
      </c>
      <c r="BO121">
        <v>0</v>
      </c>
      <c r="BP121" s="8">
        <v>0</v>
      </c>
      <c r="BQ121">
        <v>0</v>
      </c>
      <c r="BR121">
        <v>0</v>
      </c>
      <c r="BS121" s="8">
        <v>0</v>
      </c>
      <c r="BT121">
        <v>0</v>
      </c>
      <c r="BU121">
        <v>0</v>
      </c>
      <c r="BV121" s="8">
        <v>0</v>
      </c>
      <c r="BW121">
        <v>0</v>
      </c>
      <c r="BX121">
        <v>0</v>
      </c>
      <c r="BY121" s="8">
        <v>0</v>
      </c>
      <c r="BZ121">
        <v>0</v>
      </c>
      <c r="CA121">
        <v>0</v>
      </c>
      <c r="CB121" s="8">
        <v>0</v>
      </c>
      <c r="CC121">
        <v>0</v>
      </c>
      <c r="CD121">
        <v>0</v>
      </c>
      <c r="CE121" s="8">
        <v>0</v>
      </c>
      <c r="CF121">
        <v>0</v>
      </c>
      <c r="CG121">
        <v>0</v>
      </c>
      <c r="CH121" s="8">
        <v>0</v>
      </c>
      <c r="CI121">
        <v>0</v>
      </c>
      <c r="CJ121">
        <v>0</v>
      </c>
      <c r="CK121" s="8">
        <v>0</v>
      </c>
      <c r="CL121">
        <v>0</v>
      </c>
      <c r="CM121">
        <v>0</v>
      </c>
      <c r="CN121" s="8">
        <v>0</v>
      </c>
      <c r="CO121">
        <v>0</v>
      </c>
      <c r="CP121">
        <v>0</v>
      </c>
      <c r="CQ121" s="8">
        <v>0</v>
      </c>
      <c r="CR121">
        <v>0</v>
      </c>
      <c r="CS121">
        <v>0</v>
      </c>
      <c r="CT121" s="8">
        <v>0</v>
      </c>
      <c r="CU121">
        <v>0</v>
      </c>
      <c r="CV121">
        <v>0</v>
      </c>
      <c r="CW121" s="8">
        <v>0</v>
      </c>
      <c r="CX121">
        <v>0</v>
      </c>
      <c r="CY121">
        <v>0</v>
      </c>
    </row>
    <row r="122" spans="1:103" x14ac:dyDescent="0.2">
      <c r="A122" s="2"/>
      <c r="B122" s="2"/>
      <c r="C122" s="2">
        <v>32</v>
      </c>
      <c r="D122" t="s">
        <v>0</v>
      </c>
      <c r="E122">
        <v>0</v>
      </c>
      <c r="F122">
        <v>0</v>
      </c>
      <c r="G122">
        <v>0</v>
      </c>
      <c r="H122" s="8">
        <v>0</v>
      </c>
      <c r="I122">
        <v>0</v>
      </c>
      <c r="J122">
        <v>0</v>
      </c>
      <c r="K122" s="8">
        <v>0</v>
      </c>
      <c r="L122">
        <v>0</v>
      </c>
      <c r="M122">
        <v>0</v>
      </c>
      <c r="N122" s="8">
        <v>0</v>
      </c>
      <c r="O122">
        <v>0</v>
      </c>
      <c r="P122">
        <v>0</v>
      </c>
      <c r="Q122" s="8">
        <v>0</v>
      </c>
      <c r="R122">
        <v>0</v>
      </c>
      <c r="S122">
        <v>0</v>
      </c>
      <c r="T122" s="8">
        <v>0</v>
      </c>
      <c r="U122">
        <v>0</v>
      </c>
      <c r="V122">
        <v>0</v>
      </c>
      <c r="W122" s="8">
        <v>0</v>
      </c>
      <c r="X122">
        <v>0</v>
      </c>
      <c r="Y122">
        <v>0</v>
      </c>
      <c r="Z122" s="8">
        <v>0</v>
      </c>
      <c r="AA122">
        <v>0</v>
      </c>
      <c r="AB122">
        <v>0</v>
      </c>
      <c r="AC122" s="8">
        <v>0</v>
      </c>
      <c r="AD122">
        <v>0</v>
      </c>
      <c r="AE122">
        <v>0</v>
      </c>
      <c r="AF122" s="8">
        <v>0</v>
      </c>
      <c r="AG122">
        <v>0</v>
      </c>
      <c r="AH122">
        <v>0</v>
      </c>
      <c r="AI122" s="8">
        <v>0</v>
      </c>
      <c r="AJ122">
        <v>0</v>
      </c>
      <c r="AK122">
        <v>0</v>
      </c>
      <c r="AL122" s="8">
        <v>0</v>
      </c>
      <c r="AM122">
        <v>0</v>
      </c>
      <c r="AN122">
        <v>0</v>
      </c>
      <c r="AO122" s="8">
        <v>0</v>
      </c>
      <c r="AP122">
        <v>0</v>
      </c>
      <c r="AQ122">
        <v>0</v>
      </c>
      <c r="AR122" s="8">
        <v>0</v>
      </c>
      <c r="AS122">
        <v>0</v>
      </c>
      <c r="AT122">
        <v>0</v>
      </c>
      <c r="AU122" s="8">
        <v>4560</v>
      </c>
      <c r="AV122">
        <v>865107</v>
      </c>
      <c r="AW122">
        <v>16392547</v>
      </c>
      <c r="AX122" s="8">
        <v>0</v>
      </c>
      <c r="AY122">
        <v>0</v>
      </c>
      <c r="AZ122">
        <v>0</v>
      </c>
      <c r="BA122" s="8">
        <v>0</v>
      </c>
      <c r="BB122">
        <v>0</v>
      </c>
      <c r="BC122">
        <v>0</v>
      </c>
      <c r="BD122" s="8">
        <v>0</v>
      </c>
      <c r="BE122">
        <v>0</v>
      </c>
      <c r="BF122">
        <v>0</v>
      </c>
      <c r="BG122" s="8">
        <v>0</v>
      </c>
      <c r="BH122">
        <v>0</v>
      </c>
      <c r="BI122">
        <v>0</v>
      </c>
      <c r="BJ122" s="8">
        <v>0</v>
      </c>
      <c r="BK122">
        <v>0</v>
      </c>
      <c r="BL122">
        <v>0</v>
      </c>
      <c r="BM122" s="8">
        <v>0</v>
      </c>
      <c r="BN122">
        <v>0</v>
      </c>
      <c r="BO122">
        <v>0</v>
      </c>
      <c r="BP122" s="8">
        <v>0</v>
      </c>
      <c r="BQ122">
        <v>0</v>
      </c>
      <c r="BR122">
        <v>0</v>
      </c>
      <c r="BS122" s="8">
        <v>0</v>
      </c>
      <c r="BT122">
        <v>0</v>
      </c>
      <c r="BU122">
        <v>0</v>
      </c>
      <c r="BV122" s="8">
        <v>0</v>
      </c>
      <c r="BW122">
        <v>0</v>
      </c>
      <c r="BX122">
        <v>0</v>
      </c>
      <c r="BY122" s="8">
        <v>0</v>
      </c>
      <c r="BZ122">
        <v>0</v>
      </c>
      <c r="CA122">
        <v>0</v>
      </c>
      <c r="CB122" s="8">
        <v>0</v>
      </c>
      <c r="CC122">
        <v>0</v>
      </c>
      <c r="CD122">
        <v>0</v>
      </c>
      <c r="CE122" s="8">
        <v>0</v>
      </c>
      <c r="CF122">
        <v>0</v>
      </c>
      <c r="CG122">
        <v>0</v>
      </c>
      <c r="CH122" s="8">
        <v>0</v>
      </c>
      <c r="CI122">
        <v>0</v>
      </c>
      <c r="CJ122">
        <v>0</v>
      </c>
      <c r="CK122" s="8">
        <v>0</v>
      </c>
      <c r="CL122">
        <v>0</v>
      </c>
      <c r="CM122">
        <v>0</v>
      </c>
      <c r="CN122" s="8">
        <v>0</v>
      </c>
      <c r="CO122">
        <v>0</v>
      </c>
      <c r="CP122">
        <v>0</v>
      </c>
      <c r="CQ122" s="8">
        <v>0</v>
      </c>
      <c r="CR122">
        <v>0</v>
      </c>
      <c r="CS122">
        <v>0</v>
      </c>
      <c r="CT122" s="8">
        <v>0</v>
      </c>
      <c r="CU122">
        <v>0</v>
      </c>
      <c r="CV122">
        <v>0</v>
      </c>
      <c r="CW122" s="8">
        <v>0</v>
      </c>
      <c r="CX122">
        <v>0</v>
      </c>
      <c r="CY122">
        <v>0</v>
      </c>
    </row>
    <row r="123" spans="1:103" x14ac:dyDescent="0.2">
      <c r="A123" s="2"/>
      <c r="B123" s="2"/>
      <c r="C123" s="2">
        <v>37</v>
      </c>
      <c r="D123" t="s">
        <v>0</v>
      </c>
      <c r="E123">
        <v>0</v>
      </c>
      <c r="F123">
        <v>0</v>
      </c>
      <c r="G123">
        <v>0</v>
      </c>
      <c r="H123" s="8">
        <v>0</v>
      </c>
      <c r="I123">
        <v>0</v>
      </c>
      <c r="J123">
        <v>0</v>
      </c>
      <c r="K123" s="8">
        <v>0</v>
      </c>
      <c r="L123">
        <v>0</v>
      </c>
      <c r="M123">
        <v>0</v>
      </c>
      <c r="N123" s="8">
        <v>0</v>
      </c>
      <c r="O123">
        <v>0</v>
      </c>
      <c r="P123">
        <v>0</v>
      </c>
      <c r="Q123" s="8">
        <v>0</v>
      </c>
      <c r="R123">
        <v>0</v>
      </c>
      <c r="S123">
        <v>0</v>
      </c>
      <c r="T123" s="8">
        <v>0</v>
      </c>
      <c r="U123">
        <v>0</v>
      </c>
      <c r="V123">
        <v>0</v>
      </c>
      <c r="W123" s="8">
        <v>0</v>
      </c>
      <c r="X123">
        <v>0</v>
      </c>
      <c r="Y123">
        <v>0</v>
      </c>
      <c r="Z123" s="8">
        <v>0</v>
      </c>
      <c r="AA123">
        <v>0</v>
      </c>
      <c r="AB123">
        <v>0</v>
      </c>
      <c r="AC123" s="8">
        <v>0</v>
      </c>
      <c r="AD123">
        <v>0</v>
      </c>
      <c r="AE123">
        <v>0</v>
      </c>
      <c r="AF123" s="8">
        <v>0</v>
      </c>
      <c r="AG123">
        <v>0</v>
      </c>
      <c r="AH123">
        <v>0</v>
      </c>
      <c r="AI123" s="8">
        <v>0</v>
      </c>
      <c r="AJ123">
        <v>0</v>
      </c>
      <c r="AK123">
        <v>0</v>
      </c>
      <c r="AL123" s="8">
        <v>0</v>
      </c>
      <c r="AM123">
        <v>0</v>
      </c>
      <c r="AN123">
        <v>0</v>
      </c>
      <c r="AO123" s="8">
        <v>0</v>
      </c>
      <c r="AP123">
        <v>0</v>
      </c>
      <c r="AQ123">
        <v>0</v>
      </c>
      <c r="AR123" s="8">
        <v>0</v>
      </c>
      <c r="AS123">
        <v>0</v>
      </c>
      <c r="AT123">
        <v>0</v>
      </c>
      <c r="AU123" s="8">
        <v>0</v>
      </c>
      <c r="AV123">
        <v>0</v>
      </c>
      <c r="AW123">
        <v>0</v>
      </c>
      <c r="AX123" s="8">
        <v>0</v>
      </c>
      <c r="AY123">
        <v>0</v>
      </c>
      <c r="AZ123">
        <v>0</v>
      </c>
      <c r="BA123" s="8">
        <v>0</v>
      </c>
      <c r="BB123">
        <v>0</v>
      </c>
      <c r="BC123">
        <v>0</v>
      </c>
      <c r="BD123" s="8">
        <v>0</v>
      </c>
      <c r="BE123">
        <v>0</v>
      </c>
      <c r="BF123">
        <v>0</v>
      </c>
      <c r="BG123" s="8">
        <v>0</v>
      </c>
      <c r="BH123">
        <v>0</v>
      </c>
      <c r="BI123">
        <v>0</v>
      </c>
      <c r="BJ123" s="8">
        <v>4560</v>
      </c>
      <c r="BK123">
        <v>781950</v>
      </c>
      <c r="BL123">
        <v>12358942</v>
      </c>
      <c r="BM123" s="8">
        <v>0</v>
      </c>
      <c r="BN123">
        <v>0</v>
      </c>
      <c r="BO123">
        <v>0</v>
      </c>
      <c r="BP123" s="8">
        <v>0</v>
      </c>
      <c r="BQ123">
        <v>0</v>
      </c>
      <c r="BR123">
        <v>0</v>
      </c>
      <c r="BS123" s="8">
        <v>0</v>
      </c>
      <c r="BT123">
        <v>0</v>
      </c>
      <c r="BU123">
        <v>0</v>
      </c>
      <c r="BV123" s="8">
        <v>0</v>
      </c>
      <c r="BW123">
        <v>0</v>
      </c>
      <c r="BX123">
        <v>0</v>
      </c>
      <c r="BY123" s="8">
        <v>0</v>
      </c>
      <c r="BZ123">
        <v>0</v>
      </c>
      <c r="CA123">
        <v>0</v>
      </c>
      <c r="CB123" s="8">
        <v>0</v>
      </c>
      <c r="CC123">
        <v>0</v>
      </c>
      <c r="CD123">
        <v>0</v>
      </c>
      <c r="CE123" s="8">
        <v>0</v>
      </c>
      <c r="CF123">
        <v>0</v>
      </c>
      <c r="CG123">
        <v>0</v>
      </c>
      <c r="CH123" s="8">
        <v>0</v>
      </c>
      <c r="CI123">
        <v>0</v>
      </c>
      <c r="CJ123">
        <v>0</v>
      </c>
      <c r="CK123" s="8">
        <v>0</v>
      </c>
      <c r="CL123">
        <v>0</v>
      </c>
      <c r="CM123">
        <v>0</v>
      </c>
      <c r="CN123" s="8">
        <v>0</v>
      </c>
      <c r="CO123">
        <v>0</v>
      </c>
      <c r="CP123">
        <v>0</v>
      </c>
      <c r="CQ123" s="8">
        <v>0</v>
      </c>
      <c r="CR123">
        <v>0</v>
      </c>
      <c r="CS123">
        <v>0</v>
      </c>
      <c r="CT123" s="8">
        <v>0</v>
      </c>
      <c r="CU123">
        <v>0</v>
      </c>
      <c r="CV123">
        <v>0</v>
      </c>
      <c r="CW123" s="8">
        <v>0</v>
      </c>
      <c r="CX123">
        <v>0</v>
      </c>
      <c r="CY123">
        <v>0</v>
      </c>
    </row>
    <row r="124" spans="1:103" s="5" customFormat="1" x14ac:dyDescent="0.2">
      <c r="H124" s="18"/>
      <c r="K124" s="10"/>
      <c r="N124" s="10"/>
      <c r="Q124" s="10"/>
      <c r="T124" s="10"/>
      <c r="W124" s="10"/>
      <c r="Z124" s="10"/>
      <c r="AC124" s="10"/>
      <c r="AF124" s="10"/>
      <c r="AI124" s="10"/>
      <c r="AL124" s="10"/>
      <c r="AO124" s="10"/>
      <c r="AR124" s="10"/>
      <c r="AU124" s="10"/>
      <c r="AX124" s="10"/>
      <c r="BA124" s="10"/>
      <c r="BD124" s="10"/>
      <c r="BG124" s="10"/>
      <c r="BJ124" s="10"/>
      <c r="BM124" s="10"/>
      <c r="BP124" s="10"/>
      <c r="BS124" s="10"/>
      <c r="BV124" s="10"/>
      <c r="BY124" s="10"/>
      <c r="CB124" s="10"/>
      <c r="CE124" s="10"/>
      <c r="CH124" s="10"/>
      <c r="CK124" s="10"/>
      <c r="CN124" s="10"/>
      <c r="CQ124" s="10"/>
      <c r="CT124" s="10"/>
      <c r="CW124" s="10"/>
    </row>
    <row r="125" spans="1:103" x14ac:dyDescent="0.2">
      <c r="D125" s="5" t="s">
        <v>44</v>
      </c>
      <c r="E125" s="5">
        <f>SUM(E4:E123)</f>
        <v>0</v>
      </c>
      <c r="F125" s="5">
        <f t="shared" ref="F125:BQ125" si="46">SUM(F4:F123)</f>
        <v>0</v>
      </c>
      <c r="G125" s="5">
        <f t="shared" si="46"/>
        <v>0</v>
      </c>
      <c r="H125" s="8">
        <f t="shared" si="46"/>
        <v>0</v>
      </c>
      <c r="I125" s="5">
        <f t="shared" si="46"/>
        <v>0</v>
      </c>
      <c r="J125" s="5">
        <f t="shared" si="46"/>
        <v>0</v>
      </c>
      <c r="K125" s="10">
        <f t="shared" si="46"/>
        <v>0</v>
      </c>
      <c r="L125" s="5">
        <f t="shared" si="46"/>
        <v>0</v>
      </c>
      <c r="M125" s="5">
        <f t="shared" si="46"/>
        <v>0</v>
      </c>
      <c r="N125" s="10">
        <f t="shared" si="46"/>
        <v>0</v>
      </c>
      <c r="O125" s="5">
        <f t="shared" si="46"/>
        <v>0</v>
      </c>
      <c r="P125" s="5">
        <f t="shared" si="46"/>
        <v>0</v>
      </c>
      <c r="Q125" s="10">
        <f t="shared" si="46"/>
        <v>133518</v>
      </c>
      <c r="R125" s="5">
        <f t="shared" si="46"/>
        <v>52745851</v>
      </c>
      <c r="S125" s="5">
        <f t="shared" si="46"/>
        <v>2801937861</v>
      </c>
      <c r="T125" s="10">
        <f t="shared" si="46"/>
        <v>0</v>
      </c>
      <c r="U125" s="5">
        <f t="shared" si="46"/>
        <v>0</v>
      </c>
      <c r="V125" s="5">
        <f t="shared" si="46"/>
        <v>0</v>
      </c>
      <c r="W125" s="10">
        <f t="shared" si="46"/>
        <v>0</v>
      </c>
      <c r="X125" s="5">
        <f t="shared" si="46"/>
        <v>0</v>
      </c>
      <c r="Y125" s="5">
        <f t="shared" si="46"/>
        <v>0</v>
      </c>
      <c r="Z125" s="10">
        <f t="shared" si="46"/>
        <v>0</v>
      </c>
      <c r="AA125" s="5">
        <f t="shared" si="46"/>
        <v>0</v>
      </c>
      <c r="AB125" s="5">
        <f t="shared" si="46"/>
        <v>0</v>
      </c>
      <c r="AC125" s="10">
        <f t="shared" si="46"/>
        <v>0</v>
      </c>
      <c r="AD125" s="5">
        <f t="shared" si="46"/>
        <v>0</v>
      </c>
      <c r="AE125" s="5">
        <f t="shared" si="46"/>
        <v>0</v>
      </c>
      <c r="AF125" s="10">
        <f t="shared" si="46"/>
        <v>133518</v>
      </c>
      <c r="AG125" s="5">
        <f t="shared" si="46"/>
        <v>45433339</v>
      </c>
      <c r="AH125" s="5">
        <f t="shared" si="46"/>
        <v>1223213954</v>
      </c>
      <c r="AI125" s="10">
        <f t="shared" si="46"/>
        <v>0</v>
      </c>
      <c r="AJ125" s="5">
        <f t="shared" si="46"/>
        <v>0</v>
      </c>
      <c r="AK125" s="5">
        <f t="shared" si="46"/>
        <v>0</v>
      </c>
      <c r="AL125" s="10">
        <f t="shared" si="46"/>
        <v>0</v>
      </c>
      <c r="AM125" s="5">
        <f t="shared" si="46"/>
        <v>0</v>
      </c>
      <c r="AN125" s="5">
        <f t="shared" si="46"/>
        <v>0</v>
      </c>
      <c r="AO125" s="10">
        <f t="shared" si="46"/>
        <v>0</v>
      </c>
      <c r="AP125" s="5">
        <f t="shared" si="46"/>
        <v>0</v>
      </c>
      <c r="AQ125" s="5">
        <f t="shared" si="46"/>
        <v>0</v>
      </c>
      <c r="AR125" s="10">
        <f t="shared" si="46"/>
        <v>0</v>
      </c>
      <c r="AS125" s="5">
        <f t="shared" si="46"/>
        <v>0</v>
      </c>
      <c r="AT125" s="5">
        <f t="shared" si="46"/>
        <v>0</v>
      </c>
      <c r="AU125" s="10">
        <f t="shared" si="46"/>
        <v>133518</v>
      </c>
      <c r="AV125" s="5">
        <f t="shared" si="46"/>
        <v>37962920</v>
      </c>
      <c r="AW125" s="5">
        <f t="shared" si="46"/>
        <v>707811082</v>
      </c>
      <c r="AX125" s="10">
        <f t="shared" si="46"/>
        <v>0</v>
      </c>
      <c r="AY125" s="5">
        <f t="shared" si="46"/>
        <v>0</v>
      </c>
      <c r="AZ125" s="5">
        <f t="shared" si="46"/>
        <v>0</v>
      </c>
      <c r="BA125" s="10">
        <f t="shared" si="46"/>
        <v>0</v>
      </c>
      <c r="BB125" s="5">
        <f t="shared" si="46"/>
        <v>0</v>
      </c>
      <c r="BC125" s="5">
        <f t="shared" si="46"/>
        <v>0</v>
      </c>
      <c r="BD125" s="10">
        <f t="shared" si="46"/>
        <v>0</v>
      </c>
      <c r="BE125" s="5">
        <f t="shared" si="46"/>
        <v>0</v>
      </c>
      <c r="BF125" s="5">
        <f t="shared" si="46"/>
        <v>0</v>
      </c>
      <c r="BG125" s="10">
        <f t="shared" si="46"/>
        <v>0</v>
      </c>
      <c r="BH125" s="5">
        <f t="shared" si="46"/>
        <v>0</v>
      </c>
      <c r="BI125" s="5">
        <f t="shared" si="46"/>
        <v>0</v>
      </c>
      <c r="BJ125" s="10">
        <f t="shared" si="46"/>
        <v>133518</v>
      </c>
      <c r="BK125" s="5">
        <f t="shared" si="46"/>
        <v>30754664</v>
      </c>
      <c r="BL125" s="5">
        <f t="shared" si="46"/>
        <v>441278111</v>
      </c>
      <c r="BM125" s="10">
        <f t="shared" si="46"/>
        <v>0</v>
      </c>
      <c r="BN125" s="5">
        <f t="shared" si="46"/>
        <v>0</v>
      </c>
      <c r="BO125" s="5">
        <f t="shared" si="46"/>
        <v>0</v>
      </c>
      <c r="BP125" s="10">
        <f t="shared" si="46"/>
        <v>0</v>
      </c>
      <c r="BQ125" s="5">
        <f t="shared" si="46"/>
        <v>0</v>
      </c>
      <c r="BR125" s="5">
        <f t="shared" ref="BR125:CY125" si="47">SUM(BR4:BR123)</f>
        <v>0</v>
      </c>
      <c r="BS125" s="10">
        <f t="shared" si="47"/>
        <v>0</v>
      </c>
      <c r="BT125" s="5">
        <f t="shared" si="47"/>
        <v>0</v>
      </c>
      <c r="BU125" s="5">
        <f t="shared" si="47"/>
        <v>0</v>
      </c>
      <c r="BV125" s="10">
        <f t="shared" si="47"/>
        <v>0</v>
      </c>
      <c r="BW125" s="5">
        <f t="shared" si="47"/>
        <v>0</v>
      </c>
      <c r="BX125" s="5">
        <f t="shared" si="47"/>
        <v>0</v>
      </c>
      <c r="BY125" s="10">
        <f t="shared" si="47"/>
        <v>0</v>
      </c>
      <c r="BZ125" s="5">
        <f t="shared" si="47"/>
        <v>0</v>
      </c>
      <c r="CA125" s="5">
        <f t="shared" si="47"/>
        <v>0</v>
      </c>
      <c r="CB125" s="10">
        <f t="shared" si="47"/>
        <v>0</v>
      </c>
      <c r="CC125" s="5">
        <f t="shared" si="47"/>
        <v>0</v>
      </c>
      <c r="CD125" s="5">
        <f t="shared" si="47"/>
        <v>0</v>
      </c>
      <c r="CE125" s="10">
        <f t="shared" si="47"/>
        <v>0</v>
      </c>
      <c r="CF125" s="5">
        <f t="shared" si="47"/>
        <v>0</v>
      </c>
      <c r="CG125" s="5">
        <f t="shared" si="47"/>
        <v>0</v>
      </c>
      <c r="CH125" s="10">
        <f t="shared" si="47"/>
        <v>0</v>
      </c>
      <c r="CI125" s="5">
        <f t="shared" si="47"/>
        <v>0</v>
      </c>
      <c r="CJ125" s="5">
        <f t="shared" si="47"/>
        <v>0</v>
      </c>
      <c r="CK125" s="10">
        <f t="shared" si="47"/>
        <v>0</v>
      </c>
      <c r="CL125" s="5">
        <f t="shared" si="47"/>
        <v>0</v>
      </c>
      <c r="CM125" s="5">
        <f t="shared" si="47"/>
        <v>0</v>
      </c>
      <c r="CN125" s="10">
        <f t="shared" si="47"/>
        <v>0</v>
      </c>
      <c r="CO125" s="5">
        <f t="shared" si="47"/>
        <v>0</v>
      </c>
      <c r="CP125" s="5">
        <f t="shared" si="47"/>
        <v>0</v>
      </c>
      <c r="CQ125" s="10">
        <f t="shared" si="47"/>
        <v>0</v>
      </c>
      <c r="CR125" s="5">
        <f t="shared" si="47"/>
        <v>0</v>
      </c>
      <c r="CS125" s="5">
        <f t="shared" si="47"/>
        <v>0</v>
      </c>
      <c r="CT125" s="10">
        <f t="shared" si="47"/>
        <v>0</v>
      </c>
      <c r="CU125" s="5">
        <f t="shared" si="47"/>
        <v>0</v>
      </c>
      <c r="CV125" s="5">
        <f t="shared" si="47"/>
        <v>0</v>
      </c>
      <c r="CW125" s="10">
        <f t="shared" si="47"/>
        <v>0</v>
      </c>
      <c r="CX125" s="5">
        <f t="shared" si="47"/>
        <v>0</v>
      </c>
      <c r="CY125" s="5">
        <f t="shared" si="47"/>
        <v>0</v>
      </c>
    </row>
    <row r="126" spans="1:103" x14ac:dyDescent="0.2">
      <c r="H126" s="8"/>
    </row>
    <row r="127" spans="1:103" x14ac:dyDescent="0.2">
      <c r="F127" s="6"/>
      <c r="H127" s="11"/>
      <c r="J127" s="6"/>
      <c r="L127" s="6"/>
      <c r="N127" s="11"/>
      <c r="P127" s="6"/>
      <c r="R127" s="6"/>
      <c r="T127" s="11"/>
      <c r="V127" s="6"/>
      <c r="X127" s="6"/>
      <c r="Z127" s="11"/>
      <c r="AB127" s="6"/>
      <c r="AD127" s="6"/>
      <c r="AF127" s="11"/>
      <c r="AH127" s="6"/>
      <c r="AJ127" s="6"/>
      <c r="AL127" s="11"/>
      <c r="AN127" s="6"/>
      <c r="AP127" s="6"/>
      <c r="AR127" s="11"/>
      <c r="AT127" s="6"/>
      <c r="AV127" s="6"/>
      <c r="AX127" s="11"/>
      <c r="AZ127" s="6"/>
      <c r="BB127" s="6"/>
      <c r="BD127" s="11"/>
      <c r="BF127" s="6"/>
      <c r="BH127" s="6"/>
      <c r="BJ127" s="11"/>
      <c r="BL127" s="6"/>
      <c r="BN127" s="6"/>
      <c r="BP127" s="11"/>
      <c r="BR127" s="6"/>
    </row>
    <row r="129" spans="3:9" x14ac:dyDescent="0.2">
      <c r="G129" s="24" t="s">
        <v>49</v>
      </c>
      <c r="H129" s="19" t="s">
        <v>50</v>
      </c>
      <c r="I129" s="24" t="s">
        <v>49</v>
      </c>
    </row>
    <row r="130" spans="3:9" x14ac:dyDescent="0.2">
      <c r="C130" s="17" t="s">
        <v>48</v>
      </c>
      <c r="D130" s="21" t="s">
        <v>47</v>
      </c>
      <c r="E130" s="17" t="s">
        <v>45</v>
      </c>
      <c r="F130" s="17" t="s">
        <v>46</v>
      </c>
      <c r="G130" s="22" t="s">
        <v>47</v>
      </c>
      <c r="H130" s="20" t="s">
        <v>47</v>
      </c>
      <c r="I130" s="22" t="s">
        <v>46</v>
      </c>
    </row>
    <row r="131" spans="3:9" x14ac:dyDescent="0.2">
      <c r="C131">
        <v>18</v>
      </c>
      <c r="D131" s="8">
        <f>E125</f>
        <v>0</v>
      </c>
      <c r="E131">
        <f>F125</f>
        <v>0</v>
      </c>
      <c r="F131">
        <f>G125</f>
        <v>0</v>
      </c>
      <c r="G131" s="11">
        <f>IF(D131=0, 0, E131/D131)</f>
        <v>0</v>
      </c>
      <c r="H131" s="6">
        <f>IF(D131=0, 0, F131/D131)</f>
        <v>0</v>
      </c>
      <c r="I131" s="23">
        <f t="shared" ref="I131:I163" si="48">IF(F131=0, 0, E131/F131)</f>
        <v>0</v>
      </c>
    </row>
    <row r="132" spans="3:9" x14ac:dyDescent="0.2">
      <c r="C132">
        <f>C131+1</f>
        <v>19</v>
      </c>
      <c r="D132" s="8">
        <f>H125</f>
        <v>0</v>
      </c>
      <c r="E132">
        <f>I125</f>
        <v>0</v>
      </c>
      <c r="F132">
        <f>J125</f>
        <v>0</v>
      </c>
      <c r="G132" s="11">
        <f t="shared" ref="G132:G163" si="49">IF(D132=0, 0, E132/D132)</f>
        <v>0</v>
      </c>
      <c r="H132" s="6">
        <f t="shared" ref="H132:H163" si="50">IF(D132=0, 0, F132/D132)</f>
        <v>0</v>
      </c>
      <c r="I132" s="23">
        <f t="shared" si="48"/>
        <v>0</v>
      </c>
    </row>
    <row r="133" spans="3:9" x14ac:dyDescent="0.2">
      <c r="C133">
        <f t="shared" ref="C133:C163" si="51">C132+1</f>
        <v>20</v>
      </c>
      <c r="D133" s="8">
        <f>K125</f>
        <v>0</v>
      </c>
      <c r="E133">
        <f>L125</f>
        <v>0</v>
      </c>
      <c r="F133">
        <f>M125</f>
        <v>0</v>
      </c>
      <c r="G133" s="11">
        <f t="shared" si="49"/>
        <v>0</v>
      </c>
      <c r="H133" s="6">
        <f t="shared" si="50"/>
        <v>0</v>
      </c>
      <c r="I133" s="23">
        <f t="shared" si="48"/>
        <v>0</v>
      </c>
    </row>
    <row r="134" spans="3:9" x14ac:dyDescent="0.2">
      <c r="C134">
        <f t="shared" si="51"/>
        <v>21</v>
      </c>
      <c r="D134" s="8">
        <f>N125</f>
        <v>0</v>
      </c>
      <c r="E134">
        <f>O125</f>
        <v>0</v>
      </c>
      <c r="F134">
        <f>P125</f>
        <v>0</v>
      </c>
      <c r="G134" s="11">
        <f t="shared" si="49"/>
        <v>0</v>
      </c>
      <c r="H134" s="6">
        <f t="shared" si="50"/>
        <v>0</v>
      </c>
      <c r="I134" s="23">
        <f t="shared" si="48"/>
        <v>0</v>
      </c>
    </row>
    <row r="135" spans="3:9" x14ac:dyDescent="0.2">
      <c r="C135">
        <f t="shared" si="51"/>
        <v>22</v>
      </c>
      <c r="D135" s="8">
        <f>Q125</f>
        <v>133518</v>
      </c>
      <c r="E135">
        <f>R125</f>
        <v>52745851</v>
      </c>
      <c r="F135">
        <f>S125</f>
        <v>2801937861</v>
      </c>
      <c r="G135" s="11">
        <f t="shared" si="49"/>
        <v>395.04674276127565</v>
      </c>
      <c r="H135" s="6">
        <f t="shared" si="50"/>
        <v>20985.469082820295</v>
      </c>
      <c r="I135" s="23">
        <f t="shared" si="48"/>
        <v>1.8824775429236402E-2</v>
      </c>
    </row>
    <row r="136" spans="3:9" x14ac:dyDescent="0.2">
      <c r="C136">
        <f t="shared" si="51"/>
        <v>23</v>
      </c>
      <c r="D136" s="8">
        <f>T125</f>
        <v>0</v>
      </c>
      <c r="E136">
        <f>U125</f>
        <v>0</v>
      </c>
      <c r="F136">
        <f>V125</f>
        <v>0</v>
      </c>
      <c r="G136" s="11">
        <f t="shared" si="49"/>
        <v>0</v>
      </c>
      <c r="H136" s="6">
        <f t="shared" si="50"/>
        <v>0</v>
      </c>
      <c r="I136" s="23">
        <f t="shared" si="48"/>
        <v>0</v>
      </c>
    </row>
    <row r="137" spans="3:9" x14ac:dyDescent="0.2">
      <c r="C137">
        <f t="shared" si="51"/>
        <v>24</v>
      </c>
      <c r="D137" s="8">
        <f>W125</f>
        <v>0</v>
      </c>
      <c r="E137">
        <f>X125</f>
        <v>0</v>
      </c>
      <c r="F137">
        <f>Y125</f>
        <v>0</v>
      </c>
      <c r="G137" s="11">
        <f t="shared" si="49"/>
        <v>0</v>
      </c>
      <c r="H137" s="6">
        <f t="shared" si="50"/>
        <v>0</v>
      </c>
      <c r="I137" s="23">
        <f t="shared" si="48"/>
        <v>0</v>
      </c>
    </row>
    <row r="138" spans="3:9" x14ac:dyDescent="0.2">
      <c r="C138">
        <f t="shared" si="51"/>
        <v>25</v>
      </c>
      <c r="D138" s="8">
        <f>Z125</f>
        <v>0</v>
      </c>
      <c r="E138">
        <f>AA125</f>
        <v>0</v>
      </c>
      <c r="F138">
        <f>AB125</f>
        <v>0</v>
      </c>
      <c r="G138" s="11">
        <f t="shared" si="49"/>
        <v>0</v>
      </c>
      <c r="H138" s="6">
        <f t="shared" si="50"/>
        <v>0</v>
      </c>
      <c r="I138" s="23">
        <f t="shared" si="48"/>
        <v>0</v>
      </c>
    </row>
    <row r="139" spans="3:9" x14ac:dyDescent="0.2">
      <c r="C139">
        <f t="shared" si="51"/>
        <v>26</v>
      </c>
      <c r="D139" s="8">
        <f>AC125</f>
        <v>0</v>
      </c>
      <c r="E139">
        <f>AD125</f>
        <v>0</v>
      </c>
      <c r="F139">
        <f>AE125</f>
        <v>0</v>
      </c>
      <c r="G139" s="11">
        <f t="shared" si="49"/>
        <v>0</v>
      </c>
      <c r="H139" s="6">
        <f t="shared" si="50"/>
        <v>0</v>
      </c>
      <c r="I139" s="23">
        <f t="shared" si="48"/>
        <v>0</v>
      </c>
    </row>
    <row r="140" spans="3:9" x14ac:dyDescent="0.2">
      <c r="C140">
        <f t="shared" si="51"/>
        <v>27</v>
      </c>
      <c r="D140" s="8">
        <f>AF125</f>
        <v>133518</v>
      </c>
      <c r="E140">
        <f>AG125</f>
        <v>45433339</v>
      </c>
      <c r="F140">
        <f>AH125</f>
        <v>1223213954</v>
      </c>
      <c r="G140" s="11">
        <f t="shared" si="49"/>
        <v>340.27875642235506</v>
      </c>
      <c r="H140" s="6">
        <f t="shared" si="50"/>
        <v>9161.4160937102115</v>
      </c>
      <c r="I140" s="23">
        <f t="shared" si="48"/>
        <v>3.7142593780449956E-2</v>
      </c>
    </row>
    <row r="141" spans="3:9" x14ac:dyDescent="0.2">
      <c r="C141">
        <f t="shared" si="51"/>
        <v>28</v>
      </c>
      <c r="D141" s="8">
        <f>AI125</f>
        <v>0</v>
      </c>
      <c r="E141">
        <f>AJ125</f>
        <v>0</v>
      </c>
      <c r="F141">
        <f>AK125</f>
        <v>0</v>
      </c>
      <c r="G141" s="11">
        <f t="shared" si="49"/>
        <v>0</v>
      </c>
      <c r="H141" s="6">
        <f t="shared" si="50"/>
        <v>0</v>
      </c>
      <c r="I141" s="23">
        <f t="shared" si="48"/>
        <v>0</v>
      </c>
    </row>
    <row r="142" spans="3:9" x14ac:dyDescent="0.2">
      <c r="C142">
        <f t="shared" si="51"/>
        <v>29</v>
      </c>
      <c r="D142" s="8">
        <f>AL125</f>
        <v>0</v>
      </c>
      <c r="E142">
        <f>AM125</f>
        <v>0</v>
      </c>
      <c r="F142">
        <f>AN125</f>
        <v>0</v>
      </c>
      <c r="G142" s="11">
        <f t="shared" si="49"/>
        <v>0</v>
      </c>
      <c r="H142" s="6">
        <f t="shared" si="50"/>
        <v>0</v>
      </c>
      <c r="I142" s="23">
        <f t="shared" si="48"/>
        <v>0</v>
      </c>
    </row>
    <row r="143" spans="3:9" x14ac:dyDescent="0.2">
      <c r="C143">
        <f t="shared" si="51"/>
        <v>30</v>
      </c>
      <c r="D143" s="8">
        <f>AO125</f>
        <v>0</v>
      </c>
      <c r="E143">
        <f>AP125</f>
        <v>0</v>
      </c>
      <c r="F143">
        <f>AQ125</f>
        <v>0</v>
      </c>
      <c r="G143" s="11">
        <f t="shared" si="49"/>
        <v>0</v>
      </c>
      <c r="H143" s="6">
        <f t="shared" si="50"/>
        <v>0</v>
      </c>
      <c r="I143" s="23">
        <f t="shared" si="48"/>
        <v>0</v>
      </c>
    </row>
    <row r="144" spans="3:9" x14ac:dyDescent="0.2">
      <c r="C144">
        <f t="shared" si="51"/>
        <v>31</v>
      </c>
      <c r="D144" s="8">
        <f>AR125</f>
        <v>0</v>
      </c>
      <c r="E144">
        <f>AS125</f>
        <v>0</v>
      </c>
      <c r="F144">
        <f>AT125</f>
        <v>0</v>
      </c>
      <c r="G144" s="11">
        <f t="shared" si="49"/>
        <v>0</v>
      </c>
      <c r="H144" s="6">
        <f t="shared" si="50"/>
        <v>0</v>
      </c>
      <c r="I144" s="23">
        <f t="shared" si="48"/>
        <v>0</v>
      </c>
    </row>
    <row r="145" spans="3:9" x14ac:dyDescent="0.2">
      <c r="C145">
        <f t="shared" si="51"/>
        <v>32</v>
      </c>
      <c r="D145" s="8">
        <f>AU125</f>
        <v>133518</v>
      </c>
      <c r="E145">
        <f>AV125</f>
        <v>37962920</v>
      </c>
      <c r="F145">
        <f>AW125</f>
        <v>707811082</v>
      </c>
      <c r="G145" s="11">
        <f t="shared" si="49"/>
        <v>284.32810557378031</v>
      </c>
      <c r="H145" s="6">
        <f t="shared" si="50"/>
        <v>5301.2408963585431</v>
      </c>
      <c r="I145" s="23">
        <f t="shared" si="48"/>
        <v>5.3634254909843304E-2</v>
      </c>
    </row>
    <row r="146" spans="3:9" x14ac:dyDescent="0.2">
      <c r="C146">
        <f t="shared" si="51"/>
        <v>33</v>
      </c>
      <c r="D146" s="8">
        <f>AX125</f>
        <v>0</v>
      </c>
      <c r="E146">
        <f>AY125</f>
        <v>0</v>
      </c>
      <c r="F146">
        <f>AZ125</f>
        <v>0</v>
      </c>
      <c r="G146" s="11">
        <f t="shared" si="49"/>
        <v>0</v>
      </c>
      <c r="H146" s="6">
        <f t="shared" si="50"/>
        <v>0</v>
      </c>
      <c r="I146" s="23">
        <f t="shared" si="48"/>
        <v>0</v>
      </c>
    </row>
    <row r="147" spans="3:9" x14ac:dyDescent="0.2">
      <c r="C147">
        <f t="shared" si="51"/>
        <v>34</v>
      </c>
      <c r="D147" s="8">
        <f>BA125</f>
        <v>0</v>
      </c>
      <c r="E147">
        <f>BB125</f>
        <v>0</v>
      </c>
      <c r="F147">
        <f>BC125</f>
        <v>0</v>
      </c>
      <c r="G147" s="11">
        <f t="shared" si="49"/>
        <v>0</v>
      </c>
      <c r="H147" s="6">
        <f t="shared" si="50"/>
        <v>0</v>
      </c>
      <c r="I147" s="23">
        <f t="shared" si="48"/>
        <v>0</v>
      </c>
    </row>
    <row r="148" spans="3:9" x14ac:dyDescent="0.2">
      <c r="C148">
        <f t="shared" si="51"/>
        <v>35</v>
      </c>
      <c r="D148" s="8">
        <f>BD125</f>
        <v>0</v>
      </c>
      <c r="E148">
        <f>BE125</f>
        <v>0</v>
      </c>
      <c r="F148">
        <f>BF125</f>
        <v>0</v>
      </c>
      <c r="G148" s="11">
        <f t="shared" si="49"/>
        <v>0</v>
      </c>
      <c r="H148" s="6">
        <f t="shared" si="50"/>
        <v>0</v>
      </c>
      <c r="I148" s="23">
        <f t="shared" si="48"/>
        <v>0</v>
      </c>
    </row>
    <row r="149" spans="3:9" x14ac:dyDescent="0.2">
      <c r="C149">
        <f t="shared" si="51"/>
        <v>36</v>
      </c>
      <c r="D149" s="8">
        <f>BG125</f>
        <v>0</v>
      </c>
      <c r="E149">
        <f>BH125</f>
        <v>0</v>
      </c>
      <c r="F149">
        <f>BI125</f>
        <v>0</v>
      </c>
      <c r="G149" s="11">
        <f t="shared" si="49"/>
        <v>0</v>
      </c>
      <c r="H149" s="6">
        <f t="shared" si="50"/>
        <v>0</v>
      </c>
      <c r="I149" s="23">
        <f t="shared" si="48"/>
        <v>0</v>
      </c>
    </row>
    <row r="150" spans="3:9" x14ac:dyDescent="0.2">
      <c r="C150">
        <f t="shared" si="51"/>
        <v>37</v>
      </c>
      <c r="D150" s="8">
        <f>BJ125</f>
        <v>133518</v>
      </c>
      <c r="E150">
        <f>BK125</f>
        <v>30754664</v>
      </c>
      <c r="F150">
        <f>BL125</f>
        <v>441278111</v>
      </c>
      <c r="G150" s="11">
        <f t="shared" si="49"/>
        <v>230.34095777348372</v>
      </c>
      <c r="H150" s="6">
        <f t="shared" si="50"/>
        <v>3305.0083958717178</v>
      </c>
      <c r="I150" s="23">
        <f t="shared" si="48"/>
        <v>6.9694515167102858E-2</v>
      </c>
    </row>
    <row r="151" spans="3:9" x14ac:dyDescent="0.2">
      <c r="C151">
        <f t="shared" si="51"/>
        <v>38</v>
      </c>
      <c r="D151" s="8">
        <f>BM125</f>
        <v>0</v>
      </c>
      <c r="E151">
        <f>BN125</f>
        <v>0</v>
      </c>
      <c r="F151">
        <f>BO125</f>
        <v>0</v>
      </c>
      <c r="G151" s="11">
        <f t="shared" si="49"/>
        <v>0</v>
      </c>
      <c r="H151" s="6">
        <f t="shared" si="50"/>
        <v>0</v>
      </c>
      <c r="I151" s="23">
        <f t="shared" si="48"/>
        <v>0</v>
      </c>
    </row>
    <row r="152" spans="3:9" x14ac:dyDescent="0.2">
      <c r="C152">
        <f t="shared" si="51"/>
        <v>39</v>
      </c>
      <c r="D152" s="8">
        <f>BP125</f>
        <v>0</v>
      </c>
      <c r="E152">
        <f>BQ125</f>
        <v>0</v>
      </c>
      <c r="F152">
        <f>BR125</f>
        <v>0</v>
      </c>
      <c r="G152" s="11">
        <f t="shared" si="49"/>
        <v>0</v>
      </c>
      <c r="H152" s="6">
        <f t="shared" si="50"/>
        <v>0</v>
      </c>
      <c r="I152" s="23">
        <f t="shared" si="48"/>
        <v>0</v>
      </c>
    </row>
    <row r="153" spans="3:9" x14ac:dyDescent="0.2">
      <c r="C153">
        <f t="shared" si="51"/>
        <v>40</v>
      </c>
      <c r="D153" s="8">
        <f>BS125</f>
        <v>0</v>
      </c>
      <c r="E153">
        <f>BT125</f>
        <v>0</v>
      </c>
      <c r="F153">
        <f>BU125</f>
        <v>0</v>
      </c>
      <c r="G153" s="11">
        <f t="shared" si="49"/>
        <v>0</v>
      </c>
      <c r="H153" s="6">
        <f t="shared" si="50"/>
        <v>0</v>
      </c>
      <c r="I153" s="23">
        <f t="shared" si="48"/>
        <v>0</v>
      </c>
    </row>
    <row r="154" spans="3:9" x14ac:dyDescent="0.2">
      <c r="C154">
        <f t="shared" si="51"/>
        <v>41</v>
      </c>
      <c r="D154" s="8">
        <f>BV125</f>
        <v>0</v>
      </c>
      <c r="E154">
        <f>BW125</f>
        <v>0</v>
      </c>
      <c r="F154">
        <f>BX125</f>
        <v>0</v>
      </c>
      <c r="G154" s="11">
        <f t="shared" si="49"/>
        <v>0</v>
      </c>
      <c r="H154" s="6">
        <f t="shared" si="50"/>
        <v>0</v>
      </c>
      <c r="I154" s="23">
        <f t="shared" si="48"/>
        <v>0</v>
      </c>
    </row>
    <row r="155" spans="3:9" x14ac:dyDescent="0.2">
      <c r="C155">
        <f t="shared" si="51"/>
        <v>42</v>
      </c>
      <c r="D155" s="8">
        <f>BY125</f>
        <v>0</v>
      </c>
      <c r="E155">
        <f>BZ125</f>
        <v>0</v>
      </c>
      <c r="F155">
        <f>CA125</f>
        <v>0</v>
      </c>
      <c r="G155" s="11">
        <f t="shared" si="49"/>
        <v>0</v>
      </c>
      <c r="H155" s="6">
        <f t="shared" si="50"/>
        <v>0</v>
      </c>
      <c r="I155" s="23">
        <f t="shared" si="48"/>
        <v>0</v>
      </c>
    </row>
    <row r="156" spans="3:9" x14ac:dyDescent="0.2">
      <c r="C156">
        <f t="shared" si="51"/>
        <v>43</v>
      </c>
      <c r="D156" s="8">
        <f>CB125</f>
        <v>0</v>
      </c>
      <c r="E156">
        <f>CC125</f>
        <v>0</v>
      </c>
      <c r="F156">
        <f>CD125</f>
        <v>0</v>
      </c>
      <c r="G156" s="11">
        <f t="shared" si="49"/>
        <v>0</v>
      </c>
      <c r="H156" s="6">
        <f t="shared" si="50"/>
        <v>0</v>
      </c>
      <c r="I156" s="23">
        <f t="shared" si="48"/>
        <v>0</v>
      </c>
    </row>
    <row r="157" spans="3:9" x14ac:dyDescent="0.2">
      <c r="C157">
        <f t="shared" si="51"/>
        <v>44</v>
      </c>
      <c r="D157" s="8">
        <f>CE125</f>
        <v>0</v>
      </c>
      <c r="E157">
        <f>CF125</f>
        <v>0</v>
      </c>
      <c r="F157">
        <f>CG125</f>
        <v>0</v>
      </c>
      <c r="G157" s="11">
        <f t="shared" si="49"/>
        <v>0</v>
      </c>
      <c r="H157" s="6">
        <f t="shared" si="50"/>
        <v>0</v>
      </c>
      <c r="I157" s="23">
        <f t="shared" si="48"/>
        <v>0</v>
      </c>
    </row>
    <row r="158" spans="3:9" x14ac:dyDescent="0.2">
      <c r="C158">
        <f t="shared" si="51"/>
        <v>45</v>
      </c>
      <c r="D158" s="8">
        <f>CH125</f>
        <v>0</v>
      </c>
      <c r="E158">
        <f>CI125</f>
        <v>0</v>
      </c>
      <c r="F158">
        <f>CJ125</f>
        <v>0</v>
      </c>
      <c r="G158" s="11">
        <f t="shared" si="49"/>
        <v>0</v>
      </c>
      <c r="H158" s="6">
        <f t="shared" si="50"/>
        <v>0</v>
      </c>
      <c r="I158" s="23">
        <f t="shared" si="48"/>
        <v>0</v>
      </c>
    </row>
    <row r="159" spans="3:9" x14ac:dyDescent="0.2">
      <c r="C159">
        <f t="shared" si="51"/>
        <v>46</v>
      </c>
      <c r="D159" s="8">
        <f>CK125</f>
        <v>0</v>
      </c>
      <c r="E159">
        <f>CL125</f>
        <v>0</v>
      </c>
      <c r="F159">
        <f>CM125</f>
        <v>0</v>
      </c>
      <c r="G159" s="11">
        <f t="shared" si="49"/>
        <v>0</v>
      </c>
      <c r="H159" s="6">
        <f t="shared" si="50"/>
        <v>0</v>
      </c>
      <c r="I159" s="23">
        <f t="shared" si="48"/>
        <v>0</v>
      </c>
    </row>
    <row r="160" spans="3:9" x14ac:dyDescent="0.2">
      <c r="C160">
        <f t="shared" si="51"/>
        <v>47</v>
      </c>
      <c r="D160" s="8">
        <f>CN125</f>
        <v>0</v>
      </c>
      <c r="E160">
        <f>CO125</f>
        <v>0</v>
      </c>
      <c r="F160">
        <f>CP125</f>
        <v>0</v>
      </c>
      <c r="G160" s="11">
        <f t="shared" si="49"/>
        <v>0</v>
      </c>
      <c r="H160" s="6">
        <f t="shared" si="50"/>
        <v>0</v>
      </c>
      <c r="I160" s="23">
        <f t="shared" si="48"/>
        <v>0</v>
      </c>
    </row>
    <row r="161" spans="3:9" x14ac:dyDescent="0.2">
      <c r="C161">
        <f t="shared" si="51"/>
        <v>48</v>
      </c>
      <c r="D161" s="8">
        <f>CQ125</f>
        <v>0</v>
      </c>
      <c r="E161">
        <f>CR125</f>
        <v>0</v>
      </c>
      <c r="F161">
        <f>CS125</f>
        <v>0</v>
      </c>
      <c r="G161" s="11">
        <f t="shared" si="49"/>
        <v>0</v>
      </c>
      <c r="H161" s="6">
        <f t="shared" si="50"/>
        <v>0</v>
      </c>
      <c r="I161" s="23">
        <f t="shared" si="48"/>
        <v>0</v>
      </c>
    </row>
    <row r="162" spans="3:9" x14ac:dyDescent="0.2">
      <c r="C162">
        <f t="shared" si="51"/>
        <v>49</v>
      </c>
      <c r="D162" s="8">
        <f>CT125</f>
        <v>0</v>
      </c>
      <c r="E162">
        <f>CU125</f>
        <v>0</v>
      </c>
      <c r="F162">
        <f>CV125</f>
        <v>0</v>
      </c>
      <c r="G162" s="11">
        <f t="shared" si="49"/>
        <v>0</v>
      </c>
      <c r="H162" s="6">
        <f t="shared" si="50"/>
        <v>0</v>
      </c>
      <c r="I162" s="23">
        <f t="shared" si="48"/>
        <v>0</v>
      </c>
    </row>
    <row r="163" spans="3:9" x14ac:dyDescent="0.2">
      <c r="C163">
        <f t="shared" si="51"/>
        <v>50</v>
      </c>
      <c r="D163" s="8">
        <f>CW125</f>
        <v>0</v>
      </c>
      <c r="E163">
        <f>CX125</f>
        <v>0</v>
      </c>
      <c r="F163">
        <f>CY125</f>
        <v>0</v>
      </c>
      <c r="G163" s="11">
        <f t="shared" si="49"/>
        <v>0</v>
      </c>
      <c r="H163" s="6">
        <f t="shared" si="50"/>
        <v>0</v>
      </c>
      <c r="I163" s="23">
        <f t="shared" si="48"/>
        <v>0</v>
      </c>
    </row>
    <row r="165" spans="3:9" x14ac:dyDescent="0.2">
      <c r="C165" s="26" t="s">
        <v>51</v>
      </c>
      <c r="D165" s="27" t="s">
        <v>55</v>
      </c>
      <c r="E165" s="28"/>
      <c r="F165" s="28"/>
      <c r="G165" s="29" t="s">
        <v>49</v>
      </c>
      <c r="H165" s="30" t="s">
        <v>50</v>
      </c>
      <c r="I165" s="29" t="s">
        <v>49</v>
      </c>
    </row>
    <row r="166" spans="3:9" x14ac:dyDescent="0.2">
      <c r="C166" s="31" t="s">
        <v>48</v>
      </c>
      <c r="D166" s="32" t="s">
        <v>54</v>
      </c>
      <c r="E166" s="31" t="s">
        <v>45</v>
      </c>
      <c r="F166" s="31" t="s">
        <v>46</v>
      </c>
      <c r="G166" s="33" t="s">
        <v>54</v>
      </c>
      <c r="H166" s="34" t="s">
        <v>54</v>
      </c>
      <c r="I166" s="33" t="s">
        <v>46</v>
      </c>
    </row>
    <row r="167" spans="3:9" x14ac:dyDescent="0.2">
      <c r="C167" s="28">
        <f>C135</f>
        <v>22</v>
      </c>
      <c r="D167" s="35">
        <f t="shared" ref="D167:F167" si="52">D135</f>
        <v>133518</v>
      </c>
      <c r="E167" s="28">
        <f t="shared" si="52"/>
        <v>52745851</v>
      </c>
      <c r="F167" s="28">
        <f t="shared" si="52"/>
        <v>2801937861</v>
      </c>
      <c r="G167" s="36">
        <f t="shared" ref="G167:G170" si="53">IF(D167=0, 0, E167/D167)</f>
        <v>395.04674276127565</v>
      </c>
      <c r="H167" s="37">
        <f t="shared" ref="H167:H170" si="54">IF(D167=0, 0, F167/D167)</f>
        <v>20985.469082820295</v>
      </c>
      <c r="I167" s="38">
        <f>IF(F167=0, 0, E167/F167)</f>
        <v>1.8824775429236402E-2</v>
      </c>
    </row>
    <row r="168" spans="3:9" x14ac:dyDescent="0.2">
      <c r="C168" s="28">
        <f>C140</f>
        <v>27</v>
      </c>
      <c r="D168" s="35">
        <f t="shared" ref="D168:F168" si="55">D140</f>
        <v>133518</v>
      </c>
      <c r="E168" s="28">
        <f t="shared" si="55"/>
        <v>45433339</v>
      </c>
      <c r="F168" s="28">
        <f t="shared" si="55"/>
        <v>1223213954</v>
      </c>
      <c r="G168" s="36">
        <f t="shared" si="53"/>
        <v>340.27875642235506</v>
      </c>
      <c r="H168" s="37">
        <f t="shared" si="54"/>
        <v>9161.4160937102115</v>
      </c>
      <c r="I168" s="38">
        <f>IF(F168=0, 0, E168/F168)</f>
        <v>3.7142593780449956E-2</v>
      </c>
    </row>
    <row r="169" spans="3:9" x14ac:dyDescent="0.2">
      <c r="C169" s="28">
        <f>C145</f>
        <v>32</v>
      </c>
      <c r="D169" s="35">
        <f t="shared" ref="D169:F169" si="56">D145</f>
        <v>133518</v>
      </c>
      <c r="E169" s="28">
        <f t="shared" si="56"/>
        <v>37962920</v>
      </c>
      <c r="F169" s="28">
        <f t="shared" si="56"/>
        <v>707811082</v>
      </c>
      <c r="G169" s="36">
        <f t="shared" si="53"/>
        <v>284.32810557378031</v>
      </c>
      <c r="H169" s="37">
        <f t="shared" si="54"/>
        <v>5301.2408963585431</v>
      </c>
      <c r="I169" s="38">
        <f>IF(F169=0, 0, E169/F169)</f>
        <v>5.3634254909843304E-2</v>
      </c>
    </row>
    <row r="170" spans="3:9" x14ac:dyDescent="0.2">
      <c r="C170" s="28">
        <f>C150</f>
        <v>37</v>
      </c>
      <c r="D170" s="35">
        <f t="shared" ref="D170:F170" si="57">D150</f>
        <v>133518</v>
      </c>
      <c r="E170" s="28">
        <f t="shared" si="57"/>
        <v>30754664</v>
      </c>
      <c r="F170" s="28">
        <f t="shared" si="57"/>
        <v>441278111</v>
      </c>
      <c r="G170" s="36">
        <f t="shared" si="53"/>
        <v>230.34095777348372</v>
      </c>
      <c r="H170" s="37">
        <f t="shared" si="54"/>
        <v>3305.0083958717178</v>
      </c>
      <c r="I170" s="38">
        <f>IF(F170=0, 0, E170/F170)</f>
        <v>6.9694515167102858E-2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2AADD-032F-4F4A-BC62-8ADCE492C504}">
  <dimension ref="A2:CY185"/>
  <sheetViews>
    <sheetView topLeftCell="A151" workbookViewId="0">
      <selection activeCell="C165" sqref="C165:I185"/>
    </sheetView>
  </sheetViews>
  <sheetFormatPr baseColWidth="10" defaultRowHeight="16" x14ac:dyDescent="0.2"/>
  <cols>
    <col min="3" max="3" width="5.83203125" customWidth="1"/>
    <col min="7" max="7" width="11" bestFit="1" customWidth="1"/>
    <col min="8" max="8" width="11.6640625" bestFit="1" customWidth="1"/>
    <col min="11" max="11" width="10.83203125" style="8"/>
    <col min="14" max="14" width="10.83203125" style="8"/>
    <col min="17" max="17" width="10.83203125" style="8"/>
    <col min="20" max="20" width="10.83203125" style="8"/>
    <col min="23" max="23" width="10.83203125" style="8"/>
    <col min="26" max="26" width="10.83203125" style="8"/>
    <col min="29" max="29" width="10.83203125" style="8"/>
    <col min="32" max="32" width="10.83203125" style="8"/>
    <col min="35" max="35" width="10.83203125" style="8"/>
    <col min="38" max="38" width="10.83203125" style="8"/>
    <col min="41" max="41" width="10.83203125" style="8"/>
    <col min="44" max="44" width="10.83203125" style="8"/>
    <col min="47" max="47" width="10.83203125" style="8"/>
    <col min="50" max="50" width="10.83203125" style="8"/>
    <col min="53" max="53" width="10.83203125" style="8"/>
    <col min="56" max="56" width="10.83203125" style="8"/>
    <col min="59" max="59" width="10.83203125" style="8"/>
    <col min="62" max="62" width="10.83203125" style="8"/>
    <col min="65" max="65" width="10.83203125" style="8"/>
    <col min="68" max="68" width="10.83203125" style="8"/>
    <col min="71" max="71" width="10.83203125" style="8"/>
    <col min="74" max="74" width="10.83203125" style="8"/>
    <col min="77" max="77" width="10.83203125" style="8"/>
    <col min="80" max="80" width="10.83203125" style="8"/>
    <col min="83" max="83" width="10.83203125" style="8"/>
    <col min="86" max="86" width="10.83203125" style="8"/>
    <col min="89" max="89" width="10.83203125" style="8"/>
    <col min="92" max="92" width="10.83203125" style="8"/>
    <col min="95" max="95" width="10.83203125" style="8"/>
    <col min="98" max="98" width="10.83203125" style="8"/>
    <col min="101" max="101" width="10.83203125" style="8"/>
  </cols>
  <sheetData>
    <row r="2" spans="1:103" x14ac:dyDescent="0.2">
      <c r="D2" t="s">
        <v>43</v>
      </c>
      <c r="E2" s="7">
        <v>18</v>
      </c>
      <c r="F2" s="7">
        <v>18</v>
      </c>
      <c r="G2" s="7">
        <v>18</v>
      </c>
      <c r="H2" s="8">
        <f>E2+1</f>
        <v>19</v>
      </c>
      <c r="I2">
        <f>F2+1</f>
        <v>19</v>
      </c>
      <c r="J2">
        <f>G2+1</f>
        <v>19</v>
      </c>
      <c r="K2" s="9">
        <f t="shared" ref="K2:BV2" si="0">H2+1</f>
        <v>20</v>
      </c>
      <c r="L2" s="7">
        <f t="shared" si="0"/>
        <v>20</v>
      </c>
      <c r="M2" s="7">
        <f t="shared" si="0"/>
        <v>20</v>
      </c>
      <c r="N2" s="8">
        <f t="shared" si="0"/>
        <v>21</v>
      </c>
      <c r="O2">
        <f t="shared" si="0"/>
        <v>21</v>
      </c>
      <c r="P2">
        <f t="shared" si="0"/>
        <v>21</v>
      </c>
      <c r="Q2" s="9">
        <f t="shared" si="0"/>
        <v>22</v>
      </c>
      <c r="R2" s="7">
        <f t="shared" si="0"/>
        <v>22</v>
      </c>
      <c r="S2" s="7">
        <f t="shared" si="0"/>
        <v>22</v>
      </c>
      <c r="T2" s="8">
        <f t="shared" si="0"/>
        <v>23</v>
      </c>
      <c r="U2">
        <f t="shared" si="0"/>
        <v>23</v>
      </c>
      <c r="V2">
        <f t="shared" si="0"/>
        <v>23</v>
      </c>
      <c r="W2" s="9">
        <f t="shared" si="0"/>
        <v>24</v>
      </c>
      <c r="X2" s="7">
        <f t="shared" si="0"/>
        <v>24</v>
      </c>
      <c r="Y2" s="7">
        <f t="shared" si="0"/>
        <v>24</v>
      </c>
      <c r="Z2" s="8">
        <f t="shared" si="0"/>
        <v>25</v>
      </c>
      <c r="AA2">
        <f t="shared" si="0"/>
        <v>25</v>
      </c>
      <c r="AB2">
        <f t="shared" si="0"/>
        <v>25</v>
      </c>
      <c r="AC2" s="9">
        <f t="shared" si="0"/>
        <v>26</v>
      </c>
      <c r="AD2" s="7">
        <f t="shared" si="0"/>
        <v>26</v>
      </c>
      <c r="AE2" s="7">
        <f t="shared" si="0"/>
        <v>26</v>
      </c>
      <c r="AF2" s="8">
        <f t="shared" si="0"/>
        <v>27</v>
      </c>
      <c r="AG2">
        <f t="shared" si="0"/>
        <v>27</v>
      </c>
      <c r="AH2">
        <f t="shared" si="0"/>
        <v>27</v>
      </c>
      <c r="AI2" s="9">
        <f t="shared" si="0"/>
        <v>28</v>
      </c>
      <c r="AJ2" s="7">
        <f t="shared" si="0"/>
        <v>28</v>
      </c>
      <c r="AK2" s="7">
        <f t="shared" si="0"/>
        <v>28</v>
      </c>
      <c r="AL2" s="8">
        <f t="shared" si="0"/>
        <v>29</v>
      </c>
      <c r="AM2">
        <f t="shared" si="0"/>
        <v>29</v>
      </c>
      <c r="AN2">
        <f t="shared" si="0"/>
        <v>29</v>
      </c>
      <c r="AO2" s="9">
        <f t="shared" si="0"/>
        <v>30</v>
      </c>
      <c r="AP2" s="7">
        <f t="shared" si="0"/>
        <v>30</v>
      </c>
      <c r="AQ2" s="7">
        <f t="shared" si="0"/>
        <v>30</v>
      </c>
      <c r="AR2" s="8">
        <f t="shared" si="0"/>
        <v>31</v>
      </c>
      <c r="AS2">
        <f t="shared" si="0"/>
        <v>31</v>
      </c>
      <c r="AT2">
        <f t="shared" si="0"/>
        <v>31</v>
      </c>
      <c r="AU2" s="9">
        <f t="shared" si="0"/>
        <v>32</v>
      </c>
      <c r="AV2" s="7">
        <f t="shared" si="0"/>
        <v>32</v>
      </c>
      <c r="AW2" s="7">
        <f t="shared" si="0"/>
        <v>32</v>
      </c>
      <c r="AX2" s="8">
        <f t="shared" si="0"/>
        <v>33</v>
      </c>
      <c r="AY2">
        <f t="shared" si="0"/>
        <v>33</v>
      </c>
      <c r="AZ2">
        <f t="shared" si="0"/>
        <v>33</v>
      </c>
      <c r="BA2" s="9">
        <f t="shared" si="0"/>
        <v>34</v>
      </c>
      <c r="BB2" s="7">
        <f t="shared" si="0"/>
        <v>34</v>
      </c>
      <c r="BC2" s="7">
        <f t="shared" si="0"/>
        <v>34</v>
      </c>
      <c r="BD2" s="8">
        <f t="shared" si="0"/>
        <v>35</v>
      </c>
      <c r="BE2">
        <f t="shared" si="0"/>
        <v>35</v>
      </c>
      <c r="BF2">
        <f t="shared" si="0"/>
        <v>35</v>
      </c>
      <c r="BG2" s="9">
        <f t="shared" si="0"/>
        <v>36</v>
      </c>
      <c r="BH2" s="7">
        <f t="shared" si="0"/>
        <v>36</v>
      </c>
      <c r="BI2" s="7">
        <f t="shared" si="0"/>
        <v>36</v>
      </c>
      <c r="BJ2" s="8">
        <f t="shared" si="0"/>
        <v>37</v>
      </c>
      <c r="BK2">
        <f t="shared" si="0"/>
        <v>37</v>
      </c>
      <c r="BL2">
        <f t="shared" si="0"/>
        <v>37</v>
      </c>
      <c r="BM2" s="9">
        <f t="shared" si="0"/>
        <v>38</v>
      </c>
      <c r="BN2" s="7">
        <f t="shared" si="0"/>
        <v>38</v>
      </c>
      <c r="BO2" s="7">
        <f t="shared" si="0"/>
        <v>38</v>
      </c>
      <c r="BP2" s="8">
        <f t="shared" si="0"/>
        <v>39</v>
      </c>
      <c r="BQ2">
        <f t="shared" si="0"/>
        <v>39</v>
      </c>
      <c r="BR2">
        <f t="shared" si="0"/>
        <v>39</v>
      </c>
      <c r="BS2" s="9">
        <f t="shared" si="0"/>
        <v>40</v>
      </c>
      <c r="BT2" s="7">
        <f t="shared" si="0"/>
        <v>40</v>
      </c>
      <c r="BU2" s="7">
        <f t="shared" si="0"/>
        <v>40</v>
      </c>
      <c r="BV2" s="8">
        <f t="shared" si="0"/>
        <v>41</v>
      </c>
      <c r="BW2">
        <f t="shared" ref="BW2:CY2" si="1">BT2+1</f>
        <v>41</v>
      </c>
      <c r="BX2">
        <f t="shared" si="1"/>
        <v>41</v>
      </c>
      <c r="BY2" s="9">
        <f t="shared" si="1"/>
        <v>42</v>
      </c>
      <c r="BZ2" s="7">
        <f t="shared" si="1"/>
        <v>42</v>
      </c>
      <c r="CA2" s="7">
        <f t="shared" si="1"/>
        <v>42</v>
      </c>
      <c r="CB2" s="8">
        <f t="shared" si="1"/>
        <v>43</v>
      </c>
      <c r="CC2">
        <f t="shared" si="1"/>
        <v>43</v>
      </c>
      <c r="CD2">
        <f t="shared" si="1"/>
        <v>43</v>
      </c>
      <c r="CE2" s="9">
        <f t="shared" si="1"/>
        <v>44</v>
      </c>
      <c r="CF2" s="7">
        <f t="shared" si="1"/>
        <v>44</v>
      </c>
      <c r="CG2" s="7">
        <f t="shared" si="1"/>
        <v>44</v>
      </c>
      <c r="CH2" s="8">
        <f t="shared" si="1"/>
        <v>45</v>
      </c>
      <c r="CI2">
        <f t="shared" si="1"/>
        <v>45</v>
      </c>
      <c r="CJ2">
        <f t="shared" si="1"/>
        <v>45</v>
      </c>
      <c r="CK2" s="9">
        <f t="shared" si="1"/>
        <v>46</v>
      </c>
      <c r="CL2" s="7">
        <f t="shared" si="1"/>
        <v>46</v>
      </c>
      <c r="CM2" s="7">
        <f t="shared" si="1"/>
        <v>46</v>
      </c>
      <c r="CN2" s="8">
        <f t="shared" si="1"/>
        <v>47</v>
      </c>
      <c r="CO2">
        <f t="shared" si="1"/>
        <v>47</v>
      </c>
      <c r="CP2">
        <f t="shared" si="1"/>
        <v>47</v>
      </c>
      <c r="CQ2" s="9">
        <f t="shared" si="1"/>
        <v>48</v>
      </c>
      <c r="CR2" s="7">
        <f t="shared" si="1"/>
        <v>48</v>
      </c>
      <c r="CS2" s="7">
        <f t="shared" si="1"/>
        <v>48</v>
      </c>
      <c r="CT2" s="8">
        <f t="shared" si="1"/>
        <v>49</v>
      </c>
      <c r="CU2">
        <f t="shared" si="1"/>
        <v>49</v>
      </c>
      <c r="CV2">
        <f t="shared" si="1"/>
        <v>49</v>
      </c>
      <c r="CW2" s="9">
        <f t="shared" si="1"/>
        <v>50</v>
      </c>
      <c r="CX2" s="7">
        <f t="shared" si="1"/>
        <v>50</v>
      </c>
      <c r="CY2" s="7">
        <f t="shared" si="1"/>
        <v>50</v>
      </c>
    </row>
    <row r="3" spans="1:103" s="12" customFormat="1" x14ac:dyDescent="0.2">
      <c r="E3" s="13" t="s">
        <v>47</v>
      </c>
      <c r="F3" s="14" t="s">
        <v>45</v>
      </c>
      <c r="G3" s="15" t="s">
        <v>46</v>
      </c>
      <c r="H3" s="16" t="s">
        <v>47</v>
      </c>
      <c r="I3" s="14" t="s">
        <v>45</v>
      </c>
      <c r="J3" s="15" t="s">
        <v>46</v>
      </c>
      <c r="K3" s="16" t="s">
        <v>47</v>
      </c>
      <c r="L3" s="14" t="s">
        <v>45</v>
      </c>
      <c r="M3" s="15" t="s">
        <v>46</v>
      </c>
      <c r="N3" s="16" t="s">
        <v>47</v>
      </c>
      <c r="O3" s="14" t="s">
        <v>45</v>
      </c>
      <c r="P3" s="15" t="s">
        <v>46</v>
      </c>
      <c r="Q3" s="16" t="s">
        <v>47</v>
      </c>
      <c r="R3" s="14" t="s">
        <v>45</v>
      </c>
      <c r="S3" s="15" t="s">
        <v>46</v>
      </c>
      <c r="T3" s="16" t="s">
        <v>47</v>
      </c>
      <c r="U3" s="14" t="s">
        <v>45</v>
      </c>
      <c r="V3" s="15" t="s">
        <v>46</v>
      </c>
      <c r="W3" s="16" t="s">
        <v>47</v>
      </c>
      <c r="X3" s="14" t="s">
        <v>45</v>
      </c>
      <c r="Y3" s="15" t="s">
        <v>46</v>
      </c>
      <c r="Z3" s="16" t="s">
        <v>47</v>
      </c>
      <c r="AA3" s="14" t="s">
        <v>45</v>
      </c>
      <c r="AB3" s="15" t="s">
        <v>46</v>
      </c>
      <c r="AC3" s="16" t="s">
        <v>47</v>
      </c>
      <c r="AD3" s="14" t="s">
        <v>45</v>
      </c>
      <c r="AE3" s="15" t="s">
        <v>46</v>
      </c>
      <c r="AF3" s="16" t="s">
        <v>47</v>
      </c>
      <c r="AG3" s="14" t="s">
        <v>45</v>
      </c>
      <c r="AH3" s="15" t="s">
        <v>46</v>
      </c>
      <c r="AI3" s="16" t="s">
        <v>47</v>
      </c>
      <c r="AJ3" s="14" t="s">
        <v>45</v>
      </c>
      <c r="AK3" s="15" t="s">
        <v>46</v>
      </c>
      <c r="AL3" s="16" t="s">
        <v>47</v>
      </c>
      <c r="AM3" s="14" t="s">
        <v>45</v>
      </c>
      <c r="AN3" s="15" t="s">
        <v>46</v>
      </c>
      <c r="AO3" s="16" t="s">
        <v>47</v>
      </c>
      <c r="AP3" s="14" t="s">
        <v>45</v>
      </c>
      <c r="AQ3" s="15" t="s">
        <v>46</v>
      </c>
      <c r="AR3" s="16" t="s">
        <v>47</v>
      </c>
      <c r="AS3" s="14" t="s">
        <v>45</v>
      </c>
      <c r="AT3" s="15" t="s">
        <v>46</v>
      </c>
      <c r="AU3" s="16" t="s">
        <v>47</v>
      </c>
      <c r="AV3" s="14" t="s">
        <v>45</v>
      </c>
      <c r="AW3" s="15" t="s">
        <v>46</v>
      </c>
      <c r="AX3" s="16" t="s">
        <v>47</v>
      </c>
      <c r="AY3" s="14" t="s">
        <v>45</v>
      </c>
      <c r="AZ3" s="15" t="s">
        <v>46</v>
      </c>
      <c r="BA3" s="16" t="s">
        <v>47</v>
      </c>
      <c r="BB3" s="14" t="s">
        <v>45</v>
      </c>
      <c r="BC3" s="15" t="s">
        <v>46</v>
      </c>
      <c r="BD3" s="16" t="s">
        <v>47</v>
      </c>
      <c r="BE3" s="14" t="s">
        <v>45</v>
      </c>
      <c r="BF3" s="15" t="s">
        <v>46</v>
      </c>
      <c r="BG3" s="16" t="s">
        <v>47</v>
      </c>
      <c r="BH3" s="14" t="s">
        <v>45</v>
      </c>
      <c r="BI3" s="15" t="s">
        <v>46</v>
      </c>
      <c r="BJ3" s="16" t="s">
        <v>47</v>
      </c>
      <c r="BK3" s="14" t="s">
        <v>45</v>
      </c>
      <c r="BL3" s="15" t="s">
        <v>46</v>
      </c>
      <c r="BM3" s="16" t="s">
        <v>47</v>
      </c>
      <c r="BN3" s="14" t="s">
        <v>45</v>
      </c>
      <c r="BO3" s="15" t="s">
        <v>46</v>
      </c>
      <c r="BP3" s="16" t="s">
        <v>47</v>
      </c>
      <c r="BQ3" s="14" t="s">
        <v>45</v>
      </c>
      <c r="BR3" s="15" t="s">
        <v>46</v>
      </c>
      <c r="BS3" s="16" t="s">
        <v>47</v>
      </c>
      <c r="BT3" s="14" t="s">
        <v>45</v>
      </c>
      <c r="BU3" s="15" t="s">
        <v>46</v>
      </c>
      <c r="BV3" s="16" t="s">
        <v>47</v>
      </c>
      <c r="BW3" s="14" t="s">
        <v>45</v>
      </c>
      <c r="BX3" s="15" t="s">
        <v>46</v>
      </c>
      <c r="BY3" s="16" t="s">
        <v>47</v>
      </c>
      <c r="BZ3" s="14" t="s">
        <v>45</v>
      </c>
      <c r="CA3" s="15" t="s">
        <v>46</v>
      </c>
      <c r="CB3" s="16" t="s">
        <v>47</v>
      </c>
      <c r="CC3" s="14" t="s">
        <v>45</v>
      </c>
      <c r="CD3" s="15" t="s">
        <v>46</v>
      </c>
      <c r="CE3" s="16" t="s">
        <v>47</v>
      </c>
      <c r="CF3" s="14" t="s">
        <v>45</v>
      </c>
      <c r="CG3" s="15" t="s">
        <v>46</v>
      </c>
      <c r="CH3" s="16" t="s">
        <v>47</v>
      </c>
      <c r="CI3" s="14" t="s">
        <v>45</v>
      </c>
      <c r="CJ3" s="15" t="s">
        <v>46</v>
      </c>
      <c r="CK3" s="16" t="s">
        <v>47</v>
      </c>
      <c r="CL3" s="14" t="s">
        <v>45</v>
      </c>
      <c r="CM3" s="15" t="s">
        <v>46</v>
      </c>
      <c r="CN3" s="16" t="s">
        <v>47</v>
      </c>
      <c r="CO3" s="14" t="s">
        <v>45</v>
      </c>
      <c r="CP3" s="15" t="s">
        <v>46</v>
      </c>
      <c r="CQ3" s="16" t="s">
        <v>47</v>
      </c>
      <c r="CR3" s="14" t="s">
        <v>45</v>
      </c>
      <c r="CS3" s="15" t="s">
        <v>46</v>
      </c>
      <c r="CT3" s="16" t="s">
        <v>47</v>
      </c>
      <c r="CU3" s="14" t="s">
        <v>45</v>
      </c>
      <c r="CV3" s="15" t="s">
        <v>46</v>
      </c>
      <c r="CW3" s="16" t="s">
        <v>47</v>
      </c>
      <c r="CX3" s="14" t="s">
        <v>45</v>
      </c>
      <c r="CY3" s="15" t="s">
        <v>46</v>
      </c>
    </row>
    <row r="4" spans="1:103" x14ac:dyDescent="0.2">
      <c r="A4" s="2" t="s">
        <v>1</v>
      </c>
      <c r="B4" s="2" t="s">
        <v>2</v>
      </c>
      <c r="C4" s="2">
        <v>22</v>
      </c>
      <c r="D4" t="s">
        <v>0</v>
      </c>
      <c r="E4">
        <v>0</v>
      </c>
      <c r="F4">
        <v>0</v>
      </c>
      <c r="G4">
        <v>0</v>
      </c>
      <c r="H4" s="8">
        <v>1200</v>
      </c>
      <c r="I4">
        <v>478600</v>
      </c>
      <c r="J4">
        <v>65070517</v>
      </c>
      <c r="K4" s="8">
        <v>0</v>
      </c>
      <c r="L4">
        <v>0</v>
      </c>
      <c r="M4">
        <v>0</v>
      </c>
      <c r="N4" s="8">
        <v>0</v>
      </c>
      <c r="O4">
        <v>0</v>
      </c>
      <c r="P4">
        <v>0</v>
      </c>
      <c r="Q4" s="8">
        <v>1080</v>
      </c>
      <c r="R4">
        <v>383596</v>
      </c>
      <c r="S4">
        <v>39272652</v>
      </c>
      <c r="T4" s="8">
        <v>2280</v>
      </c>
      <c r="U4">
        <v>780263</v>
      </c>
      <c r="V4">
        <v>77209141</v>
      </c>
      <c r="W4" s="8">
        <v>0</v>
      </c>
      <c r="X4">
        <v>0</v>
      </c>
      <c r="Y4">
        <v>0</v>
      </c>
      <c r="Z4" s="8">
        <v>0</v>
      </c>
      <c r="AA4">
        <v>0</v>
      </c>
      <c r="AB4">
        <v>0</v>
      </c>
      <c r="AC4" s="8">
        <v>4440</v>
      </c>
      <c r="AD4">
        <v>1489878</v>
      </c>
      <c r="AE4">
        <v>139399089</v>
      </c>
      <c r="AF4" s="8">
        <v>0</v>
      </c>
      <c r="AG4">
        <v>0</v>
      </c>
      <c r="AH4">
        <v>0</v>
      </c>
      <c r="AI4" s="8">
        <v>9000</v>
      </c>
      <c r="AJ4">
        <v>2671448</v>
      </c>
      <c r="AK4">
        <v>150361067</v>
      </c>
      <c r="AL4" s="8">
        <v>18000</v>
      </c>
      <c r="AM4">
        <v>4616728</v>
      </c>
      <c r="AN4">
        <v>174077163</v>
      </c>
      <c r="AO4" s="8">
        <v>0</v>
      </c>
      <c r="AP4">
        <v>0</v>
      </c>
      <c r="AQ4">
        <v>0</v>
      </c>
      <c r="AR4" s="8">
        <v>0</v>
      </c>
      <c r="AS4">
        <v>0</v>
      </c>
      <c r="AT4">
        <v>0</v>
      </c>
      <c r="AU4" s="8">
        <v>0</v>
      </c>
      <c r="AV4">
        <v>0</v>
      </c>
      <c r="AW4">
        <v>0</v>
      </c>
      <c r="AX4" s="8">
        <v>0</v>
      </c>
      <c r="AY4">
        <v>0</v>
      </c>
      <c r="AZ4">
        <v>0</v>
      </c>
      <c r="BA4" s="8">
        <v>0</v>
      </c>
      <c r="BB4">
        <v>0</v>
      </c>
      <c r="BC4">
        <v>0</v>
      </c>
      <c r="BD4" s="8">
        <v>0</v>
      </c>
      <c r="BE4">
        <v>0</v>
      </c>
      <c r="BF4">
        <v>0</v>
      </c>
      <c r="BG4" s="8">
        <v>0</v>
      </c>
      <c r="BH4">
        <v>0</v>
      </c>
      <c r="BI4">
        <v>0</v>
      </c>
      <c r="BJ4" s="8">
        <v>0</v>
      </c>
      <c r="BK4">
        <v>0</v>
      </c>
      <c r="BL4">
        <v>0</v>
      </c>
      <c r="BM4" s="8">
        <v>0</v>
      </c>
      <c r="BN4">
        <v>0</v>
      </c>
      <c r="BO4">
        <v>0</v>
      </c>
      <c r="BP4" s="8">
        <v>0</v>
      </c>
      <c r="BQ4">
        <v>0</v>
      </c>
      <c r="BR4">
        <v>0</v>
      </c>
      <c r="BS4" s="8">
        <v>0</v>
      </c>
      <c r="BT4">
        <v>0</v>
      </c>
      <c r="BU4">
        <v>0</v>
      </c>
      <c r="BV4" s="8">
        <v>0</v>
      </c>
      <c r="BW4">
        <v>0</v>
      </c>
      <c r="BX4">
        <v>0</v>
      </c>
      <c r="BY4" s="8">
        <v>0</v>
      </c>
      <c r="BZ4">
        <v>0</v>
      </c>
      <c r="CA4">
        <v>0</v>
      </c>
      <c r="CB4" s="8">
        <v>0</v>
      </c>
      <c r="CC4">
        <v>0</v>
      </c>
      <c r="CD4">
        <v>0</v>
      </c>
      <c r="CE4" s="8">
        <v>0</v>
      </c>
      <c r="CF4">
        <v>0</v>
      </c>
      <c r="CG4">
        <v>0</v>
      </c>
      <c r="CH4" s="8">
        <v>0</v>
      </c>
      <c r="CI4">
        <v>0</v>
      </c>
      <c r="CJ4">
        <v>0</v>
      </c>
      <c r="CK4" s="8">
        <v>0</v>
      </c>
      <c r="CL4">
        <v>0</v>
      </c>
      <c r="CM4">
        <v>0</v>
      </c>
      <c r="CN4" s="8">
        <v>0</v>
      </c>
      <c r="CO4">
        <v>0</v>
      </c>
      <c r="CP4">
        <v>0</v>
      </c>
      <c r="CQ4" s="8">
        <v>0</v>
      </c>
      <c r="CR4">
        <v>0</v>
      </c>
      <c r="CS4">
        <v>0</v>
      </c>
      <c r="CT4" s="8">
        <v>0</v>
      </c>
      <c r="CU4">
        <v>0</v>
      </c>
      <c r="CV4">
        <v>0</v>
      </c>
      <c r="CW4" s="8">
        <v>0</v>
      </c>
      <c r="CX4">
        <v>0</v>
      </c>
      <c r="CY4">
        <v>0</v>
      </c>
    </row>
    <row r="5" spans="1:103" x14ac:dyDescent="0.2">
      <c r="A5" s="2" t="s">
        <v>3</v>
      </c>
      <c r="B5" s="2"/>
      <c r="C5" s="2">
        <v>27</v>
      </c>
      <c r="D5" t="s">
        <v>0</v>
      </c>
      <c r="E5">
        <v>0</v>
      </c>
      <c r="F5">
        <v>0</v>
      </c>
      <c r="G5">
        <v>0</v>
      </c>
      <c r="H5" s="8">
        <v>0</v>
      </c>
      <c r="I5">
        <v>0</v>
      </c>
      <c r="J5">
        <v>0</v>
      </c>
      <c r="K5" s="8">
        <v>0</v>
      </c>
      <c r="L5">
        <v>0</v>
      </c>
      <c r="M5">
        <v>0</v>
      </c>
      <c r="N5" s="8">
        <v>0</v>
      </c>
      <c r="O5">
        <v>0</v>
      </c>
      <c r="P5">
        <v>0</v>
      </c>
      <c r="Q5" s="8">
        <v>0</v>
      </c>
      <c r="R5">
        <v>0</v>
      </c>
      <c r="S5">
        <v>0</v>
      </c>
      <c r="T5" s="8">
        <v>0</v>
      </c>
      <c r="U5">
        <v>0</v>
      </c>
      <c r="V5">
        <v>0</v>
      </c>
      <c r="W5" s="8">
        <v>1200</v>
      </c>
      <c r="X5">
        <v>432399</v>
      </c>
      <c r="Y5">
        <v>27457112</v>
      </c>
      <c r="Z5" s="8">
        <v>0</v>
      </c>
      <c r="AA5">
        <v>0</v>
      </c>
      <c r="AB5">
        <v>0</v>
      </c>
      <c r="AC5" s="8">
        <v>0</v>
      </c>
      <c r="AD5">
        <v>0</v>
      </c>
      <c r="AE5">
        <v>0</v>
      </c>
      <c r="AF5" s="8">
        <v>0</v>
      </c>
      <c r="AG5">
        <v>0</v>
      </c>
      <c r="AH5">
        <v>0</v>
      </c>
      <c r="AI5" s="8">
        <v>1080</v>
      </c>
      <c r="AJ5">
        <v>260696</v>
      </c>
      <c r="AK5">
        <v>7676300</v>
      </c>
      <c r="AL5" s="8">
        <v>2280</v>
      </c>
      <c r="AM5">
        <v>508764</v>
      </c>
      <c r="AN5">
        <v>13587764</v>
      </c>
      <c r="AO5" s="8">
        <v>0</v>
      </c>
      <c r="AP5">
        <v>0</v>
      </c>
      <c r="AQ5">
        <v>0</v>
      </c>
      <c r="AR5" s="8">
        <v>0</v>
      </c>
      <c r="AS5">
        <v>0</v>
      </c>
      <c r="AT5">
        <v>0</v>
      </c>
      <c r="AU5" s="8">
        <v>4440</v>
      </c>
      <c r="AV5">
        <v>881228</v>
      </c>
      <c r="AW5">
        <v>19272443</v>
      </c>
      <c r="AX5" s="8">
        <v>0</v>
      </c>
      <c r="AY5">
        <v>0</v>
      </c>
      <c r="AZ5">
        <v>0</v>
      </c>
      <c r="BA5" s="8">
        <v>9000</v>
      </c>
      <c r="BB5">
        <v>1626958</v>
      </c>
      <c r="BC5">
        <v>28890946</v>
      </c>
      <c r="BD5" s="8">
        <v>0</v>
      </c>
      <c r="BE5">
        <v>0</v>
      </c>
      <c r="BF5">
        <v>0</v>
      </c>
      <c r="BG5" s="8">
        <v>18000</v>
      </c>
      <c r="BH5">
        <v>2928020</v>
      </c>
      <c r="BI5">
        <v>46648323</v>
      </c>
      <c r="BJ5" s="8">
        <v>0</v>
      </c>
      <c r="BK5">
        <v>0</v>
      </c>
      <c r="BL5">
        <v>0</v>
      </c>
      <c r="BM5" s="8">
        <v>0</v>
      </c>
      <c r="BN5">
        <v>0</v>
      </c>
      <c r="BO5">
        <v>0</v>
      </c>
      <c r="BP5" s="8">
        <v>0</v>
      </c>
      <c r="BQ5">
        <v>0</v>
      </c>
      <c r="BR5">
        <v>0</v>
      </c>
      <c r="BS5" s="8">
        <v>0</v>
      </c>
      <c r="BT5">
        <v>0</v>
      </c>
      <c r="BU5">
        <v>0</v>
      </c>
      <c r="BV5" s="8">
        <v>0</v>
      </c>
      <c r="BW5">
        <v>0</v>
      </c>
      <c r="BX5">
        <v>0</v>
      </c>
      <c r="BY5" s="8">
        <v>0</v>
      </c>
      <c r="BZ5">
        <v>0</v>
      </c>
      <c r="CA5">
        <v>0</v>
      </c>
      <c r="CB5" s="8">
        <v>0</v>
      </c>
      <c r="CC5">
        <v>0</v>
      </c>
      <c r="CD5">
        <v>0</v>
      </c>
      <c r="CE5" s="8">
        <v>0</v>
      </c>
      <c r="CF5">
        <v>0</v>
      </c>
      <c r="CG5">
        <v>0</v>
      </c>
      <c r="CH5" s="8">
        <v>0</v>
      </c>
      <c r="CI5">
        <v>0</v>
      </c>
      <c r="CJ5">
        <v>0</v>
      </c>
      <c r="CK5" s="8">
        <v>0</v>
      </c>
      <c r="CL5">
        <v>0</v>
      </c>
      <c r="CM5">
        <v>0</v>
      </c>
      <c r="CN5" s="8">
        <v>0</v>
      </c>
      <c r="CO5">
        <v>0</v>
      </c>
      <c r="CP5">
        <v>0</v>
      </c>
      <c r="CQ5" s="8">
        <v>0</v>
      </c>
      <c r="CR5">
        <v>0</v>
      </c>
      <c r="CS5">
        <v>0</v>
      </c>
      <c r="CT5" s="8">
        <v>0</v>
      </c>
      <c r="CU5">
        <v>0</v>
      </c>
      <c r="CV5">
        <v>0</v>
      </c>
      <c r="CW5" s="8">
        <v>0</v>
      </c>
      <c r="CX5">
        <v>0</v>
      </c>
      <c r="CY5">
        <v>0</v>
      </c>
    </row>
    <row r="6" spans="1:103" x14ac:dyDescent="0.2">
      <c r="A6" s="2"/>
      <c r="B6" s="2"/>
      <c r="C6" s="2">
        <v>32</v>
      </c>
      <c r="D6" t="s">
        <v>0</v>
      </c>
      <c r="E6">
        <v>0</v>
      </c>
      <c r="F6">
        <v>0</v>
      </c>
      <c r="G6">
        <v>0</v>
      </c>
      <c r="H6" s="8">
        <v>0</v>
      </c>
      <c r="I6">
        <v>0</v>
      </c>
      <c r="J6">
        <v>0</v>
      </c>
      <c r="K6" s="8">
        <v>0</v>
      </c>
      <c r="L6">
        <v>0</v>
      </c>
      <c r="M6">
        <v>0</v>
      </c>
      <c r="N6" s="8">
        <v>0</v>
      </c>
      <c r="O6">
        <v>0</v>
      </c>
      <c r="P6">
        <v>0</v>
      </c>
      <c r="Q6" s="8">
        <v>0</v>
      </c>
      <c r="R6">
        <v>0</v>
      </c>
      <c r="S6">
        <v>0</v>
      </c>
      <c r="T6" s="8">
        <v>0</v>
      </c>
      <c r="U6">
        <v>0</v>
      </c>
      <c r="V6">
        <v>0</v>
      </c>
      <c r="W6" s="8">
        <v>0</v>
      </c>
      <c r="X6">
        <v>0</v>
      </c>
      <c r="Y6">
        <v>0</v>
      </c>
      <c r="Z6" s="8">
        <v>0</v>
      </c>
      <c r="AA6">
        <v>0</v>
      </c>
      <c r="AB6">
        <v>0</v>
      </c>
      <c r="AC6" s="8">
        <v>0</v>
      </c>
      <c r="AD6">
        <v>0</v>
      </c>
      <c r="AE6">
        <v>0</v>
      </c>
      <c r="AF6" s="8">
        <v>0</v>
      </c>
      <c r="AG6">
        <v>0</v>
      </c>
      <c r="AH6">
        <v>0</v>
      </c>
      <c r="AI6" s="8">
        <v>0</v>
      </c>
      <c r="AJ6">
        <v>0</v>
      </c>
      <c r="AK6">
        <v>0</v>
      </c>
      <c r="AL6" s="8">
        <v>1200</v>
      </c>
      <c r="AM6">
        <v>386977</v>
      </c>
      <c r="AN6">
        <v>12806606</v>
      </c>
      <c r="AO6" s="8">
        <v>0</v>
      </c>
      <c r="AP6">
        <v>0</v>
      </c>
      <c r="AQ6">
        <v>0</v>
      </c>
      <c r="AR6" s="8">
        <v>0</v>
      </c>
      <c r="AS6">
        <v>0</v>
      </c>
      <c r="AT6">
        <v>0</v>
      </c>
      <c r="AU6" s="8">
        <v>0</v>
      </c>
      <c r="AV6">
        <v>0</v>
      </c>
      <c r="AW6">
        <v>0</v>
      </c>
      <c r="AX6" s="8">
        <v>0</v>
      </c>
      <c r="AY6">
        <v>0</v>
      </c>
      <c r="AZ6">
        <v>0</v>
      </c>
      <c r="BA6" s="8">
        <v>1080</v>
      </c>
      <c r="BB6">
        <v>207783</v>
      </c>
      <c r="BC6">
        <v>3609309</v>
      </c>
      <c r="BD6" s="8">
        <v>2280</v>
      </c>
      <c r="BE6">
        <v>417880</v>
      </c>
      <c r="BF6">
        <v>6400342</v>
      </c>
      <c r="BG6" s="8">
        <v>0</v>
      </c>
      <c r="BH6">
        <v>0</v>
      </c>
      <c r="BI6">
        <v>0</v>
      </c>
      <c r="BJ6" s="8">
        <v>0</v>
      </c>
      <c r="BK6">
        <v>0</v>
      </c>
      <c r="BL6">
        <v>0</v>
      </c>
      <c r="BM6" s="8">
        <v>4440</v>
      </c>
      <c r="BN6">
        <v>720749</v>
      </c>
      <c r="BO6">
        <v>9401291</v>
      </c>
      <c r="BP6" s="8">
        <v>0</v>
      </c>
      <c r="BQ6">
        <v>0</v>
      </c>
      <c r="BR6">
        <v>0</v>
      </c>
      <c r="BS6" s="8">
        <v>9000</v>
      </c>
      <c r="BT6">
        <v>1311843</v>
      </c>
      <c r="BU6">
        <v>15140023</v>
      </c>
      <c r="BV6" s="8">
        <v>18000</v>
      </c>
      <c r="BW6">
        <v>2438584</v>
      </c>
      <c r="BX6">
        <v>28168551</v>
      </c>
      <c r="BY6" s="8">
        <v>0</v>
      </c>
      <c r="BZ6">
        <v>0</v>
      </c>
      <c r="CA6">
        <v>0</v>
      </c>
      <c r="CB6" s="8">
        <v>0</v>
      </c>
      <c r="CC6">
        <v>0</v>
      </c>
      <c r="CD6">
        <v>0</v>
      </c>
      <c r="CE6" s="8">
        <v>0</v>
      </c>
      <c r="CF6">
        <v>0</v>
      </c>
      <c r="CG6">
        <v>0</v>
      </c>
      <c r="CH6" s="8">
        <v>0</v>
      </c>
      <c r="CI6">
        <v>0</v>
      </c>
      <c r="CJ6">
        <v>0</v>
      </c>
      <c r="CK6" s="8">
        <v>0</v>
      </c>
      <c r="CL6">
        <v>0</v>
      </c>
      <c r="CM6">
        <v>0</v>
      </c>
      <c r="CN6" s="8">
        <v>0</v>
      </c>
      <c r="CO6">
        <v>0</v>
      </c>
      <c r="CP6">
        <v>0</v>
      </c>
      <c r="CQ6" s="8">
        <v>0</v>
      </c>
      <c r="CR6">
        <v>0</v>
      </c>
      <c r="CS6">
        <v>0</v>
      </c>
      <c r="CT6" s="8">
        <v>0</v>
      </c>
      <c r="CU6">
        <v>0</v>
      </c>
      <c r="CV6">
        <v>0</v>
      </c>
      <c r="CW6" s="8">
        <v>0</v>
      </c>
      <c r="CX6">
        <v>0</v>
      </c>
      <c r="CY6">
        <v>0</v>
      </c>
    </row>
    <row r="7" spans="1:103" ht="17" thickBot="1" x14ac:dyDescent="0.25">
      <c r="A7" s="2"/>
      <c r="B7" s="3"/>
      <c r="C7" s="3">
        <v>37</v>
      </c>
      <c r="D7" t="s">
        <v>0</v>
      </c>
      <c r="E7">
        <v>0</v>
      </c>
      <c r="F7">
        <v>0</v>
      </c>
      <c r="G7">
        <v>0</v>
      </c>
      <c r="H7" s="8">
        <v>0</v>
      </c>
      <c r="I7">
        <v>0</v>
      </c>
      <c r="J7">
        <v>0</v>
      </c>
      <c r="K7" s="8">
        <v>0</v>
      </c>
      <c r="L7">
        <v>0</v>
      </c>
      <c r="M7">
        <v>0</v>
      </c>
      <c r="N7" s="8">
        <v>0</v>
      </c>
      <c r="O7">
        <v>0</v>
      </c>
      <c r="P7">
        <v>0</v>
      </c>
      <c r="Q7" s="8">
        <v>0</v>
      </c>
      <c r="R7">
        <v>0</v>
      </c>
      <c r="S7">
        <v>0</v>
      </c>
      <c r="T7" s="8">
        <v>0</v>
      </c>
      <c r="U7">
        <v>0</v>
      </c>
      <c r="V7">
        <v>0</v>
      </c>
      <c r="W7" s="8">
        <v>0</v>
      </c>
      <c r="X7">
        <v>0</v>
      </c>
      <c r="Y7">
        <v>0</v>
      </c>
      <c r="Z7" s="8">
        <v>0</v>
      </c>
      <c r="AA7">
        <v>0</v>
      </c>
      <c r="AB7">
        <v>0</v>
      </c>
      <c r="AC7" s="8">
        <v>0</v>
      </c>
      <c r="AD7">
        <v>0</v>
      </c>
      <c r="AE7">
        <v>0</v>
      </c>
      <c r="AF7" s="8">
        <v>0</v>
      </c>
      <c r="AG7">
        <v>0</v>
      </c>
      <c r="AH7">
        <v>0</v>
      </c>
      <c r="AI7" s="8">
        <v>0</v>
      </c>
      <c r="AJ7">
        <v>0</v>
      </c>
      <c r="AK7">
        <v>0</v>
      </c>
      <c r="AL7" s="8">
        <v>0</v>
      </c>
      <c r="AM7">
        <v>0</v>
      </c>
      <c r="AN7">
        <v>0</v>
      </c>
      <c r="AO7" s="8">
        <v>0</v>
      </c>
      <c r="AP7">
        <v>0</v>
      </c>
      <c r="AQ7">
        <v>0</v>
      </c>
      <c r="AR7" s="8">
        <v>0</v>
      </c>
      <c r="AS7">
        <v>0</v>
      </c>
      <c r="AT7">
        <v>0</v>
      </c>
      <c r="AU7" s="8">
        <v>0</v>
      </c>
      <c r="AV7">
        <v>0</v>
      </c>
      <c r="AW7">
        <v>0</v>
      </c>
      <c r="AX7" s="8">
        <v>0</v>
      </c>
      <c r="AY7">
        <v>0</v>
      </c>
      <c r="AZ7">
        <v>0</v>
      </c>
      <c r="BA7" s="8">
        <v>1200</v>
      </c>
      <c r="BB7">
        <v>335198</v>
      </c>
      <c r="BC7">
        <v>6553051</v>
      </c>
      <c r="BD7" s="8">
        <v>0</v>
      </c>
      <c r="BE7">
        <v>0</v>
      </c>
      <c r="BF7">
        <v>0</v>
      </c>
      <c r="BG7" s="8">
        <v>0</v>
      </c>
      <c r="BH7">
        <v>0</v>
      </c>
      <c r="BI7">
        <v>0</v>
      </c>
      <c r="BJ7" s="8">
        <v>0</v>
      </c>
      <c r="BK7">
        <v>0</v>
      </c>
      <c r="BL7">
        <v>0</v>
      </c>
      <c r="BM7" s="8">
        <v>0</v>
      </c>
      <c r="BN7">
        <v>0</v>
      </c>
      <c r="BO7">
        <v>0</v>
      </c>
      <c r="BP7" s="8">
        <v>0</v>
      </c>
      <c r="BQ7">
        <v>0</v>
      </c>
      <c r="BR7">
        <v>0</v>
      </c>
      <c r="BS7" s="8">
        <v>1080</v>
      </c>
      <c r="BT7">
        <v>169207</v>
      </c>
      <c r="BU7">
        <v>1911891</v>
      </c>
      <c r="BV7" s="8">
        <v>2280</v>
      </c>
      <c r="BW7">
        <v>341145</v>
      </c>
      <c r="BX7">
        <v>3669065</v>
      </c>
      <c r="BY7" s="8">
        <v>0</v>
      </c>
      <c r="BZ7">
        <v>0</v>
      </c>
      <c r="CA7">
        <v>0</v>
      </c>
      <c r="CB7" s="8">
        <v>4440</v>
      </c>
      <c r="CC7">
        <v>585815</v>
      </c>
      <c r="CD7">
        <v>5461647</v>
      </c>
      <c r="CE7" s="8">
        <v>0</v>
      </c>
      <c r="CF7">
        <v>0</v>
      </c>
      <c r="CG7">
        <v>0</v>
      </c>
      <c r="CH7" s="8">
        <v>9000</v>
      </c>
      <c r="CI7">
        <v>976102</v>
      </c>
      <c r="CJ7">
        <v>7796882</v>
      </c>
      <c r="CK7" s="8">
        <v>18000</v>
      </c>
      <c r="CL7">
        <v>1718146</v>
      </c>
      <c r="CM7">
        <v>12778939</v>
      </c>
      <c r="CN7" s="8">
        <v>0</v>
      </c>
      <c r="CO7">
        <v>0</v>
      </c>
      <c r="CP7">
        <v>0</v>
      </c>
      <c r="CQ7" s="8">
        <v>0</v>
      </c>
      <c r="CR7">
        <v>0</v>
      </c>
      <c r="CS7">
        <v>0</v>
      </c>
      <c r="CT7" s="8">
        <v>0</v>
      </c>
      <c r="CU7">
        <v>0</v>
      </c>
      <c r="CV7">
        <v>0</v>
      </c>
      <c r="CW7" s="8">
        <v>0</v>
      </c>
      <c r="CX7">
        <v>0</v>
      </c>
      <c r="CY7">
        <v>0</v>
      </c>
    </row>
    <row r="8" spans="1:103" x14ac:dyDescent="0.2">
      <c r="A8" s="2"/>
      <c r="B8" s="1" t="s">
        <v>4</v>
      </c>
      <c r="C8" s="1">
        <v>22</v>
      </c>
      <c r="D8" t="s">
        <v>0</v>
      </c>
      <c r="E8">
        <v>0</v>
      </c>
      <c r="F8">
        <v>0</v>
      </c>
      <c r="G8">
        <v>0</v>
      </c>
      <c r="H8" s="8">
        <v>600</v>
      </c>
      <c r="I8">
        <v>291090</v>
      </c>
      <c r="J8">
        <v>11056486</v>
      </c>
      <c r="K8" s="8">
        <v>0</v>
      </c>
      <c r="L8">
        <v>0</v>
      </c>
      <c r="M8">
        <v>0</v>
      </c>
      <c r="N8" s="8">
        <v>600</v>
      </c>
      <c r="O8">
        <v>271443</v>
      </c>
      <c r="P8">
        <v>9248899</v>
      </c>
      <c r="Q8" s="8">
        <v>1080</v>
      </c>
      <c r="R8">
        <v>439620</v>
      </c>
      <c r="S8">
        <v>8514340</v>
      </c>
      <c r="T8" s="8">
        <v>2280</v>
      </c>
      <c r="U8">
        <v>760144</v>
      </c>
      <c r="V8">
        <v>11664661</v>
      </c>
      <c r="W8" s="8">
        <v>0</v>
      </c>
      <c r="X8">
        <v>0</v>
      </c>
      <c r="Y8">
        <v>0</v>
      </c>
      <c r="Z8" s="8">
        <v>0</v>
      </c>
      <c r="AA8">
        <v>0</v>
      </c>
      <c r="AB8">
        <v>0</v>
      </c>
      <c r="AC8" s="8">
        <v>4440</v>
      </c>
      <c r="AD8">
        <v>1168577</v>
      </c>
      <c r="AE8">
        <v>12750953</v>
      </c>
      <c r="AF8" s="8">
        <v>0</v>
      </c>
      <c r="AG8">
        <v>0</v>
      </c>
      <c r="AH8">
        <v>0</v>
      </c>
      <c r="AI8" s="8">
        <v>9000</v>
      </c>
      <c r="AJ8">
        <v>1776089</v>
      </c>
      <c r="AK8">
        <v>16542759</v>
      </c>
      <c r="AL8" s="8">
        <v>18000</v>
      </c>
      <c r="AM8">
        <v>2712418</v>
      </c>
      <c r="AN8">
        <v>23069416</v>
      </c>
      <c r="AO8" s="8">
        <v>0</v>
      </c>
      <c r="AP8">
        <v>0</v>
      </c>
      <c r="AQ8">
        <v>0</v>
      </c>
      <c r="AR8" s="8">
        <v>0</v>
      </c>
      <c r="AS8">
        <v>0</v>
      </c>
      <c r="AT8">
        <v>0</v>
      </c>
      <c r="AU8" s="8">
        <v>0</v>
      </c>
      <c r="AV8">
        <v>0</v>
      </c>
      <c r="AW8">
        <v>0</v>
      </c>
      <c r="AX8" s="8">
        <v>0</v>
      </c>
      <c r="AY8">
        <v>0</v>
      </c>
      <c r="AZ8">
        <v>0</v>
      </c>
      <c r="BA8" s="8">
        <v>0</v>
      </c>
      <c r="BB8">
        <v>0</v>
      </c>
      <c r="BC8">
        <v>0</v>
      </c>
      <c r="BD8" s="8">
        <v>0</v>
      </c>
      <c r="BE8">
        <v>0</v>
      </c>
      <c r="BF8">
        <v>0</v>
      </c>
      <c r="BG8" s="8">
        <v>0</v>
      </c>
      <c r="BH8">
        <v>0</v>
      </c>
      <c r="BI8">
        <v>0</v>
      </c>
      <c r="BJ8" s="8">
        <v>0</v>
      </c>
      <c r="BK8">
        <v>0</v>
      </c>
      <c r="BL8">
        <v>0</v>
      </c>
      <c r="BM8" s="8">
        <v>0</v>
      </c>
      <c r="BN8">
        <v>0</v>
      </c>
      <c r="BO8">
        <v>0</v>
      </c>
      <c r="BP8" s="8">
        <v>0</v>
      </c>
      <c r="BQ8">
        <v>0</v>
      </c>
      <c r="BR8">
        <v>0</v>
      </c>
      <c r="BS8" s="8">
        <v>0</v>
      </c>
      <c r="BT8">
        <v>0</v>
      </c>
      <c r="BU8">
        <v>0</v>
      </c>
      <c r="BV8" s="8">
        <v>0</v>
      </c>
      <c r="BW8">
        <v>0</v>
      </c>
      <c r="BX8">
        <v>0</v>
      </c>
      <c r="BY8" s="8">
        <v>0</v>
      </c>
      <c r="BZ8">
        <v>0</v>
      </c>
      <c r="CA8">
        <v>0</v>
      </c>
      <c r="CB8" s="8">
        <v>0</v>
      </c>
      <c r="CC8">
        <v>0</v>
      </c>
      <c r="CD8">
        <v>0</v>
      </c>
      <c r="CE8" s="8">
        <v>0</v>
      </c>
      <c r="CF8">
        <v>0</v>
      </c>
      <c r="CG8">
        <v>0</v>
      </c>
      <c r="CH8" s="8">
        <v>0</v>
      </c>
      <c r="CI8">
        <v>0</v>
      </c>
      <c r="CJ8">
        <v>0</v>
      </c>
      <c r="CK8" s="8">
        <v>0</v>
      </c>
      <c r="CL8">
        <v>0</v>
      </c>
      <c r="CM8">
        <v>0</v>
      </c>
      <c r="CN8" s="8">
        <v>0</v>
      </c>
      <c r="CO8">
        <v>0</v>
      </c>
      <c r="CP8">
        <v>0</v>
      </c>
      <c r="CQ8" s="8">
        <v>0</v>
      </c>
      <c r="CR8">
        <v>0</v>
      </c>
      <c r="CS8">
        <v>0</v>
      </c>
      <c r="CT8" s="8">
        <v>0</v>
      </c>
      <c r="CU8">
        <v>0</v>
      </c>
      <c r="CV8">
        <v>0</v>
      </c>
      <c r="CW8" s="8">
        <v>0</v>
      </c>
      <c r="CX8">
        <v>0</v>
      </c>
      <c r="CY8">
        <v>0</v>
      </c>
    </row>
    <row r="9" spans="1:103" x14ac:dyDescent="0.2">
      <c r="A9" s="2"/>
      <c r="B9" s="2"/>
      <c r="C9" s="2">
        <v>27</v>
      </c>
      <c r="D9" t="s">
        <v>0</v>
      </c>
      <c r="E9">
        <v>0</v>
      </c>
      <c r="F9">
        <v>0</v>
      </c>
      <c r="G9">
        <v>0</v>
      </c>
      <c r="H9" s="8">
        <v>0</v>
      </c>
      <c r="I9">
        <v>0</v>
      </c>
      <c r="J9">
        <v>0</v>
      </c>
      <c r="K9" s="8">
        <v>0</v>
      </c>
      <c r="L9">
        <v>0</v>
      </c>
      <c r="M9">
        <v>0</v>
      </c>
      <c r="N9" s="8">
        <v>0</v>
      </c>
      <c r="O9">
        <v>0</v>
      </c>
      <c r="P9">
        <v>0</v>
      </c>
      <c r="Q9" s="8">
        <v>0</v>
      </c>
      <c r="R9">
        <v>0</v>
      </c>
      <c r="S9">
        <v>0</v>
      </c>
      <c r="T9" s="8">
        <v>0</v>
      </c>
      <c r="U9">
        <v>0</v>
      </c>
      <c r="V9">
        <v>0</v>
      </c>
      <c r="W9" s="8">
        <v>600</v>
      </c>
      <c r="X9">
        <v>277029</v>
      </c>
      <c r="Y9">
        <v>6885880</v>
      </c>
      <c r="Z9" s="8">
        <v>0</v>
      </c>
      <c r="AA9">
        <v>0</v>
      </c>
      <c r="AB9">
        <v>0</v>
      </c>
      <c r="AC9" s="8">
        <v>600</v>
      </c>
      <c r="AD9">
        <v>246807</v>
      </c>
      <c r="AE9">
        <v>5988613</v>
      </c>
      <c r="AF9" s="8">
        <v>0</v>
      </c>
      <c r="AG9">
        <v>0</v>
      </c>
      <c r="AH9">
        <v>0</v>
      </c>
      <c r="AI9" s="8">
        <v>1080</v>
      </c>
      <c r="AJ9">
        <v>341454</v>
      </c>
      <c r="AK9">
        <v>4362624</v>
      </c>
      <c r="AL9" s="8">
        <v>2280</v>
      </c>
      <c r="AM9">
        <v>539672</v>
      </c>
      <c r="AN9">
        <v>5678550</v>
      </c>
      <c r="AO9" s="8">
        <v>0</v>
      </c>
      <c r="AP9">
        <v>0</v>
      </c>
      <c r="AQ9">
        <v>0</v>
      </c>
      <c r="AR9" s="8">
        <v>0</v>
      </c>
      <c r="AS9">
        <v>0</v>
      </c>
      <c r="AT9">
        <v>0</v>
      </c>
      <c r="AU9" s="8">
        <v>4440</v>
      </c>
      <c r="AV9">
        <v>748045</v>
      </c>
      <c r="AW9">
        <v>5923168</v>
      </c>
      <c r="AX9" s="8">
        <v>0</v>
      </c>
      <c r="AY9">
        <v>0</v>
      </c>
      <c r="AZ9">
        <v>0</v>
      </c>
      <c r="BA9" s="8">
        <v>9000</v>
      </c>
      <c r="BB9">
        <v>1077720</v>
      </c>
      <c r="BC9">
        <v>6836012</v>
      </c>
      <c r="BD9" s="8">
        <v>0</v>
      </c>
      <c r="BE9">
        <v>0</v>
      </c>
      <c r="BF9">
        <v>0</v>
      </c>
      <c r="BG9" s="8">
        <v>18000</v>
      </c>
      <c r="BH9">
        <v>1238731</v>
      </c>
      <c r="BI9">
        <v>6138495</v>
      </c>
      <c r="BJ9" s="8">
        <v>0</v>
      </c>
      <c r="BK9">
        <v>0</v>
      </c>
      <c r="BL9">
        <v>0</v>
      </c>
      <c r="BM9" s="8">
        <v>0</v>
      </c>
      <c r="BN9">
        <v>0</v>
      </c>
      <c r="BO9">
        <v>0</v>
      </c>
      <c r="BP9" s="8">
        <v>0</v>
      </c>
      <c r="BQ9">
        <v>0</v>
      </c>
      <c r="BR9">
        <v>0</v>
      </c>
      <c r="BS9" s="8">
        <v>0</v>
      </c>
      <c r="BT9">
        <v>0</v>
      </c>
      <c r="BU9">
        <v>0</v>
      </c>
      <c r="BV9" s="8">
        <v>0</v>
      </c>
      <c r="BW9">
        <v>0</v>
      </c>
      <c r="BX9">
        <v>0</v>
      </c>
      <c r="BY9" s="8">
        <v>0</v>
      </c>
      <c r="BZ9">
        <v>0</v>
      </c>
      <c r="CA9">
        <v>0</v>
      </c>
      <c r="CB9" s="8">
        <v>0</v>
      </c>
      <c r="CC9">
        <v>0</v>
      </c>
      <c r="CD9">
        <v>0</v>
      </c>
      <c r="CE9" s="8">
        <v>0</v>
      </c>
      <c r="CF9">
        <v>0</v>
      </c>
      <c r="CG9">
        <v>0</v>
      </c>
      <c r="CH9" s="8">
        <v>0</v>
      </c>
      <c r="CI9">
        <v>0</v>
      </c>
      <c r="CJ9">
        <v>0</v>
      </c>
      <c r="CK9" s="8">
        <v>0</v>
      </c>
      <c r="CL9">
        <v>0</v>
      </c>
      <c r="CM9">
        <v>0</v>
      </c>
      <c r="CN9" s="8">
        <v>0</v>
      </c>
      <c r="CO9">
        <v>0</v>
      </c>
      <c r="CP9">
        <v>0</v>
      </c>
      <c r="CQ9" s="8">
        <v>0</v>
      </c>
      <c r="CR9">
        <v>0</v>
      </c>
      <c r="CS9">
        <v>0</v>
      </c>
      <c r="CT9" s="8">
        <v>0</v>
      </c>
      <c r="CU9">
        <v>0</v>
      </c>
      <c r="CV9">
        <v>0</v>
      </c>
      <c r="CW9" s="8">
        <v>0</v>
      </c>
      <c r="CX9">
        <v>0</v>
      </c>
      <c r="CY9">
        <v>0</v>
      </c>
    </row>
    <row r="10" spans="1:103" x14ac:dyDescent="0.2">
      <c r="A10" s="2"/>
      <c r="B10" s="2"/>
      <c r="C10" s="2">
        <v>32</v>
      </c>
      <c r="D10" t="s">
        <v>0</v>
      </c>
      <c r="E10">
        <v>0</v>
      </c>
      <c r="F10">
        <v>0</v>
      </c>
      <c r="G10">
        <v>0</v>
      </c>
      <c r="H10" s="8">
        <v>0</v>
      </c>
      <c r="I10">
        <v>0</v>
      </c>
      <c r="J10">
        <v>0</v>
      </c>
      <c r="K10" s="8">
        <v>0</v>
      </c>
      <c r="L10">
        <v>0</v>
      </c>
      <c r="M10">
        <v>0</v>
      </c>
      <c r="N10" s="8">
        <v>0</v>
      </c>
      <c r="O10">
        <v>0</v>
      </c>
      <c r="P10">
        <v>0</v>
      </c>
      <c r="Q10" s="8">
        <v>0</v>
      </c>
      <c r="R10">
        <v>0</v>
      </c>
      <c r="S10">
        <v>0</v>
      </c>
      <c r="T10" s="8">
        <v>0</v>
      </c>
      <c r="U10">
        <v>0</v>
      </c>
      <c r="V10">
        <v>0</v>
      </c>
      <c r="W10" s="8">
        <v>0</v>
      </c>
      <c r="X10">
        <v>0</v>
      </c>
      <c r="Y10">
        <v>0</v>
      </c>
      <c r="Z10" s="8">
        <v>0</v>
      </c>
      <c r="AA10">
        <v>0</v>
      </c>
      <c r="AB10">
        <v>0</v>
      </c>
      <c r="AC10" s="8">
        <v>0</v>
      </c>
      <c r="AD10">
        <v>0</v>
      </c>
      <c r="AE10">
        <v>0</v>
      </c>
      <c r="AF10" s="8">
        <v>0</v>
      </c>
      <c r="AG10">
        <v>0</v>
      </c>
      <c r="AH10">
        <v>0</v>
      </c>
      <c r="AI10" s="8">
        <v>0</v>
      </c>
      <c r="AJ10">
        <v>0</v>
      </c>
      <c r="AK10">
        <v>0</v>
      </c>
      <c r="AL10" s="8">
        <v>600</v>
      </c>
      <c r="AM10">
        <v>252489</v>
      </c>
      <c r="AN10">
        <v>4451595</v>
      </c>
      <c r="AO10" s="8">
        <v>0</v>
      </c>
      <c r="AP10">
        <v>0</v>
      </c>
      <c r="AQ10">
        <v>0</v>
      </c>
      <c r="AR10" s="8">
        <v>600</v>
      </c>
      <c r="AS10">
        <v>213971</v>
      </c>
      <c r="AT10">
        <v>3565603</v>
      </c>
      <c r="AU10" s="8">
        <v>0</v>
      </c>
      <c r="AV10">
        <v>0</v>
      </c>
      <c r="AW10">
        <v>0</v>
      </c>
      <c r="AX10" s="8">
        <v>0</v>
      </c>
      <c r="AY10">
        <v>0</v>
      </c>
      <c r="AZ10">
        <v>0</v>
      </c>
      <c r="BA10" s="8">
        <v>1080</v>
      </c>
      <c r="BB10">
        <v>237117</v>
      </c>
      <c r="BC10">
        <v>2103223</v>
      </c>
      <c r="BD10" s="8">
        <v>2280</v>
      </c>
      <c r="BE10">
        <v>360020</v>
      </c>
      <c r="BF10">
        <v>2772455</v>
      </c>
      <c r="BG10" s="8">
        <v>0</v>
      </c>
      <c r="BH10">
        <v>0</v>
      </c>
      <c r="BI10">
        <v>0</v>
      </c>
      <c r="BJ10" s="8">
        <v>0</v>
      </c>
      <c r="BK10">
        <v>0</v>
      </c>
      <c r="BL10">
        <v>0</v>
      </c>
      <c r="BM10" s="8">
        <v>4440</v>
      </c>
      <c r="BN10">
        <v>463715</v>
      </c>
      <c r="BO10">
        <v>2533553</v>
      </c>
      <c r="BP10" s="8">
        <v>0</v>
      </c>
      <c r="BQ10">
        <v>0</v>
      </c>
      <c r="BR10">
        <v>0</v>
      </c>
      <c r="BS10" s="8">
        <v>9000</v>
      </c>
      <c r="BT10">
        <v>640152</v>
      </c>
      <c r="BU10">
        <v>2939802</v>
      </c>
      <c r="BV10" s="8">
        <v>18000</v>
      </c>
      <c r="BW10">
        <v>738445</v>
      </c>
      <c r="BX10">
        <v>2984472</v>
      </c>
      <c r="BY10" s="8">
        <v>0</v>
      </c>
      <c r="BZ10">
        <v>0</v>
      </c>
      <c r="CA10">
        <v>0</v>
      </c>
      <c r="CB10" s="8">
        <v>0</v>
      </c>
      <c r="CC10">
        <v>0</v>
      </c>
      <c r="CD10">
        <v>0</v>
      </c>
      <c r="CE10" s="8">
        <v>0</v>
      </c>
      <c r="CF10">
        <v>0</v>
      </c>
      <c r="CG10">
        <v>0</v>
      </c>
      <c r="CH10" s="8">
        <v>0</v>
      </c>
      <c r="CI10">
        <v>0</v>
      </c>
      <c r="CJ10">
        <v>0</v>
      </c>
      <c r="CK10" s="8">
        <v>0</v>
      </c>
      <c r="CL10">
        <v>0</v>
      </c>
      <c r="CM10">
        <v>0</v>
      </c>
      <c r="CN10" s="8">
        <v>0</v>
      </c>
      <c r="CO10">
        <v>0</v>
      </c>
      <c r="CP10">
        <v>0</v>
      </c>
      <c r="CQ10" s="8">
        <v>0</v>
      </c>
      <c r="CR10">
        <v>0</v>
      </c>
      <c r="CS10">
        <v>0</v>
      </c>
      <c r="CT10" s="8">
        <v>0</v>
      </c>
      <c r="CU10">
        <v>0</v>
      </c>
      <c r="CV10">
        <v>0</v>
      </c>
      <c r="CW10" s="8">
        <v>0</v>
      </c>
      <c r="CX10">
        <v>0</v>
      </c>
      <c r="CY10">
        <v>0</v>
      </c>
    </row>
    <row r="11" spans="1:103" ht="17" thickBot="1" x14ac:dyDescent="0.25">
      <c r="A11" s="2"/>
      <c r="B11" s="3"/>
      <c r="C11" s="3">
        <v>37</v>
      </c>
      <c r="D11" t="s">
        <v>0</v>
      </c>
      <c r="E11">
        <v>0</v>
      </c>
      <c r="F11">
        <v>0</v>
      </c>
      <c r="G11">
        <v>0</v>
      </c>
      <c r="H11" s="8">
        <v>0</v>
      </c>
      <c r="I11">
        <v>0</v>
      </c>
      <c r="J11">
        <v>0</v>
      </c>
      <c r="K11" s="8">
        <v>0</v>
      </c>
      <c r="L11">
        <v>0</v>
      </c>
      <c r="M11">
        <v>0</v>
      </c>
      <c r="N11" s="8">
        <v>0</v>
      </c>
      <c r="O11">
        <v>0</v>
      </c>
      <c r="P11">
        <v>0</v>
      </c>
      <c r="Q11" s="8">
        <v>0</v>
      </c>
      <c r="R11">
        <v>0</v>
      </c>
      <c r="S11">
        <v>0</v>
      </c>
      <c r="T11" s="8">
        <v>0</v>
      </c>
      <c r="U11">
        <v>0</v>
      </c>
      <c r="V11">
        <v>0</v>
      </c>
      <c r="W11" s="8">
        <v>0</v>
      </c>
      <c r="X11">
        <v>0</v>
      </c>
      <c r="Y11">
        <v>0</v>
      </c>
      <c r="Z11" s="8">
        <v>0</v>
      </c>
      <c r="AA11">
        <v>0</v>
      </c>
      <c r="AB11">
        <v>0</v>
      </c>
      <c r="AC11" s="8">
        <v>0</v>
      </c>
      <c r="AD11">
        <v>0</v>
      </c>
      <c r="AE11">
        <v>0</v>
      </c>
      <c r="AF11" s="8">
        <v>0</v>
      </c>
      <c r="AG11">
        <v>0</v>
      </c>
      <c r="AH11">
        <v>0</v>
      </c>
      <c r="AI11" s="8">
        <v>0</v>
      </c>
      <c r="AJ11">
        <v>0</v>
      </c>
      <c r="AK11">
        <v>0</v>
      </c>
      <c r="AL11" s="8">
        <v>0</v>
      </c>
      <c r="AM11">
        <v>0</v>
      </c>
      <c r="AN11">
        <v>0</v>
      </c>
      <c r="AO11" s="8">
        <v>0</v>
      </c>
      <c r="AP11">
        <v>0</v>
      </c>
      <c r="AQ11">
        <v>0</v>
      </c>
      <c r="AR11" s="8">
        <v>0</v>
      </c>
      <c r="AS11">
        <v>0</v>
      </c>
      <c r="AT11">
        <v>0</v>
      </c>
      <c r="AU11" s="8">
        <v>0</v>
      </c>
      <c r="AV11">
        <v>0</v>
      </c>
      <c r="AW11">
        <v>0</v>
      </c>
      <c r="AX11" s="8">
        <v>0</v>
      </c>
      <c r="AY11">
        <v>0</v>
      </c>
      <c r="AZ11">
        <v>0</v>
      </c>
      <c r="BA11" s="8">
        <v>600</v>
      </c>
      <c r="BB11">
        <v>212939</v>
      </c>
      <c r="BC11">
        <v>2725785</v>
      </c>
      <c r="BD11" s="8">
        <v>0</v>
      </c>
      <c r="BE11">
        <v>0</v>
      </c>
      <c r="BF11">
        <v>0</v>
      </c>
      <c r="BG11" s="8">
        <v>600</v>
      </c>
      <c r="BH11">
        <v>173947</v>
      </c>
      <c r="BI11">
        <v>2116640</v>
      </c>
      <c r="BJ11" s="8">
        <v>0</v>
      </c>
      <c r="BK11">
        <v>0</v>
      </c>
      <c r="BL11">
        <v>0</v>
      </c>
      <c r="BM11" s="8">
        <v>0</v>
      </c>
      <c r="BN11">
        <v>0</v>
      </c>
      <c r="BO11">
        <v>0</v>
      </c>
      <c r="BP11" s="8">
        <v>0</v>
      </c>
      <c r="BQ11">
        <v>0</v>
      </c>
      <c r="BR11">
        <v>0</v>
      </c>
      <c r="BS11" s="8">
        <v>1080</v>
      </c>
      <c r="BT11">
        <v>156628</v>
      </c>
      <c r="BU11">
        <v>1033800</v>
      </c>
      <c r="BV11" s="8">
        <v>2280</v>
      </c>
      <c r="BW11">
        <v>240762</v>
      </c>
      <c r="BX11">
        <v>1379261</v>
      </c>
      <c r="BY11" s="8">
        <v>0</v>
      </c>
      <c r="BZ11">
        <v>0</v>
      </c>
      <c r="CA11">
        <v>0</v>
      </c>
      <c r="CB11" s="8">
        <v>4440</v>
      </c>
      <c r="CC11">
        <v>318002</v>
      </c>
      <c r="CD11">
        <v>1399277</v>
      </c>
      <c r="CE11" s="8">
        <v>0</v>
      </c>
      <c r="CF11">
        <v>0</v>
      </c>
      <c r="CG11">
        <v>0</v>
      </c>
      <c r="CH11" s="8">
        <v>9000</v>
      </c>
      <c r="CI11">
        <v>416414</v>
      </c>
      <c r="CJ11">
        <v>1530065</v>
      </c>
      <c r="CK11" s="8">
        <v>18000</v>
      </c>
      <c r="CL11">
        <v>386039</v>
      </c>
      <c r="CM11">
        <v>1268203</v>
      </c>
      <c r="CN11" s="8">
        <v>0</v>
      </c>
      <c r="CO11">
        <v>0</v>
      </c>
      <c r="CP11">
        <v>0</v>
      </c>
      <c r="CQ11" s="8">
        <v>0</v>
      </c>
      <c r="CR11">
        <v>0</v>
      </c>
      <c r="CS11">
        <v>0</v>
      </c>
      <c r="CT11" s="8">
        <v>0</v>
      </c>
      <c r="CU11">
        <v>0</v>
      </c>
      <c r="CV11">
        <v>0</v>
      </c>
      <c r="CW11" s="8">
        <v>0</v>
      </c>
      <c r="CX11">
        <v>0</v>
      </c>
      <c r="CY11">
        <v>0</v>
      </c>
    </row>
    <row r="12" spans="1:103" x14ac:dyDescent="0.2">
      <c r="A12" s="2"/>
      <c r="B12" s="1" t="s">
        <v>5</v>
      </c>
      <c r="C12" s="1">
        <v>22</v>
      </c>
      <c r="D12" t="s">
        <v>0</v>
      </c>
      <c r="E12">
        <v>0</v>
      </c>
      <c r="F12">
        <v>0</v>
      </c>
      <c r="G12">
        <v>0</v>
      </c>
      <c r="H12" s="8">
        <v>600</v>
      </c>
      <c r="I12">
        <v>299788</v>
      </c>
      <c r="J12">
        <v>11648287</v>
      </c>
      <c r="K12" s="8">
        <v>0</v>
      </c>
      <c r="L12">
        <v>0</v>
      </c>
      <c r="M12">
        <v>0</v>
      </c>
      <c r="N12" s="8">
        <v>600</v>
      </c>
      <c r="O12">
        <v>291463</v>
      </c>
      <c r="P12">
        <v>7191704</v>
      </c>
      <c r="Q12" s="8">
        <v>1080</v>
      </c>
      <c r="R12">
        <v>496093</v>
      </c>
      <c r="S12">
        <v>9952879</v>
      </c>
      <c r="T12" s="8">
        <v>2160</v>
      </c>
      <c r="U12">
        <v>865681</v>
      </c>
      <c r="V12">
        <v>14968970</v>
      </c>
      <c r="W12" s="8">
        <v>0</v>
      </c>
      <c r="X12">
        <v>0</v>
      </c>
      <c r="Y12">
        <v>0</v>
      </c>
      <c r="Z12" s="8">
        <v>0</v>
      </c>
      <c r="AA12">
        <v>0</v>
      </c>
      <c r="AB12">
        <v>0</v>
      </c>
      <c r="AC12" s="8">
        <v>4440</v>
      </c>
      <c r="AD12">
        <v>1463137</v>
      </c>
      <c r="AE12">
        <v>21241127</v>
      </c>
      <c r="AF12" s="8">
        <v>0</v>
      </c>
      <c r="AG12">
        <v>0</v>
      </c>
      <c r="AH12">
        <v>0</v>
      </c>
      <c r="AI12" s="8">
        <v>8760</v>
      </c>
      <c r="AJ12">
        <v>1335774</v>
      </c>
      <c r="AK12">
        <v>14798419</v>
      </c>
      <c r="AL12" s="8">
        <v>17640</v>
      </c>
      <c r="AM12">
        <v>1558041</v>
      </c>
      <c r="AN12">
        <v>15447900</v>
      </c>
      <c r="AO12" s="8">
        <v>0</v>
      </c>
      <c r="AP12">
        <v>0</v>
      </c>
      <c r="AQ12">
        <v>0</v>
      </c>
      <c r="AR12" s="8">
        <v>0</v>
      </c>
      <c r="AS12">
        <v>0</v>
      </c>
      <c r="AT12">
        <v>0</v>
      </c>
      <c r="AU12" s="8">
        <v>0</v>
      </c>
      <c r="AV12">
        <v>0</v>
      </c>
      <c r="AW12">
        <v>0</v>
      </c>
      <c r="AX12" s="8">
        <v>0</v>
      </c>
      <c r="AY12">
        <v>0</v>
      </c>
      <c r="AZ12">
        <v>0</v>
      </c>
      <c r="BA12" s="8">
        <v>0</v>
      </c>
      <c r="BB12">
        <v>0</v>
      </c>
      <c r="BC12">
        <v>0</v>
      </c>
      <c r="BD12" s="8">
        <v>0</v>
      </c>
      <c r="BE12">
        <v>0</v>
      </c>
      <c r="BF12">
        <v>0</v>
      </c>
      <c r="BG12" s="8">
        <v>0</v>
      </c>
      <c r="BH12">
        <v>0</v>
      </c>
      <c r="BI12">
        <v>0</v>
      </c>
      <c r="BJ12" s="8">
        <v>0</v>
      </c>
      <c r="BK12">
        <v>0</v>
      </c>
      <c r="BL12">
        <v>0</v>
      </c>
      <c r="BM12" s="8">
        <v>0</v>
      </c>
      <c r="BN12">
        <v>0</v>
      </c>
      <c r="BO12">
        <v>0</v>
      </c>
      <c r="BP12" s="8">
        <v>0</v>
      </c>
      <c r="BQ12">
        <v>0</v>
      </c>
      <c r="BR12">
        <v>0</v>
      </c>
      <c r="BS12" s="8">
        <v>0</v>
      </c>
      <c r="BT12">
        <v>0</v>
      </c>
      <c r="BU12">
        <v>0</v>
      </c>
      <c r="BV12" s="8">
        <v>0</v>
      </c>
      <c r="BW12">
        <v>0</v>
      </c>
      <c r="BX12">
        <v>0</v>
      </c>
      <c r="BY12" s="8">
        <v>0</v>
      </c>
      <c r="BZ12">
        <v>0</v>
      </c>
      <c r="CA12">
        <v>0</v>
      </c>
      <c r="CB12" s="8">
        <v>0</v>
      </c>
      <c r="CC12">
        <v>0</v>
      </c>
      <c r="CD12">
        <v>0</v>
      </c>
      <c r="CE12" s="8">
        <v>0</v>
      </c>
      <c r="CF12">
        <v>0</v>
      </c>
      <c r="CG12">
        <v>0</v>
      </c>
      <c r="CH12" s="8">
        <v>0</v>
      </c>
      <c r="CI12">
        <v>0</v>
      </c>
      <c r="CJ12">
        <v>0</v>
      </c>
      <c r="CK12" s="8">
        <v>0</v>
      </c>
      <c r="CL12">
        <v>0</v>
      </c>
      <c r="CM12">
        <v>0</v>
      </c>
      <c r="CN12" s="8">
        <v>0</v>
      </c>
      <c r="CO12">
        <v>0</v>
      </c>
      <c r="CP12">
        <v>0</v>
      </c>
      <c r="CQ12" s="8">
        <v>0</v>
      </c>
      <c r="CR12">
        <v>0</v>
      </c>
      <c r="CS12">
        <v>0</v>
      </c>
      <c r="CT12" s="8">
        <v>0</v>
      </c>
      <c r="CU12">
        <v>0</v>
      </c>
      <c r="CV12">
        <v>0</v>
      </c>
      <c r="CW12" s="8">
        <v>0</v>
      </c>
      <c r="CX12">
        <v>0</v>
      </c>
      <c r="CY12">
        <v>0</v>
      </c>
    </row>
    <row r="13" spans="1:103" x14ac:dyDescent="0.2">
      <c r="A13" s="2"/>
      <c r="B13" s="2"/>
      <c r="C13" s="2">
        <v>27</v>
      </c>
      <c r="D13" t="s">
        <v>0</v>
      </c>
      <c r="E13">
        <v>0</v>
      </c>
      <c r="F13">
        <v>0</v>
      </c>
      <c r="G13">
        <v>0</v>
      </c>
      <c r="H13" s="8">
        <v>0</v>
      </c>
      <c r="I13">
        <v>0</v>
      </c>
      <c r="J13">
        <v>0</v>
      </c>
      <c r="K13" s="8">
        <v>0</v>
      </c>
      <c r="L13">
        <v>0</v>
      </c>
      <c r="M13">
        <v>0</v>
      </c>
      <c r="N13" s="8">
        <v>0</v>
      </c>
      <c r="O13">
        <v>0</v>
      </c>
      <c r="P13">
        <v>0</v>
      </c>
      <c r="Q13" s="8">
        <v>0</v>
      </c>
      <c r="R13">
        <v>0</v>
      </c>
      <c r="S13">
        <v>0</v>
      </c>
      <c r="T13" s="8">
        <v>0</v>
      </c>
      <c r="U13">
        <v>0</v>
      </c>
      <c r="V13">
        <v>0</v>
      </c>
      <c r="W13" s="8">
        <v>600</v>
      </c>
      <c r="X13">
        <v>268823</v>
      </c>
      <c r="Y13">
        <v>4869084</v>
      </c>
      <c r="Z13" s="8">
        <v>0</v>
      </c>
      <c r="AA13">
        <v>0</v>
      </c>
      <c r="AB13">
        <v>0</v>
      </c>
      <c r="AC13" s="8">
        <v>600</v>
      </c>
      <c r="AD13">
        <v>254772</v>
      </c>
      <c r="AE13">
        <v>4064890</v>
      </c>
      <c r="AF13" s="8">
        <v>0</v>
      </c>
      <c r="AG13">
        <v>0</v>
      </c>
      <c r="AH13">
        <v>0</v>
      </c>
      <c r="AI13" s="8">
        <v>1080</v>
      </c>
      <c r="AJ13">
        <v>365894</v>
      </c>
      <c r="AK13">
        <v>4726678</v>
      </c>
      <c r="AL13" s="8">
        <v>2160</v>
      </c>
      <c r="AM13">
        <v>526982</v>
      </c>
      <c r="AN13">
        <v>6337338</v>
      </c>
      <c r="AO13" s="8">
        <v>0</v>
      </c>
      <c r="AP13">
        <v>0</v>
      </c>
      <c r="AQ13">
        <v>0</v>
      </c>
      <c r="AR13" s="8">
        <v>0</v>
      </c>
      <c r="AS13">
        <v>0</v>
      </c>
      <c r="AT13">
        <v>0</v>
      </c>
      <c r="AU13" s="8">
        <v>4440</v>
      </c>
      <c r="AV13">
        <v>611167</v>
      </c>
      <c r="AW13">
        <v>6236420</v>
      </c>
      <c r="AX13" s="8">
        <v>0</v>
      </c>
      <c r="AY13">
        <v>0</v>
      </c>
      <c r="AZ13">
        <v>0</v>
      </c>
      <c r="BA13" s="8">
        <v>8760</v>
      </c>
      <c r="BB13">
        <v>632174</v>
      </c>
      <c r="BC13">
        <v>5759662</v>
      </c>
      <c r="BD13" s="8">
        <v>0</v>
      </c>
      <c r="BE13">
        <v>0</v>
      </c>
      <c r="BF13">
        <v>0</v>
      </c>
      <c r="BG13" s="8">
        <v>17640</v>
      </c>
      <c r="BH13">
        <v>640687</v>
      </c>
      <c r="BI13">
        <v>4730836</v>
      </c>
      <c r="BJ13" s="8">
        <v>0</v>
      </c>
      <c r="BK13">
        <v>0</v>
      </c>
      <c r="BL13">
        <v>0</v>
      </c>
      <c r="BM13" s="8">
        <v>0</v>
      </c>
      <c r="BN13">
        <v>0</v>
      </c>
      <c r="BO13">
        <v>0</v>
      </c>
      <c r="BP13" s="8">
        <v>0</v>
      </c>
      <c r="BQ13">
        <v>0</v>
      </c>
      <c r="BR13">
        <v>0</v>
      </c>
      <c r="BS13" s="8">
        <v>0</v>
      </c>
      <c r="BT13">
        <v>0</v>
      </c>
      <c r="BU13">
        <v>0</v>
      </c>
      <c r="BV13" s="8">
        <v>0</v>
      </c>
      <c r="BW13">
        <v>0</v>
      </c>
      <c r="BX13">
        <v>0</v>
      </c>
      <c r="BY13" s="8">
        <v>0</v>
      </c>
      <c r="BZ13">
        <v>0</v>
      </c>
      <c r="CA13">
        <v>0</v>
      </c>
      <c r="CB13" s="8">
        <v>0</v>
      </c>
      <c r="CC13">
        <v>0</v>
      </c>
      <c r="CD13">
        <v>0</v>
      </c>
      <c r="CE13" s="8">
        <v>0</v>
      </c>
      <c r="CF13">
        <v>0</v>
      </c>
      <c r="CG13">
        <v>0</v>
      </c>
      <c r="CH13" s="8">
        <v>0</v>
      </c>
      <c r="CI13">
        <v>0</v>
      </c>
      <c r="CJ13">
        <v>0</v>
      </c>
      <c r="CK13" s="8">
        <v>0</v>
      </c>
      <c r="CL13">
        <v>0</v>
      </c>
      <c r="CM13">
        <v>0</v>
      </c>
      <c r="CN13" s="8">
        <v>0</v>
      </c>
      <c r="CO13">
        <v>0</v>
      </c>
      <c r="CP13">
        <v>0</v>
      </c>
      <c r="CQ13" s="8">
        <v>0</v>
      </c>
      <c r="CR13">
        <v>0</v>
      </c>
      <c r="CS13">
        <v>0</v>
      </c>
      <c r="CT13" s="8">
        <v>0</v>
      </c>
      <c r="CU13">
        <v>0</v>
      </c>
      <c r="CV13">
        <v>0</v>
      </c>
      <c r="CW13" s="8">
        <v>0</v>
      </c>
      <c r="CX13">
        <v>0</v>
      </c>
      <c r="CY13">
        <v>0</v>
      </c>
    </row>
    <row r="14" spans="1:103" x14ac:dyDescent="0.2">
      <c r="A14" s="2"/>
      <c r="B14" s="2"/>
      <c r="C14" s="2">
        <v>32</v>
      </c>
      <c r="D14" t="s">
        <v>0</v>
      </c>
      <c r="E14">
        <v>0</v>
      </c>
      <c r="F14">
        <v>0</v>
      </c>
      <c r="G14">
        <v>0</v>
      </c>
      <c r="H14" s="8">
        <v>0</v>
      </c>
      <c r="I14">
        <v>0</v>
      </c>
      <c r="J14">
        <v>0</v>
      </c>
      <c r="K14" s="8">
        <v>0</v>
      </c>
      <c r="L14">
        <v>0</v>
      </c>
      <c r="M14">
        <v>0</v>
      </c>
      <c r="N14" s="8">
        <v>0</v>
      </c>
      <c r="O14">
        <v>0</v>
      </c>
      <c r="P14">
        <v>0</v>
      </c>
      <c r="Q14" s="8">
        <v>0</v>
      </c>
      <c r="R14">
        <v>0</v>
      </c>
      <c r="S14">
        <v>0</v>
      </c>
      <c r="T14" s="8">
        <v>0</v>
      </c>
      <c r="U14">
        <v>0</v>
      </c>
      <c r="V14">
        <v>0</v>
      </c>
      <c r="W14" s="8">
        <v>0</v>
      </c>
      <c r="X14">
        <v>0</v>
      </c>
      <c r="Y14">
        <v>0</v>
      </c>
      <c r="Z14" s="8">
        <v>0</v>
      </c>
      <c r="AA14">
        <v>0</v>
      </c>
      <c r="AB14">
        <v>0</v>
      </c>
      <c r="AC14" s="8">
        <v>0</v>
      </c>
      <c r="AD14">
        <v>0</v>
      </c>
      <c r="AE14">
        <v>0</v>
      </c>
      <c r="AF14" s="8">
        <v>0</v>
      </c>
      <c r="AG14">
        <v>0</v>
      </c>
      <c r="AH14">
        <v>0</v>
      </c>
      <c r="AI14" s="8">
        <v>0</v>
      </c>
      <c r="AJ14">
        <v>0</v>
      </c>
      <c r="AK14">
        <v>0</v>
      </c>
      <c r="AL14" s="8">
        <v>600</v>
      </c>
      <c r="AM14">
        <v>225785</v>
      </c>
      <c r="AN14">
        <v>2944081</v>
      </c>
      <c r="AO14" s="8">
        <v>0</v>
      </c>
      <c r="AP14">
        <v>0</v>
      </c>
      <c r="AQ14">
        <v>0</v>
      </c>
      <c r="AR14" s="8">
        <v>600</v>
      </c>
      <c r="AS14">
        <v>211322</v>
      </c>
      <c r="AT14">
        <v>2401747</v>
      </c>
      <c r="AU14" s="8">
        <v>0</v>
      </c>
      <c r="AV14">
        <v>0</v>
      </c>
      <c r="AW14">
        <v>0</v>
      </c>
      <c r="AX14" s="8">
        <v>0</v>
      </c>
      <c r="AY14">
        <v>0</v>
      </c>
      <c r="AZ14">
        <v>0</v>
      </c>
      <c r="BA14" s="8">
        <v>1080</v>
      </c>
      <c r="BB14">
        <v>255693</v>
      </c>
      <c r="BC14">
        <v>2395178</v>
      </c>
      <c r="BD14" s="8">
        <v>2160</v>
      </c>
      <c r="BE14">
        <v>341064</v>
      </c>
      <c r="BF14">
        <v>3114254</v>
      </c>
      <c r="BG14" s="8">
        <v>0</v>
      </c>
      <c r="BH14">
        <v>0</v>
      </c>
      <c r="BI14">
        <v>0</v>
      </c>
      <c r="BJ14" s="8">
        <v>0</v>
      </c>
      <c r="BK14">
        <v>0</v>
      </c>
      <c r="BL14">
        <v>0</v>
      </c>
      <c r="BM14" s="8">
        <v>4440</v>
      </c>
      <c r="BN14">
        <v>365023</v>
      </c>
      <c r="BO14">
        <v>2994146</v>
      </c>
      <c r="BP14" s="8">
        <v>0</v>
      </c>
      <c r="BQ14">
        <v>0</v>
      </c>
      <c r="BR14">
        <v>0</v>
      </c>
      <c r="BS14" s="8">
        <v>8760</v>
      </c>
      <c r="BT14">
        <v>383481</v>
      </c>
      <c r="BU14">
        <v>2760962</v>
      </c>
      <c r="BV14" s="8">
        <v>17640</v>
      </c>
      <c r="BW14">
        <v>419435</v>
      </c>
      <c r="BX14">
        <v>2448587</v>
      </c>
      <c r="BY14" s="8">
        <v>0</v>
      </c>
      <c r="BZ14">
        <v>0</v>
      </c>
      <c r="CA14">
        <v>0</v>
      </c>
      <c r="CB14" s="8">
        <v>0</v>
      </c>
      <c r="CC14">
        <v>0</v>
      </c>
      <c r="CD14">
        <v>0</v>
      </c>
      <c r="CE14" s="8">
        <v>0</v>
      </c>
      <c r="CF14">
        <v>0</v>
      </c>
      <c r="CG14">
        <v>0</v>
      </c>
      <c r="CH14" s="8">
        <v>0</v>
      </c>
      <c r="CI14">
        <v>0</v>
      </c>
      <c r="CJ14">
        <v>0</v>
      </c>
      <c r="CK14" s="8">
        <v>0</v>
      </c>
      <c r="CL14">
        <v>0</v>
      </c>
      <c r="CM14">
        <v>0</v>
      </c>
      <c r="CN14" s="8">
        <v>0</v>
      </c>
      <c r="CO14">
        <v>0</v>
      </c>
      <c r="CP14">
        <v>0</v>
      </c>
      <c r="CQ14" s="8">
        <v>0</v>
      </c>
      <c r="CR14">
        <v>0</v>
      </c>
      <c r="CS14">
        <v>0</v>
      </c>
      <c r="CT14" s="8">
        <v>0</v>
      </c>
      <c r="CU14">
        <v>0</v>
      </c>
      <c r="CV14">
        <v>0</v>
      </c>
      <c r="CW14" s="8">
        <v>0</v>
      </c>
      <c r="CX14">
        <v>0</v>
      </c>
      <c r="CY14">
        <v>0</v>
      </c>
    </row>
    <row r="15" spans="1:103" ht="17" thickBot="1" x14ac:dyDescent="0.25">
      <c r="A15" s="2"/>
      <c r="B15" s="3"/>
      <c r="C15" s="3">
        <v>37</v>
      </c>
      <c r="D15" t="s">
        <v>0</v>
      </c>
      <c r="E15">
        <v>0</v>
      </c>
      <c r="F15">
        <v>0</v>
      </c>
      <c r="G15">
        <v>0</v>
      </c>
      <c r="H15" s="8">
        <v>0</v>
      </c>
      <c r="I15">
        <v>0</v>
      </c>
      <c r="J15">
        <v>0</v>
      </c>
      <c r="K15" s="8">
        <v>0</v>
      </c>
      <c r="L15">
        <v>0</v>
      </c>
      <c r="M15">
        <v>0</v>
      </c>
      <c r="N15" s="8">
        <v>0</v>
      </c>
      <c r="O15">
        <v>0</v>
      </c>
      <c r="P15">
        <v>0</v>
      </c>
      <c r="Q15" s="8">
        <v>0</v>
      </c>
      <c r="R15">
        <v>0</v>
      </c>
      <c r="S15">
        <v>0</v>
      </c>
      <c r="T15" s="8">
        <v>0</v>
      </c>
      <c r="U15">
        <v>0</v>
      </c>
      <c r="V15">
        <v>0</v>
      </c>
      <c r="W15" s="8">
        <v>0</v>
      </c>
      <c r="X15">
        <v>0</v>
      </c>
      <c r="Y15">
        <v>0</v>
      </c>
      <c r="Z15" s="8">
        <v>0</v>
      </c>
      <c r="AA15">
        <v>0</v>
      </c>
      <c r="AB15">
        <v>0</v>
      </c>
      <c r="AC15" s="8">
        <v>0</v>
      </c>
      <c r="AD15">
        <v>0</v>
      </c>
      <c r="AE15">
        <v>0</v>
      </c>
      <c r="AF15" s="8">
        <v>0</v>
      </c>
      <c r="AG15">
        <v>0</v>
      </c>
      <c r="AH15">
        <v>0</v>
      </c>
      <c r="AI15" s="8">
        <v>0</v>
      </c>
      <c r="AJ15">
        <v>0</v>
      </c>
      <c r="AK15">
        <v>0</v>
      </c>
      <c r="AL15" s="8">
        <v>0</v>
      </c>
      <c r="AM15">
        <v>0</v>
      </c>
      <c r="AN15">
        <v>0</v>
      </c>
      <c r="AO15" s="8">
        <v>0</v>
      </c>
      <c r="AP15">
        <v>0</v>
      </c>
      <c r="AQ15">
        <v>0</v>
      </c>
      <c r="AR15" s="8">
        <v>0</v>
      </c>
      <c r="AS15">
        <v>0</v>
      </c>
      <c r="AT15">
        <v>0</v>
      </c>
      <c r="AU15" s="8">
        <v>0</v>
      </c>
      <c r="AV15">
        <v>0</v>
      </c>
      <c r="AW15">
        <v>0</v>
      </c>
      <c r="AX15" s="8">
        <v>0</v>
      </c>
      <c r="AY15">
        <v>0</v>
      </c>
      <c r="AZ15">
        <v>0</v>
      </c>
      <c r="BA15" s="8">
        <v>600</v>
      </c>
      <c r="BB15">
        <v>174182</v>
      </c>
      <c r="BC15">
        <v>1766063</v>
      </c>
      <c r="BD15" s="8">
        <v>0</v>
      </c>
      <c r="BE15">
        <v>0</v>
      </c>
      <c r="BF15">
        <v>0</v>
      </c>
      <c r="BG15" s="8">
        <v>600</v>
      </c>
      <c r="BH15">
        <v>164363</v>
      </c>
      <c r="BI15">
        <v>1431806</v>
      </c>
      <c r="BJ15" s="8">
        <v>0</v>
      </c>
      <c r="BK15">
        <v>0</v>
      </c>
      <c r="BL15">
        <v>0</v>
      </c>
      <c r="BM15" s="8">
        <v>0</v>
      </c>
      <c r="BN15">
        <v>0</v>
      </c>
      <c r="BO15">
        <v>0</v>
      </c>
      <c r="BP15" s="8">
        <v>0</v>
      </c>
      <c r="BQ15">
        <v>0</v>
      </c>
      <c r="BR15">
        <v>0</v>
      </c>
      <c r="BS15" s="8">
        <v>1080</v>
      </c>
      <c r="BT15">
        <v>168312</v>
      </c>
      <c r="BU15">
        <v>1227691</v>
      </c>
      <c r="BV15" s="8">
        <v>2160</v>
      </c>
      <c r="BW15">
        <v>220677</v>
      </c>
      <c r="BX15">
        <v>1601602</v>
      </c>
      <c r="BY15" s="8">
        <v>0</v>
      </c>
      <c r="BZ15">
        <v>0</v>
      </c>
      <c r="CA15">
        <v>0</v>
      </c>
      <c r="CB15" s="8">
        <v>4440</v>
      </c>
      <c r="CC15">
        <v>253333</v>
      </c>
      <c r="CD15">
        <v>1699963</v>
      </c>
      <c r="CE15" s="8">
        <v>0</v>
      </c>
      <c r="CF15">
        <v>0</v>
      </c>
      <c r="CG15">
        <v>0</v>
      </c>
      <c r="CH15" s="8">
        <v>8760</v>
      </c>
      <c r="CI15">
        <v>263904</v>
      </c>
      <c r="CJ15">
        <v>1532126</v>
      </c>
      <c r="CK15" s="8">
        <v>17640</v>
      </c>
      <c r="CL15">
        <v>274309</v>
      </c>
      <c r="CM15">
        <v>1224751</v>
      </c>
      <c r="CN15" s="8">
        <v>0</v>
      </c>
      <c r="CO15">
        <v>0</v>
      </c>
      <c r="CP15">
        <v>0</v>
      </c>
      <c r="CQ15" s="8">
        <v>0</v>
      </c>
      <c r="CR15">
        <v>0</v>
      </c>
      <c r="CS15">
        <v>0</v>
      </c>
      <c r="CT15" s="8">
        <v>0</v>
      </c>
      <c r="CU15">
        <v>0</v>
      </c>
      <c r="CV15">
        <v>0</v>
      </c>
      <c r="CW15" s="8">
        <v>0</v>
      </c>
      <c r="CX15">
        <v>0</v>
      </c>
      <c r="CY15">
        <v>0</v>
      </c>
    </row>
    <row r="16" spans="1:103" x14ac:dyDescent="0.2">
      <c r="A16" s="1" t="s">
        <v>6</v>
      </c>
      <c r="B16" s="1" t="s">
        <v>7</v>
      </c>
      <c r="C16" s="1">
        <v>22</v>
      </c>
      <c r="D16" t="s">
        <v>0</v>
      </c>
      <c r="E16">
        <v>0</v>
      </c>
      <c r="F16">
        <v>0</v>
      </c>
      <c r="G16">
        <v>0</v>
      </c>
      <c r="H16" s="8">
        <v>600</v>
      </c>
      <c r="I16">
        <v>272905</v>
      </c>
      <c r="J16">
        <v>18555978</v>
      </c>
      <c r="K16" s="8">
        <v>0</v>
      </c>
      <c r="L16">
        <v>0</v>
      </c>
      <c r="M16">
        <v>0</v>
      </c>
      <c r="N16" s="8">
        <v>600</v>
      </c>
      <c r="O16">
        <v>240520</v>
      </c>
      <c r="P16">
        <v>10473758</v>
      </c>
      <c r="Q16" s="8">
        <v>1080</v>
      </c>
      <c r="R16">
        <v>390532</v>
      </c>
      <c r="S16">
        <v>10801184</v>
      </c>
      <c r="T16" s="8">
        <v>2280</v>
      </c>
      <c r="U16">
        <v>699858</v>
      </c>
      <c r="V16">
        <v>15385267</v>
      </c>
      <c r="W16" s="8">
        <v>0</v>
      </c>
      <c r="X16">
        <v>0</v>
      </c>
      <c r="Y16">
        <v>0</v>
      </c>
      <c r="Z16" s="8">
        <v>0</v>
      </c>
      <c r="AA16">
        <v>0</v>
      </c>
      <c r="AB16">
        <v>0</v>
      </c>
      <c r="AC16" s="8">
        <v>4440</v>
      </c>
      <c r="AD16">
        <v>960746</v>
      </c>
      <c r="AE16">
        <v>15503625</v>
      </c>
      <c r="AF16" s="8">
        <v>0</v>
      </c>
      <c r="AG16">
        <v>0</v>
      </c>
      <c r="AH16">
        <v>0</v>
      </c>
      <c r="AI16" s="8">
        <v>9000</v>
      </c>
      <c r="AJ16">
        <v>1044855</v>
      </c>
      <c r="AK16">
        <v>11829937</v>
      </c>
      <c r="AL16" s="8">
        <v>18000</v>
      </c>
      <c r="AM16">
        <v>1128495</v>
      </c>
      <c r="AN16">
        <v>9992188</v>
      </c>
      <c r="AO16" s="8">
        <v>0</v>
      </c>
      <c r="AP16">
        <v>0</v>
      </c>
      <c r="AQ16">
        <v>0</v>
      </c>
      <c r="AR16" s="8">
        <v>0</v>
      </c>
      <c r="AS16">
        <v>0</v>
      </c>
      <c r="AT16">
        <v>0</v>
      </c>
      <c r="AU16" s="8">
        <v>0</v>
      </c>
      <c r="AV16">
        <v>0</v>
      </c>
      <c r="AW16">
        <v>0</v>
      </c>
      <c r="AX16" s="8">
        <v>0</v>
      </c>
      <c r="AY16">
        <v>0</v>
      </c>
      <c r="AZ16">
        <v>0</v>
      </c>
      <c r="BA16" s="8">
        <v>0</v>
      </c>
      <c r="BB16">
        <v>0</v>
      </c>
      <c r="BC16">
        <v>0</v>
      </c>
      <c r="BD16" s="8">
        <v>0</v>
      </c>
      <c r="BE16">
        <v>0</v>
      </c>
      <c r="BF16">
        <v>0</v>
      </c>
      <c r="BG16" s="8">
        <v>0</v>
      </c>
      <c r="BH16">
        <v>0</v>
      </c>
      <c r="BI16">
        <v>0</v>
      </c>
      <c r="BJ16" s="8">
        <v>0</v>
      </c>
      <c r="BK16">
        <v>0</v>
      </c>
      <c r="BL16">
        <v>0</v>
      </c>
      <c r="BM16" s="8">
        <v>0</v>
      </c>
      <c r="BN16">
        <v>0</v>
      </c>
      <c r="BO16">
        <v>0</v>
      </c>
      <c r="BP16" s="8">
        <v>0</v>
      </c>
      <c r="BQ16">
        <v>0</v>
      </c>
      <c r="BR16">
        <v>0</v>
      </c>
      <c r="BS16" s="8">
        <v>0</v>
      </c>
      <c r="BT16">
        <v>0</v>
      </c>
      <c r="BU16">
        <v>0</v>
      </c>
      <c r="BV16" s="8">
        <v>0</v>
      </c>
      <c r="BW16">
        <v>0</v>
      </c>
      <c r="BX16">
        <v>0</v>
      </c>
      <c r="BY16" s="8">
        <v>0</v>
      </c>
      <c r="BZ16">
        <v>0</v>
      </c>
      <c r="CA16">
        <v>0</v>
      </c>
      <c r="CB16" s="8">
        <v>0</v>
      </c>
      <c r="CC16">
        <v>0</v>
      </c>
      <c r="CD16">
        <v>0</v>
      </c>
      <c r="CE16" s="8">
        <v>0</v>
      </c>
      <c r="CF16">
        <v>0</v>
      </c>
      <c r="CG16">
        <v>0</v>
      </c>
      <c r="CH16" s="8">
        <v>0</v>
      </c>
      <c r="CI16">
        <v>0</v>
      </c>
      <c r="CJ16">
        <v>0</v>
      </c>
      <c r="CK16" s="8">
        <v>0</v>
      </c>
      <c r="CL16">
        <v>0</v>
      </c>
      <c r="CM16">
        <v>0</v>
      </c>
      <c r="CN16" s="8">
        <v>0</v>
      </c>
      <c r="CO16">
        <v>0</v>
      </c>
      <c r="CP16">
        <v>0</v>
      </c>
      <c r="CQ16" s="8">
        <v>0</v>
      </c>
      <c r="CR16">
        <v>0</v>
      </c>
      <c r="CS16">
        <v>0</v>
      </c>
      <c r="CT16" s="8">
        <v>0</v>
      </c>
      <c r="CU16">
        <v>0</v>
      </c>
      <c r="CV16">
        <v>0</v>
      </c>
      <c r="CW16" s="8">
        <v>0</v>
      </c>
      <c r="CX16">
        <v>0</v>
      </c>
      <c r="CY16">
        <v>0</v>
      </c>
    </row>
    <row r="17" spans="1:103" x14ac:dyDescent="0.2">
      <c r="A17" s="2" t="s">
        <v>3</v>
      </c>
      <c r="B17" s="2"/>
      <c r="C17" s="2">
        <v>27</v>
      </c>
      <c r="D17" t="s">
        <v>0</v>
      </c>
      <c r="E17">
        <v>0</v>
      </c>
      <c r="F17">
        <v>0</v>
      </c>
      <c r="G17">
        <v>0</v>
      </c>
      <c r="H17" s="8">
        <v>0</v>
      </c>
      <c r="I17">
        <v>0</v>
      </c>
      <c r="J17">
        <v>0</v>
      </c>
      <c r="K17" s="8">
        <v>0</v>
      </c>
      <c r="L17">
        <v>0</v>
      </c>
      <c r="M17">
        <v>0</v>
      </c>
      <c r="N17" s="8">
        <v>0</v>
      </c>
      <c r="O17">
        <v>0</v>
      </c>
      <c r="P17">
        <v>0</v>
      </c>
      <c r="Q17" s="8">
        <v>0</v>
      </c>
      <c r="R17">
        <v>0</v>
      </c>
      <c r="S17">
        <v>0</v>
      </c>
      <c r="T17" s="8">
        <v>0</v>
      </c>
      <c r="U17">
        <v>0</v>
      </c>
      <c r="V17">
        <v>0</v>
      </c>
      <c r="W17" s="8">
        <v>600</v>
      </c>
      <c r="X17">
        <v>254568</v>
      </c>
      <c r="Y17">
        <v>10014212</v>
      </c>
      <c r="Z17" s="8">
        <v>0</v>
      </c>
      <c r="AA17">
        <v>0</v>
      </c>
      <c r="AB17">
        <v>0</v>
      </c>
      <c r="AC17" s="8">
        <v>600</v>
      </c>
      <c r="AD17">
        <v>223334</v>
      </c>
      <c r="AE17">
        <v>6015899</v>
      </c>
      <c r="AF17" s="8">
        <v>0</v>
      </c>
      <c r="AG17">
        <v>0</v>
      </c>
      <c r="AH17">
        <v>0</v>
      </c>
      <c r="AI17" s="8">
        <v>1080</v>
      </c>
      <c r="AJ17">
        <v>326156</v>
      </c>
      <c r="AK17">
        <v>5266553</v>
      </c>
      <c r="AL17" s="8">
        <v>2280</v>
      </c>
      <c r="AM17">
        <v>527718</v>
      </c>
      <c r="AN17">
        <v>7226259</v>
      </c>
      <c r="AO17" s="8">
        <v>0</v>
      </c>
      <c r="AP17">
        <v>0</v>
      </c>
      <c r="AQ17">
        <v>0</v>
      </c>
      <c r="AR17" s="8">
        <v>0</v>
      </c>
      <c r="AS17">
        <v>0</v>
      </c>
      <c r="AT17">
        <v>0</v>
      </c>
      <c r="AU17" s="8">
        <v>4440</v>
      </c>
      <c r="AV17">
        <v>594169</v>
      </c>
      <c r="AW17">
        <v>6029258</v>
      </c>
      <c r="AX17" s="8">
        <v>0</v>
      </c>
      <c r="AY17">
        <v>0</v>
      </c>
      <c r="AZ17">
        <v>0</v>
      </c>
      <c r="BA17" s="8">
        <v>9000</v>
      </c>
      <c r="BB17">
        <v>620947</v>
      </c>
      <c r="BC17">
        <v>5099244</v>
      </c>
      <c r="BD17" s="8">
        <v>0</v>
      </c>
      <c r="BE17">
        <v>0</v>
      </c>
      <c r="BF17">
        <v>0</v>
      </c>
      <c r="BG17" s="8">
        <v>18000</v>
      </c>
      <c r="BH17">
        <v>526447</v>
      </c>
      <c r="BI17">
        <v>3218082</v>
      </c>
      <c r="BJ17" s="8">
        <v>0</v>
      </c>
      <c r="BK17">
        <v>0</v>
      </c>
      <c r="BL17">
        <v>0</v>
      </c>
      <c r="BM17" s="8">
        <v>0</v>
      </c>
      <c r="BN17">
        <v>0</v>
      </c>
      <c r="BO17">
        <v>0</v>
      </c>
      <c r="BP17" s="8">
        <v>0</v>
      </c>
      <c r="BQ17">
        <v>0</v>
      </c>
      <c r="BR17">
        <v>0</v>
      </c>
      <c r="BS17" s="8">
        <v>0</v>
      </c>
      <c r="BT17">
        <v>0</v>
      </c>
      <c r="BU17">
        <v>0</v>
      </c>
      <c r="BV17" s="8">
        <v>0</v>
      </c>
      <c r="BW17">
        <v>0</v>
      </c>
      <c r="BX17">
        <v>0</v>
      </c>
      <c r="BY17" s="8">
        <v>0</v>
      </c>
      <c r="BZ17">
        <v>0</v>
      </c>
      <c r="CA17">
        <v>0</v>
      </c>
      <c r="CB17" s="8">
        <v>0</v>
      </c>
      <c r="CC17">
        <v>0</v>
      </c>
      <c r="CD17">
        <v>0</v>
      </c>
      <c r="CE17" s="8">
        <v>0</v>
      </c>
      <c r="CF17">
        <v>0</v>
      </c>
      <c r="CG17">
        <v>0</v>
      </c>
      <c r="CH17" s="8">
        <v>0</v>
      </c>
      <c r="CI17">
        <v>0</v>
      </c>
      <c r="CJ17">
        <v>0</v>
      </c>
      <c r="CK17" s="8">
        <v>0</v>
      </c>
      <c r="CL17">
        <v>0</v>
      </c>
      <c r="CM17">
        <v>0</v>
      </c>
      <c r="CN17" s="8">
        <v>0</v>
      </c>
      <c r="CO17">
        <v>0</v>
      </c>
      <c r="CP17">
        <v>0</v>
      </c>
      <c r="CQ17" s="8">
        <v>0</v>
      </c>
      <c r="CR17">
        <v>0</v>
      </c>
      <c r="CS17">
        <v>0</v>
      </c>
      <c r="CT17" s="8">
        <v>0</v>
      </c>
      <c r="CU17">
        <v>0</v>
      </c>
      <c r="CV17">
        <v>0</v>
      </c>
      <c r="CW17" s="8">
        <v>0</v>
      </c>
      <c r="CX17">
        <v>0</v>
      </c>
      <c r="CY17">
        <v>0</v>
      </c>
    </row>
    <row r="18" spans="1:103" x14ac:dyDescent="0.2">
      <c r="A18" s="2"/>
      <c r="B18" s="2"/>
      <c r="C18" s="2">
        <v>32</v>
      </c>
      <c r="D18" t="s">
        <v>0</v>
      </c>
      <c r="E18">
        <v>0</v>
      </c>
      <c r="F18">
        <v>0</v>
      </c>
      <c r="G18">
        <v>0</v>
      </c>
      <c r="H18" s="8">
        <v>0</v>
      </c>
      <c r="I18">
        <v>0</v>
      </c>
      <c r="J18">
        <v>0</v>
      </c>
      <c r="K18" s="8">
        <v>0</v>
      </c>
      <c r="L18">
        <v>0</v>
      </c>
      <c r="M18">
        <v>0</v>
      </c>
      <c r="N18" s="8">
        <v>0</v>
      </c>
      <c r="O18">
        <v>0</v>
      </c>
      <c r="P18">
        <v>0</v>
      </c>
      <c r="Q18" s="8">
        <v>0</v>
      </c>
      <c r="R18">
        <v>0</v>
      </c>
      <c r="S18">
        <v>0</v>
      </c>
      <c r="T18" s="8">
        <v>0</v>
      </c>
      <c r="U18">
        <v>0</v>
      </c>
      <c r="V18">
        <v>0</v>
      </c>
      <c r="W18" s="8">
        <v>0</v>
      </c>
      <c r="X18">
        <v>0</v>
      </c>
      <c r="Y18">
        <v>0</v>
      </c>
      <c r="Z18" s="8">
        <v>0</v>
      </c>
      <c r="AA18">
        <v>0</v>
      </c>
      <c r="AB18">
        <v>0</v>
      </c>
      <c r="AC18" s="8">
        <v>0</v>
      </c>
      <c r="AD18">
        <v>0</v>
      </c>
      <c r="AE18">
        <v>0</v>
      </c>
      <c r="AF18" s="8">
        <v>0</v>
      </c>
      <c r="AG18">
        <v>0</v>
      </c>
      <c r="AH18">
        <v>0</v>
      </c>
      <c r="AI18" s="8">
        <v>0</v>
      </c>
      <c r="AJ18">
        <v>0</v>
      </c>
      <c r="AK18">
        <v>0</v>
      </c>
      <c r="AL18" s="8">
        <v>600</v>
      </c>
      <c r="AM18">
        <v>236369</v>
      </c>
      <c r="AN18">
        <v>6174186</v>
      </c>
      <c r="AO18" s="8">
        <v>0</v>
      </c>
      <c r="AP18">
        <v>0</v>
      </c>
      <c r="AQ18">
        <v>0</v>
      </c>
      <c r="AR18" s="8">
        <v>600</v>
      </c>
      <c r="AS18">
        <v>201420</v>
      </c>
      <c r="AT18">
        <v>3407126</v>
      </c>
      <c r="AU18" s="8">
        <v>0</v>
      </c>
      <c r="AV18">
        <v>0</v>
      </c>
      <c r="AW18">
        <v>0</v>
      </c>
      <c r="AX18" s="8">
        <v>0</v>
      </c>
      <c r="AY18">
        <v>0</v>
      </c>
      <c r="AZ18">
        <v>0</v>
      </c>
      <c r="BA18" s="8">
        <v>1080</v>
      </c>
      <c r="BB18">
        <v>243488</v>
      </c>
      <c r="BC18">
        <v>2497083</v>
      </c>
      <c r="BD18" s="8">
        <v>2280</v>
      </c>
      <c r="BE18">
        <v>369304</v>
      </c>
      <c r="BF18">
        <v>3331666</v>
      </c>
      <c r="BG18" s="8">
        <v>0</v>
      </c>
      <c r="BH18">
        <v>0</v>
      </c>
      <c r="BI18">
        <v>0</v>
      </c>
      <c r="BJ18" s="8">
        <v>0</v>
      </c>
      <c r="BK18">
        <v>0</v>
      </c>
      <c r="BL18">
        <v>0</v>
      </c>
      <c r="BM18" s="8">
        <v>4440</v>
      </c>
      <c r="BN18">
        <v>374771</v>
      </c>
      <c r="BO18">
        <v>2677363</v>
      </c>
      <c r="BP18" s="8">
        <v>0</v>
      </c>
      <c r="BQ18">
        <v>0</v>
      </c>
      <c r="BR18">
        <v>0</v>
      </c>
      <c r="BS18" s="8">
        <v>9000</v>
      </c>
      <c r="BT18">
        <v>353806</v>
      </c>
      <c r="BU18">
        <v>2181292</v>
      </c>
      <c r="BV18" s="8">
        <v>18000</v>
      </c>
      <c r="BW18">
        <v>312257</v>
      </c>
      <c r="BX18">
        <v>1512580</v>
      </c>
      <c r="BY18" s="8">
        <v>0</v>
      </c>
      <c r="BZ18">
        <v>0</v>
      </c>
      <c r="CA18">
        <v>0</v>
      </c>
      <c r="CB18" s="8">
        <v>0</v>
      </c>
      <c r="CC18">
        <v>0</v>
      </c>
      <c r="CD18">
        <v>0</v>
      </c>
      <c r="CE18" s="8">
        <v>0</v>
      </c>
      <c r="CF18">
        <v>0</v>
      </c>
      <c r="CG18">
        <v>0</v>
      </c>
      <c r="CH18" s="8">
        <v>0</v>
      </c>
      <c r="CI18">
        <v>0</v>
      </c>
      <c r="CJ18">
        <v>0</v>
      </c>
      <c r="CK18" s="8">
        <v>0</v>
      </c>
      <c r="CL18">
        <v>0</v>
      </c>
      <c r="CM18">
        <v>0</v>
      </c>
      <c r="CN18" s="8">
        <v>0</v>
      </c>
      <c r="CO18">
        <v>0</v>
      </c>
      <c r="CP18">
        <v>0</v>
      </c>
      <c r="CQ18" s="8">
        <v>0</v>
      </c>
      <c r="CR18">
        <v>0</v>
      </c>
      <c r="CS18">
        <v>0</v>
      </c>
      <c r="CT18" s="8">
        <v>0</v>
      </c>
      <c r="CU18">
        <v>0</v>
      </c>
      <c r="CV18">
        <v>0</v>
      </c>
      <c r="CW18" s="8">
        <v>0</v>
      </c>
      <c r="CX18">
        <v>0</v>
      </c>
      <c r="CY18">
        <v>0</v>
      </c>
    </row>
    <row r="19" spans="1:103" ht="17" thickBot="1" x14ac:dyDescent="0.25">
      <c r="A19" s="2"/>
      <c r="B19" s="3"/>
      <c r="C19" s="3">
        <v>37</v>
      </c>
      <c r="D19" t="s">
        <v>0</v>
      </c>
      <c r="E19">
        <v>0</v>
      </c>
      <c r="F19">
        <v>0</v>
      </c>
      <c r="G19">
        <v>0</v>
      </c>
      <c r="H19" s="8">
        <v>0</v>
      </c>
      <c r="I19">
        <v>0</v>
      </c>
      <c r="J19">
        <v>0</v>
      </c>
      <c r="K19" s="8">
        <v>0</v>
      </c>
      <c r="L19">
        <v>0</v>
      </c>
      <c r="M19">
        <v>0</v>
      </c>
      <c r="N19" s="8">
        <v>0</v>
      </c>
      <c r="O19">
        <v>0</v>
      </c>
      <c r="P19">
        <v>0</v>
      </c>
      <c r="Q19" s="8">
        <v>0</v>
      </c>
      <c r="R19">
        <v>0</v>
      </c>
      <c r="S19">
        <v>0</v>
      </c>
      <c r="T19" s="8">
        <v>0</v>
      </c>
      <c r="U19">
        <v>0</v>
      </c>
      <c r="V19">
        <v>0</v>
      </c>
      <c r="W19" s="8">
        <v>0</v>
      </c>
      <c r="X19">
        <v>0</v>
      </c>
      <c r="Y19">
        <v>0</v>
      </c>
      <c r="Z19" s="8">
        <v>0</v>
      </c>
      <c r="AA19">
        <v>0</v>
      </c>
      <c r="AB19">
        <v>0</v>
      </c>
      <c r="AC19" s="8">
        <v>0</v>
      </c>
      <c r="AD19">
        <v>0</v>
      </c>
      <c r="AE19">
        <v>0</v>
      </c>
      <c r="AF19" s="8">
        <v>0</v>
      </c>
      <c r="AG19">
        <v>0</v>
      </c>
      <c r="AH19">
        <v>0</v>
      </c>
      <c r="AI19" s="8">
        <v>0</v>
      </c>
      <c r="AJ19">
        <v>0</v>
      </c>
      <c r="AK19">
        <v>0</v>
      </c>
      <c r="AL19" s="8">
        <v>0</v>
      </c>
      <c r="AM19">
        <v>0</v>
      </c>
      <c r="AN19">
        <v>0</v>
      </c>
      <c r="AO19" s="8">
        <v>0</v>
      </c>
      <c r="AP19">
        <v>0</v>
      </c>
      <c r="AQ19">
        <v>0</v>
      </c>
      <c r="AR19" s="8">
        <v>0</v>
      </c>
      <c r="AS19">
        <v>0</v>
      </c>
      <c r="AT19">
        <v>0</v>
      </c>
      <c r="AU19" s="8">
        <v>0</v>
      </c>
      <c r="AV19">
        <v>0</v>
      </c>
      <c r="AW19">
        <v>0</v>
      </c>
      <c r="AX19" s="8">
        <v>0</v>
      </c>
      <c r="AY19">
        <v>0</v>
      </c>
      <c r="AZ19">
        <v>0</v>
      </c>
      <c r="BA19" s="8">
        <v>600</v>
      </c>
      <c r="BB19">
        <v>209961</v>
      </c>
      <c r="BC19">
        <v>3728995</v>
      </c>
      <c r="BD19" s="8">
        <v>0</v>
      </c>
      <c r="BE19">
        <v>0</v>
      </c>
      <c r="BF19">
        <v>0</v>
      </c>
      <c r="BG19" s="8">
        <v>600</v>
      </c>
      <c r="BH19">
        <v>168062</v>
      </c>
      <c r="BI19">
        <v>1903625</v>
      </c>
      <c r="BJ19" s="8">
        <v>0</v>
      </c>
      <c r="BK19">
        <v>0</v>
      </c>
      <c r="BL19">
        <v>0</v>
      </c>
      <c r="BM19" s="8">
        <v>0</v>
      </c>
      <c r="BN19">
        <v>0</v>
      </c>
      <c r="BO19">
        <v>0</v>
      </c>
      <c r="BP19" s="8">
        <v>0</v>
      </c>
      <c r="BQ19">
        <v>0</v>
      </c>
      <c r="BR19">
        <v>0</v>
      </c>
      <c r="BS19" s="8">
        <v>1080</v>
      </c>
      <c r="BT19">
        <v>170836</v>
      </c>
      <c r="BU19">
        <v>1214506</v>
      </c>
      <c r="BV19" s="8">
        <v>2280</v>
      </c>
      <c r="BW19">
        <v>246416</v>
      </c>
      <c r="BX19">
        <v>1602912</v>
      </c>
      <c r="BY19" s="8">
        <v>0</v>
      </c>
      <c r="BZ19">
        <v>0</v>
      </c>
      <c r="CA19">
        <v>0</v>
      </c>
      <c r="CB19" s="8">
        <v>4440</v>
      </c>
      <c r="CC19">
        <v>250004</v>
      </c>
      <c r="CD19">
        <v>1403496</v>
      </c>
      <c r="CE19" s="8">
        <v>0</v>
      </c>
      <c r="CF19">
        <v>0</v>
      </c>
      <c r="CG19">
        <v>0</v>
      </c>
      <c r="CH19" s="8">
        <v>9000</v>
      </c>
      <c r="CI19">
        <v>227028</v>
      </c>
      <c r="CJ19">
        <v>1068747</v>
      </c>
      <c r="CK19" s="8">
        <v>18000</v>
      </c>
      <c r="CL19">
        <v>199204</v>
      </c>
      <c r="CM19">
        <v>683523</v>
      </c>
      <c r="CN19" s="8">
        <v>0</v>
      </c>
      <c r="CO19">
        <v>0</v>
      </c>
      <c r="CP19">
        <v>0</v>
      </c>
      <c r="CQ19" s="8">
        <v>0</v>
      </c>
      <c r="CR19">
        <v>0</v>
      </c>
      <c r="CS19">
        <v>0</v>
      </c>
      <c r="CT19" s="8">
        <v>0</v>
      </c>
      <c r="CU19">
        <v>0</v>
      </c>
      <c r="CV19">
        <v>0</v>
      </c>
      <c r="CW19" s="8">
        <v>0</v>
      </c>
      <c r="CX19">
        <v>0</v>
      </c>
      <c r="CY19">
        <v>0</v>
      </c>
    </row>
    <row r="20" spans="1:103" x14ac:dyDescent="0.2">
      <c r="A20" s="2"/>
      <c r="B20" s="2" t="s">
        <v>8</v>
      </c>
      <c r="C20" s="1">
        <v>22</v>
      </c>
      <c r="D20" t="s">
        <v>0</v>
      </c>
      <c r="E20">
        <v>0</v>
      </c>
      <c r="F20">
        <v>0</v>
      </c>
      <c r="G20">
        <v>0</v>
      </c>
      <c r="H20" s="8">
        <v>600</v>
      </c>
      <c r="I20">
        <v>285862</v>
      </c>
      <c r="J20">
        <v>26223464</v>
      </c>
      <c r="K20" s="8">
        <v>0</v>
      </c>
      <c r="L20">
        <v>0</v>
      </c>
      <c r="M20">
        <v>0</v>
      </c>
      <c r="N20" s="8">
        <v>600</v>
      </c>
      <c r="O20">
        <v>250242</v>
      </c>
      <c r="P20">
        <v>12250444</v>
      </c>
      <c r="Q20" s="8">
        <v>1080</v>
      </c>
      <c r="R20">
        <v>367646</v>
      </c>
      <c r="S20">
        <v>12605459</v>
      </c>
      <c r="T20" s="8">
        <v>2280</v>
      </c>
      <c r="U20">
        <v>640933</v>
      </c>
      <c r="V20">
        <v>18154733</v>
      </c>
      <c r="W20" s="8">
        <v>0</v>
      </c>
      <c r="X20">
        <v>0</v>
      </c>
      <c r="Y20">
        <v>0</v>
      </c>
      <c r="Z20" s="8">
        <v>0</v>
      </c>
      <c r="AA20">
        <v>0</v>
      </c>
      <c r="AB20">
        <v>0</v>
      </c>
      <c r="AC20" s="8">
        <v>4440</v>
      </c>
      <c r="AD20">
        <v>992380</v>
      </c>
      <c r="AE20">
        <v>21146529</v>
      </c>
      <c r="AF20" s="8">
        <v>0</v>
      </c>
      <c r="AG20">
        <v>0</v>
      </c>
      <c r="AH20">
        <v>0</v>
      </c>
      <c r="AI20" s="8">
        <v>9000</v>
      </c>
      <c r="AJ20">
        <v>1093505</v>
      </c>
      <c r="AK20">
        <v>17194023</v>
      </c>
      <c r="AL20" s="8">
        <v>18000</v>
      </c>
      <c r="AM20">
        <v>1332985</v>
      </c>
      <c r="AN20">
        <v>17398793</v>
      </c>
      <c r="AO20" s="8">
        <v>0</v>
      </c>
      <c r="AP20">
        <v>0</v>
      </c>
      <c r="AQ20">
        <v>0</v>
      </c>
      <c r="AR20" s="8">
        <v>0</v>
      </c>
      <c r="AS20">
        <v>0</v>
      </c>
      <c r="AT20">
        <v>0</v>
      </c>
      <c r="AU20" s="8">
        <v>0</v>
      </c>
      <c r="AV20">
        <v>0</v>
      </c>
      <c r="AW20">
        <v>0</v>
      </c>
      <c r="AX20" s="8">
        <v>0</v>
      </c>
      <c r="AY20">
        <v>0</v>
      </c>
      <c r="AZ20">
        <v>0</v>
      </c>
      <c r="BA20" s="8">
        <v>0</v>
      </c>
      <c r="BB20">
        <v>0</v>
      </c>
      <c r="BC20">
        <v>0</v>
      </c>
      <c r="BD20" s="8">
        <v>0</v>
      </c>
      <c r="BE20">
        <v>0</v>
      </c>
      <c r="BF20">
        <v>0</v>
      </c>
      <c r="BG20" s="8">
        <v>0</v>
      </c>
      <c r="BH20">
        <v>0</v>
      </c>
      <c r="BI20">
        <v>0</v>
      </c>
      <c r="BJ20" s="8">
        <v>0</v>
      </c>
      <c r="BK20">
        <v>0</v>
      </c>
      <c r="BL20">
        <v>0</v>
      </c>
      <c r="BM20" s="8">
        <v>0</v>
      </c>
      <c r="BN20">
        <v>0</v>
      </c>
      <c r="BO20">
        <v>0</v>
      </c>
      <c r="BP20" s="8">
        <v>0</v>
      </c>
      <c r="BQ20">
        <v>0</v>
      </c>
      <c r="BR20">
        <v>0</v>
      </c>
      <c r="BS20" s="8">
        <v>0</v>
      </c>
      <c r="BT20">
        <v>0</v>
      </c>
      <c r="BU20">
        <v>0</v>
      </c>
      <c r="BV20" s="8">
        <v>0</v>
      </c>
      <c r="BW20">
        <v>0</v>
      </c>
      <c r="BX20">
        <v>0</v>
      </c>
      <c r="BY20" s="8">
        <v>0</v>
      </c>
      <c r="BZ20">
        <v>0</v>
      </c>
      <c r="CA20">
        <v>0</v>
      </c>
      <c r="CB20" s="8">
        <v>0</v>
      </c>
      <c r="CC20">
        <v>0</v>
      </c>
      <c r="CD20">
        <v>0</v>
      </c>
      <c r="CE20" s="8">
        <v>0</v>
      </c>
      <c r="CF20">
        <v>0</v>
      </c>
      <c r="CG20">
        <v>0</v>
      </c>
      <c r="CH20" s="8">
        <v>0</v>
      </c>
      <c r="CI20">
        <v>0</v>
      </c>
      <c r="CJ20">
        <v>0</v>
      </c>
      <c r="CK20" s="8">
        <v>0</v>
      </c>
      <c r="CL20">
        <v>0</v>
      </c>
      <c r="CM20">
        <v>0</v>
      </c>
      <c r="CN20" s="8">
        <v>0</v>
      </c>
      <c r="CO20">
        <v>0</v>
      </c>
      <c r="CP20">
        <v>0</v>
      </c>
      <c r="CQ20" s="8">
        <v>0</v>
      </c>
      <c r="CR20">
        <v>0</v>
      </c>
      <c r="CS20">
        <v>0</v>
      </c>
      <c r="CT20" s="8">
        <v>0</v>
      </c>
      <c r="CU20">
        <v>0</v>
      </c>
      <c r="CV20">
        <v>0</v>
      </c>
      <c r="CW20" s="8">
        <v>0</v>
      </c>
      <c r="CX20">
        <v>0</v>
      </c>
      <c r="CY20">
        <v>0</v>
      </c>
    </row>
    <row r="21" spans="1:103" x14ac:dyDescent="0.2">
      <c r="A21" s="2"/>
      <c r="B21" s="2"/>
      <c r="C21" s="2">
        <v>27</v>
      </c>
      <c r="D21" t="s">
        <v>0</v>
      </c>
      <c r="E21">
        <v>0</v>
      </c>
      <c r="F21">
        <v>0</v>
      </c>
      <c r="G21">
        <v>0</v>
      </c>
      <c r="H21" s="8">
        <v>0</v>
      </c>
      <c r="I21">
        <v>0</v>
      </c>
      <c r="J21">
        <v>0</v>
      </c>
      <c r="K21" s="8">
        <v>0</v>
      </c>
      <c r="L21">
        <v>0</v>
      </c>
      <c r="M21">
        <v>0</v>
      </c>
      <c r="N21" s="8">
        <v>0</v>
      </c>
      <c r="O21">
        <v>0</v>
      </c>
      <c r="P21">
        <v>0</v>
      </c>
      <c r="Q21" s="8">
        <v>0</v>
      </c>
      <c r="R21">
        <v>0</v>
      </c>
      <c r="S21">
        <v>0</v>
      </c>
      <c r="T21" s="8">
        <v>0</v>
      </c>
      <c r="U21">
        <v>0</v>
      </c>
      <c r="V21">
        <v>0</v>
      </c>
      <c r="W21" s="8">
        <v>600</v>
      </c>
      <c r="X21">
        <v>223668</v>
      </c>
      <c r="Y21">
        <v>10323060</v>
      </c>
      <c r="Z21" s="8">
        <v>0</v>
      </c>
      <c r="AA21">
        <v>0</v>
      </c>
      <c r="AB21">
        <v>0</v>
      </c>
      <c r="AC21" s="8">
        <v>600</v>
      </c>
      <c r="AD21">
        <v>199838</v>
      </c>
      <c r="AE21">
        <v>5848704</v>
      </c>
      <c r="AF21" s="8">
        <v>0</v>
      </c>
      <c r="AG21">
        <v>0</v>
      </c>
      <c r="AH21">
        <v>0</v>
      </c>
      <c r="AI21" s="8">
        <v>1080</v>
      </c>
      <c r="AJ21">
        <v>232492</v>
      </c>
      <c r="AK21">
        <v>4888782</v>
      </c>
      <c r="AL21" s="8">
        <v>2280</v>
      </c>
      <c r="AM21">
        <v>365442</v>
      </c>
      <c r="AN21">
        <v>6668902</v>
      </c>
      <c r="AO21" s="8">
        <v>0</v>
      </c>
      <c r="AP21">
        <v>0</v>
      </c>
      <c r="AQ21">
        <v>0</v>
      </c>
      <c r="AR21" s="8">
        <v>0</v>
      </c>
      <c r="AS21">
        <v>0</v>
      </c>
      <c r="AT21">
        <v>0</v>
      </c>
      <c r="AU21" s="8">
        <v>4440</v>
      </c>
      <c r="AV21">
        <v>419127</v>
      </c>
      <c r="AW21">
        <v>6020478</v>
      </c>
      <c r="AX21" s="8">
        <v>0</v>
      </c>
      <c r="AY21">
        <v>0</v>
      </c>
      <c r="AZ21">
        <v>0</v>
      </c>
      <c r="BA21" s="8">
        <v>9000</v>
      </c>
      <c r="BB21">
        <v>527185</v>
      </c>
      <c r="BC21">
        <v>5766180</v>
      </c>
      <c r="BD21" s="8">
        <v>0</v>
      </c>
      <c r="BE21">
        <v>0</v>
      </c>
      <c r="BF21">
        <v>0</v>
      </c>
      <c r="BG21" s="8">
        <v>18000</v>
      </c>
      <c r="BH21">
        <v>550449</v>
      </c>
      <c r="BI21">
        <v>4610787</v>
      </c>
      <c r="BJ21" s="8">
        <v>0</v>
      </c>
      <c r="BK21">
        <v>0</v>
      </c>
      <c r="BL21">
        <v>0</v>
      </c>
      <c r="BM21" s="8">
        <v>0</v>
      </c>
      <c r="BN21">
        <v>0</v>
      </c>
      <c r="BO21">
        <v>0</v>
      </c>
      <c r="BP21" s="8">
        <v>0</v>
      </c>
      <c r="BQ21">
        <v>0</v>
      </c>
      <c r="BR21">
        <v>0</v>
      </c>
      <c r="BS21" s="8">
        <v>0</v>
      </c>
      <c r="BT21">
        <v>0</v>
      </c>
      <c r="BU21">
        <v>0</v>
      </c>
      <c r="BV21" s="8">
        <v>0</v>
      </c>
      <c r="BW21">
        <v>0</v>
      </c>
      <c r="BX21">
        <v>0</v>
      </c>
      <c r="BY21" s="8">
        <v>0</v>
      </c>
      <c r="BZ21">
        <v>0</v>
      </c>
      <c r="CA21">
        <v>0</v>
      </c>
      <c r="CB21" s="8">
        <v>0</v>
      </c>
      <c r="CC21">
        <v>0</v>
      </c>
      <c r="CD21">
        <v>0</v>
      </c>
      <c r="CE21" s="8">
        <v>0</v>
      </c>
      <c r="CF21">
        <v>0</v>
      </c>
      <c r="CG21">
        <v>0</v>
      </c>
      <c r="CH21" s="8">
        <v>0</v>
      </c>
      <c r="CI21">
        <v>0</v>
      </c>
      <c r="CJ21">
        <v>0</v>
      </c>
      <c r="CK21" s="8">
        <v>0</v>
      </c>
      <c r="CL21">
        <v>0</v>
      </c>
      <c r="CM21">
        <v>0</v>
      </c>
      <c r="CN21" s="8">
        <v>0</v>
      </c>
      <c r="CO21">
        <v>0</v>
      </c>
      <c r="CP21">
        <v>0</v>
      </c>
      <c r="CQ21" s="8">
        <v>0</v>
      </c>
      <c r="CR21">
        <v>0</v>
      </c>
      <c r="CS21">
        <v>0</v>
      </c>
      <c r="CT21" s="8">
        <v>0</v>
      </c>
      <c r="CU21">
        <v>0</v>
      </c>
      <c r="CV21">
        <v>0</v>
      </c>
      <c r="CW21" s="8">
        <v>0</v>
      </c>
      <c r="CX21">
        <v>0</v>
      </c>
      <c r="CY21">
        <v>0</v>
      </c>
    </row>
    <row r="22" spans="1:103" x14ac:dyDescent="0.2">
      <c r="A22" s="2"/>
      <c r="B22" s="2"/>
      <c r="C22" s="2">
        <v>32</v>
      </c>
      <c r="D22" t="s">
        <v>0</v>
      </c>
      <c r="E22">
        <v>0</v>
      </c>
      <c r="F22">
        <v>0</v>
      </c>
      <c r="G22">
        <v>0</v>
      </c>
      <c r="H22" s="8">
        <v>0</v>
      </c>
      <c r="I22">
        <v>0</v>
      </c>
      <c r="J22">
        <v>0</v>
      </c>
      <c r="K22" s="8">
        <v>0</v>
      </c>
      <c r="L22">
        <v>0</v>
      </c>
      <c r="M22">
        <v>0</v>
      </c>
      <c r="N22" s="8">
        <v>0</v>
      </c>
      <c r="O22">
        <v>0</v>
      </c>
      <c r="P22">
        <v>0</v>
      </c>
      <c r="Q22" s="8">
        <v>0</v>
      </c>
      <c r="R22">
        <v>0</v>
      </c>
      <c r="S22">
        <v>0</v>
      </c>
      <c r="T22" s="8">
        <v>0</v>
      </c>
      <c r="U22">
        <v>0</v>
      </c>
      <c r="V22">
        <v>0</v>
      </c>
      <c r="W22" s="8">
        <v>0</v>
      </c>
      <c r="X22">
        <v>0</v>
      </c>
      <c r="Y22">
        <v>0</v>
      </c>
      <c r="Z22" s="8">
        <v>0</v>
      </c>
      <c r="AA22">
        <v>0</v>
      </c>
      <c r="AB22">
        <v>0</v>
      </c>
      <c r="AC22" s="8">
        <v>0</v>
      </c>
      <c r="AD22">
        <v>0</v>
      </c>
      <c r="AE22">
        <v>0</v>
      </c>
      <c r="AF22" s="8">
        <v>0</v>
      </c>
      <c r="AG22">
        <v>0</v>
      </c>
      <c r="AH22">
        <v>0</v>
      </c>
      <c r="AI22" s="8">
        <v>0</v>
      </c>
      <c r="AJ22">
        <v>0</v>
      </c>
      <c r="AK22">
        <v>0</v>
      </c>
      <c r="AL22" s="8">
        <v>600</v>
      </c>
      <c r="AM22">
        <v>191822</v>
      </c>
      <c r="AN22">
        <v>6145904</v>
      </c>
      <c r="AO22" s="8">
        <v>0</v>
      </c>
      <c r="AP22">
        <v>0</v>
      </c>
      <c r="AQ22">
        <v>0</v>
      </c>
      <c r="AR22" s="8">
        <v>600</v>
      </c>
      <c r="AS22">
        <v>156813</v>
      </c>
      <c r="AT22">
        <v>3093242</v>
      </c>
      <c r="AU22" s="8">
        <v>0</v>
      </c>
      <c r="AV22">
        <v>0</v>
      </c>
      <c r="AW22">
        <v>0</v>
      </c>
      <c r="AX22" s="8">
        <v>0</v>
      </c>
      <c r="AY22">
        <v>0</v>
      </c>
      <c r="AZ22">
        <v>0</v>
      </c>
      <c r="BA22" s="8">
        <v>1080</v>
      </c>
      <c r="BB22">
        <v>151795</v>
      </c>
      <c r="BC22">
        <v>2250055</v>
      </c>
      <c r="BD22" s="8">
        <v>2280</v>
      </c>
      <c r="BE22">
        <v>227883</v>
      </c>
      <c r="BF22">
        <v>2963159</v>
      </c>
      <c r="BG22" s="8">
        <v>0</v>
      </c>
      <c r="BH22">
        <v>0</v>
      </c>
      <c r="BI22">
        <v>0</v>
      </c>
      <c r="BJ22" s="8">
        <v>0</v>
      </c>
      <c r="BK22">
        <v>0</v>
      </c>
      <c r="BL22">
        <v>0</v>
      </c>
      <c r="BM22" s="8">
        <v>4440</v>
      </c>
      <c r="BN22">
        <v>247119</v>
      </c>
      <c r="BO22">
        <v>2530724</v>
      </c>
      <c r="BP22" s="8">
        <v>0</v>
      </c>
      <c r="BQ22">
        <v>0</v>
      </c>
      <c r="BR22">
        <v>0</v>
      </c>
      <c r="BS22" s="8">
        <v>9000</v>
      </c>
      <c r="BT22">
        <v>305522</v>
      </c>
      <c r="BU22">
        <v>2339332</v>
      </c>
      <c r="BV22" s="8">
        <v>18000</v>
      </c>
      <c r="BW22">
        <v>344067</v>
      </c>
      <c r="BX22">
        <v>2095925</v>
      </c>
      <c r="BY22" s="8">
        <v>0</v>
      </c>
      <c r="BZ22">
        <v>0</v>
      </c>
      <c r="CA22">
        <v>0</v>
      </c>
      <c r="CB22" s="8">
        <v>0</v>
      </c>
      <c r="CC22">
        <v>0</v>
      </c>
      <c r="CD22">
        <v>0</v>
      </c>
      <c r="CE22" s="8">
        <v>0</v>
      </c>
      <c r="CF22">
        <v>0</v>
      </c>
      <c r="CG22">
        <v>0</v>
      </c>
      <c r="CH22" s="8">
        <v>0</v>
      </c>
      <c r="CI22">
        <v>0</v>
      </c>
      <c r="CJ22">
        <v>0</v>
      </c>
      <c r="CK22" s="8">
        <v>0</v>
      </c>
      <c r="CL22">
        <v>0</v>
      </c>
      <c r="CM22">
        <v>0</v>
      </c>
      <c r="CN22" s="8">
        <v>0</v>
      </c>
      <c r="CO22">
        <v>0</v>
      </c>
      <c r="CP22">
        <v>0</v>
      </c>
      <c r="CQ22" s="8">
        <v>0</v>
      </c>
      <c r="CR22">
        <v>0</v>
      </c>
      <c r="CS22">
        <v>0</v>
      </c>
      <c r="CT22" s="8">
        <v>0</v>
      </c>
      <c r="CU22">
        <v>0</v>
      </c>
      <c r="CV22">
        <v>0</v>
      </c>
      <c r="CW22" s="8">
        <v>0</v>
      </c>
      <c r="CX22">
        <v>0</v>
      </c>
      <c r="CY22">
        <v>0</v>
      </c>
    </row>
    <row r="23" spans="1:103" ht="17" thickBot="1" x14ac:dyDescent="0.25">
      <c r="A23" s="2"/>
      <c r="B23" s="3"/>
      <c r="C23" s="3">
        <v>37</v>
      </c>
      <c r="D23" t="s">
        <v>0</v>
      </c>
      <c r="E23">
        <v>0</v>
      </c>
      <c r="F23">
        <v>0</v>
      </c>
      <c r="G23">
        <v>0</v>
      </c>
      <c r="H23" s="8">
        <v>0</v>
      </c>
      <c r="I23">
        <v>0</v>
      </c>
      <c r="J23">
        <v>0</v>
      </c>
      <c r="K23" s="8">
        <v>0</v>
      </c>
      <c r="L23">
        <v>0</v>
      </c>
      <c r="M23">
        <v>0</v>
      </c>
      <c r="N23" s="8">
        <v>0</v>
      </c>
      <c r="O23">
        <v>0</v>
      </c>
      <c r="P23">
        <v>0</v>
      </c>
      <c r="Q23" s="8">
        <v>0</v>
      </c>
      <c r="R23">
        <v>0</v>
      </c>
      <c r="S23">
        <v>0</v>
      </c>
      <c r="T23" s="8">
        <v>0</v>
      </c>
      <c r="U23">
        <v>0</v>
      </c>
      <c r="V23">
        <v>0</v>
      </c>
      <c r="W23" s="8">
        <v>0</v>
      </c>
      <c r="X23">
        <v>0</v>
      </c>
      <c r="Y23">
        <v>0</v>
      </c>
      <c r="Z23" s="8">
        <v>0</v>
      </c>
      <c r="AA23">
        <v>0</v>
      </c>
      <c r="AB23">
        <v>0</v>
      </c>
      <c r="AC23" s="8">
        <v>0</v>
      </c>
      <c r="AD23">
        <v>0</v>
      </c>
      <c r="AE23">
        <v>0</v>
      </c>
      <c r="AF23" s="8">
        <v>0</v>
      </c>
      <c r="AG23">
        <v>0</v>
      </c>
      <c r="AH23">
        <v>0</v>
      </c>
      <c r="AI23" s="8">
        <v>0</v>
      </c>
      <c r="AJ23">
        <v>0</v>
      </c>
      <c r="AK23">
        <v>0</v>
      </c>
      <c r="AL23" s="8">
        <v>0</v>
      </c>
      <c r="AM23">
        <v>0</v>
      </c>
      <c r="AN23">
        <v>0</v>
      </c>
      <c r="AO23" s="8">
        <v>0</v>
      </c>
      <c r="AP23">
        <v>0</v>
      </c>
      <c r="AQ23">
        <v>0</v>
      </c>
      <c r="AR23" s="8">
        <v>0</v>
      </c>
      <c r="AS23">
        <v>0</v>
      </c>
      <c r="AT23">
        <v>0</v>
      </c>
      <c r="AU23" s="8">
        <v>0</v>
      </c>
      <c r="AV23">
        <v>0</v>
      </c>
      <c r="AW23">
        <v>0</v>
      </c>
      <c r="AX23" s="8">
        <v>0</v>
      </c>
      <c r="AY23">
        <v>0</v>
      </c>
      <c r="AZ23">
        <v>0</v>
      </c>
      <c r="BA23" s="8">
        <v>600</v>
      </c>
      <c r="BB23">
        <v>161749</v>
      </c>
      <c r="BC23">
        <v>3579307</v>
      </c>
      <c r="BD23" s="8">
        <v>0</v>
      </c>
      <c r="BE23">
        <v>0</v>
      </c>
      <c r="BF23">
        <v>0</v>
      </c>
      <c r="BG23" s="8">
        <v>600</v>
      </c>
      <c r="BH23">
        <v>117146</v>
      </c>
      <c r="BI23">
        <v>1677861</v>
      </c>
      <c r="BJ23" s="8">
        <v>0</v>
      </c>
      <c r="BK23">
        <v>0</v>
      </c>
      <c r="BL23">
        <v>0</v>
      </c>
      <c r="BM23" s="8">
        <v>0</v>
      </c>
      <c r="BN23">
        <v>0</v>
      </c>
      <c r="BO23">
        <v>0</v>
      </c>
      <c r="BP23" s="8">
        <v>0</v>
      </c>
      <c r="BQ23">
        <v>0</v>
      </c>
      <c r="BR23">
        <v>0</v>
      </c>
      <c r="BS23" s="8">
        <v>1080</v>
      </c>
      <c r="BT23">
        <v>101274</v>
      </c>
      <c r="BU23">
        <v>1053894</v>
      </c>
      <c r="BV23" s="8">
        <v>2280</v>
      </c>
      <c r="BW23">
        <v>148704</v>
      </c>
      <c r="BX23">
        <v>1376632</v>
      </c>
      <c r="BY23" s="8">
        <v>0</v>
      </c>
      <c r="BZ23">
        <v>0</v>
      </c>
      <c r="CA23">
        <v>0</v>
      </c>
      <c r="CB23" s="8">
        <v>4440</v>
      </c>
      <c r="CC23">
        <v>171150</v>
      </c>
      <c r="CD23">
        <v>1278436</v>
      </c>
      <c r="CE23" s="8">
        <v>0</v>
      </c>
      <c r="CF23">
        <v>0</v>
      </c>
      <c r="CG23">
        <v>0</v>
      </c>
      <c r="CH23" s="8">
        <v>9000</v>
      </c>
      <c r="CI23">
        <v>204479</v>
      </c>
      <c r="CJ23">
        <v>1140821</v>
      </c>
      <c r="CK23" s="8">
        <v>18000</v>
      </c>
      <c r="CL23">
        <v>228703</v>
      </c>
      <c r="CM23">
        <v>971424</v>
      </c>
      <c r="CN23" s="8">
        <v>0</v>
      </c>
      <c r="CO23">
        <v>0</v>
      </c>
      <c r="CP23">
        <v>0</v>
      </c>
      <c r="CQ23" s="8">
        <v>0</v>
      </c>
      <c r="CR23">
        <v>0</v>
      </c>
      <c r="CS23">
        <v>0</v>
      </c>
      <c r="CT23" s="8">
        <v>0</v>
      </c>
      <c r="CU23">
        <v>0</v>
      </c>
      <c r="CV23">
        <v>0</v>
      </c>
      <c r="CW23" s="8">
        <v>0</v>
      </c>
      <c r="CX23">
        <v>0</v>
      </c>
      <c r="CY23">
        <v>0</v>
      </c>
    </row>
    <row r="24" spans="1:103" x14ac:dyDescent="0.2">
      <c r="A24" s="2"/>
      <c r="B24" s="2" t="s">
        <v>9</v>
      </c>
      <c r="C24" s="1">
        <v>22</v>
      </c>
      <c r="D24" t="s">
        <v>0</v>
      </c>
      <c r="E24">
        <v>0</v>
      </c>
      <c r="F24">
        <v>0</v>
      </c>
      <c r="G24">
        <v>0</v>
      </c>
      <c r="H24" s="8">
        <v>600</v>
      </c>
      <c r="I24">
        <v>307055</v>
      </c>
      <c r="J24">
        <v>40990732</v>
      </c>
      <c r="K24" s="8">
        <v>0</v>
      </c>
      <c r="L24">
        <v>0</v>
      </c>
      <c r="M24">
        <v>0</v>
      </c>
      <c r="N24" s="8">
        <v>600</v>
      </c>
      <c r="O24">
        <v>306954</v>
      </c>
      <c r="P24">
        <v>35012971</v>
      </c>
      <c r="Q24" s="8">
        <v>1080</v>
      </c>
      <c r="R24">
        <v>529531</v>
      </c>
      <c r="S24">
        <v>49578690</v>
      </c>
      <c r="T24" s="8">
        <v>2280</v>
      </c>
      <c r="U24">
        <v>1068465</v>
      </c>
      <c r="V24">
        <v>90092280</v>
      </c>
      <c r="W24" s="8">
        <v>0</v>
      </c>
      <c r="X24">
        <v>0</v>
      </c>
      <c r="Y24">
        <v>0</v>
      </c>
      <c r="Z24" s="8">
        <v>0</v>
      </c>
      <c r="AA24">
        <v>0</v>
      </c>
      <c r="AB24">
        <v>0</v>
      </c>
      <c r="AC24" s="8">
        <v>4440</v>
      </c>
      <c r="AD24">
        <v>1649625</v>
      </c>
      <c r="AE24">
        <v>111267449</v>
      </c>
      <c r="AF24" s="8">
        <v>0</v>
      </c>
      <c r="AG24">
        <v>0</v>
      </c>
      <c r="AH24">
        <v>0</v>
      </c>
      <c r="AI24" s="8">
        <v>9000</v>
      </c>
      <c r="AJ24">
        <v>2549341</v>
      </c>
      <c r="AK24">
        <v>126999644</v>
      </c>
      <c r="AL24" s="8">
        <v>18000</v>
      </c>
      <c r="AM24">
        <v>3866012</v>
      </c>
      <c r="AN24">
        <v>151517405</v>
      </c>
      <c r="AO24" s="8">
        <v>0</v>
      </c>
      <c r="AP24">
        <v>0</v>
      </c>
      <c r="AQ24">
        <v>0</v>
      </c>
      <c r="AR24" s="8">
        <v>0</v>
      </c>
      <c r="AS24">
        <v>0</v>
      </c>
      <c r="AT24">
        <v>0</v>
      </c>
      <c r="AU24" s="8">
        <v>0</v>
      </c>
      <c r="AV24">
        <v>0</v>
      </c>
      <c r="AW24">
        <v>0</v>
      </c>
      <c r="AX24" s="8">
        <v>0</v>
      </c>
      <c r="AY24">
        <v>0</v>
      </c>
      <c r="AZ24">
        <v>0</v>
      </c>
      <c r="BA24" s="8">
        <v>0</v>
      </c>
      <c r="BB24">
        <v>0</v>
      </c>
      <c r="BC24">
        <v>0</v>
      </c>
      <c r="BD24" s="8">
        <v>0</v>
      </c>
      <c r="BE24">
        <v>0</v>
      </c>
      <c r="BF24">
        <v>0</v>
      </c>
      <c r="BG24" s="8">
        <v>0</v>
      </c>
      <c r="BH24">
        <v>0</v>
      </c>
      <c r="BI24">
        <v>0</v>
      </c>
      <c r="BJ24" s="8">
        <v>0</v>
      </c>
      <c r="BK24">
        <v>0</v>
      </c>
      <c r="BL24">
        <v>0</v>
      </c>
      <c r="BM24" s="8">
        <v>0</v>
      </c>
      <c r="BN24">
        <v>0</v>
      </c>
      <c r="BO24">
        <v>0</v>
      </c>
      <c r="BP24" s="8">
        <v>0</v>
      </c>
      <c r="BQ24">
        <v>0</v>
      </c>
      <c r="BR24">
        <v>0</v>
      </c>
      <c r="BS24" s="8">
        <v>0</v>
      </c>
      <c r="BT24">
        <v>0</v>
      </c>
      <c r="BU24">
        <v>0</v>
      </c>
      <c r="BV24" s="8">
        <v>0</v>
      </c>
      <c r="BW24">
        <v>0</v>
      </c>
      <c r="BX24">
        <v>0</v>
      </c>
      <c r="BY24" s="8">
        <v>0</v>
      </c>
      <c r="BZ24">
        <v>0</v>
      </c>
      <c r="CA24">
        <v>0</v>
      </c>
      <c r="CB24" s="8">
        <v>0</v>
      </c>
      <c r="CC24">
        <v>0</v>
      </c>
      <c r="CD24">
        <v>0</v>
      </c>
      <c r="CE24" s="8">
        <v>0</v>
      </c>
      <c r="CF24">
        <v>0</v>
      </c>
      <c r="CG24">
        <v>0</v>
      </c>
      <c r="CH24" s="8">
        <v>0</v>
      </c>
      <c r="CI24">
        <v>0</v>
      </c>
      <c r="CJ24">
        <v>0</v>
      </c>
      <c r="CK24" s="8">
        <v>0</v>
      </c>
      <c r="CL24">
        <v>0</v>
      </c>
      <c r="CM24">
        <v>0</v>
      </c>
      <c r="CN24" s="8">
        <v>0</v>
      </c>
      <c r="CO24">
        <v>0</v>
      </c>
      <c r="CP24">
        <v>0</v>
      </c>
      <c r="CQ24" s="8">
        <v>0</v>
      </c>
      <c r="CR24">
        <v>0</v>
      </c>
      <c r="CS24">
        <v>0</v>
      </c>
      <c r="CT24" s="8">
        <v>0</v>
      </c>
      <c r="CU24">
        <v>0</v>
      </c>
      <c r="CV24">
        <v>0</v>
      </c>
      <c r="CW24" s="8">
        <v>0</v>
      </c>
      <c r="CX24">
        <v>0</v>
      </c>
      <c r="CY24">
        <v>0</v>
      </c>
    </row>
    <row r="25" spans="1:103" x14ac:dyDescent="0.2">
      <c r="A25" s="2"/>
      <c r="B25" s="2"/>
      <c r="C25" s="2">
        <v>27</v>
      </c>
      <c r="D25" t="s">
        <v>0</v>
      </c>
      <c r="E25">
        <v>0</v>
      </c>
      <c r="F25">
        <v>0</v>
      </c>
      <c r="G25">
        <v>0</v>
      </c>
      <c r="H25" s="8">
        <v>0</v>
      </c>
      <c r="I25">
        <v>0</v>
      </c>
      <c r="J25">
        <v>0</v>
      </c>
      <c r="K25" s="8">
        <v>0</v>
      </c>
      <c r="L25">
        <v>0</v>
      </c>
      <c r="M25">
        <v>0</v>
      </c>
      <c r="N25" s="8">
        <v>0</v>
      </c>
      <c r="O25">
        <v>0</v>
      </c>
      <c r="P25">
        <v>0</v>
      </c>
      <c r="Q25" s="8">
        <v>0</v>
      </c>
      <c r="R25">
        <v>0</v>
      </c>
      <c r="S25">
        <v>0</v>
      </c>
      <c r="T25" s="8">
        <v>0</v>
      </c>
      <c r="U25">
        <v>0</v>
      </c>
      <c r="V25">
        <v>0</v>
      </c>
      <c r="W25" s="8">
        <v>600</v>
      </c>
      <c r="X25">
        <v>303997</v>
      </c>
      <c r="Y25">
        <v>25495912</v>
      </c>
      <c r="Z25" s="8">
        <v>0</v>
      </c>
      <c r="AA25">
        <v>0</v>
      </c>
      <c r="AB25">
        <v>0</v>
      </c>
      <c r="AC25" s="8">
        <v>600</v>
      </c>
      <c r="AD25">
        <v>302125</v>
      </c>
      <c r="AE25">
        <v>22473175</v>
      </c>
      <c r="AF25" s="8">
        <v>0</v>
      </c>
      <c r="AG25">
        <v>0</v>
      </c>
      <c r="AH25">
        <v>0</v>
      </c>
      <c r="AI25" s="8">
        <v>1080</v>
      </c>
      <c r="AJ25">
        <v>453460</v>
      </c>
      <c r="AK25">
        <v>26092509</v>
      </c>
      <c r="AL25" s="8">
        <v>2280</v>
      </c>
      <c r="AM25">
        <v>866932</v>
      </c>
      <c r="AN25">
        <v>44072535</v>
      </c>
      <c r="AO25" s="8">
        <v>0</v>
      </c>
      <c r="AP25">
        <v>0</v>
      </c>
      <c r="AQ25">
        <v>0</v>
      </c>
      <c r="AR25" s="8">
        <v>0</v>
      </c>
      <c r="AS25">
        <v>0</v>
      </c>
      <c r="AT25">
        <v>0</v>
      </c>
      <c r="AU25" s="8">
        <v>4440</v>
      </c>
      <c r="AV25">
        <v>1205052</v>
      </c>
      <c r="AW25">
        <v>46598758</v>
      </c>
      <c r="AX25" s="8">
        <v>0</v>
      </c>
      <c r="AY25">
        <v>0</v>
      </c>
      <c r="AZ25">
        <v>0</v>
      </c>
      <c r="BA25" s="8">
        <v>9000</v>
      </c>
      <c r="BB25">
        <v>1627049</v>
      </c>
      <c r="BC25">
        <v>47661414</v>
      </c>
      <c r="BD25" s="8">
        <v>0</v>
      </c>
      <c r="BE25">
        <v>0</v>
      </c>
      <c r="BF25">
        <v>0</v>
      </c>
      <c r="BG25" s="8">
        <v>18000</v>
      </c>
      <c r="BH25">
        <v>1742996</v>
      </c>
      <c r="BI25">
        <v>39477631</v>
      </c>
      <c r="BJ25" s="8">
        <v>0</v>
      </c>
      <c r="BK25">
        <v>0</v>
      </c>
      <c r="BL25">
        <v>0</v>
      </c>
      <c r="BM25" s="8">
        <v>0</v>
      </c>
      <c r="BN25">
        <v>0</v>
      </c>
      <c r="BO25">
        <v>0</v>
      </c>
      <c r="BP25" s="8">
        <v>0</v>
      </c>
      <c r="BQ25">
        <v>0</v>
      </c>
      <c r="BR25">
        <v>0</v>
      </c>
      <c r="BS25" s="8">
        <v>0</v>
      </c>
      <c r="BT25">
        <v>0</v>
      </c>
      <c r="BU25">
        <v>0</v>
      </c>
      <c r="BV25" s="8">
        <v>0</v>
      </c>
      <c r="BW25">
        <v>0</v>
      </c>
      <c r="BX25">
        <v>0</v>
      </c>
      <c r="BY25" s="8">
        <v>0</v>
      </c>
      <c r="BZ25">
        <v>0</v>
      </c>
      <c r="CA25">
        <v>0</v>
      </c>
      <c r="CB25" s="8">
        <v>0</v>
      </c>
      <c r="CC25">
        <v>0</v>
      </c>
      <c r="CD25">
        <v>0</v>
      </c>
      <c r="CE25" s="8">
        <v>0</v>
      </c>
      <c r="CF25">
        <v>0</v>
      </c>
      <c r="CG25">
        <v>0</v>
      </c>
      <c r="CH25" s="8">
        <v>0</v>
      </c>
      <c r="CI25">
        <v>0</v>
      </c>
      <c r="CJ25">
        <v>0</v>
      </c>
      <c r="CK25" s="8">
        <v>0</v>
      </c>
      <c r="CL25">
        <v>0</v>
      </c>
      <c r="CM25">
        <v>0</v>
      </c>
      <c r="CN25" s="8">
        <v>0</v>
      </c>
      <c r="CO25">
        <v>0</v>
      </c>
      <c r="CP25">
        <v>0</v>
      </c>
      <c r="CQ25" s="8">
        <v>0</v>
      </c>
      <c r="CR25">
        <v>0</v>
      </c>
      <c r="CS25">
        <v>0</v>
      </c>
      <c r="CT25" s="8">
        <v>0</v>
      </c>
      <c r="CU25">
        <v>0</v>
      </c>
      <c r="CV25">
        <v>0</v>
      </c>
      <c r="CW25" s="8">
        <v>0</v>
      </c>
      <c r="CX25">
        <v>0</v>
      </c>
      <c r="CY25">
        <v>0</v>
      </c>
    </row>
    <row r="26" spans="1:103" x14ac:dyDescent="0.2">
      <c r="A26" s="2"/>
      <c r="B26" s="2"/>
      <c r="C26" s="2">
        <v>32</v>
      </c>
      <c r="D26" t="s">
        <v>0</v>
      </c>
      <c r="E26">
        <v>0</v>
      </c>
      <c r="F26">
        <v>0</v>
      </c>
      <c r="G26">
        <v>0</v>
      </c>
      <c r="H26" s="8">
        <v>0</v>
      </c>
      <c r="I26">
        <v>0</v>
      </c>
      <c r="J26">
        <v>0</v>
      </c>
      <c r="K26" s="8">
        <v>0</v>
      </c>
      <c r="L26">
        <v>0</v>
      </c>
      <c r="M26">
        <v>0</v>
      </c>
      <c r="N26" s="8">
        <v>0</v>
      </c>
      <c r="O26">
        <v>0</v>
      </c>
      <c r="P26">
        <v>0</v>
      </c>
      <c r="Q26" s="8">
        <v>0</v>
      </c>
      <c r="R26">
        <v>0</v>
      </c>
      <c r="S26">
        <v>0</v>
      </c>
      <c r="T26" s="8">
        <v>0</v>
      </c>
      <c r="U26">
        <v>0</v>
      </c>
      <c r="V26">
        <v>0</v>
      </c>
      <c r="W26" s="8">
        <v>0</v>
      </c>
      <c r="X26">
        <v>0</v>
      </c>
      <c r="Y26">
        <v>0</v>
      </c>
      <c r="Z26" s="8">
        <v>0</v>
      </c>
      <c r="AA26">
        <v>0</v>
      </c>
      <c r="AB26">
        <v>0</v>
      </c>
      <c r="AC26" s="8">
        <v>0</v>
      </c>
      <c r="AD26">
        <v>0</v>
      </c>
      <c r="AE26">
        <v>0</v>
      </c>
      <c r="AF26" s="8">
        <v>0</v>
      </c>
      <c r="AG26">
        <v>0</v>
      </c>
      <c r="AH26">
        <v>0</v>
      </c>
      <c r="AI26" s="8">
        <v>0</v>
      </c>
      <c r="AJ26">
        <v>0</v>
      </c>
      <c r="AK26">
        <v>0</v>
      </c>
      <c r="AL26" s="8">
        <v>600</v>
      </c>
      <c r="AM26">
        <v>288623</v>
      </c>
      <c r="AN26">
        <v>15291258</v>
      </c>
      <c r="AO26" s="8">
        <v>0</v>
      </c>
      <c r="AP26">
        <v>0</v>
      </c>
      <c r="AQ26">
        <v>0</v>
      </c>
      <c r="AR26" s="8">
        <v>600</v>
      </c>
      <c r="AS26">
        <v>281495</v>
      </c>
      <c r="AT26">
        <v>12914554</v>
      </c>
      <c r="AU26" s="8">
        <v>0</v>
      </c>
      <c r="AV26">
        <v>0</v>
      </c>
      <c r="AW26">
        <v>0</v>
      </c>
      <c r="AX26" s="8">
        <v>0</v>
      </c>
      <c r="AY26">
        <v>0</v>
      </c>
      <c r="AZ26">
        <v>0</v>
      </c>
      <c r="BA26" s="8">
        <v>1080</v>
      </c>
      <c r="BB26">
        <v>357899</v>
      </c>
      <c r="BC26">
        <v>12333607</v>
      </c>
      <c r="BD26" s="8">
        <v>2280</v>
      </c>
      <c r="BE26">
        <v>641867</v>
      </c>
      <c r="BF26">
        <v>19917230</v>
      </c>
      <c r="BG26" s="8">
        <v>0</v>
      </c>
      <c r="BH26">
        <v>0</v>
      </c>
      <c r="BI26">
        <v>0</v>
      </c>
      <c r="BJ26" s="8">
        <v>0</v>
      </c>
      <c r="BK26">
        <v>0</v>
      </c>
      <c r="BL26">
        <v>0</v>
      </c>
      <c r="BM26" s="8">
        <v>4440</v>
      </c>
      <c r="BN26">
        <v>799717</v>
      </c>
      <c r="BO26">
        <v>19960075</v>
      </c>
      <c r="BP26" s="8">
        <v>0</v>
      </c>
      <c r="BQ26">
        <v>0</v>
      </c>
      <c r="BR26">
        <v>0</v>
      </c>
      <c r="BS26" s="8">
        <v>9000</v>
      </c>
      <c r="BT26">
        <v>926130</v>
      </c>
      <c r="BU26">
        <v>18294525</v>
      </c>
      <c r="BV26" s="8">
        <v>18000</v>
      </c>
      <c r="BW26">
        <v>995724</v>
      </c>
      <c r="BX26">
        <v>15908620</v>
      </c>
      <c r="BY26" s="8">
        <v>0</v>
      </c>
      <c r="BZ26">
        <v>0</v>
      </c>
      <c r="CA26">
        <v>0</v>
      </c>
      <c r="CB26" s="8">
        <v>0</v>
      </c>
      <c r="CC26">
        <v>0</v>
      </c>
      <c r="CD26">
        <v>0</v>
      </c>
      <c r="CE26" s="8">
        <v>0</v>
      </c>
      <c r="CF26">
        <v>0</v>
      </c>
      <c r="CG26">
        <v>0</v>
      </c>
      <c r="CH26" s="8">
        <v>0</v>
      </c>
      <c r="CI26">
        <v>0</v>
      </c>
      <c r="CJ26">
        <v>0</v>
      </c>
      <c r="CK26" s="8">
        <v>0</v>
      </c>
      <c r="CL26">
        <v>0</v>
      </c>
      <c r="CM26">
        <v>0</v>
      </c>
      <c r="CN26" s="8">
        <v>0</v>
      </c>
      <c r="CO26">
        <v>0</v>
      </c>
      <c r="CP26">
        <v>0</v>
      </c>
      <c r="CQ26" s="8">
        <v>0</v>
      </c>
      <c r="CR26">
        <v>0</v>
      </c>
      <c r="CS26">
        <v>0</v>
      </c>
      <c r="CT26" s="8">
        <v>0</v>
      </c>
      <c r="CU26">
        <v>0</v>
      </c>
      <c r="CV26">
        <v>0</v>
      </c>
      <c r="CW26" s="8">
        <v>0</v>
      </c>
      <c r="CX26">
        <v>0</v>
      </c>
      <c r="CY26">
        <v>0</v>
      </c>
    </row>
    <row r="27" spans="1:103" ht="17" thickBot="1" x14ac:dyDescent="0.25">
      <c r="A27" s="2"/>
      <c r="B27" s="3"/>
      <c r="C27" s="3">
        <v>37</v>
      </c>
      <c r="D27" t="s">
        <v>0</v>
      </c>
      <c r="E27">
        <v>0</v>
      </c>
      <c r="F27">
        <v>0</v>
      </c>
      <c r="G27">
        <v>0</v>
      </c>
      <c r="H27" s="8">
        <v>0</v>
      </c>
      <c r="I27">
        <v>0</v>
      </c>
      <c r="J27">
        <v>0</v>
      </c>
      <c r="K27" s="8">
        <v>0</v>
      </c>
      <c r="L27">
        <v>0</v>
      </c>
      <c r="M27">
        <v>0</v>
      </c>
      <c r="N27" s="8">
        <v>0</v>
      </c>
      <c r="O27">
        <v>0</v>
      </c>
      <c r="P27">
        <v>0</v>
      </c>
      <c r="Q27" s="8">
        <v>0</v>
      </c>
      <c r="R27">
        <v>0</v>
      </c>
      <c r="S27">
        <v>0</v>
      </c>
      <c r="T27" s="8">
        <v>0</v>
      </c>
      <c r="U27">
        <v>0</v>
      </c>
      <c r="V27">
        <v>0</v>
      </c>
      <c r="W27" s="8">
        <v>0</v>
      </c>
      <c r="X27">
        <v>0</v>
      </c>
      <c r="Y27">
        <v>0</v>
      </c>
      <c r="Z27" s="8">
        <v>0</v>
      </c>
      <c r="AA27">
        <v>0</v>
      </c>
      <c r="AB27">
        <v>0</v>
      </c>
      <c r="AC27" s="8">
        <v>0</v>
      </c>
      <c r="AD27">
        <v>0</v>
      </c>
      <c r="AE27">
        <v>0</v>
      </c>
      <c r="AF27" s="8">
        <v>0</v>
      </c>
      <c r="AG27">
        <v>0</v>
      </c>
      <c r="AH27">
        <v>0</v>
      </c>
      <c r="AI27" s="8">
        <v>0</v>
      </c>
      <c r="AJ27">
        <v>0</v>
      </c>
      <c r="AK27">
        <v>0</v>
      </c>
      <c r="AL27" s="8">
        <v>0</v>
      </c>
      <c r="AM27">
        <v>0</v>
      </c>
      <c r="AN27">
        <v>0</v>
      </c>
      <c r="AO27" s="8">
        <v>0</v>
      </c>
      <c r="AP27">
        <v>0</v>
      </c>
      <c r="AQ27">
        <v>0</v>
      </c>
      <c r="AR27" s="8">
        <v>0</v>
      </c>
      <c r="AS27">
        <v>0</v>
      </c>
      <c r="AT27">
        <v>0</v>
      </c>
      <c r="AU27" s="8">
        <v>0</v>
      </c>
      <c r="AV27">
        <v>0</v>
      </c>
      <c r="AW27">
        <v>0</v>
      </c>
      <c r="AX27" s="8">
        <v>0</v>
      </c>
      <c r="AY27">
        <v>0</v>
      </c>
      <c r="AZ27">
        <v>0</v>
      </c>
      <c r="BA27" s="8">
        <v>600</v>
      </c>
      <c r="BB27">
        <v>250734</v>
      </c>
      <c r="BC27">
        <v>8377809</v>
      </c>
      <c r="BD27" s="8">
        <v>0</v>
      </c>
      <c r="BE27">
        <v>0</v>
      </c>
      <c r="BF27">
        <v>0</v>
      </c>
      <c r="BG27" s="8">
        <v>600</v>
      </c>
      <c r="BH27">
        <v>238908</v>
      </c>
      <c r="BI27">
        <v>7254945</v>
      </c>
      <c r="BJ27" s="8">
        <v>0</v>
      </c>
      <c r="BK27">
        <v>0</v>
      </c>
      <c r="BL27">
        <v>0</v>
      </c>
      <c r="BM27" s="8">
        <v>0</v>
      </c>
      <c r="BN27">
        <v>0</v>
      </c>
      <c r="BO27">
        <v>0</v>
      </c>
      <c r="BP27" s="8">
        <v>0</v>
      </c>
      <c r="BQ27">
        <v>0</v>
      </c>
      <c r="BR27">
        <v>0</v>
      </c>
      <c r="BS27" s="8">
        <v>1080</v>
      </c>
      <c r="BT27">
        <v>264808</v>
      </c>
      <c r="BU27">
        <v>5971788</v>
      </c>
      <c r="BV27" s="8">
        <v>2280</v>
      </c>
      <c r="BW27">
        <v>434351</v>
      </c>
      <c r="BX27">
        <v>9356643</v>
      </c>
      <c r="BY27" s="8">
        <v>0</v>
      </c>
      <c r="BZ27">
        <v>0</v>
      </c>
      <c r="CA27">
        <v>0</v>
      </c>
      <c r="CB27" s="8">
        <v>4440</v>
      </c>
      <c r="CC27">
        <v>526048</v>
      </c>
      <c r="CD27">
        <v>9384732</v>
      </c>
      <c r="CE27" s="8">
        <v>0</v>
      </c>
      <c r="CF27">
        <v>0</v>
      </c>
      <c r="CG27">
        <v>0</v>
      </c>
      <c r="CH27" s="8">
        <v>9000</v>
      </c>
      <c r="CI27">
        <v>536874</v>
      </c>
      <c r="CJ27">
        <v>7263585</v>
      </c>
      <c r="CK27" s="8">
        <v>18000</v>
      </c>
      <c r="CL27">
        <v>527342</v>
      </c>
      <c r="CM27">
        <v>5086197</v>
      </c>
      <c r="CN27" s="8">
        <v>0</v>
      </c>
      <c r="CO27">
        <v>0</v>
      </c>
      <c r="CP27">
        <v>0</v>
      </c>
      <c r="CQ27" s="8">
        <v>0</v>
      </c>
      <c r="CR27">
        <v>0</v>
      </c>
      <c r="CS27">
        <v>0</v>
      </c>
      <c r="CT27" s="8">
        <v>0</v>
      </c>
      <c r="CU27">
        <v>0</v>
      </c>
      <c r="CV27">
        <v>0</v>
      </c>
      <c r="CW27" s="8">
        <v>0</v>
      </c>
      <c r="CX27">
        <v>0</v>
      </c>
      <c r="CY27">
        <v>0</v>
      </c>
    </row>
    <row r="28" spans="1:103" x14ac:dyDescent="0.2">
      <c r="A28" s="1" t="s">
        <v>10</v>
      </c>
      <c r="B28" s="1" t="s">
        <v>11</v>
      </c>
      <c r="C28" s="1">
        <v>22</v>
      </c>
      <c r="D28" t="s">
        <v>0</v>
      </c>
      <c r="E28">
        <v>0</v>
      </c>
      <c r="F28">
        <v>0</v>
      </c>
      <c r="G28">
        <v>0</v>
      </c>
      <c r="H28" s="8">
        <v>960</v>
      </c>
      <c r="I28">
        <v>438451</v>
      </c>
      <c r="J28">
        <v>12267840</v>
      </c>
      <c r="K28" s="8">
        <v>0</v>
      </c>
      <c r="L28">
        <v>0</v>
      </c>
      <c r="M28">
        <v>0</v>
      </c>
      <c r="N28" s="8">
        <v>960</v>
      </c>
      <c r="O28">
        <v>378416</v>
      </c>
      <c r="P28">
        <v>7727370</v>
      </c>
      <c r="Q28" s="8">
        <v>1920</v>
      </c>
      <c r="R28">
        <v>636434</v>
      </c>
      <c r="S28">
        <v>10633960</v>
      </c>
      <c r="T28" s="8">
        <v>3720</v>
      </c>
      <c r="U28">
        <v>1028249</v>
      </c>
      <c r="V28">
        <v>16089169</v>
      </c>
      <c r="W28" s="8">
        <v>0</v>
      </c>
      <c r="X28">
        <v>0</v>
      </c>
      <c r="Y28">
        <v>0</v>
      </c>
      <c r="Z28" s="8">
        <v>0</v>
      </c>
      <c r="AA28">
        <v>0</v>
      </c>
      <c r="AB28">
        <v>0</v>
      </c>
      <c r="AC28" s="8">
        <v>7440</v>
      </c>
      <c r="AD28">
        <v>1588826</v>
      </c>
      <c r="AE28">
        <v>23095433</v>
      </c>
      <c r="AF28" s="8">
        <v>0</v>
      </c>
      <c r="AG28">
        <v>0</v>
      </c>
      <c r="AH28">
        <v>0</v>
      </c>
      <c r="AI28" s="8">
        <v>15000</v>
      </c>
      <c r="AJ28">
        <v>2153828</v>
      </c>
      <c r="AK28">
        <v>23477212</v>
      </c>
      <c r="AL28" s="8">
        <v>30000</v>
      </c>
      <c r="AM28">
        <v>2888148</v>
      </c>
      <c r="AN28">
        <v>27331152</v>
      </c>
      <c r="AO28" s="8">
        <v>0</v>
      </c>
      <c r="AP28">
        <v>0</v>
      </c>
      <c r="AQ28">
        <v>0</v>
      </c>
      <c r="AR28" s="8">
        <v>0</v>
      </c>
      <c r="AS28">
        <v>0</v>
      </c>
      <c r="AT28">
        <v>0</v>
      </c>
      <c r="AU28" s="8">
        <v>0</v>
      </c>
      <c r="AV28">
        <v>0</v>
      </c>
      <c r="AW28">
        <v>0</v>
      </c>
      <c r="AX28" s="8">
        <v>0</v>
      </c>
      <c r="AY28">
        <v>0</v>
      </c>
      <c r="AZ28">
        <v>0</v>
      </c>
      <c r="BA28" s="8">
        <v>0</v>
      </c>
      <c r="BB28">
        <v>0</v>
      </c>
      <c r="BC28">
        <v>0</v>
      </c>
      <c r="BD28" s="8">
        <v>0</v>
      </c>
      <c r="BE28">
        <v>0</v>
      </c>
      <c r="BF28">
        <v>0</v>
      </c>
      <c r="BG28" s="8">
        <v>0</v>
      </c>
      <c r="BH28">
        <v>0</v>
      </c>
      <c r="BI28">
        <v>0</v>
      </c>
      <c r="BJ28" s="8">
        <v>0</v>
      </c>
      <c r="BK28">
        <v>0</v>
      </c>
      <c r="BL28">
        <v>0</v>
      </c>
      <c r="BM28" s="8">
        <v>0</v>
      </c>
      <c r="BN28">
        <v>0</v>
      </c>
      <c r="BO28">
        <v>0</v>
      </c>
      <c r="BP28" s="8">
        <v>0</v>
      </c>
      <c r="BQ28">
        <v>0</v>
      </c>
      <c r="BR28">
        <v>0</v>
      </c>
      <c r="BS28" s="8">
        <v>0</v>
      </c>
      <c r="BT28">
        <v>0</v>
      </c>
      <c r="BU28">
        <v>0</v>
      </c>
      <c r="BV28" s="8">
        <v>0</v>
      </c>
      <c r="BW28">
        <v>0</v>
      </c>
      <c r="BX28">
        <v>0</v>
      </c>
      <c r="BY28" s="8">
        <v>0</v>
      </c>
      <c r="BZ28">
        <v>0</v>
      </c>
      <c r="CA28">
        <v>0</v>
      </c>
      <c r="CB28" s="8">
        <v>0</v>
      </c>
      <c r="CC28">
        <v>0</v>
      </c>
      <c r="CD28">
        <v>0</v>
      </c>
      <c r="CE28" s="8">
        <v>0</v>
      </c>
      <c r="CF28">
        <v>0</v>
      </c>
      <c r="CG28">
        <v>0</v>
      </c>
      <c r="CH28" s="8">
        <v>0</v>
      </c>
      <c r="CI28">
        <v>0</v>
      </c>
      <c r="CJ28">
        <v>0</v>
      </c>
      <c r="CK28" s="8">
        <v>0</v>
      </c>
      <c r="CL28">
        <v>0</v>
      </c>
      <c r="CM28">
        <v>0</v>
      </c>
      <c r="CN28" s="8">
        <v>0</v>
      </c>
      <c r="CO28">
        <v>0</v>
      </c>
      <c r="CP28">
        <v>0</v>
      </c>
      <c r="CQ28" s="8">
        <v>0</v>
      </c>
      <c r="CR28">
        <v>0</v>
      </c>
      <c r="CS28">
        <v>0</v>
      </c>
      <c r="CT28" s="8">
        <v>0</v>
      </c>
      <c r="CU28">
        <v>0</v>
      </c>
      <c r="CV28">
        <v>0</v>
      </c>
      <c r="CW28" s="8">
        <v>0</v>
      </c>
      <c r="CX28">
        <v>0</v>
      </c>
      <c r="CY28">
        <v>0</v>
      </c>
    </row>
    <row r="29" spans="1:103" x14ac:dyDescent="0.2">
      <c r="A29" s="2" t="s">
        <v>12</v>
      </c>
      <c r="B29" s="2"/>
      <c r="C29" s="2">
        <v>27</v>
      </c>
      <c r="D29" t="s">
        <v>0</v>
      </c>
      <c r="E29">
        <v>0</v>
      </c>
      <c r="F29">
        <v>0</v>
      </c>
      <c r="G29">
        <v>0</v>
      </c>
      <c r="H29" s="8">
        <v>0</v>
      </c>
      <c r="I29">
        <v>0</v>
      </c>
      <c r="J29">
        <v>0</v>
      </c>
      <c r="K29" s="8">
        <v>0</v>
      </c>
      <c r="L29">
        <v>0</v>
      </c>
      <c r="M29">
        <v>0</v>
      </c>
      <c r="N29" s="8">
        <v>0</v>
      </c>
      <c r="O29">
        <v>0</v>
      </c>
      <c r="P29">
        <v>0</v>
      </c>
      <c r="Q29" s="8">
        <v>0</v>
      </c>
      <c r="R29">
        <v>0</v>
      </c>
      <c r="S29">
        <v>0</v>
      </c>
      <c r="T29" s="8">
        <v>0</v>
      </c>
      <c r="U29">
        <v>0</v>
      </c>
      <c r="V29">
        <v>0</v>
      </c>
      <c r="W29" s="8">
        <v>960</v>
      </c>
      <c r="X29">
        <v>366932</v>
      </c>
      <c r="Y29">
        <v>6132013</v>
      </c>
      <c r="Z29" s="8">
        <v>0</v>
      </c>
      <c r="AA29">
        <v>0</v>
      </c>
      <c r="AB29">
        <v>0</v>
      </c>
      <c r="AC29" s="8">
        <v>960</v>
      </c>
      <c r="AD29">
        <v>311500</v>
      </c>
      <c r="AE29">
        <v>4110095</v>
      </c>
      <c r="AF29" s="8">
        <v>0</v>
      </c>
      <c r="AG29">
        <v>0</v>
      </c>
      <c r="AH29">
        <v>0</v>
      </c>
      <c r="AI29" s="8">
        <v>1920</v>
      </c>
      <c r="AJ29">
        <v>475329</v>
      </c>
      <c r="AK29">
        <v>4791391</v>
      </c>
      <c r="AL29" s="8">
        <v>3720</v>
      </c>
      <c r="AM29">
        <v>732212</v>
      </c>
      <c r="AN29">
        <v>6860450</v>
      </c>
      <c r="AO29" s="8">
        <v>0</v>
      </c>
      <c r="AP29">
        <v>0</v>
      </c>
      <c r="AQ29">
        <v>0</v>
      </c>
      <c r="AR29" s="8">
        <v>0</v>
      </c>
      <c r="AS29">
        <v>0</v>
      </c>
      <c r="AT29">
        <v>0</v>
      </c>
      <c r="AU29" s="8">
        <v>7440</v>
      </c>
      <c r="AV29">
        <v>973803</v>
      </c>
      <c r="AW29">
        <v>8333938</v>
      </c>
      <c r="AX29" s="8">
        <v>0</v>
      </c>
      <c r="AY29">
        <v>0</v>
      </c>
      <c r="AZ29">
        <v>0</v>
      </c>
      <c r="BA29" s="8">
        <v>15000</v>
      </c>
      <c r="BB29">
        <v>1210475</v>
      </c>
      <c r="BC29">
        <v>9410245</v>
      </c>
      <c r="BD29" s="8">
        <v>0</v>
      </c>
      <c r="BE29">
        <v>0</v>
      </c>
      <c r="BF29">
        <v>0</v>
      </c>
      <c r="BG29" s="8">
        <v>30000</v>
      </c>
      <c r="BH29">
        <v>1275315</v>
      </c>
      <c r="BI29">
        <v>8493138</v>
      </c>
      <c r="BJ29" s="8">
        <v>0</v>
      </c>
      <c r="BK29">
        <v>0</v>
      </c>
      <c r="BL29">
        <v>0</v>
      </c>
      <c r="BM29" s="8">
        <v>0</v>
      </c>
      <c r="BN29">
        <v>0</v>
      </c>
      <c r="BO29">
        <v>0</v>
      </c>
      <c r="BP29" s="8">
        <v>0</v>
      </c>
      <c r="BQ29">
        <v>0</v>
      </c>
      <c r="BR29">
        <v>0</v>
      </c>
      <c r="BS29" s="8">
        <v>0</v>
      </c>
      <c r="BT29">
        <v>0</v>
      </c>
      <c r="BU29">
        <v>0</v>
      </c>
      <c r="BV29" s="8">
        <v>0</v>
      </c>
      <c r="BW29">
        <v>0</v>
      </c>
      <c r="BX29">
        <v>0</v>
      </c>
      <c r="BY29" s="8">
        <v>0</v>
      </c>
      <c r="BZ29">
        <v>0</v>
      </c>
      <c r="CA29">
        <v>0</v>
      </c>
      <c r="CB29" s="8">
        <v>0</v>
      </c>
      <c r="CC29">
        <v>0</v>
      </c>
      <c r="CD29">
        <v>0</v>
      </c>
      <c r="CE29" s="8">
        <v>0</v>
      </c>
      <c r="CF29">
        <v>0</v>
      </c>
      <c r="CG29">
        <v>0</v>
      </c>
      <c r="CH29" s="8">
        <v>0</v>
      </c>
      <c r="CI29">
        <v>0</v>
      </c>
      <c r="CJ29">
        <v>0</v>
      </c>
      <c r="CK29" s="8">
        <v>0</v>
      </c>
      <c r="CL29">
        <v>0</v>
      </c>
      <c r="CM29">
        <v>0</v>
      </c>
      <c r="CN29" s="8">
        <v>0</v>
      </c>
      <c r="CO29">
        <v>0</v>
      </c>
      <c r="CP29">
        <v>0</v>
      </c>
      <c r="CQ29" s="8">
        <v>0</v>
      </c>
      <c r="CR29">
        <v>0</v>
      </c>
      <c r="CS29">
        <v>0</v>
      </c>
      <c r="CT29" s="8">
        <v>0</v>
      </c>
      <c r="CU29">
        <v>0</v>
      </c>
      <c r="CV29">
        <v>0</v>
      </c>
      <c r="CW29" s="8">
        <v>0</v>
      </c>
      <c r="CX29">
        <v>0</v>
      </c>
      <c r="CY29">
        <v>0</v>
      </c>
    </row>
    <row r="30" spans="1:103" x14ac:dyDescent="0.2">
      <c r="A30" s="2"/>
      <c r="B30" s="2"/>
      <c r="C30" s="2">
        <v>32</v>
      </c>
      <c r="D30" t="s">
        <v>0</v>
      </c>
      <c r="E30">
        <v>0</v>
      </c>
      <c r="F30">
        <v>0</v>
      </c>
      <c r="G30">
        <v>0</v>
      </c>
      <c r="H30" s="8">
        <v>0</v>
      </c>
      <c r="I30">
        <v>0</v>
      </c>
      <c r="J30">
        <v>0</v>
      </c>
      <c r="K30" s="8">
        <v>0</v>
      </c>
      <c r="L30">
        <v>0</v>
      </c>
      <c r="M30">
        <v>0</v>
      </c>
      <c r="N30" s="8">
        <v>0</v>
      </c>
      <c r="O30">
        <v>0</v>
      </c>
      <c r="P30">
        <v>0</v>
      </c>
      <c r="Q30" s="8">
        <v>0</v>
      </c>
      <c r="R30">
        <v>0</v>
      </c>
      <c r="S30">
        <v>0</v>
      </c>
      <c r="T30" s="8">
        <v>0</v>
      </c>
      <c r="U30">
        <v>0</v>
      </c>
      <c r="V30">
        <v>0</v>
      </c>
      <c r="W30" s="8">
        <v>0</v>
      </c>
      <c r="X30">
        <v>0</v>
      </c>
      <c r="Y30">
        <v>0</v>
      </c>
      <c r="Z30" s="8">
        <v>0</v>
      </c>
      <c r="AA30">
        <v>0</v>
      </c>
      <c r="AB30">
        <v>0</v>
      </c>
      <c r="AC30" s="8">
        <v>0</v>
      </c>
      <c r="AD30">
        <v>0</v>
      </c>
      <c r="AE30">
        <v>0</v>
      </c>
      <c r="AF30" s="8">
        <v>0</v>
      </c>
      <c r="AG30">
        <v>0</v>
      </c>
      <c r="AH30">
        <v>0</v>
      </c>
      <c r="AI30" s="8">
        <v>0</v>
      </c>
      <c r="AJ30">
        <v>0</v>
      </c>
      <c r="AK30">
        <v>0</v>
      </c>
      <c r="AL30" s="8">
        <v>960</v>
      </c>
      <c r="AM30">
        <v>289514</v>
      </c>
      <c r="AN30">
        <v>3392786</v>
      </c>
      <c r="AO30" s="8">
        <v>0</v>
      </c>
      <c r="AP30">
        <v>0</v>
      </c>
      <c r="AQ30">
        <v>0</v>
      </c>
      <c r="AR30" s="8">
        <v>960</v>
      </c>
      <c r="AS30">
        <v>236655</v>
      </c>
      <c r="AT30">
        <v>2298298</v>
      </c>
      <c r="AU30" s="8">
        <v>0</v>
      </c>
      <c r="AV30">
        <v>0</v>
      </c>
      <c r="AW30">
        <v>0</v>
      </c>
      <c r="AX30" s="8">
        <v>0</v>
      </c>
      <c r="AY30">
        <v>0</v>
      </c>
      <c r="AZ30">
        <v>0</v>
      </c>
      <c r="BA30" s="8">
        <v>1920</v>
      </c>
      <c r="BB30">
        <v>324214</v>
      </c>
      <c r="BC30">
        <v>2404375</v>
      </c>
      <c r="BD30" s="8">
        <v>3720</v>
      </c>
      <c r="BE30">
        <v>472533</v>
      </c>
      <c r="BF30">
        <v>3376569</v>
      </c>
      <c r="BG30" s="8">
        <v>0</v>
      </c>
      <c r="BH30">
        <v>0</v>
      </c>
      <c r="BI30">
        <v>0</v>
      </c>
      <c r="BJ30" s="8">
        <v>0</v>
      </c>
      <c r="BK30">
        <v>0</v>
      </c>
      <c r="BL30">
        <v>0</v>
      </c>
      <c r="BM30" s="8">
        <v>7440</v>
      </c>
      <c r="BN30">
        <v>592763</v>
      </c>
      <c r="BO30">
        <v>3855766</v>
      </c>
      <c r="BP30" s="8">
        <v>0</v>
      </c>
      <c r="BQ30">
        <v>0</v>
      </c>
      <c r="BR30">
        <v>0</v>
      </c>
      <c r="BS30" s="8">
        <v>15000</v>
      </c>
      <c r="BT30">
        <v>684142</v>
      </c>
      <c r="BU30">
        <v>4075784</v>
      </c>
      <c r="BV30" s="8">
        <v>30000</v>
      </c>
      <c r="BW30">
        <v>779793</v>
      </c>
      <c r="BX30">
        <v>4022456</v>
      </c>
      <c r="BY30" s="8">
        <v>0</v>
      </c>
      <c r="BZ30">
        <v>0</v>
      </c>
      <c r="CA30">
        <v>0</v>
      </c>
      <c r="CB30" s="8">
        <v>0</v>
      </c>
      <c r="CC30">
        <v>0</v>
      </c>
      <c r="CD30">
        <v>0</v>
      </c>
      <c r="CE30" s="8">
        <v>0</v>
      </c>
      <c r="CF30">
        <v>0</v>
      </c>
      <c r="CG30">
        <v>0</v>
      </c>
      <c r="CH30" s="8">
        <v>0</v>
      </c>
      <c r="CI30">
        <v>0</v>
      </c>
      <c r="CJ30">
        <v>0</v>
      </c>
      <c r="CK30" s="8">
        <v>0</v>
      </c>
      <c r="CL30">
        <v>0</v>
      </c>
      <c r="CM30">
        <v>0</v>
      </c>
      <c r="CN30" s="8">
        <v>0</v>
      </c>
      <c r="CO30">
        <v>0</v>
      </c>
      <c r="CP30">
        <v>0</v>
      </c>
      <c r="CQ30" s="8">
        <v>0</v>
      </c>
      <c r="CR30">
        <v>0</v>
      </c>
      <c r="CS30">
        <v>0</v>
      </c>
      <c r="CT30" s="8">
        <v>0</v>
      </c>
      <c r="CU30">
        <v>0</v>
      </c>
      <c r="CV30">
        <v>0</v>
      </c>
      <c r="CW30" s="8">
        <v>0</v>
      </c>
      <c r="CX30">
        <v>0</v>
      </c>
      <c r="CY30">
        <v>0</v>
      </c>
    </row>
    <row r="31" spans="1:103" ht="17" thickBot="1" x14ac:dyDescent="0.25">
      <c r="A31" s="2"/>
      <c r="B31" s="3"/>
      <c r="C31" s="3">
        <v>37</v>
      </c>
      <c r="D31" t="s">
        <v>0</v>
      </c>
      <c r="E31">
        <v>0</v>
      </c>
      <c r="F31">
        <v>0</v>
      </c>
      <c r="G31">
        <v>0</v>
      </c>
      <c r="H31" s="8">
        <v>0</v>
      </c>
      <c r="I31">
        <v>0</v>
      </c>
      <c r="J31">
        <v>0</v>
      </c>
      <c r="K31" s="8">
        <v>0</v>
      </c>
      <c r="L31">
        <v>0</v>
      </c>
      <c r="M31">
        <v>0</v>
      </c>
      <c r="N31" s="8">
        <v>0</v>
      </c>
      <c r="O31">
        <v>0</v>
      </c>
      <c r="P31">
        <v>0</v>
      </c>
      <c r="Q31" s="8">
        <v>0</v>
      </c>
      <c r="R31">
        <v>0</v>
      </c>
      <c r="S31">
        <v>0</v>
      </c>
      <c r="T31" s="8">
        <v>0</v>
      </c>
      <c r="U31">
        <v>0</v>
      </c>
      <c r="V31">
        <v>0</v>
      </c>
      <c r="W31" s="8">
        <v>0</v>
      </c>
      <c r="X31">
        <v>0</v>
      </c>
      <c r="Y31">
        <v>0</v>
      </c>
      <c r="Z31" s="8">
        <v>0</v>
      </c>
      <c r="AA31">
        <v>0</v>
      </c>
      <c r="AB31">
        <v>0</v>
      </c>
      <c r="AC31" s="8">
        <v>0</v>
      </c>
      <c r="AD31">
        <v>0</v>
      </c>
      <c r="AE31">
        <v>0</v>
      </c>
      <c r="AF31" s="8">
        <v>0</v>
      </c>
      <c r="AG31">
        <v>0</v>
      </c>
      <c r="AH31">
        <v>0</v>
      </c>
      <c r="AI31" s="8">
        <v>0</v>
      </c>
      <c r="AJ31">
        <v>0</v>
      </c>
      <c r="AK31">
        <v>0</v>
      </c>
      <c r="AL31" s="8">
        <v>0</v>
      </c>
      <c r="AM31">
        <v>0</v>
      </c>
      <c r="AN31">
        <v>0</v>
      </c>
      <c r="AO31" s="8">
        <v>0</v>
      </c>
      <c r="AP31">
        <v>0</v>
      </c>
      <c r="AQ31">
        <v>0</v>
      </c>
      <c r="AR31" s="8">
        <v>0</v>
      </c>
      <c r="AS31">
        <v>0</v>
      </c>
      <c r="AT31">
        <v>0</v>
      </c>
      <c r="AU31" s="8">
        <v>0</v>
      </c>
      <c r="AV31">
        <v>0</v>
      </c>
      <c r="AW31">
        <v>0</v>
      </c>
      <c r="AX31" s="8">
        <v>0</v>
      </c>
      <c r="AY31">
        <v>0</v>
      </c>
      <c r="AZ31">
        <v>0</v>
      </c>
      <c r="BA31" s="8">
        <v>960</v>
      </c>
      <c r="BB31">
        <v>205921</v>
      </c>
      <c r="BC31">
        <v>1911258</v>
      </c>
      <c r="BD31" s="8">
        <v>0</v>
      </c>
      <c r="BE31">
        <v>0</v>
      </c>
      <c r="BF31">
        <v>0</v>
      </c>
      <c r="BG31" s="8">
        <v>960</v>
      </c>
      <c r="BH31">
        <v>175000</v>
      </c>
      <c r="BI31">
        <v>1332611</v>
      </c>
      <c r="BJ31" s="8">
        <v>0</v>
      </c>
      <c r="BK31">
        <v>0</v>
      </c>
      <c r="BL31">
        <v>0</v>
      </c>
      <c r="BM31" s="8">
        <v>0</v>
      </c>
      <c r="BN31">
        <v>0</v>
      </c>
      <c r="BO31">
        <v>0</v>
      </c>
      <c r="BP31" s="8">
        <v>0</v>
      </c>
      <c r="BQ31">
        <v>0</v>
      </c>
      <c r="BR31">
        <v>0</v>
      </c>
      <c r="BS31" s="8">
        <v>1920</v>
      </c>
      <c r="BT31">
        <v>218757</v>
      </c>
      <c r="BU31">
        <v>1207753</v>
      </c>
      <c r="BV31" s="8">
        <v>3720</v>
      </c>
      <c r="BW31">
        <v>302914</v>
      </c>
      <c r="BX31">
        <v>1679270</v>
      </c>
      <c r="BY31" s="8">
        <v>0</v>
      </c>
      <c r="BZ31">
        <v>0</v>
      </c>
      <c r="CA31">
        <v>0</v>
      </c>
      <c r="CB31" s="8">
        <v>7440</v>
      </c>
      <c r="CC31">
        <v>388642</v>
      </c>
      <c r="CD31">
        <v>2006791</v>
      </c>
      <c r="CE31" s="8">
        <v>0</v>
      </c>
      <c r="CF31">
        <v>0</v>
      </c>
      <c r="CG31">
        <v>0</v>
      </c>
      <c r="CH31" s="8">
        <v>15000</v>
      </c>
      <c r="CI31">
        <v>435582</v>
      </c>
      <c r="CJ31">
        <v>1996376</v>
      </c>
      <c r="CK31" s="8">
        <v>30000</v>
      </c>
      <c r="CL31">
        <v>482421</v>
      </c>
      <c r="CM31">
        <v>1819533</v>
      </c>
      <c r="CN31" s="8">
        <v>0</v>
      </c>
      <c r="CO31">
        <v>0</v>
      </c>
      <c r="CP31">
        <v>0</v>
      </c>
      <c r="CQ31" s="8">
        <v>0</v>
      </c>
      <c r="CR31">
        <v>0</v>
      </c>
      <c r="CS31">
        <v>0</v>
      </c>
      <c r="CT31" s="8">
        <v>0</v>
      </c>
      <c r="CU31">
        <v>0</v>
      </c>
      <c r="CV31">
        <v>0</v>
      </c>
      <c r="CW31" s="8">
        <v>0</v>
      </c>
      <c r="CX31">
        <v>0</v>
      </c>
      <c r="CY31">
        <v>0</v>
      </c>
    </row>
    <row r="32" spans="1:103" x14ac:dyDescent="0.2">
      <c r="A32" s="2"/>
      <c r="B32" s="1" t="s">
        <v>13</v>
      </c>
      <c r="C32" s="1">
        <v>22</v>
      </c>
      <c r="D32" t="s">
        <v>0</v>
      </c>
      <c r="E32">
        <v>0</v>
      </c>
      <c r="F32">
        <v>0</v>
      </c>
      <c r="G32">
        <v>0</v>
      </c>
      <c r="H32" s="8">
        <v>1200</v>
      </c>
      <c r="I32">
        <v>551330</v>
      </c>
      <c r="J32">
        <v>26206130</v>
      </c>
      <c r="K32" s="8">
        <v>0</v>
      </c>
      <c r="L32">
        <v>0</v>
      </c>
      <c r="M32">
        <v>0</v>
      </c>
      <c r="N32" s="8">
        <v>1080</v>
      </c>
      <c r="O32">
        <v>441496</v>
      </c>
      <c r="P32">
        <v>15157658</v>
      </c>
      <c r="Q32" s="8">
        <v>2280</v>
      </c>
      <c r="R32">
        <v>781910</v>
      </c>
      <c r="S32">
        <v>22750082</v>
      </c>
      <c r="T32" s="8">
        <v>4440</v>
      </c>
      <c r="U32">
        <v>1379625</v>
      </c>
      <c r="V32">
        <v>37373303</v>
      </c>
      <c r="W32" s="8">
        <v>0</v>
      </c>
      <c r="X32">
        <v>0</v>
      </c>
      <c r="Y32">
        <v>0</v>
      </c>
      <c r="Z32" s="8">
        <v>0</v>
      </c>
      <c r="AA32">
        <v>0</v>
      </c>
      <c r="AB32">
        <v>0</v>
      </c>
      <c r="AC32" s="8">
        <v>9000</v>
      </c>
      <c r="AD32">
        <v>2900207</v>
      </c>
      <c r="AE32">
        <v>87632413</v>
      </c>
      <c r="AF32" s="8">
        <v>0</v>
      </c>
      <c r="AG32">
        <v>0</v>
      </c>
      <c r="AH32">
        <v>0</v>
      </c>
      <c r="AI32" s="8">
        <v>18000</v>
      </c>
      <c r="AJ32">
        <v>3575894</v>
      </c>
      <c r="AK32">
        <v>56200667</v>
      </c>
      <c r="AL32" s="8">
        <v>36000</v>
      </c>
      <c r="AM32">
        <v>4928420</v>
      </c>
      <c r="AN32">
        <v>57691988</v>
      </c>
      <c r="AO32" s="8">
        <v>0</v>
      </c>
      <c r="AP32">
        <v>0</v>
      </c>
      <c r="AQ32">
        <v>0</v>
      </c>
      <c r="AR32" s="8">
        <v>0</v>
      </c>
      <c r="AS32">
        <v>0</v>
      </c>
      <c r="AT32">
        <v>0</v>
      </c>
      <c r="AU32" s="8">
        <v>0</v>
      </c>
      <c r="AV32">
        <v>0</v>
      </c>
      <c r="AW32">
        <v>0</v>
      </c>
      <c r="AX32" s="8">
        <v>0</v>
      </c>
      <c r="AY32">
        <v>0</v>
      </c>
      <c r="AZ32">
        <v>0</v>
      </c>
      <c r="BA32" s="8">
        <v>0</v>
      </c>
      <c r="BB32">
        <v>0</v>
      </c>
      <c r="BC32">
        <v>0</v>
      </c>
      <c r="BD32" s="8">
        <v>0</v>
      </c>
      <c r="BE32">
        <v>0</v>
      </c>
      <c r="BF32">
        <v>0</v>
      </c>
      <c r="BG32" s="8">
        <v>0</v>
      </c>
      <c r="BH32">
        <v>0</v>
      </c>
      <c r="BI32">
        <v>0</v>
      </c>
      <c r="BJ32" s="8">
        <v>0</v>
      </c>
      <c r="BK32">
        <v>0</v>
      </c>
      <c r="BL32">
        <v>0</v>
      </c>
      <c r="BM32" s="8">
        <v>0</v>
      </c>
      <c r="BN32">
        <v>0</v>
      </c>
      <c r="BO32">
        <v>0</v>
      </c>
      <c r="BP32" s="8">
        <v>0</v>
      </c>
      <c r="BQ32">
        <v>0</v>
      </c>
      <c r="BR32">
        <v>0</v>
      </c>
      <c r="BS32" s="8">
        <v>0</v>
      </c>
      <c r="BT32">
        <v>0</v>
      </c>
      <c r="BU32">
        <v>0</v>
      </c>
      <c r="BV32" s="8">
        <v>0</v>
      </c>
      <c r="BW32">
        <v>0</v>
      </c>
      <c r="BX32">
        <v>0</v>
      </c>
      <c r="BY32" s="8">
        <v>0</v>
      </c>
      <c r="BZ32">
        <v>0</v>
      </c>
      <c r="CA32">
        <v>0</v>
      </c>
      <c r="CB32" s="8">
        <v>0</v>
      </c>
      <c r="CC32">
        <v>0</v>
      </c>
      <c r="CD32">
        <v>0</v>
      </c>
      <c r="CE32" s="8">
        <v>0</v>
      </c>
      <c r="CF32">
        <v>0</v>
      </c>
      <c r="CG32">
        <v>0</v>
      </c>
      <c r="CH32" s="8">
        <v>0</v>
      </c>
      <c r="CI32">
        <v>0</v>
      </c>
      <c r="CJ32">
        <v>0</v>
      </c>
      <c r="CK32" s="8">
        <v>0</v>
      </c>
      <c r="CL32">
        <v>0</v>
      </c>
      <c r="CM32">
        <v>0</v>
      </c>
      <c r="CN32" s="8">
        <v>0</v>
      </c>
      <c r="CO32">
        <v>0</v>
      </c>
      <c r="CP32">
        <v>0</v>
      </c>
      <c r="CQ32" s="8">
        <v>0</v>
      </c>
      <c r="CR32">
        <v>0</v>
      </c>
      <c r="CS32">
        <v>0</v>
      </c>
      <c r="CT32" s="8">
        <v>0</v>
      </c>
      <c r="CU32">
        <v>0</v>
      </c>
      <c r="CV32">
        <v>0</v>
      </c>
      <c r="CW32" s="8">
        <v>0</v>
      </c>
      <c r="CX32">
        <v>0</v>
      </c>
      <c r="CY32">
        <v>0</v>
      </c>
    </row>
    <row r="33" spans="1:103" x14ac:dyDescent="0.2">
      <c r="A33" s="2"/>
      <c r="B33" s="2"/>
      <c r="C33" s="2">
        <v>27</v>
      </c>
      <c r="D33" t="s">
        <v>0</v>
      </c>
      <c r="E33">
        <v>0</v>
      </c>
      <c r="F33">
        <v>0</v>
      </c>
      <c r="G33">
        <v>0</v>
      </c>
      <c r="H33" s="8">
        <v>0</v>
      </c>
      <c r="I33">
        <v>0</v>
      </c>
      <c r="J33">
        <v>0</v>
      </c>
      <c r="K33" s="8">
        <v>0</v>
      </c>
      <c r="L33">
        <v>0</v>
      </c>
      <c r="M33">
        <v>0</v>
      </c>
      <c r="N33" s="8">
        <v>0</v>
      </c>
      <c r="O33">
        <v>0</v>
      </c>
      <c r="P33">
        <v>0</v>
      </c>
      <c r="Q33" s="8">
        <v>0</v>
      </c>
      <c r="R33">
        <v>0</v>
      </c>
      <c r="S33">
        <v>0</v>
      </c>
      <c r="T33" s="8">
        <v>0</v>
      </c>
      <c r="U33">
        <v>0</v>
      </c>
      <c r="V33">
        <v>0</v>
      </c>
      <c r="W33" s="8">
        <v>1200</v>
      </c>
      <c r="X33">
        <v>467108</v>
      </c>
      <c r="Y33">
        <v>13448411</v>
      </c>
      <c r="Z33" s="8">
        <v>0</v>
      </c>
      <c r="AA33">
        <v>0</v>
      </c>
      <c r="AB33">
        <v>0</v>
      </c>
      <c r="AC33" s="8">
        <v>1080</v>
      </c>
      <c r="AD33">
        <v>272162</v>
      </c>
      <c r="AE33">
        <v>5031728</v>
      </c>
      <c r="AF33" s="8">
        <v>0</v>
      </c>
      <c r="AG33">
        <v>0</v>
      </c>
      <c r="AH33">
        <v>0</v>
      </c>
      <c r="AI33" s="8">
        <v>2280</v>
      </c>
      <c r="AJ33">
        <v>316102</v>
      </c>
      <c r="AK33">
        <v>4253737</v>
      </c>
      <c r="AL33" s="8">
        <v>4440</v>
      </c>
      <c r="AM33">
        <v>475410</v>
      </c>
      <c r="AN33">
        <v>5860929</v>
      </c>
      <c r="AO33" s="8">
        <v>0</v>
      </c>
      <c r="AP33">
        <v>0</v>
      </c>
      <c r="AQ33">
        <v>0</v>
      </c>
      <c r="AR33" s="8">
        <v>0</v>
      </c>
      <c r="AS33">
        <v>0</v>
      </c>
      <c r="AT33">
        <v>0</v>
      </c>
      <c r="AU33" s="8">
        <v>9000</v>
      </c>
      <c r="AV33">
        <v>928779</v>
      </c>
      <c r="AW33">
        <v>8677362</v>
      </c>
      <c r="AX33" s="8">
        <v>0</v>
      </c>
      <c r="AY33">
        <v>0</v>
      </c>
      <c r="AZ33">
        <v>0</v>
      </c>
      <c r="BA33" s="8">
        <v>18000</v>
      </c>
      <c r="BB33">
        <v>1090887</v>
      </c>
      <c r="BC33">
        <v>8877653</v>
      </c>
      <c r="BD33" s="8">
        <v>0</v>
      </c>
      <c r="BE33">
        <v>0</v>
      </c>
      <c r="BF33">
        <v>0</v>
      </c>
      <c r="BG33" s="8">
        <v>36000</v>
      </c>
      <c r="BH33">
        <v>1278260</v>
      </c>
      <c r="BI33">
        <v>9789879</v>
      </c>
      <c r="BJ33" s="8">
        <v>0</v>
      </c>
      <c r="BK33">
        <v>0</v>
      </c>
      <c r="BL33">
        <v>0</v>
      </c>
      <c r="BM33" s="8">
        <v>0</v>
      </c>
      <c r="BN33">
        <v>0</v>
      </c>
      <c r="BO33">
        <v>0</v>
      </c>
      <c r="BP33" s="8">
        <v>0</v>
      </c>
      <c r="BQ33">
        <v>0</v>
      </c>
      <c r="BR33">
        <v>0</v>
      </c>
      <c r="BS33" s="8">
        <v>0</v>
      </c>
      <c r="BT33">
        <v>0</v>
      </c>
      <c r="BU33">
        <v>0</v>
      </c>
      <c r="BV33" s="8">
        <v>0</v>
      </c>
      <c r="BW33">
        <v>0</v>
      </c>
      <c r="BX33">
        <v>0</v>
      </c>
      <c r="BY33" s="8">
        <v>0</v>
      </c>
      <c r="BZ33">
        <v>0</v>
      </c>
      <c r="CA33">
        <v>0</v>
      </c>
      <c r="CB33" s="8">
        <v>0</v>
      </c>
      <c r="CC33">
        <v>0</v>
      </c>
      <c r="CD33">
        <v>0</v>
      </c>
      <c r="CE33" s="8">
        <v>0</v>
      </c>
      <c r="CF33">
        <v>0</v>
      </c>
      <c r="CG33">
        <v>0</v>
      </c>
      <c r="CH33" s="8">
        <v>0</v>
      </c>
      <c r="CI33">
        <v>0</v>
      </c>
      <c r="CJ33">
        <v>0</v>
      </c>
      <c r="CK33" s="8">
        <v>0</v>
      </c>
      <c r="CL33">
        <v>0</v>
      </c>
      <c r="CM33">
        <v>0</v>
      </c>
      <c r="CN33" s="8">
        <v>0</v>
      </c>
      <c r="CO33">
        <v>0</v>
      </c>
      <c r="CP33">
        <v>0</v>
      </c>
      <c r="CQ33" s="8">
        <v>0</v>
      </c>
      <c r="CR33">
        <v>0</v>
      </c>
      <c r="CS33">
        <v>0</v>
      </c>
      <c r="CT33" s="8">
        <v>0</v>
      </c>
      <c r="CU33">
        <v>0</v>
      </c>
      <c r="CV33">
        <v>0</v>
      </c>
      <c r="CW33" s="8">
        <v>0</v>
      </c>
      <c r="CX33">
        <v>0</v>
      </c>
      <c r="CY33">
        <v>0</v>
      </c>
    </row>
    <row r="34" spans="1:103" x14ac:dyDescent="0.2">
      <c r="A34" s="2"/>
      <c r="B34" s="2"/>
      <c r="C34" s="2">
        <v>32</v>
      </c>
      <c r="D34" t="s">
        <v>0</v>
      </c>
      <c r="E34">
        <v>0</v>
      </c>
      <c r="F34">
        <v>0</v>
      </c>
      <c r="G34">
        <v>0</v>
      </c>
      <c r="H34" s="8">
        <v>0</v>
      </c>
      <c r="I34">
        <v>0</v>
      </c>
      <c r="J34">
        <v>0</v>
      </c>
      <c r="K34" s="8">
        <v>0</v>
      </c>
      <c r="L34">
        <v>0</v>
      </c>
      <c r="M34">
        <v>0</v>
      </c>
      <c r="N34" s="8">
        <v>0</v>
      </c>
      <c r="O34">
        <v>0</v>
      </c>
      <c r="P34">
        <v>0</v>
      </c>
      <c r="Q34" s="8">
        <v>0</v>
      </c>
      <c r="R34">
        <v>0</v>
      </c>
      <c r="S34">
        <v>0</v>
      </c>
      <c r="T34" s="8">
        <v>0</v>
      </c>
      <c r="U34">
        <v>0</v>
      </c>
      <c r="V34">
        <v>0</v>
      </c>
      <c r="W34" s="8">
        <v>0</v>
      </c>
      <c r="X34">
        <v>0</v>
      </c>
      <c r="Y34">
        <v>0</v>
      </c>
      <c r="Z34" s="8">
        <v>0</v>
      </c>
      <c r="AA34">
        <v>0</v>
      </c>
      <c r="AB34">
        <v>0</v>
      </c>
      <c r="AC34" s="8">
        <v>0</v>
      </c>
      <c r="AD34">
        <v>0</v>
      </c>
      <c r="AE34">
        <v>0</v>
      </c>
      <c r="AF34" s="8">
        <v>0</v>
      </c>
      <c r="AG34">
        <v>0</v>
      </c>
      <c r="AH34">
        <v>0</v>
      </c>
      <c r="AI34" s="8">
        <v>0</v>
      </c>
      <c r="AJ34">
        <v>0</v>
      </c>
      <c r="AK34">
        <v>0</v>
      </c>
      <c r="AL34" s="8">
        <v>1200</v>
      </c>
      <c r="AM34">
        <v>381525</v>
      </c>
      <c r="AN34">
        <v>8065902</v>
      </c>
      <c r="AO34" s="8">
        <v>0</v>
      </c>
      <c r="AP34">
        <v>0</v>
      </c>
      <c r="AQ34">
        <v>0</v>
      </c>
      <c r="AR34" s="8">
        <v>1080</v>
      </c>
      <c r="AS34">
        <v>156175</v>
      </c>
      <c r="AT34">
        <v>2019556</v>
      </c>
      <c r="AU34" s="8">
        <v>0</v>
      </c>
      <c r="AV34">
        <v>0</v>
      </c>
      <c r="AW34">
        <v>0</v>
      </c>
      <c r="AX34" s="8">
        <v>0</v>
      </c>
      <c r="AY34">
        <v>0</v>
      </c>
      <c r="AZ34">
        <v>0</v>
      </c>
      <c r="BA34" s="8">
        <v>2280</v>
      </c>
      <c r="BB34">
        <v>146659</v>
      </c>
      <c r="BC34">
        <v>1468148</v>
      </c>
      <c r="BD34" s="8">
        <v>4440</v>
      </c>
      <c r="BE34">
        <v>211966</v>
      </c>
      <c r="BF34">
        <v>1882497</v>
      </c>
      <c r="BG34" s="8">
        <v>0</v>
      </c>
      <c r="BH34">
        <v>0</v>
      </c>
      <c r="BI34">
        <v>0</v>
      </c>
      <c r="BJ34" s="8">
        <v>0</v>
      </c>
      <c r="BK34">
        <v>0</v>
      </c>
      <c r="BL34">
        <v>0</v>
      </c>
      <c r="BM34" s="8">
        <v>9000</v>
      </c>
      <c r="BN34">
        <v>474766</v>
      </c>
      <c r="BO34">
        <v>3999616</v>
      </c>
      <c r="BP34" s="8">
        <v>0</v>
      </c>
      <c r="BQ34">
        <v>0</v>
      </c>
      <c r="BR34">
        <v>0</v>
      </c>
      <c r="BS34" s="8">
        <v>18000</v>
      </c>
      <c r="BT34">
        <v>379327</v>
      </c>
      <c r="BU34">
        <v>2504670</v>
      </c>
      <c r="BV34" s="8">
        <v>36000</v>
      </c>
      <c r="BW34">
        <v>572421</v>
      </c>
      <c r="BX34">
        <v>3699001</v>
      </c>
      <c r="BY34" s="8">
        <v>0</v>
      </c>
      <c r="BZ34">
        <v>0</v>
      </c>
      <c r="CA34">
        <v>0</v>
      </c>
      <c r="CB34" s="8">
        <v>0</v>
      </c>
      <c r="CC34">
        <v>0</v>
      </c>
      <c r="CD34">
        <v>0</v>
      </c>
      <c r="CE34" s="8">
        <v>0</v>
      </c>
      <c r="CF34">
        <v>0</v>
      </c>
      <c r="CG34">
        <v>0</v>
      </c>
      <c r="CH34" s="8">
        <v>0</v>
      </c>
      <c r="CI34">
        <v>0</v>
      </c>
      <c r="CJ34">
        <v>0</v>
      </c>
      <c r="CK34" s="8">
        <v>0</v>
      </c>
      <c r="CL34">
        <v>0</v>
      </c>
      <c r="CM34">
        <v>0</v>
      </c>
      <c r="CN34" s="8">
        <v>0</v>
      </c>
      <c r="CO34">
        <v>0</v>
      </c>
      <c r="CP34">
        <v>0</v>
      </c>
      <c r="CQ34" s="8">
        <v>0</v>
      </c>
      <c r="CR34">
        <v>0</v>
      </c>
      <c r="CS34">
        <v>0</v>
      </c>
      <c r="CT34" s="8">
        <v>0</v>
      </c>
      <c r="CU34">
        <v>0</v>
      </c>
      <c r="CV34">
        <v>0</v>
      </c>
      <c r="CW34" s="8">
        <v>0</v>
      </c>
      <c r="CX34">
        <v>0</v>
      </c>
      <c r="CY34">
        <v>0</v>
      </c>
    </row>
    <row r="35" spans="1:103" ht="17" thickBot="1" x14ac:dyDescent="0.25">
      <c r="A35" s="2"/>
      <c r="B35" s="3"/>
      <c r="C35" s="3">
        <v>37</v>
      </c>
      <c r="D35" t="s">
        <v>0</v>
      </c>
      <c r="E35">
        <v>0</v>
      </c>
      <c r="F35">
        <v>0</v>
      </c>
      <c r="G35">
        <v>0</v>
      </c>
      <c r="H35" s="8">
        <v>0</v>
      </c>
      <c r="I35">
        <v>0</v>
      </c>
      <c r="J35">
        <v>0</v>
      </c>
      <c r="K35" s="8">
        <v>0</v>
      </c>
      <c r="L35">
        <v>0</v>
      </c>
      <c r="M35">
        <v>0</v>
      </c>
      <c r="N35" s="8">
        <v>0</v>
      </c>
      <c r="O35">
        <v>0</v>
      </c>
      <c r="P35">
        <v>0</v>
      </c>
      <c r="Q35" s="8">
        <v>0</v>
      </c>
      <c r="R35">
        <v>0</v>
      </c>
      <c r="S35">
        <v>0</v>
      </c>
      <c r="T35" s="8">
        <v>0</v>
      </c>
      <c r="U35">
        <v>0</v>
      </c>
      <c r="V35">
        <v>0</v>
      </c>
      <c r="W35" s="8">
        <v>0</v>
      </c>
      <c r="X35">
        <v>0</v>
      </c>
      <c r="Y35">
        <v>0</v>
      </c>
      <c r="Z35" s="8">
        <v>0</v>
      </c>
      <c r="AA35">
        <v>0</v>
      </c>
      <c r="AB35">
        <v>0</v>
      </c>
      <c r="AC35" s="8">
        <v>0</v>
      </c>
      <c r="AD35">
        <v>0</v>
      </c>
      <c r="AE35">
        <v>0</v>
      </c>
      <c r="AF35" s="8">
        <v>0</v>
      </c>
      <c r="AG35">
        <v>0</v>
      </c>
      <c r="AH35">
        <v>0</v>
      </c>
      <c r="AI35" s="8">
        <v>0</v>
      </c>
      <c r="AJ35">
        <v>0</v>
      </c>
      <c r="AK35">
        <v>0</v>
      </c>
      <c r="AL35" s="8">
        <v>0</v>
      </c>
      <c r="AM35">
        <v>0</v>
      </c>
      <c r="AN35">
        <v>0</v>
      </c>
      <c r="AO35" s="8">
        <v>0</v>
      </c>
      <c r="AP35">
        <v>0</v>
      </c>
      <c r="AQ35">
        <v>0</v>
      </c>
      <c r="AR35" s="8">
        <v>0</v>
      </c>
      <c r="AS35">
        <v>0</v>
      </c>
      <c r="AT35">
        <v>0</v>
      </c>
      <c r="AU35" s="8">
        <v>0</v>
      </c>
      <c r="AV35">
        <v>0</v>
      </c>
      <c r="AW35">
        <v>0</v>
      </c>
      <c r="AX35" s="8">
        <v>0</v>
      </c>
      <c r="AY35">
        <v>0</v>
      </c>
      <c r="AZ35">
        <v>0</v>
      </c>
      <c r="BA35" s="8">
        <v>1200</v>
      </c>
      <c r="BB35">
        <v>296230</v>
      </c>
      <c r="BC35">
        <v>4737435</v>
      </c>
      <c r="BD35" s="8">
        <v>0</v>
      </c>
      <c r="BE35">
        <v>0</v>
      </c>
      <c r="BF35">
        <v>0</v>
      </c>
      <c r="BG35" s="8">
        <v>1080</v>
      </c>
      <c r="BH35">
        <v>91967</v>
      </c>
      <c r="BI35">
        <v>927931</v>
      </c>
      <c r="BJ35" s="8">
        <v>0</v>
      </c>
      <c r="BK35">
        <v>0</v>
      </c>
      <c r="BL35">
        <v>0</v>
      </c>
      <c r="BM35" s="8">
        <v>0</v>
      </c>
      <c r="BN35">
        <v>0</v>
      </c>
      <c r="BO35">
        <v>0</v>
      </c>
      <c r="BP35" s="8">
        <v>0</v>
      </c>
      <c r="BQ35">
        <v>0</v>
      </c>
      <c r="BR35">
        <v>0</v>
      </c>
      <c r="BS35" s="8">
        <v>2280</v>
      </c>
      <c r="BT35">
        <v>71300</v>
      </c>
      <c r="BU35">
        <v>517084</v>
      </c>
      <c r="BV35" s="8">
        <v>4440</v>
      </c>
      <c r="BW35">
        <v>96146</v>
      </c>
      <c r="BX35">
        <v>579068</v>
      </c>
      <c r="BY35" s="8">
        <v>0</v>
      </c>
      <c r="BZ35">
        <v>0</v>
      </c>
      <c r="CA35">
        <v>0</v>
      </c>
      <c r="CB35" s="8">
        <v>9000</v>
      </c>
      <c r="CC35">
        <v>115448</v>
      </c>
      <c r="CD35">
        <v>514111</v>
      </c>
      <c r="CE35" s="8">
        <v>0</v>
      </c>
      <c r="CF35">
        <v>0</v>
      </c>
      <c r="CG35">
        <v>0</v>
      </c>
      <c r="CH35" s="8">
        <v>18000</v>
      </c>
      <c r="CI35">
        <v>147846</v>
      </c>
      <c r="CJ35">
        <v>446084</v>
      </c>
      <c r="CK35" s="8">
        <v>36000</v>
      </c>
      <c r="CL35">
        <v>224420</v>
      </c>
      <c r="CM35">
        <v>486453</v>
      </c>
      <c r="CN35" s="8">
        <v>0</v>
      </c>
      <c r="CO35">
        <v>0</v>
      </c>
      <c r="CP35">
        <v>0</v>
      </c>
      <c r="CQ35" s="8">
        <v>0</v>
      </c>
      <c r="CR35">
        <v>0</v>
      </c>
      <c r="CS35">
        <v>0</v>
      </c>
      <c r="CT35" s="8">
        <v>0</v>
      </c>
      <c r="CU35">
        <v>0</v>
      </c>
      <c r="CV35">
        <v>0</v>
      </c>
      <c r="CW35" s="8">
        <v>0</v>
      </c>
      <c r="CX35">
        <v>0</v>
      </c>
      <c r="CY35">
        <v>0</v>
      </c>
    </row>
    <row r="36" spans="1:103" x14ac:dyDescent="0.2">
      <c r="A36" s="2"/>
      <c r="B36" s="1" t="s">
        <v>14</v>
      </c>
      <c r="C36" s="1">
        <v>22</v>
      </c>
      <c r="D36" t="s">
        <v>0</v>
      </c>
      <c r="E36">
        <v>0</v>
      </c>
      <c r="F36">
        <v>0</v>
      </c>
      <c r="G36">
        <v>0</v>
      </c>
      <c r="H36" s="8">
        <v>960</v>
      </c>
      <c r="I36">
        <v>447463</v>
      </c>
      <c r="J36">
        <v>16226816</v>
      </c>
      <c r="K36" s="8">
        <v>0</v>
      </c>
      <c r="L36">
        <v>0</v>
      </c>
      <c r="M36">
        <v>0</v>
      </c>
      <c r="N36" s="8">
        <v>960</v>
      </c>
      <c r="O36">
        <v>330246</v>
      </c>
      <c r="P36">
        <v>8179052</v>
      </c>
      <c r="Q36" s="8">
        <v>1920</v>
      </c>
      <c r="R36">
        <v>521569</v>
      </c>
      <c r="S36">
        <v>10026914</v>
      </c>
      <c r="T36" s="8">
        <v>3720</v>
      </c>
      <c r="U36">
        <v>846467</v>
      </c>
      <c r="V36">
        <v>14168264</v>
      </c>
      <c r="W36" s="8">
        <v>0</v>
      </c>
      <c r="X36">
        <v>0</v>
      </c>
      <c r="Y36">
        <v>0</v>
      </c>
      <c r="Z36" s="8">
        <v>0</v>
      </c>
      <c r="AA36">
        <v>0</v>
      </c>
      <c r="AB36">
        <v>0</v>
      </c>
      <c r="AC36" s="8">
        <v>7440</v>
      </c>
      <c r="AD36">
        <v>1376094</v>
      </c>
      <c r="AE36">
        <v>18061345</v>
      </c>
      <c r="AF36" s="8">
        <v>0</v>
      </c>
      <c r="AG36">
        <v>0</v>
      </c>
      <c r="AH36">
        <v>0</v>
      </c>
      <c r="AI36" s="8">
        <v>15000</v>
      </c>
      <c r="AJ36">
        <v>1584325</v>
      </c>
      <c r="AK36">
        <v>14864313</v>
      </c>
      <c r="AL36" s="8">
        <v>30000</v>
      </c>
      <c r="AM36">
        <v>1872165</v>
      </c>
      <c r="AN36">
        <v>14300095</v>
      </c>
      <c r="AO36" s="8">
        <v>0</v>
      </c>
      <c r="AP36">
        <v>0</v>
      </c>
      <c r="AQ36">
        <v>0</v>
      </c>
      <c r="AR36" s="8">
        <v>0</v>
      </c>
      <c r="AS36">
        <v>0</v>
      </c>
      <c r="AT36">
        <v>0</v>
      </c>
      <c r="AU36" s="8">
        <v>0</v>
      </c>
      <c r="AV36">
        <v>0</v>
      </c>
      <c r="AW36">
        <v>0</v>
      </c>
      <c r="AX36" s="8">
        <v>0</v>
      </c>
      <c r="AY36">
        <v>0</v>
      </c>
      <c r="AZ36">
        <v>0</v>
      </c>
      <c r="BA36" s="8">
        <v>0</v>
      </c>
      <c r="BB36">
        <v>0</v>
      </c>
      <c r="BC36">
        <v>0</v>
      </c>
      <c r="BD36" s="8">
        <v>0</v>
      </c>
      <c r="BE36">
        <v>0</v>
      </c>
      <c r="BF36">
        <v>0</v>
      </c>
      <c r="BG36" s="8">
        <v>0</v>
      </c>
      <c r="BH36">
        <v>0</v>
      </c>
      <c r="BI36">
        <v>0</v>
      </c>
      <c r="BJ36" s="8">
        <v>0</v>
      </c>
      <c r="BK36">
        <v>0</v>
      </c>
      <c r="BL36">
        <v>0</v>
      </c>
      <c r="BM36" s="8">
        <v>0</v>
      </c>
      <c r="BN36">
        <v>0</v>
      </c>
      <c r="BO36">
        <v>0</v>
      </c>
      <c r="BP36" s="8">
        <v>0</v>
      </c>
      <c r="BQ36">
        <v>0</v>
      </c>
      <c r="BR36">
        <v>0</v>
      </c>
      <c r="BS36" s="8">
        <v>0</v>
      </c>
      <c r="BT36">
        <v>0</v>
      </c>
      <c r="BU36">
        <v>0</v>
      </c>
      <c r="BV36" s="8">
        <v>0</v>
      </c>
      <c r="BW36">
        <v>0</v>
      </c>
      <c r="BX36">
        <v>0</v>
      </c>
      <c r="BY36" s="8">
        <v>0</v>
      </c>
      <c r="BZ36">
        <v>0</v>
      </c>
      <c r="CA36">
        <v>0</v>
      </c>
      <c r="CB36" s="8">
        <v>0</v>
      </c>
      <c r="CC36">
        <v>0</v>
      </c>
      <c r="CD36">
        <v>0</v>
      </c>
      <c r="CE36" s="8">
        <v>0</v>
      </c>
      <c r="CF36">
        <v>0</v>
      </c>
      <c r="CG36">
        <v>0</v>
      </c>
      <c r="CH36" s="8">
        <v>0</v>
      </c>
      <c r="CI36">
        <v>0</v>
      </c>
      <c r="CJ36">
        <v>0</v>
      </c>
      <c r="CK36" s="8">
        <v>0</v>
      </c>
      <c r="CL36">
        <v>0</v>
      </c>
      <c r="CM36">
        <v>0</v>
      </c>
      <c r="CN36" s="8">
        <v>0</v>
      </c>
      <c r="CO36">
        <v>0</v>
      </c>
      <c r="CP36">
        <v>0</v>
      </c>
      <c r="CQ36" s="8">
        <v>0</v>
      </c>
      <c r="CR36">
        <v>0</v>
      </c>
      <c r="CS36">
        <v>0</v>
      </c>
      <c r="CT36" s="8">
        <v>0</v>
      </c>
      <c r="CU36">
        <v>0</v>
      </c>
      <c r="CV36">
        <v>0</v>
      </c>
      <c r="CW36" s="8">
        <v>0</v>
      </c>
      <c r="CX36">
        <v>0</v>
      </c>
      <c r="CY36">
        <v>0</v>
      </c>
    </row>
    <row r="37" spans="1:103" x14ac:dyDescent="0.2">
      <c r="A37" s="2"/>
      <c r="B37" s="2"/>
      <c r="C37" s="2">
        <v>27</v>
      </c>
      <c r="D37" t="s">
        <v>0</v>
      </c>
      <c r="E37">
        <v>0</v>
      </c>
      <c r="F37">
        <v>0</v>
      </c>
      <c r="G37">
        <v>0</v>
      </c>
      <c r="H37" s="8">
        <v>0</v>
      </c>
      <c r="I37">
        <v>0</v>
      </c>
      <c r="J37">
        <v>0</v>
      </c>
      <c r="K37" s="8">
        <v>0</v>
      </c>
      <c r="L37">
        <v>0</v>
      </c>
      <c r="M37">
        <v>0</v>
      </c>
      <c r="N37" s="8">
        <v>0</v>
      </c>
      <c r="O37">
        <v>0</v>
      </c>
      <c r="P37">
        <v>0</v>
      </c>
      <c r="Q37" s="8">
        <v>0</v>
      </c>
      <c r="R37">
        <v>0</v>
      </c>
      <c r="S37">
        <v>0</v>
      </c>
      <c r="T37" s="8">
        <v>0</v>
      </c>
      <c r="U37">
        <v>0</v>
      </c>
      <c r="V37">
        <v>0</v>
      </c>
      <c r="W37" s="8">
        <v>960</v>
      </c>
      <c r="X37">
        <v>396051</v>
      </c>
      <c r="Y37">
        <v>9441020</v>
      </c>
      <c r="Z37" s="8">
        <v>0</v>
      </c>
      <c r="AA37">
        <v>0</v>
      </c>
      <c r="AB37">
        <v>0</v>
      </c>
      <c r="AC37" s="8">
        <v>960</v>
      </c>
      <c r="AD37">
        <v>248095</v>
      </c>
      <c r="AE37">
        <v>3901928</v>
      </c>
      <c r="AF37" s="8">
        <v>0</v>
      </c>
      <c r="AG37">
        <v>0</v>
      </c>
      <c r="AH37">
        <v>0</v>
      </c>
      <c r="AI37" s="8">
        <v>1920</v>
      </c>
      <c r="AJ37">
        <v>361287</v>
      </c>
      <c r="AK37">
        <v>4162795</v>
      </c>
      <c r="AL37" s="8">
        <v>3720</v>
      </c>
      <c r="AM37">
        <v>566487</v>
      </c>
      <c r="AN37">
        <v>5868656</v>
      </c>
      <c r="AO37" s="8">
        <v>0</v>
      </c>
      <c r="AP37">
        <v>0</v>
      </c>
      <c r="AQ37">
        <v>0</v>
      </c>
      <c r="AR37" s="8">
        <v>0</v>
      </c>
      <c r="AS37">
        <v>0</v>
      </c>
      <c r="AT37">
        <v>0</v>
      </c>
      <c r="AU37" s="8">
        <v>7440</v>
      </c>
      <c r="AV37">
        <v>731601</v>
      </c>
      <c r="AW37">
        <v>6011516</v>
      </c>
      <c r="AX37" s="8">
        <v>0</v>
      </c>
      <c r="AY37">
        <v>0</v>
      </c>
      <c r="AZ37">
        <v>0</v>
      </c>
      <c r="BA37" s="8">
        <v>15000</v>
      </c>
      <c r="BB37">
        <v>834168</v>
      </c>
      <c r="BC37">
        <v>5482642</v>
      </c>
      <c r="BD37" s="8">
        <v>0</v>
      </c>
      <c r="BE37">
        <v>0</v>
      </c>
      <c r="BF37">
        <v>0</v>
      </c>
      <c r="BG37" s="8">
        <v>30000</v>
      </c>
      <c r="BH37">
        <v>807924</v>
      </c>
      <c r="BI37">
        <v>4088681</v>
      </c>
      <c r="BJ37" s="8">
        <v>0</v>
      </c>
      <c r="BK37">
        <v>0</v>
      </c>
      <c r="BL37">
        <v>0</v>
      </c>
      <c r="BM37" s="8">
        <v>0</v>
      </c>
      <c r="BN37">
        <v>0</v>
      </c>
      <c r="BO37">
        <v>0</v>
      </c>
      <c r="BP37" s="8">
        <v>0</v>
      </c>
      <c r="BQ37">
        <v>0</v>
      </c>
      <c r="BR37">
        <v>0</v>
      </c>
      <c r="BS37" s="8">
        <v>0</v>
      </c>
      <c r="BT37">
        <v>0</v>
      </c>
      <c r="BU37">
        <v>0</v>
      </c>
      <c r="BV37" s="8">
        <v>0</v>
      </c>
      <c r="BW37">
        <v>0</v>
      </c>
      <c r="BX37">
        <v>0</v>
      </c>
      <c r="BY37" s="8">
        <v>0</v>
      </c>
      <c r="BZ37">
        <v>0</v>
      </c>
      <c r="CA37">
        <v>0</v>
      </c>
      <c r="CB37" s="8">
        <v>0</v>
      </c>
      <c r="CC37">
        <v>0</v>
      </c>
      <c r="CD37">
        <v>0</v>
      </c>
      <c r="CE37" s="8">
        <v>0</v>
      </c>
      <c r="CF37">
        <v>0</v>
      </c>
      <c r="CG37">
        <v>0</v>
      </c>
      <c r="CH37" s="8">
        <v>0</v>
      </c>
      <c r="CI37">
        <v>0</v>
      </c>
      <c r="CJ37">
        <v>0</v>
      </c>
      <c r="CK37" s="8">
        <v>0</v>
      </c>
      <c r="CL37">
        <v>0</v>
      </c>
      <c r="CM37">
        <v>0</v>
      </c>
      <c r="CN37" s="8">
        <v>0</v>
      </c>
      <c r="CO37">
        <v>0</v>
      </c>
      <c r="CP37">
        <v>0</v>
      </c>
      <c r="CQ37" s="8">
        <v>0</v>
      </c>
      <c r="CR37">
        <v>0</v>
      </c>
      <c r="CS37">
        <v>0</v>
      </c>
      <c r="CT37" s="8">
        <v>0</v>
      </c>
      <c r="CU37">
        <v>0</v>
      </c>
      <c r="CV37">
        <v>0</v>
      </c>
      <c r="CW37" s="8">
        <v>0</v>
      </c>
      <c r="CX37">
        <v>0</v>
      </c>
      <c r="CY37">
        <v>0</v>
      </c>
    </row>
    <row r="38" spans="1:103" x14ac:dyDescent="0.2">
      <c r="A38" s="2"/>
      <c r="B38" s="2"/>
      <c r="C38" s="2">
        <v>32</v>
      </c>
      <c r="D38" t="s">
        <v>0</v>
      </c>
      <c r="E38">
        <v>0</v>
      </c>
      <c r="F38">
        <v>0</v>
      </c>
      <c r="G38">
        <v>0</v>
      </c>
      <c r="H38" s="8">
        <v>0</v>
      </c>
      <c r="I38">
        <v>0</v>
      </c>
      <c r="J38">
        <v>0</v>
      </c>
      <c r="K38" s="8">
        <v>0</v>
      </c>
      <c r="L38">
        <v>0</v>
      </c>
      <c r="M38">
        <v>0</v>
      </c>
      <c r="N38" s="8">
        <v>0</v>
      </c>
      <c r="O38">
        <v>0</v>
      </c>
      <c r="P38">
        <v>0</v>
      </c>
      <c r="Q38" s="8">
        <v>0</v>
      </c>
      <c r="R38">
        <v>0</v>
      </c>
      <c r="S38">
        <v>0</v>
      </c>
      <c r="T38" s="8">
        <v>0</v>
      </c>
      <c r="U38">
        <v>0</v>
      </c>
      <c r="V38">
        <v>0</v>
      </c>
      <c r="W38" s="8">
        <v>0</v>
      </c>
      <c r="X38">
        <v>0</v>
      </c>
      <c r="Y38">
        <v>0</v>
      </c>
      <c r="Z38" s="8">
        <v>0</v>
      </c>
      <c r="AA38">
        <v>0</v>
      </c>
      <c r="AB38">
        <v>0</v>
      </c>
      <c r="AC38" s="8">
        <v>0</v>
      </c>
      <c r="AD38">
        <v>0</v>
      </c>
      <c r="AE38">
        <v>0</v>
      </c>
      <c r="AF38" s="8">
        <v>0</v>
      </c>
      <c r="AG38">
        <v>0</v>
      </c>
      <c r="AH38">
        <v>0</v>
      </c>
      <c r="AI38" s="8">
        <v>0</v>
      </c>
      <c r="AJ38">
        <v>0</v>
      </c>
      <c r="AK38">
        <v>0</v>
      </c>
      <c r="AL38" s="8">
        <v>960</v>
      </c>
      <c r="AM38">
        <v>345403</v>
      </c>
      <c r="AN38">
        <v>5727996</v>
      </c>
      <c r="AO38" s="8">
        <v>0</v>
      </c>
      <c r="AP38">
        <v>0</v>
      </c>
      <c r="AQ38">
        <v>0</v>
      </c>
      <c r="AR38" s="8">
        <v>960</v>
      </c>
      <c r="AS38">
        <v>195096</v>
      </c>
      <c r="AT38">
        <v>2143066</v>
      </c>
      <c r="AU38" s="8">
        <v>0</v>
      </c>
      <c r="AV38">
        <v>0</v>
      </c>
      <c r="AW38">
        <v>0</v>
      </c>
      <c r="AX38" s="8">
        <v>0</v>
      </c>
      <c r="AY38">
        <v>0</v>
      </c>
      <c r="AZ38">
        <v>0</v>
      </c>
      <c r="BA38" s="8">
        <v>1920</v>
      </c>
      <c r="BB38">
        <v>261003</v>
      </c>
      <c r="BC38">
        <v>2076577</v>
      </c>
      <c r="BD38" s="8">
        <v>3720</v>
      </c>
      <c r="BE38">
        <v>387662</v>
      </c>
      <c r="BF38">
        <v>2766127</v>
      </c>
      <c r="BG38" s="8">
        <v>0</v>
      </c>
      <c r="BH38">
        <v>0</v>
      </c>
      <c r="BI38">
        <v>0</v>
      </c>
      <c r="BJ38" s="8">
        <v>0</v>
      </c>
      <c r="BK38">
        <v>0</v>
      </c>
      <c r="BL38">
        <v>0</v>
      </c>
      <c r="BM38" s="8">
        <v>7440</v>
      </c>
      <c r="BN38">
        <v>436975</v>
      </c>
      <c r="BO38">
        <v>2484276</v>
      </c>
      <c r="BP38" s="8">
        <v>0</v>
      </c>
      <c r="BQ38">
        <v>0</v>
      </c>
      <c r="BR38">
        <v>0</v>
      </c>
      <c r="BS38" s="8">
        <v>15000</v>
      </c>
      <c r="BT38">
        <v>476779</v>
      </c>
      <c r="BU38">
        <v>2228131</v>
      </c>
      <c r="BV38" s="8">
        <v>30000</v>
      </c>
      <c r="BW38">
        <v>527480</v>
      </c>
      <c r="BX38">
        <v>2005150</v>
      </c>
      <c r="BY38" s="8">
        <v>0</v>
      </c>
      <c r="BZ38">
        <v>0</v>
      </c>
      <c r="CA38">
        <v>0</v>
      </c>
      <c r="CB38" s="8">
        <v>0</v>
      </c>
      <c r="CC38">
        <v>0</v>
      </c>
      <c r="CD38">
        <v>0</v>
      </c>
      <c r="CE38" s="8">
        <v>0</v>
      </c>
      <c r="CF38">
        <v>0</v>
      </c>
      <c r="CG38">
        <v>0</v>
      </c>
      <c r="CH38" s="8">
        <v>0</v>
      </c>
      <c r="CI38">
        <v>0</v>
      </c>
      <c r="CJ38">
        <v>0</v>
      </c>
      <c r="CK38" s="8">
        <v>0</v>
      </c>
      <c r="CL38">
        <v>0</v>
      </c>
      <c r="CM38">
        <v>0</v>
      </c>
      <c r="CN38" s="8">
        <v>0</v>
      </c>
      <c r="CO38">
        <v>0</v>
      </c>
      <c r="CP38">
        <v>0</v>
      </c>
      <c r="CQ38" s="8">
        <v>0</v>
      </c>
      <c r="CR38">
        <v>0</v>
      </c>
      <c r="CS38">
        <v>0</v>
      </c>
      <c r="CT38" s="8">
        <v>0</v>
      </c>
      <c r="CU38">
        <v>0</v>
      </c>
      <c r="CV38">
        <v>0</v>
      </c>
      <c r="CW38" s="8">
        <v>0</v>
      </c>
      <c r="CX38">
        <v>0</v>
      </c>
      <c r="CY38">
        <v>0</v>
      </c>
    </row>
    <row r="39" spans="1:103" ht="17" thickBot="1" x14ac:dyDescent="0.25">
      <c r="A39" s="2"/>
      <c r="B39" s="3"/>
      <c r="C39" s="3">
        <v>37</v>
      </c>
      <c r="D39" t="s">
        <v>0</v>
      </c>
      <c r="E39">
        <v>0</v>
      </c>
      <c r="F39">
        <v>0</v>
      </c>
      <c r="G39">
        <v>0</v>
      </c>
      <c r="H39" s="8">
        <v>0</v>
      </c>
      <c r="I39">
        <v>0</v>
      </c>
      <c r="J39">
        <v>0</v>
      </c>
      <c r="K39" s="8">
        <v>0</v>
      </c>
      <c r="L39">
        <v>0</v>
      </c>
      <c r="M39">
        <v>0</v>
      </c>
      <c r="N39" s="8">
        <v>0</v>
      </c>
      <c r="O39">
        <v>0</v>
      </c>
      <c r="P39">
        <v>0</v>
      </c>
      <c r="Q39" s="8">
        <v>0</v>
      </c>
      <c r="R39">
        <v>0</v>
      </c>
      <c r="S39">
        <v>0</v>
      </c>
      <c r="T39" s="8">
        <v>0</v>
      </c>
      <c r="U39">
        <v>0</v>
      </c>
      <c r="V39">
        <v>0</v>
      </c>
      <c r="W39" s="8">
        <v>0</v>
      </c>
      <c r="X39">
        <v>0</v>
      </c>
      <c r="Y39">
        <v>0</v>
      </c>
      <c r="Z39" s="8">
        <v>0</v>
      </c>
      <c r="AA39">
        <v>0</v>
      </c>
      <c r="AB39">
        <v>0</v>
      </c>
      <c r="AC39" s="8">
        <v>0</v>
      </c>
      <c r="AD39">
        <v>0</v>
      </c>
      <c r="AE39">
        <v>0</v>
      </c>
      <c r="AF39" s="8">
        <v>0</v>
      </c>
      <c r="AG39">
        <v>0</v>
      </c>
      <c r="AH39">
        <v>0</v>
      </c>
      <c r="AI39" s="8">
        <v>0</v>
      </c>
      <c r="AJ39">
        <v>0</v>
      </c>
      <c r="AK39">
        <v>0</v>
      </c>
      <c r="AL39" s="8">
        <v>0</v>
      </c>
      <c r="AM39">
        <v>0</v>
      </c>
      <c r="AN39">
        <v>0</v>
      </c>
      <c r="AO39" s="8">
        <v>0</v>
      </c>
      <c r="AP39">
        <v>0</v>
      </c>
      <c r="AQ39">
        <v>0</v>
      </c>
      <c r="AR39" s="8">
        <v>0</v>
      </c>
      <c r="AS39">
        <v>0</v>
      </c>
      <c r="AT39">
        <v>0</v>
      </c>
      <c r="AU39" s="8">
        <v>0</v>
      </c>
      <c r="AV39">
        <v>0</v>
      </c>
      <c r="AW39">
        <v>0</v>
      </c>
      <c r="AX39" s="8">
        <v>0</v>
      </c>
      <c r="AY39">
        <v>0</v>
      </c>
      <c r="AZ39">
        <v>0</v>
      </c>
      <c r="BA39" s="8">
        <v>960</v>
      </c>
      <c r="BB39">
        <v>284764</v>
      </c>
      <c r="BC39">
        <v>3282788</v>
      </c>
      <c r="BD39" s="8">
        <v>0</v>
      </c>
      <c r="BE39">
        <v>0</v>
      </c>
      <c r="BF39">
        <v>0</v>
      </c>
      <c r="BG39" s="8">
        <v>960</v>
      </c>
      <c r="BH39">
        <v>149536</v>
      </c>
      <c r="BI39">
        <v>1183844</v>
      </c>
      <c r="BJ39" s="8">
        <v>0</v>
      </c>
      <c r="BK39">
        <v>0</v>
      </c>
      <c r="BL39">
        <v>0</v>
      </c>
      <c r="BM39" s="8">
        <v>0</v>
      </c>
      <c r="BN39">
        <v>0</v>
      </c>
      <c r="BO39">
        <v>0</v>
      </c>
      <c r="BP39" s="8">
        <v>0</v>
      </c>
      <c r="BQ39">
        <v>0</v>
      </c>
      <c r="BR39">
        <v>0</v>
      </c>
      <c r="BS39" s="8">
        <v>1920</v>
      </c>
      <c r="BT39">
        <v>177226</v>
      </c>
      <c r="BU39">
        <v>951496</v>
      </c>
      <c r="BV39" s="8">
        <v>3720</v>
      </c>
      <c r="BW39">
        <v>245754</v>
      </c>
      <c r="BX39">
        <v>1200317</v>
      </c>
      <c r="BY39" s="8">
        <v>0</v>
      </c>
      <c r="BZ39">
        <v>0</v>
      </c>
      <c r="CA39">
        <v>0</v>
      </c>
      <c r="CB39" s="8">
        <v>7440</v>
      </c>
      <c r="CC39">
        <v>288526</v>
      </c>
      <c r="CD39">
        <v>1206111</v>
      </c>
      <c r="CE39" s="8">
        <v>0</v>
      </c>
      <c r="CF39">
        <v>0</v>
      </c>
      <c r="CG39">
        <v>0</v>
      </c>
      <c r="CH39" s="8">
        <v>15000</v>
      </c>
      <c r="CI39">
        <v>310599</v>
      </c>
      <c r="CJ39">
        <v>1087790</v>
      </c>
      <c r="CK39" s="8">
        <v>30000</v>
      </c>
      <c r="CL39">
        <v>358910</v>
      </c>
      <c r="CM39">
        <v>1028524</v>
      </c>
      <c r="CN39" s="8">
        <v>0</v>
      </c>
      <c r="CO39">
        <v>0</v>
      </c>
      <c r="CP39">
        <v>0</v>
      </c>
      <c r="CQ39" s="8">
        <v>0</v>
      </c>
      <c r="CR39">
        <v>0</v>
      </c>
      <c r="CS39">
        <v>0</v>
      </c>
      <c r="CT39" s="8">
        <v>0</v>
      </c>
      <c r="CU39">
        <v>0</v>
      </c>
      <c r="CV39">
        <v>0</v>
      </c>
      <c r="CW39" s="8">
        <v>0</v>
      </c>
      <c r="CX39">
        <v>0</v>
      </c>
      <c r="CY39">
        <v>0</v>
      </c>
    </row>
    <row r="40" spans="1:103" x14ac:dyDescent="0.2">
      <c r="A40" s="2"/>
      <c r="B40" s="1" t="s">
        <v>15</v>
      </c>
      <c r="C40" s="1">
        <v>22</v>
      </c>
      <c r="D40" t="s">
        <v>0</v>
      </c>
      <c r="E40">
        <v>0</v>
      </c>
      <c r="F40">
        <v>0</v>
      </c>
      <c r="G40">
        <v>0</v>
      </c>
      <c r="H40" s="8">
        <v>1200</v>
      </c>
      <c r="I40">
        <v>581573</v>
      </c>
      <c r="J40">
        <v>16391750</v>
      </c>
      <c r="K40" s="8">
        <v>0</v>
      </c>
      <c r="L40">
        <v>0</v>
      </c>
      <c r="M40">
        <v>0</v>
      </c>
      <c r="N40" s="8">
        <v>1080</v>
      </c>
      <c r="O40">
        <v>481709</v>
      </c>
      <c r="P40">
        <v>11309058</v>
      </c>
      <c r="Q40" s="8">
        <v>2280</v>
      </c>
      <c r="R40">
        <v>775203</v>
      </c>
      <c r="S40">
        <v>13285831</v>
      </c>
      <c r="T40" s="8">
        <v>4440</v>
      </c>
      <c r="U40">
        <v>1180412</v>
      </c>
      <c r="V40">
        <v>18601389</v>
      </c>
      <c r="W40" s="8">
        <v>0</v>
      </c>
      <c r="X40">
        <v>0</v>
      </c>
      <c r="Y40">
        <v>0</v>
      </c>
      <c r="Z40" s="8">
        <v>0</v>
      </c>
      <c r="AA40">
        <v>0</v>
      </c>
      <c r="AB40">
        <v>0</v>
      </c>
      <c r="AC40" s="8">
        <v>9000</v>
      </c>
      <c r="AD40">
        <v>1644329</v>
      </c>
      <c r="AE40">
        <v>22064906</v>
      </c>
      <c r="AF40" s="8">
        <v>0</v>
      </c>
      <c r="AG40">
        <v>0</v>
      </c>
      <c r="AH40">
        <v>0</v>
      </c>
      <c r="AI40" s="8">
        <v>18000</v>
      </c>
      <c r="AJ40">
        <v>1684829</v>
      </c>
      <c r="AK40">
        <v>22008838</v>
      </c>
      <c r="AL40" s="8">
        <v>36000</v>
      </c>
      <c r="AM40">
        <v>1950687</v>
      </c>
      <c r="AN40">
        <v>24485240</v>
      </c>
      <c r="AO40" s="8">
        <v>0</v>
      </c>
      <c r="AP40">
        <v>0</v>
      </c>
      <c r="AQ40">
        <v>0</v>
      </c>
      <c r="AR40" s="8">
        <v>0</v>
      </c>
      <c r="AS40">
        <v>0</v>
      </c>
      <c r="AT40">
        <v>0</v>
      </c>
      <c r="AU40" s="8">
        <v>0</v>
      </c>
      <c r="AV40">
        <v>0</v>
      </c>
      <c r="AW40">
        <v>0</v>
      </c>
      <c r="AX40" s="8">
        <v>0</v>
      </c>
      <c r="AY40">
        <v>0</v>
      </c>
      <c r="AZ40">
        <v>0</v>
      </c>
      <c r="BA40" s="8">
        <v>0</v>
      </c>
      <c r="BB40">
        <v>0</v>
      </c>
      <c r="BC40">
        <v>0</v>
      </c>
      <c r="BD40" s="8">
        <v>0</v>
      </c>
      <c r="BE40">
        <v>0</v>
      </c>
      <c r="BF40">
        <v>0</v>
      </c>
      <c r="BG40" s="8">
        <v>0</v>
      </c>
      <c r="BH40">
        <v>0</v>
      </c>
      <c r="BI40">
        <v>0</v>
      </c>
      <c r="BJ40" s="8">
        <v>0</v>
      </c>
      <c r="BK40">
        <v>0</v>
      </c>
      <c r="BL40">
        <v>0</v>
      </c>
      <c r="BM40" s="8">
        <v>0</v>
      </c>
      <c r="BN40">
        <v>0</v>
      </c>
      <c r="BO40">
        <v>0</v>
      </c>
      <c r="BP40" s="8">
        <v>0</v>
      </c>
      <c r="BQ40">
        <v>0</v>
      </c>
      <c r="BR40">
        <v>0</v>
      </c>
      <c r="BS40" s="8">
        <v>0</v>
      </c>
      <c r="BT40">
        <v>0</v>
      </c>
      <c r="BU40">
        <v>0</v>
      </c>
      <c r="BV40" s="8">
        <v>0</v>
      </c>
      <c r="BW40">
        <v>0</v>
      </c>
      <c r="BX40">
        <v>0</v>
      </c>
      <c r="BY40" s="8">
        <v>0</v>
      </c>
      <c r="BZ40">
        <v>0</v>
      </c>
      <c r="CA40">
        <v>0</v>
      </c>
      <c r="CB40" s="8">
        <v>0</v>
      </c>
      <c r="CC40">
        <v>0</v>
      </c>
      <c r="CD40">
        <v>0</v>
      </c>
      <c r="CE40" s="8">
        <v>0</v>
      </c>
      <c r="CF40">
        <v>0</v>
      </c>
      <c r="CG40">
        <v>0</v>
      </c>
      <c r="CH40" s="8">
        <v>0</v>
      </c>
      <c r="CI40">
        <v>0</v>
      </c>
      <c r="CJ40">
        <v>0</v>
      </c>
      <c r="CK40" s="8">
        <v>0</v>
      </c>
      <c r="CL40">
        <v>0</v>
      </c>
      <c r="CM40">
        <v>0</v>
      </c>
      <c r="CN40" s="8">
        <v>0</v>
      </c>
      <c r="CO40">
        <v>0</v>
      </c>
      <c r="CP40">
        <v>0</v>
      </c>
      <c r="CQ40" s="8">
        <v>0</v>
      </c>
      <c r="CR40">
        <v>0</v>
      </c>
      <c r="CS40">
        <v>0</v>
      </c>
      <c r="CT40" s="8">
        <v>0</v>
      </c>
      <c r="CU40">
        <v>0</v>
      </c>
      <c r="CV40">
        <v>0</v>
      </c>
      <c r="CW40" s="8">
        <v>0</v>
      </c>
      <c r="CX40">
        <v>0</v>
      </c>
      <c r="CY40">
        <v>0</v>
      </c>
    </row>
    <row r="41" spans="1:103" x14ac:dyDescent="0.2">
      <c r="A41" s="2"/>
      <c r="B41" s="2"/>
      <c r="C41" s="2">
        <v>27</v>
      </c>
      <c r="D41" t="s">
        <v>0</v>
      </c>
      <c r="E41">
        <v>0</v>
      </c>
      <c r="F41">
        <v>0</v>
      </c>
      <c r="G41">
        <v>0</v>
      </c>
      <c r="H41" s="8">
        <v>0</v>
      </c>
      <c r="I41">
        <v>0</v>
      </c>
      <c r="J41">
        <v>0</v>
      </c>
      <c r="K41" s="8">
        <v>0</v>
      </c>
      <c r="L41">
        <v>0</v>
      </c>
      <c r="M41">
        <v>0</v>
      </c>
      <c r="N41" s="8">
        <v>0</v>
      </c>
      <c r="O41">
        <v>0</v>
      </c>
      <c r="P41">
        <v>0</v>
      </c>
      <c r="Q41" s="8">
        <v>0</v>
      </c>
      <c r="R41">
        <v>0</v>
      </c>
      <c r="S41">
        <v>0</v>
      </c>
      <c r="T41" s="8">
        <v>0</v>
      </c>
      <c r="U41">
        <v>0</v>
      </c>
      <c r="V41">
        <v>0</v>
      </c>
      <c r="W41" s="8">
        <v>1200</v>
      </c>
      <c r="X41">
        <v>519233</v>
      </c>
      <c r="Y41">
        <v>9860031</v>
      </c>
      <c r="Z41" s="8">
        <v>0</v>
      </c>
      <c r="AA41">
        <v>0</v>
      </c>
      <c r="AB41">
        <v>0</v>
      </c>
      <c r="AC41" s="8">
        <v>1080</v>
      </c>
      <c r="AD41">
        <v>410382</v>
      </c>
      <c r="AE41">
        <v>7239857</v>
      </c>
      <c r="AF41" s="8">
        <v>0</v>
      </c>
      <c r="AG41">
        <v>0</v>
      </c>
      <c r="AH41">
        <v>0</v>
      </c>
      <c r="AI41" s="8">
        <v>2280</v>
      </c>
      <c r="AJ41">
        <v>500642</v>
      </c>
      <c r="AK41">
        <v>5979426</v>
      </c>
      <c r="AL41" s="8">
        <v>4440</v>
      </c>
      <c r="AM41">
        <v>671728</v>
      </c>
      <c r="AN41">
        <v>7689036</v>
      </c>
      <c r="AO41" s="8">
        <v>0</v>
      </c>
      <c r="AP41">
        <v>0</v>
      </c>
      <c r="AQ41">
        <v>0</v>
      </c>
      <c r="AR41" s="8">
        <v>0</v>
      </c>
      <c r="AS41">
        <v>0</v>
      </c>
      <c r="AT41">
        <v>0</v>
      </c>
      <c r="AU41" s="8">
        <v>9000</v>
      </c>
      <c r="AV41">
        <v>781018</v>
      </c>
      <c r="AW41">
        <v>7963382</v>
      </c>
      <c r="AX41" s="8">
        <v>0</v>
      </c>
      <c r="AY41">
        <v>0</v>
      </c>
      <c r="AZ41">
        <v>0</v>
      </c>
      <c r="BA41" s="8">
        <v>18000</v>
      </c>
      <c r="BB41">
        <v>899928</v>
      </c>
      <c r="BC41">
        <v>8287465</v>
      </c>
      <c r="BD41" s="8">
        <v>0</v>
      </c>
      <c r="BE41">
        <v>0</v>
      </c>
      <c r="BF41">
        <v>0</v>
      </c>
      <c r="BG41" s="8">
        <v>36000</v>
      </c>
      <c r="BH41">
        <v>891247</v>
      </c>
      <c r="BI41">
        <v>7087710</v>
      </c>
      <c r="BJ41" s="8">
        <v>0</v>
      </c>
      <c r="BK41">
        <v>0</v>
      </c>
      <c r="BL41">
        <v>0</v>
      </c>
      <c r="BM41" s="8">
        <v>0</v>
      </c>
      <c r="BN41">
        <v>0</v>
      </c>
      <c r="BO41">
        <v>0</v>
      </c>
      <c r="BP41" s="8">
        <v>0</v>
      </c>
      <c r="BQ41">
        <v>0</v>
      </c>
      <c r="BR41">
        <v>0</v>
      </c>
      <c r="BS41" s="8">
        <v>0</v>
      </c>
      <c r="BT41">
        <v>0</v>
      </c>
      <c r="BU41">
        <v>0</v>
      </c>
      <c r="BV41" s="8">
        <v>0</v>
      </c>
      <c r="BW41">
        <v>0</v>
      </c>
      <c r="BX41">
        <v>0</v>
      </c>
      <c r="BY41" s="8">
        <v>0</v>
      </c>
      <c r="BZ41">
        <v>0</v>
      </c>
      <c r="CA41">
        <v>0</v>
      </c>
      <c r="CB41" s="8">
        <v>0</v>
      </c>
      <c r="CC41">
        <v>0</v>
      </c>
      <c r="CD41">
        <v>0</v>
      </c>
      <c r="CE41" s="8">
        <v>0</v>
      </c>
      <c r="CF41">
        <v>0</v>
      </c>
      <c r="CG41">
        <v>0</v>
      </c>
      <c r="CH41" s="8">
        <v>0</v>
      </c>
      <c r="CI41">
        <v>0</v>
      </c>
      <c r="CJ41">
        <v>0</v>
      </c>
      <c r="CK41" s="8">
        <v>0</v>
      </c>
      <c r="CL41">
        <v>0</v>
      </c>
      <c r="CM41">
        <v>0</v>
      </c>
      <c r="CN41" s="8">
        <v>0</v>
      </c>
      <c r="CO41">
        <v>0</v>
      </c>
      <c r="CP41">
        <v>0</v>
      </c>
      <c r="CQ41" s="8">
        <v>0</v>
      </c>
      <c r="CR41">
        <v>0</v>
      </c>
      <c r="CS41">
        <v>0</v>
      </c>
      <c r="CT41" s="8">
        <v>0</v>
      </c>
      <c r="CU41">
        <v>0</v>
      </c>
      <c r="CV41">
        <v>0</v>
      </c>
      <c r="CW41" s="8">
        <v>0</v>
      </c>
      <c r="CX41">
        <v>0</v>
      </c>
      <c r="CY41">
        <v>0</v>
      </c>
    </row>
    <row r="42" spans="1:103" x14ac:dyDescent="0.2">
      <c r="A42" s="2"/>
      <c r="B42" s="2"/>
      <c r="C42" s="2">
        <v>32</v>
      </c>
      <c r="D42" t="s">
        <v>0</v>
      </c>
      <c r="E42">
        <v>0</v>
      </c>
      <c r="F42">
        <v>0</v>
      </c>
      <c r="G42">
        <v>0</v>
      </c>
      <c r="H42" s="8">
        <v>0</v>
      </c>
      <c r="I42">
        <v>0</v>
      </c>
      <c r="J42">
        <v>0</v>
      </c>
      <c r="K42" s="8">
        <v>0</v>
      </c>
      <c r="L42">
        <v>0</v>
      </c>
      <c r="M42">
        <v>0</v>
      </c>
      <c r="N42" s="8">
        <v>0</v>
      </c>
      <c r="O42">
        <v>0</v>
      </c>
      <c r="P42">
        <v>0</v>
      </c>
      <c r="Q42" s="8">
        <v>0</v>
      </c>
      <c r="R42">
        <v>0</v>
      </c>
      <c r="S42">
        <v>0</v>
      </c>
      <c r="T42" s="8">
        <v>0</v>
      </c>
      <c r="U42">
        <v>0</v>
      </c>
      <c r="V42">
        <v>0</v>
      </c>
      <c r="W42" s="8">
        <v>0</v>
      </c>
      <c r="X42">
        <v>0</v>
      </c>
      <c r="Y42">
        <v>0</v>
      </c>
      <c r="Z42" s="8">
        <v>0</v>
      </c>
      <c r="AA42">
        <v>0</v>
      </c>
      <c r="AB42">
        <v>0</v>
      </c>
      <c r="AC42" s="8">
        <v>0</v>
      </c>
      <c r="AD42">
        <v>0</v>
      </c>
      <c r="AE42">
        <v>0</v>
      </c>
      <c r="AF42" s="8">
        <v>0</v>
      </c>
      <c r="AG42">
        <v>0</v>
      </c>
      <c r="AH42">
        <v>0</v>
      </c>
      <c r="AI42" s="8">
        <v>0</v>
      </c>
      <c r="AJ42">
        <v>0</v>
      </c>
      <c r="AK42">
        <v>0</v>
      </c>
      <c r="AL42" s="8">
        <v>1200</v>
      </c>
      <c r="AM42">
        <v>442374</v>
      </c>
      <c r="AN42">
        <v>6176896</v>
      </c>
      <c r="AO42" s="8">
        <v>0</v>
      </c>
      <c r="AP42">
        <v>0</v>
      </c>
      <c r="AQ42">
        <v>0</v>
      </c>
      <c r="AR42" s="8">
        <v>1080</v>
      </c>
      <c r="AS42">
        <v>327578</v>
      </c>
      <c r="AT42">
        <v>4327578</v>
      </c>
      <c r="AU42" s="8">
        <v>0</v>
      </c>
      <c r="AV42">
        <v>0</v>
      </c>
      <c r="AW42">
        <v>0</v>
      </c>
      <c r="AX42" s="8">
        <v>0</v>
      </c>
      <c r="AY42">
        <v>0</v>
      </c>
      <c r="AZ42">
        <v>0</v>
      </c>
      <c r="BA42" s="8">
        <v>2280</v>
      </c>
      <c r="BB42">
        <v>299357</v>
      </c>
      <c r="BC42">
        <v>2531526</v>
      </c>
      <c r="BD42" s="8">
        <v>4440</v>
      </c>
      <c r="BE42">
        <v>395839</v>
      </c>
      <c r="BF42">
        <v>3208847</v>
      </c>
      <c r="BG42" s="8">
        <v>0</v>
      </c>
      <c r="BH42">
        <v>0</v>
      </c>
      <c r="BI42">
        <v>0</v>
      </c>
      <c r="BJ42" s="8">
        <v>0</v>
      </c>
      <c r="BK42">
        <v>0</v>
      </c>
      <c r="BL42">
        <v>0</v>
      </c>
      <c r="BM42" s="8">
        <v>9000</v>
      </c>
      <c r="BN42">
        <v>443926</v>
      </c>
      <c r="BO42">
        <v>3172345</v>
      </c>
      <c r="BP42" s="8">
        <v>0</v>
      </c>
      <c r="BQ42">
        <v>0</v>
      </c>
      <c r="BR42">
        <v>0</v>
      </c>
      <c r="BS42" s="8">
        <v>18000</v>
      </c>
      <c r="BT42">
        <v>498467</v>
      </c>
      <c r="BU42">
        <v>3118760</v>
      </c>
      <c r="BV42" s="8">
        <v>36000</v>
      </c>
      <c r="BW42">
        <v>544756</v>
      </c>
      <c r="BX42">
        <v>2919445</v>
      </c>
      <c r="BY42" s="8">
        <v>0</v>
      </c>
      <c r="BZ42">
        <v>0</v>
      </c>
      <c r="CA42">
        <v>0</v>
      </c>
      <c r="CB42" s="8">
        <v>0</v>
      </c>
      <c r="CC42">
        <v>0</v>
      </c>
      <c r="CD42">
        <v>0</v>
      </c>
      <c r="CE42" s="8">
        <v>0</v>
      </c>
      <c r="CF42">
        <v>0</v>
      </c>
      <c r="CG42">
        <v>0</v>
      </c>
      <c r="CH42" s="8">
        <v>0</v>
      </c>
      <c r="CI42">
        <v>0</v>
      </c>
      <c r="CJ42">
        <v>0</v>
      </c>
      <c r="CK42" s="8">
        <v>0</v>
      </c>
      <c r="CL42">
        <v>0</v>
      </c>
      <c r="CM42">
        <v>0</v>
      </c>
      <c r="CN42" s="8">
        <v>0</v>
      </c>
      <c r="CO42">
        <v>0</v>
      </c>
      <c r="CP42">
        <v>0</v>
      </c>
      <c r="CQ42" s="8">
        <v>0</v>
      </c>
      <c r="CR42">
        <v>0</v>
      </c>
      <c r="CS42">
        <v>0</v>
      </c>
      <c r="CT42" s="8">
        <v>0</v>
      </c>
      <c r="CU42">
        <v>0</v>
      </c>
      <c r="CV42">
        <v>0</v>
      </c>
      <c r="CW42" s="8">
        <v>0</v>
      </c>
      <c r="CX42">
        <v>0</v>
      </c>
      <c r="CY42">
        <v>0</v>
      </c>
    </row>
    <row r="43" spans="1:103" ht="17" thickBot="1" x14ac:dyDescent="0.25">
      <c r="A43" s="2"/>
      <c r="B43" s="3"/>
      <c r="C43" s="3">
        <v>37</v>
      </c>
      <c r="D43" t="s">
        <v>0</v>
      </c>
      <c r="E43">
        <v>0</v>
      </c>
      <c r="F43">
        <v>0</v>
      </c>
      <c r="G43">
        <v>0</v>
      </c>
      <c r="H43" s="8">
        <v>0</v>
      </c>
      <c r="I43">
        <v>0</v>
      </c>
      <c r="J43">
        <v>0</v>
      </c>
      <c r="K43" s="8">
        <v>0</v>
      </c>
      <c r="L43">
        <v>0</v>
      </c>
      <c r="M43">
        <v>0</v>
      </c>
      <c r="N43" s="8">
        <v>0</v>
      </c>
      <c r="O43">
        <v>0</v>
      </c>
      <c r="P43">
        <v>0</v>
      </c>
      <c r="Q43" s="8">
        <v>0</v>
      </c>
      <c r="R43">
        <v>0</v>
      </c>
      <c r="S43">
        <v>0</v>
      </c>
      <c r="T43" s="8">
        <v>0</v>
      </c>
      <c r="U43">
        <v>0</v>
      </c>
      <c r="V43">
        <v>0</v>
      </c>
      <c r="W43" s="8">
        <v>0</v>
      </c>
      <c r="X43">
        <v>0</v>
      </c>
      <c r="Y43">
        <v>0</v>
      </c>
      <c r="Z43" s="8">
        <v>0</v>
      </c>
      <c r="AA43">
        <v>0</v>
      </c>
      <c r="AB43">
        <v>0</v>
      </c>
      <c r="AC43" s="8">
        <v>0</v>
      </c>
      <c r="AD43">
        <v>0</v>
      </c>
      <c r="AE43">
        <v>0</v>
      </c>
      <c r="AF43" s="8">
        <v>0</v>
      </c>
      <c r="AG43">
        <v>0</v>
      </c>
      <c r="AH43">
        <v>0</v>
      </c>
      <c r="AI43" s="8">
        <v>0</v>
      </c>
      <c r="AJ43">
        <v>0</v>
      </c>
      <c r="AK43">
        <v>0</v>
      </c>
      <c r="AL43" s="8">
        <v>0</v>
      </c>
      <c r="AM43">
        <v>0</v>
      </c>
      <c r="AN43">
        <v>0</v>
      </c>
      <c r="AO43" s="8">
        <v>0</v>
      </c>
      <c r="AP43">
        <v>0</v>
      </c>
      <c r="AQ43">
        <v>0</v>
      </c>
      <c r="AR43" s="8">
        <v>0</v>
      </c>
      <c r="AS43">
        <v>0</v>
      </c>
      <c r="AT43">
        <v>0</v>
      </c>
      <c r="AU43" s="8">
        <v>0</v>
      </c>
      <c r="AV43">
        <v>0</v>
      </c>
      <c r="AW43">
        <v>0</v>
      </c>
      <c r="AX43" s="8">
        <v>0</v>
      </c>
      <c r="AY43">
        <v>0</v>
      </c>
      <c r="AZ43">
        <v>0</v>
      </c>
      <c r="BA43" s="8">
        <v>1200</v>
      </c>
      <c r="BB43">
        <v>351487</v>
      </c>
      <c r="BC43">
        <v>3598510</v>
      </c>
      <c r="BD43" s="8">
        <v>0</v>
      </c>
      <c r="BE43">
        <v>0</v>
      </c>
      <c r="BF43">
        <v>0</v>
      </c>
      <c r="BG43" s="8">
        <v>1080</v>
      </c>
      <c r="BH43">
        <v>249740</v>
      </c>
      <c r="BI43">
        <v>2416108</v>
      </c>
      <c r="BJ43" s="8">
        <v>0</v>
      </c>
      <c r="BK43">
        <v>0</v>
      </c>
      <c r="BL43">
        <v>0</v>
      </c>
      <c r="BM43" s="8">
        <v>0</v>
      </c>
      <c r="BN43">
        <v>0</v>
      </c>
      <c r="BO43">
        <v>0</v>
      </c>
      <c r="BP43" s="8">
        <v>0</v>
      </c>
      <c r="BQ43">
        <v>0</v>
      </c>
      <c r="BR43">
        <v>0</v>
      </c>
      <c r="BS43" s="8">
        <v>2280</v>
      </c>
      <c r="BT43">
        <v>170802</v>
      </c>
      <c r="BU43">
        <v>983784</v>
      </c>
      <c r="BV43" s="8">
        <v>4440</v>
      </c>
      <c r="BW43">
        <v>222689</v>
      </c>
      <c r="BX43">
        <v>1242417</v>
      </c>
      <c r="BY43" s="8">
        <v>0</v>
      </c>
      <c r="BZ43">
        <v>0</v>
      </c>
      <c r="CA43">
        <v>0</v>
      </c>
      <c r="CB43" s="8">
        <v>9000</v>
      </c>
      <c r="CC43">
        <v>266005</v>
      </c>
      <c r="CD43">
        <v>1349432</v>
      </c>
      <c r="CE43" s="8">
        <v>0</v>
      </c>
      <c r="CF43">
        <v>0</v>
      </c>
      <c r="CG43">
        <v>0</v>
      </c>
      <c r="CH43" s="8">
        <v>18000</v>
      </c>
      <c r="CI43">
        <v>290264</v>
      </c>
      <c r="CJ43">
        <v>1221475</v>
      </c>
      <c r="CK43" s="8">
        <v>36000</v>
      </c>
      <c r="CL43">
        <v>338776</v>
      </c>
      <c r="CM43">
        <v>1077031</v>
      </c>
      <c r="CN43" s="8">
        <v>0</v>
      </c>
      <c r="CO43">
        <v>0</v>
      </c>
      <c r="CP43">
        <v>0</v>
      </c>
      <c r="CQ43" s="8">
        <v>0</v>
      </c>
      <c r="CR43">
        <v>0</v>
      </c>
      <c r="CS43">
        <v>0</v>
      </c>
      <c r="CT43" s="8">
        <v>0</v>
      </c>
      <c r="CU43">
        <v>0</v>
      </c>
      <c r="CV43">
        <v>0</v>
      </c>
      <c r="CW43" s="8">
        <v>0</v>
      </c>
      <c r="CX43">
        <v>0</v>
      </c>
      <c r="CY43">
        <v>0</v>
      </c>
    </row>
    <row r="44" spans="1:103" x14ac:dyDescent="0.2">
      <c r="A44" s="2"/>
      <c r="B44" s="1" t="s">
        <v>16</v>
      </c>
      <c r="C44" s="1">
        <v>22</v>
      </c>
      <c r="D44" t="s">
        <v>0</v>
      </c>
      <c r="E44">
        <v>0</v>
      </c>
      <c r="F44">
        <v>0</v>
      </c>
      <c r="G44">
        <v>0</v>
      </c>
      <c r="H44" s="8">
        <v>1200</v>
      </c>
      <c r="I44">
        <v>515868</v>
      </c>
      <c r="J44">
        <v>11781530</v>
      </c>
      <c r="K44" s="8">
        <v>0</v>
      </c>
      <c r="L44">
        <v>0</v>
      </c>
      <c r="M44">
        <v>0</v>
      </c>
      <c r="N44" s="8">
        <v>1080</v>
      </c>
      <c r="O44">
        <v>385400</v>
      </c>
      <c r="P44">
        <v>6287038</v>
      </c>
      <c r="Q44" s="8">
        <v>2280</v>
      </c>
      <c r="R44">
        <v>639363</v>
      </c>
      <c r="S44">
        <v>8171216</v>
      </c>
      <c r="T44" s="8">
        <v>4440</v>
      </c>
      <c r="U44">
        <v>1029344</v>
      </c>
      <c r="V44">
        <v>11756899</v>
      </c>
      <c r="W44" s="8">
        <v>0</v>
      </c>
      <c r="X44">
        <v>0</v>
      </c>
      <c r="Y44">
        <v>0</v>
      </c>
      <c r="Z44" s="8">
        <v>0</v>
      </c>
      <c r="AA44">
        <v>0</v>
      </c>
      <c r="AB44">
        <v>0</v>
      </c>
      <c r="AC44" s="8">
        <v>9000</v>
      </c>
      <c r="AD44">
        <v>1491348</v>
      </c>
      <c r="AE44">
        <v>14190492</v>
      </c>
      <c r="AF44" s="8">
        <v>0</v>
      </c>
      <c r="AG44">
        <v>0</v>
      </c>
      <c r="AH44">
        <v>0</v>
      </c>
      <c r="AI44" s="8">
        <v>18000</v>
      </c>
      <c r="AJ44">
        <v>2076191</v>
      </c>
      <c r="AK44">
        <v>17572037</v>
      </c>
      <c r="AL44" s="8">
        <v>36000</v>
      </c>
      <c r="AM44">
        <v>2828256</v>
      </c>
      <c r="AN44">
        <v>22622271</v>
      </c>
      <c r="AO44" s="8">
        <v>0</v>
      </c>
      <c r="AP44">
        <v>0</v>
      </c>
      <c r="AQ44">
        <v>0</v>
      </c>
      <c r="AR44" s="8">
        <v>0</v>
      </c>
      <c r="AS44">
        <v>0</v>
      </c>
      <c r="AT44">
        <v>0</v>
      </c>
      <c r="AU44" s="8">
        <v>0</v>
      </c>
      <c r="AV44">
        <v>0</v>
      </c>
      <c r="AW44">
        <v>0</v>
      </c>
      <c r="AX44" s="8">
        <v>0</v>
      </c>
      <c r="AY44">
        <v>0</v>
      </c>
      <c r="AZ44">
        <v>0</v>
      </c>
      <c r="BA44" s="8">
        <v>0</v>
      </c>
      <c r="BB44">
        <v>0</v>
      </c>
      <c r="BC44">
        <v>0</v>
      </c>
      <c r="BD44" s="8">
        <v>0</v>
      </c>
      <c r="BE44">
        <v>0</v>
      </c>
      <c r="BF44">
        <v>0</v>
      </c>
      <c r="BG44" s="8">
        <v>0</v>
      </c>
      <c r="BH44">
        <v>0</v>
      </c>
      <c r="BI44">
        <v>0</v>
      </c>
      <c r="BJ44" s="8">
        <v>0</v>
      </c>
      <c r="BK44">
        <v>0</v>
      </c>
      <c r="BL44">
        <v>0</v>
      </c>
      <c r="BM44" s="8">
        <v>0</v>
      </c>
      <c r="BN44">
        <v>0</v>
      </c>
      <c r="BO44">
        <v>0</v>
      </c>
      <c r="BP44" s="8">
        <v>0</v>
      </c>
      <c r="BQ44">
        <v>0</v>
      </c>
      <c r="BR44">
        <v>0</v>
      </c>
      <c r="BS44" s="8">
        <v>0</v>
      </c>
      <c r="BT44">
        <v>0</v>
      </c>
      <c r="BU44">
        <v>0</v>
      </c>
      <c r="BV44" s="8">
        <v>0</v>
      </c>
      <c r="BW44">
        <v>0</v>
      </c>
      <c r="BX44">
        <v>0</v>
      </c>
      <c r="BY44" s="8">
        <v>0</v>
      </c>
      <c r="BZ44">
        <v>0</v>
      </c>
      <c r="CA44">
        <v>0</v>
      </c>
      <c r="CB44" s="8">
        <v>0</v>
      </c>
      <c r="CC44">
        <v>0</v>
      </c>
      <c r="CD44">
        <v>0</v>
      </c>
      <c r="CE44" s="8">
        <v>0</v>
      </c>
      <c r="CF44">
        <v>0</v>
      </c>
      <c r="CG44">
        <v>0</v>
      </c>
      <c r="CH44" s="8">
        <v>0</v>
      </c>
      <c r="CI44">
        <v>0</v>
      </c>
      <c r="CJ44">
        <v>0</v>
      </c>
      <c r="CK44" s="8">
        <v>0</v>
      </c>
      <c r="CL44">
        <v>0</v>
      </c>
      <c r="CM44">
        <v>0</v>
      </c>
      <c r="CN44" s="8">
        <v>0</v>
      </c>
      <c r="CO44">
        <v>0</v>
      </c>
      <c r="CP44">
        <v>0</v>
      </c>
      <c r="CQ44" s="8">
        <v>0</v>
      </c>
      <c r="CR44">
        <v>0</v>
      </c>
      <c r="CS44">
        <v>0</v>
      </c>
      <c r="CT44" s="8">
        <v>0</v>
      </c>
      <c r="CU44">
        <v>0</v>
      </c>
      <c r="CV44">
        <v>0</v>
      </c>
      <c r="CW44" s="8">
        <v>0</v>
      </c>
      <c r="CX44">
        <v>0</v>
      </c>
      <c r="CY44">
        <v>0</v>
      </c>
    </row>
    <row r="45" spans="1:103" x14ac:dyDescent="0.2">
      <c r="A45" s="2"/>
      <c r="B45" s="2"/>
      <c r="C45" s="2">
        <v>27</v>
      </c>
      <c r="D45" t="s">
        <v>0</v>
      </c>
      <c r="E45">
        <v>0</v>
      </c>
      <c r="F45">
        <v>0</v>
      </c>
      <c r="G45">
        <v>0</v>
      </c>
      <c r="H45" s="8">
        <v>0</v>
      </c>
      <c r="I45">
        <v>0</v>
      </c>
      <c r="J45">
        <v>0</v>
      </c>
      <c r="K45" s="8">
        <v>0</v>
      </c>
      <c r="L45">
        <v>0</v>
      </c>
      <c r="M45">
        <v>0</v>
      </c>
      <c r="N45" s="8">
        <v>0</v>
      </c>
      <c r="O45">
        <v>0</v>
      </c>
      <c r="P45">
        <v>0</v>
      </c>
      <c r="Q45" s="8">
        <v>0</v>
      </c>
      <c r="R45">
        <v>0</v>
      </c>
      <c r="S45">
        <v>0</v>
      </c>
      <c r="T45" s="8">
        <v>0</v>
      </c>
      <c r="U45">
        <v>0</v>
      </c>
      <c r="V45">
        <v>0</v>
      </c>
      <c r="W45" s="8">
        <v>1200</v>
      </c>
      <c r="X45">
        <v>464410</v>
      </c>
      <c r="Y45">
        <v>7622971</v>
      </c>
      <c r="Z45" s="8">
        <v>0</v>
      </c>
      <c r="AA45">
        <v>0</v>
      </c>
      <c r="AB45">
        <v>0</v>
      </c>
      <c r="AC45" s="8">
        <v>1080</v>
      </c>
      <c r="AD45">
        <v>323827</v>
      </c>
      <c r="AE45">
        <v>3944802</v>
      </c>
      <c r="AF45" s="8">
        <v>0</v>
      </c>
      <c r="AG45">
        <v>0</v>
      </c>
      <c r="AH45">
        <v>0</v>
      </c>
      <c r="AI45" s="8">
        <v>2280</v>
      </c>
      <c r="AJ45">
        <v>473263</v>
      </c>
      <c r="AK45">
        <v>4411019</v>
      </c>
      <c r="AL45" s="8">
        <v>4440</v>
      </c>
      <c r="AM45">
        <v>738184</v>
      </c>
      <c r="AN45">
        <v>6441187</v>
      </c>
      <c r="AO45" s="8">
        <v>0</v>
      </c>
      <c r="AP45">
        <v>0</v>
      </c>
      <c r="AQ45">
        <v>0</v>
      </c>
      <c r="AR45" s="8">
        <v>0</v>
      </c>
      <c r="AS45">
        <v>0</v>
      </c>
      <c r="AT45">
        <v>0</v>
      </c>
      <c r="AU45" s="8">
        <v>9000</v>
      </c>
      <c r="AV45">
        <v>1018458</v>
      </c>
      <c r="AW45">
        <v>7587882</v>
      </c>
      <c r="AX45" s="8">
        <v>0</v>
      </c>
      <c r="AY45">
        <v>0</v>
      </c>
      <c r="AZ45">
        <v>0</v>
      </c>
      <c r="BA45" s="8">
        <v>18000</v>
      </c>
      <c r="BB45">
        <v>1374816</v>
      </c>
      <c r="BC45">
        <v>9184078</v>
      </c>
      <c r="BD45" s="8">
        <v>0</v>
      </c>
      <c r="BE45">
        <v>0</v>
      </c>
      <c r="BF45">
        <v>0</v>
      </c>
      <c r="BG45" s="8">
        <v>36000</v>
      </c>
      <c r="BH45">
        <v>1652251</v>
      </c>
      <c r="BI45">
        <v>10076705</v>
      </c>
      <c r="BJ45" s="8">
        <v>0</v>
      </c>
      <c r="BK45">
        <v>0</v>
      </c>
      <c r="BL45">
        <v>0</v>
      </c>
      <c r="BM45" s="8">
        <v>0</v>
      </c>
      <c r="BN45">
        <v>0</v>
      </c>
      <c r="BO45">
        <v>0</v>
      </c>
      <c r="BP45" s="8">
        <v>0</v>
      </c>
      <c r="BQ45">
        <v>0</v>
      </c>
      <c r="BR45">
        <v>0</v>
      </c>
      <c r="BS45" s="8">
        <v>0</v>
      </c>
      <c r="BT45">
        <v>0</v>
      </c>
      <c r="BU45">
        <v>0</v>
      </c>
      <c r="BV45" s="8">
        <v>0</v>
      </c>
      <c r="BW45">
        <v>0</v>
      </c>
      <c r="BX45">
        <v>0</v>
      </c>
      <c r="BY45" s="8">
        <v>0</v>
      </c>
      <c r="BZ45">
        <v>0</v>
      </c>
      <c r="CA45">
        <v>0</v>
      </c>
      <c r="CB45" s="8">
        <v>0</v>
      </c>
      <c r="CC45">
        <v>0</v>
      </c>
      <c r="CD45">
        <v>0</v>
      </c>
      <c r="CE45" s="8">
        <v>0</v>
      </c>
      <c r="CF45">
        <v>0</v>
      </c>
      <c r="CG45">
        <v>0</v>
      </c>
      <c r="CH45" s="8">
        <v>0</v>
      </c>
      <c r="CI45">
        <v>0</v>
      </c>
      <c r="CJ45">
        <v>0</v>
      </c>
      <c r="CK45" s="8">
        <v>0</v>
      </c>
      <c r="CL45">
        <v>0</v>
      </c>
      <c r="CM45">
        <v>0</v>
      </c>
      <c r="CN45" s="8">
        <v>0</v>
      </c>
      <c r="CO45">
        <v>0</v>
      </c>
      <c r="CP45">
        <v>0</v>
      </c>
      <c r="CQ45" s="8">
        <v>0</v>
      </c>
      <c r="CR45">
        <v>0</v>
      </c>
      <c r="CS45">
        <v>0</v>
      </c>
      <c r="CT45" s="8">
        <v>0</v>
      </c>
      <c r="CU45">
        <v>0</v>
      </c>
      <c r="CV45">
        <v>0</v>
      </c>
      <c r="CW45" s="8">
        <v>0</v>
      </c>
      <c r="CX45">
        <v>0</v>
      </c>
      <c r="CY45">
        <v>0</v>
      </c>
    </row>
    <row r="46" spans="1:103" x14ac:dyDescent="0.2">
      <c r="A46" s="2"/>
      <c r="B46" s="2"/>
      <c r="C46" s="2">
        <v>32</v>
      </c>
      <c r="D46" t="s">
        <v>0</v>
      </c>
      <c r="E46">
        <v>0</v>
      </c>
      <c r="F46">
        <v>0</v>
      </c>
      <c r="G46">
        <v>0</v>
      </c>
      <c r="H46" s="8">
        <v>0</v>
      </c>
      <c r="I46">
        <v>0</v>
      </c>
      <c r="J46">
        <v>0</v>
      </c>
      <c r="K46" s="8">
        <v>0</v>
      </c>
      <c r="L46">
        <v>0</v>
      </c>
      <c r="M46">
        <v>0</v>
      </c>
      <c r="N46" s="8">
        <v>0</v>
      </c>
      <c r="O46">
        <v>0</v>
      </c>
      <c r="P46">
        <v>0</v>
      </c>
      <c r="Q46" s="8">
        <v>0</v>
      </c>
      <c r="R46">
        <v>0</v>
      </c>
      <c r="S46">
        <v>0</v>
      </c>
      <c r="T46" s="8">
        <v>0</v>
      </c>
      <c r="U46">
        <v>0</v>
      </c>
      <c r="V46">
        <v>0</v>
      </c>
      <c r="W46" s="8">
        <v>0</v>
      </c>
      <c r="X46">
        <v>0</v>
      </c>
      <c r="Y46">
        <v>0</v>
      </c>
      <c r="Z46" s="8">
        <v>0</v>
      </c>
      <c r="AA46">
        <v>0</v>
      </c>
      <c r="AB46">
        <v>0</v>
      </c>
      <c r="AC46" s="8">
        <v>0</v>
      </c>
      <c r="AD46">
        <v>0</v>
      </c>
      <c r="AE46">
        <v>0</v>
      </c>
      <c r="AF46" s="8">
        <v>0</v>
      </c>
      <c r="AG46">
        <v>0</v>
      </c>
      <c r="AH46">
        <v>0</v>
      </c>
      <c r="AI46" s="8">
        <v>0</v>
      </c>
      <c r="AJ46">
        <v>0</v>
      </c>
      <c r="AK46">
        <v>0</v>
      </c>
      <c r="AL46" s="8">
        <v>1200</v>
      </c>
      <c r="AM46">
        <v>390354</v>
      </c>
      <c r="AN46">
        <v>4722499</v>
      </c>
      <c r="AO46" s="8">
        <v>0</v>
      </c>
      <c r="AP46">
        <v>0</v>
      </c>
      <c r="AQ46">
        <v>0</v>
      </c>
      <c r="AR46" s="8">
        <v>1080</v>
      </c>
      <c r="AS46">
        <v>258504</v>
      </c>
      <c r="AT46">
        <v>2364433</v>
      </c>
      <c r="AU46" s="8">
        <v>0</v>
      </c>
      <c r="AV46">
        <v>0</v>
      </c>
      <c r="AW46">
        <v>0</v>
      </c>
      <c r="AX46" s="8">
        <v>0</v>
      </c>
      <c r="AY46">
        <v>0</v>
      </c>
      <c r="AZ46">
        <v>0</v>
      </c>
      <c r="BA46" s="8">
        <v>2280</v>
      </c>
      <c r="BB46">
        <v>323043</v>
      </c>
      <c r="BC46">
        <v>2271274</v>
      </c>
      <c r="BD46" s="8">
        <v>4440</v>
      </c>
      <c r="BE46">
        <v>512417</v>
      </c>
      <c r="BF46">
        <v>3360028</v>
      </c>
      <c r="BG46" s="8">
        <v>0</v>
      </c>
      <c r="BH46">
        <v>0</v>
      </c>
      <c r="BI46">
        <v>0</v>
      </c>
      <c r="BJ46" s="8">
        <v>0</v>
      </c>
      <c r="BK46">
        <v>0</v>
      </c>
      <c r="BL46">
        <v>0</v>
      </c>
      <c r="BM46" s="8">
        <v>9000</v>
      </c>
      <c r="BN46">
        <v>676348</v>
      </c>
      <c r="BO46">
        <v>3837375</v>
      </c>
      <c r="BP46" s="8">
        <v>0</v>
      </c>
      <c r="BQ46">
        <v>0</v>
      </c>
      <c r="BR46">
        <v>0</v>
      </c>
      <c r="BS46" s="8">
        <v>18000</v>
      </c>
      <c r="BT46">
        <v>882841</v>
      </c>
      <c r="BU46">
        <v>4542892</v>
      </c>
      <c r="BV46" s="8">
        <v>36000</v>
      </c>
      <c r="BW46">
        <v>1136444</v>
      </c>
      <c r="BX46">
        <v>5519655</v>
      </c>
      <c r="BY46" s="8">
        <v>0</v>
      </c>
      <c r="BZ46">
        <v>0</v>
      </c>
      <c r="CA46">
        <v>0</v>
      </c>
      <c r="CB46" s="8">
        <v>0</v>
      </c>
      <c r="CC46">
        <v>0</v>
      </c>
      <c r="CD46">
        <v>0</v>
      </c>
      <c r="CE46" s="8">
        <v>0</v>
      </c>
      <c r="CF46">
        <v>0</v>
      </c>
      <c r="CG46">
        <v>0</v>
      </c>
      <c r="CH46" s="8">
        <v>0</v>
      </c>
      <c r="CI46">
        <v>0</v>
      </c>
      <c r="CJ46">
        <v>0</v>
      </c>
      <c r="CK46" s="8">
        <v>0</v>
      </c>
      <c r="CL46">
        <v>0</v>
      </c>
      <c r="CM46">
        <v>0</v>
      </c>
      <c r="CN46" s="8">
        <v>0</v>
      </c>
      <c r="CO46">
        <v>0</v>
      </c>
      <c r="CP46">
        <v>0</v>
      </c>
      <c r="CQ46" s="8">
        <v>0</v>
      </c>
      <c r="CR46">
        <v>0</v>
      </c>
      <c r="CS46">
        <v>0</v>
      </c>
      <c r="CT46" s="8">
        <v>0</v>
      </c>
      <c r="CU46">
        <v>0</v>
      </c>
      <c r="CV46">
        <v>0</v>
      </c>
      <c r="CW46" s="8">
        <v>0</v>
      </c>
      <c r="CX46">
        <v>0</v>
      </c>
      <c r="CY46">
        <v>0</v>
      </c>
    </row>
    <row r="47" spans="1:103" ht="17" thickBot="1" x14ac:dyDescent="0.25">
      <c r="A47" s="3"/>
      <c r="B47" s="3"/>
      <c r="C47" s="3">
        <v>37</v>
      </c>
      <c r="D47" t="s">
        <v>0</v>
      </c>
      <c r="E47">
        <v>0</v>
      </c>
      <c r="F47">
        <v>0</v>
      </c>
      <c r="G47">
        <v>0</v>
      </c>
      <c r="H47" s="8">
        <v>0</v>
      </c>
      <c r="I47">
        <v>0</v>
      </c>
      <c r="J47">
        <v>0</v>
      </c>
      <c r="K47" s="8">
        <v>0</v>
      </c>
      <c r="L47">
        <v>0</v>
      </c>
      <c r="M47">
        <v>0</v>
      </c>
      <c r="N47" s="8">
        <v>0</v>
      </c>
      <c r="O47">
        <v>0</v>
      </c>
      <c r="P47">
        <v>0</v>
      </c>
      <c r="Q47" s="8">
        <v>0</v>
      </c>
      <c r="R47">
        <v>0</v>
      </c>
      <c r="S47">
        <v>0</v>
      </c>
      <c r="T47" s="8">
        <v>0</v>
      </c>
      <c r="U47">
        <v>0</v>
      </c>
      <c r="V47">
        <v>0</v>
      </c>
      <c r="W47" s="8">
        <v>0</v>
      </c>
      <c r="X47">
        <v>0</v>
      </c>
      <c r="Y47">
        <v>0</v>
      </c>
      <c r="Z47" s="8">
        <v>0</v>
      </c>
      <c r="AA47">
        <v>0</v>
      </c>
      <c r="AB47">
        <v>0</v>
      </c>
      <c r="AC47" s="8">
        <v>0</v>
      </c>
      <c r="AD47">
        <v>0</v>
      </c>
      <c r="AE47">
        <v>0</v>
      </c>
      <c r="AF47" s="8">
        <v>0</v>
      </c>
      <c r="AG47">
        <v>0</v>
      </c>
      <c r="AH47">
        <v>0</v>
      </c>
      <c r="AI47" s="8">
        <v>0</v>
      </c>
      <c r="AJ47">
        <v>0</v>
      </c>
      <c r="AK47">
        <v>0</v>
      </c>
      <c r="AL47" s="8">
        <v>0</v>
      </c>
      <c r="AM47">
        <v>0</v>
      </c>
      <c r="AN47">
        <v>0</v>
      </c>
      <c r="AO47" s="8">
        <v>0</v>
      </c>
      <c r="AP47">
        <v>0</v>
      </c>
      <c r="AQ47">
        <v>0</v>
      </c>
      <c r="AR47" s="8">
        <v>0</v>
      </c>
      <c r="AS47">
        <v>0</v>
      </c>
      <c r="AT47">
        <v>0</v>
      </c>
      <c r="AU47" s="8">
        <v>0</v>
      </c>
      <c r="AV47">
        <v>0</v>
      </c>
      <c r="AW47">
        <v>0</v>
      </c>
      <c r="AX47" s="8">
        <v>0</v>
      </c>
      <c r="AY47">
        <v>0</v>
      </c>
      <c r="AZ47">
        <v>0</v>
      </c>
      <c r="BA47" s="8">
        <v>1200</v>
      </c>
      <c r="BB47">
        <v>297660</v>
      </c>
      <c r="BC47">
        <v>2726048</v>
      </c>
      <c r="BD47" s="8">
        <v>0</v>
      </c>
      <c r="BE47">
        <v>0</v>
      </c>
      <c r="BF47">
        <v>0</v>
      </c>
      <c r="BG47" s="8">
        <v>1080</v>
      </c>
      <c r="BH47">
        <v>192852</v>
      </c>
      <c r="BI47">
        <v>1391033</v>
      </c>
      <c r="BJ47" s="8">
        <v>0</v>
      </c>
      <c r="BK47">
        <v>0</v>
      </c>
      <c r="BL47">
        <v>0</v>
      </c>
      <c r="BM47" s="8">
        <v>0</v>
      </c>
      <c r="BN47">
        <v>0</v>
      </c>
      <c r="BO47">
        <v>0</v>
      </c>
      <c r="BP47" s="8">
        <v>0</v>
      </c>
      <c r="BQ47">
        <v>0</v>
      </c>
      <c r="BR47">
        <v>0</v>
      </c>
      <c r="BS47" s="8">
        <v>2280</v>
      </c>
      <c r="BT47">
        <v>213410</v>
      </c>
      <c r="BU47">
        <v>1109210</v>
      </c>
      <c r="BV47" s="8">
        <v>4440</v>
      </c>
      <c r="BW47">
        <v>337448</v>
      </c>
      <c r="BX47">
        <v>1685294</v>
      </c>
      <c r="BY47" s="8">
        <v>0</v>
      </c>
      <c r="BZ47">
        <v>0</v>
      </c>
      <c r="CA47">
        <v>0</v>
      </c>
      <c r="CB47" s="8">
        <v>9000</v>
      </c>
      <c r="CC47">
        <v>474835</v>
      </c>
      <c r="CD47">
        <v>2121437</v>
      </c>
      <c r="CE47" s="8">
        <v>0</v>
      </c>
      <c r="CF47">
        <v>0</v>
      </c>
      <c r="CG47">
        <v>0</v>
      </c>
      <c r="CH47" s="8">
        <v>18000</v>
      </c>
      <c r="CI47">
        <v>601468</v>
      </c>
      <c r="CJ47">
        <v>2440416</v>
      </c>
      <c r="CK47" s="8">
        <v>36000</v>
      </c>
      <c r="CL47">
        <v>754267</v>
      </c>
      <c r="CM47">
        <v>2861639</v>
      </c>
      <c r="CN47" s="8">
        <v>0</v>
      </c>
      <c r="CO47">
        <v>0</v>
      </c>
      <c r="CP47">
        <v>0</v>
      </c>
      <c r="CQ47" s="8">
        <v>0</v>
      </c>
      <c r="CR47">
        <v>0</v>
      </c>
      <c r="CS47">
        <v>0</v>
      </c>
      <c r="CT47" s="8">
        <v>0</v>
      </c>
      <c r="CU47">
        <v>0</v>
      </c>
      <c r="CV47">
        <v>0</v>
      </c>
      <c r="CW47" s="8">
        <v>0</v>
      </c>
      <c r="CX47">
        <v>0</v>
      </c>
      <c r="CY47">
        <v>0</v>
      </c>
    </row>
    <row r="48" spans="1:103" x14ac:dyDescent="0.2">
      <c r="A48" s="1" t="s">
        <v>17</v>
      </c>
      <c r="B48" s="1" t="s">
        <v>18</v>
      </c>
      <c r="C48" s="1">
        <v>22</v>
      </c>
      <c r="D48" t="s">
        <v>0</v>
      </c>
      <c r="E48">
        <v>0</v>
      </c>
      <c r="F48">
        <v>0</v>
      </c>
      <c r="G48">
        <v>0</v>
      </c>
      <c r="H48" s="8">
        <v>168</v>
      </c>
      <c r="I48">
        <v>85206</v>
      </c>
      <c r="J48">
        <v>4434628</v>
      </c>
      <c r="K48" s="8">
        <v>0</v>
      </c>
      <c r="L48">
        <v>0</v>
      </c>
      <c r="M48">
        <v>0</v>
      </c>
      <c r="N48" s="8">
        <v>168</v>
      </c>
      <c r="O48">
        <v>65139</v>
      </c>
      <c r="P48">
        <v>1646125</v>
      </c>
      <c r="Q48" s="8">
        <v>336</v>
      </c>
      <c r="R48">
        <v>101456</v>
      </c>
      <c r="S48">
        <v>1880924</v>
      </c>
      <c r="T48" s="8">
        <v>651</v>
      </c>
      <c r="U48">
        <v>179577</v>
      </c>
      <c r="V48">
        <v>3017768</v>
      </c>
      <c r="W48" s="8">
        <v>0</v>
      </c>
      <c r="X48">
        <v>0</v>
      </c>
      <c r="Y48">
        <v>0</v>
      </c>
      <c r="Z48" s="8">
        <v>0</v>
      </c>
      <c r="AA48">
        <v>0</v>
      </c>
      <c r="AB48">
        <v>0</v>
      </c>
      <c r="AC48" s="8">
        <v>1302</v>
      </c>
      <c r="AD48">
        <v>289262</v>
      </c>
      <c r="AE48">
        <v>4140960</v>
      </c>
      <c r="AF48" s="8">
        <v>0</v>
      </c>
      <c r="AG48">
        <v>0</v>
      </c>
      <c r="AH48">
        <v>0</v>
      </c>
      <c r="AI48" s="8">
        <v>2625</v>
      </c>
      <c r="AJ48">
        <v>402938</v>
      </c>
      <c r="AK48">
        <v>5217660</v>
      </c>
      <c r="AL48" s="8">
        <v>5250</v>
      </c>
      <c r="AM48">
        <v>484203</v>
      </c>
      <c r="AN48">
        <v>6039629</v>
      </c>
      <c r="AO48" s="8">
        <v>0</v>
      </c>
      <c r="AP48">
        <v>0</v>
      </c>
      <c r="AQ48">
        <v>0</v>
      </c>
      <c r="AR48" s="8">
        <v>0</v>
      </c>
      <c r="AS48">
        <v>0</v>
      </c>
      <c r="AT48">
        <v>0</v>
      </c>
      <c r="AU48" s="8">
        <v>0</v>
      </c>
      <c r="AV48">
        <v>0</v>
      </c>
      <c r="AW48">
        <v>0</v>
      </c>
      <c r="AX48" s="8">
        <v>0</v>
      </c>
      <c r="AY48">
        <v>0</v>
      </c>
      <c r="AZ48">
        <v>0</v>
      </c>
      <c r="BA48" s="8">
        <v>0</v>
      </c>
      <c r="BB48">
        <v>0</v>
      </c>
      <c r="BC48">
        <v>0</v>
      </c>
      <c r="BD48" s="8">
        <v>0</v>
      </c>
      <c r="BE48">
        <v>0</v>
      </c>
      <c r="BF48">
        <v>0</v>
      </c>
      <c r="BG48" s="8">
        <v>0</v>
      </c>
      <c r="BH48">
        <v>0</v>
      </c>
      <c r="BI48">
        <v>0</v>
      </c>
      <c r="BJ48" s="8">
        <v>0</v>
      </c>
      <c r="BK48">
        <v>0</v>
      </c>
      <c r="BL48">
        <v>0</v>
      </c>
      <c r="BM48" s="8">
        <v>0</v>
      </c>
      <c r="BN48">
        <v>0</v>
      </c>
      <c r="BO48">
        <v>0</v>
      </c>
      <c r="BP48" s="8">
        <v>0</v>
      </c>
      <c r="BQ48">
        <v>0</v>
      </c>
      <c r="BR48">
        <v>0</v>
      </c>
      <c r="BS48" s="8">
        <v>0</v>
      </c>
      <c r="BT48">
        <v>0</v>
      </c>
      <c r="BU48">
        <v>0</v>
      </c>
      <c r="BV48" s="8">
        <v>0</v>
      </c>
      <c r="BW48">
        <v>0</v>
      </c>
      <c r="BX48">
        <v>0</v>
      </c>
      <c r="BY48" s="8">
        <v>0</v>
      </c>
      <c r="BZ48">
        <v>0</v>
      </c>
      <c r="CA48">
        <v>0</v>
      </c>
      <c r="CB48" s="8">
        <v>0</v>
      </c>
      <c r="CC48">
        <v>0</v>
      </c>
      <c r="CD48">
        <v>0</v>
      </c>
      <c r="CE48" s="8">
        <v>0</v>
      </c>
      <c r="CF48">
        <v>0</v>
      </c>
      <c r="CG48">
        <v>0</v>
      </c>
      <c r="CH48" s="8">
        <v>0</v>
      </c>
      <c r="CI48">
        <v>0</v>
      </c>
      <c r="CJ48">
        <v>0</v>
      </c>
      <c r="CK48" s="8">
        <v>0</v>
      </c>
      <c r="CL48">
        <v>0</v>
      </c>
      <c r="CM48">
        <v>0</v>
      </c>
      <c r="CN48" s="8">
        <v>0</v>
      </c>
      <c r="CO48">
        <v>0</v>
      </c>
      <c r="CP48">
        <v>0</v>
      </c>
      <c r="CQ48" s="8">
        <v>0</v>
      </c>
      <c r="CR48">
        <v>0</v>
      </c>
      <c r="CS48">
        <v>0</v>
      </c>
      <c r="CT48" s="8">
        <v>0</v>
      </c>
      <c r="CU48">
        <v>0</v>
      </c>
      <c r="CV48">
        <v>0</v>
      </c>
      <c r="CW48" s="8">
        <v>0</v>
      </c>
      <c r="CX48">
        <v>0</v>
      </c>
      <c r="CY48">
        <v>0</v>
      </c>
    </row>
    <row r="49" spans="1:103" x14ac:dyDescent="0.2">
      <c r="A49" s="2" t="s">
        <v>19</v>
      </c>
      <c r="B49" s="2"/>
      <c r="C49" s="2">
        <v>27</v>
      </c>
      <c r="D49" t="s">
        <v>0</v>
      </c>
      <c r="E49">
        <v>0</v>
      </c>
      <c r="F49">
        <v>0</v>
      </c>
      <c r="G49">
        <v>0</v>
      </c>
      <c r="H49" s="8">
        <v>0</v>
      </c>
      <c r="I49">
        <v>0</v>
      </c>
      <c r="J49">
        <v>0</v>
      </c>
      <c r="K49" s="8">
        <v>0</v>
      </c>
      <c r="L49">
        <v>0</v>
      </c>
      <c r="M49">
        <v>0</v>
      </c>
      <c r="N49" s="8">
        <v>0</v>
      </c>
      <c r="O49">
        <v>0</v>
      </c>
      <c r="P49">
        <v>0</v>
      </c>
      <c r="Q49" s="8">
        <v>0</v>
      </c>
      <c r="R49">
        <v>0</v>
      </c>
      <c r="S49">
        <v>0</v>
      </c>
      <c r="T49" s="8">
        <v>0</v>
      </c>
      <c r="U49">
        <v>0</v>
      </c>
      <c r="V49">
        <v>0</v>
      </c>
      <c r="W49" s="8">
        <v>168</v>
      </c>
      <c r="X49">
        <v>79097</v>
      </c>
      <c r="Y49">
        <v>2621726</v>
      </c>
      <c r="Z49" s="8">
        <v>0</v>
      </c>
      <c r="AA49">
        <v>0</v>
      </c>
      <c r="AB49">
        <v>0</v>
      </c>
      <c r="AC49" s="8">
        <v>168</v>
      </c>
      <c r="AD49">
        <v>55170</v>
      </c>
      <c r="AE49">
        <v>974985</v>
      </c>
      <c r="AF49" s="8">
        <v>0</v>
      </c>
      <c r="AG49">
        <v>0</v>
      </c>
      <c r="AH49">
        <v>0</v>
      </c>
      <c r="AI49" s="8">
        <v>336</v>
      </c>
      <c r="AJ49">
        <v>77438</v>
      </c>
      <c r="AK49">
        <v>1053028</v>
      </c>
      <c r="AL49" s="8">
        <v>651</v>
      </c>
      <c r="AM49">
        <v>134408</v>
      </c>
      <c r="AN49">
        <v>1672136</v>
      </c>
      <c r="AO49" s="8">
        <v>0</v>
      </c>
      <c r="AP49">
        <v>0</v>
      </c>
      <c r="AQ49">
        <v>0</v>
      </c>
      <c r="AR49" s="8">
        <v>0</v>
      </c>
      <c r="AS49">
        <v>0</v>
      </c>
      <c r="AT49">
        <v>0</v>
      </c>
      <c r="AU49" s="8">
        <v>1302</v>
      </c>
      <c r="AV49">
        <v>194315</v>
      </c>
      <c r="AW49">
        <v>2144515</v>
      </c>
      <c r="AX49" s="8">
        <v>0</v>
      </c>
      <c r="AY49">
        <v>0</v>
      </c>
      <c r="AZ49">
        <v>0</v>
      </c>
      <c r="BA49" s="8">
        <v>2625</v>
      </c>
      <c r="BB49">
        <v>235760</v>
      </c>
      <c r="BC49">
        <v>2484734</v>
      </c>
      <c r="BD49" s="8">
        <v>0</v>
      </c>
      <c r="BE49">
        <v>0</v>
      </c>
      <c r="BF49">
        <v>0</v>
      </c>
      <c r="BG49" s="8">
        <v>5250</v>
      </c>
      <c r="BH49">
        <v>229957</v>
      </c>
      <c r="BI49">
        <v>2157749</v>
      </c>
      <c r="BJ49" s="8">
        <v>0</v>
      </c>
      <c r="BK49">
        <v>0</v>
      </c>
      <c r="BL49">
        <v>0</v>
      </c>
      <c r="BM49" s="8">
        <v>0</v>
      </c>
      <c r="BN49">
        <v>0</v>
      </c>
      <c r="BO49">
        <v>0</v>
      </c>
      <c r="BP49" s="8">
        <v>0</v>
      </c>
      <c r="BQ49">
        <v>0</v>
      </c>
      <c r="BR49">
        <v>0</v>
      </c>
      <c r="BS49" s="8">
        <v>0</v>
      </c>
      <c r="BT49">
        <v>0</v>
      </c>
      <c r="BU49">
        <v>0</v>
      </c>
      <c r="BV49" s="8">
        <v>0</v>
      </c>
      <c r="BW49">
        <v>0</v>
      </c>
      <c r="BX49">
        <v>0</v>
      </c>
      <c r="BY49" s="8">
        <v>0</v>
      </c>
      <c r="BZ49">
        <v>0</v>
      </c>
      <c r="CA49">
        <v>0</v>
      </c>
      <c r="CB49" s="8">
        <v>0</v>
      </c>
      <c r="CC49">
        <v>0</v>
      </c>
      <c r="CD49">
        <v>0</v>
      </c>
      <c r="CE49" s="8">
        <v>0</v>
      </c>
      <c r="CF49">
        <v>0</v>
      </c>
      <c r="CG49">
        <v>0</v>
      </c>
      <c r="CH49" s="8">
        <v>0</v>
      </c>
      <c r="CI49">
        <v>0</v>
      </c>
      <c r="CJ49">
        <v>0</v>
      </c>
      <c r="CK49" s="8">
        <v>0</v>
      </c>
      <c r="CL49">
        <v>0</v>
      </c>
      <c r="CM49">
        <v>0</v>
      </c>
      <c r="CN49" s="8">
        <v>0</v>
      </c>
      <c r="CO49">
        <v>0</v>
      </c>
      <c r="CP49">
        <v>0</v>
      </c>
      <c r="CQ49" s="8">
        <v>0</v>
      </c>
      <c r="CR49">
        <v>0</v>
      </c>
      <c r="CS49">
        <v>0</v>
      </c>
      <c r="CT49" s="8">
        <v>0</v>
      </c>
      <c r="CU49">
        <v>0</v>
      </c>
      <c r="CV49">
        <v>0</v>
      </c>
      <c r="CW49" s="8">
        <v>0</v>
      </c>
      <c r="CX49">
        <v>0</v>
      </c>
      <c r="CY49">
        <v>0</v>
      </c>
    </row>
    <row r="50" spans="1:103" x14ac:dyDescent="0.2">
      <c r="A50" s="2"/>
      <c r="B50" s="2"/>
      <c r="C50" s="2">
        <v>32</v>
      </c>
      <c r="D50" t="s">
        <v>0</v>
      </c>
      <c r="E50">
        <v>0</v>
      </c>
      <c r="F50">
        <v>0</v>
      </c>
      <c r="G50">
        <v>0</v>
      </c>
      <c r="H50" s="8">
        <v>0</v>
      </c>
      <c r="I50">
        <v>0</v>
      </c>
      <c r="J50">
        <v>0</v>
      </c>
      <c r="K50" s="8">
        <v>0</v>
      </c>
      <c r="L50">
        <v>0</v>
      </c>
      <c r="M50">
        <v>0</v>
      </c>
      <c r="N50" s="8">
        <v>0</v>
      </c>
      <c r="O50">
        <v>0</v>
      </c>
      <c r="P50">
        <v>0</v>
      </c>
      <c r="Q50" s="8">
        <v>0</v>
      </c>
      <c r="R50">
        <v>0</v>
      </c>
      <c r="S50">
        <v>0</v>
      </c>
      <c r="T50" s="8">
        <v>0</v>
      </c>
      <c r="U50">
        <v>0</v>
      </c>
      <c r="V50">
        <v>0</v>
      </c>
      <c r="W50" s="8">
        <v>0</v>
      </c>
      <c r="X50">
        <v>0</v>
      </c>
      <c r="Y50">
        <v>0</v>
      </c>
      <c r="Z50" s="8">
        <v>0</v>
      </c>
      <c r="AA50">
        <v>0</v>
      </c>
      <c r="AB50">
        <v>0</v>
      </c>
      <c r="AC50" s="8">
        <v>0</v>
      </c>
      <c r="AD50">
        <v>0</v>
      </c>
      <c r="AE50">
        <v>0</v>
      </c>
      <c r="AF50" s="8">
        <v>0</v>
      </c>
      <c r="AG50">
        <v>0</v>
      </c>
      <c r="AH50">
        <v>0</v>
      </c>
      <c r="AI50" s="8">
        <v>0</v>
      </c>
      <c r="AJ50">
        <v>0</v>
      </c>
      <c r="AK50">
        <v>0</v>
      </c>
      <c r="AL50" s="8">
        <v>168</v>
      </c>
      <c r="AM50">
        <v>64629</v>
      </c>
      <c r="AN50">
        <v>1496756</v>
      </c>
      <c r="AO50" s="8">
        <v>0</v>
      </c>
      <c r="AP50">
        <v>0</v>
      </c>
      <c r="AQ50">
        <v>0</v>
      </c>
      <c r="AR50" s="8">
        <v>168</v>
      </c>
      <c r="AS50">
        <v>41434</v>
      </c>
      <c r="AT50">
        <v>549674</v>
      </c>
      <c r="AU50" s="8">
        <v>0</v>
      </c>
      <c r="AV50">
        <v>0</v>
      </c>
      <c r="AW50">
        <v>0</v>
      </c>
      <c r="AX50" s="8">
        <v>0</v>
      </c>
      <c r="AY50">
        <v>0</v>
      </c>
      <c r="AZ50">
        <v>0</v>
      </c>
      <c r="BA50" s="8">
        <v>336</v>
      </c>
      <c r="BB50">
        <v>53208</v>
      </c>
      <c r="BC50">
        <v>555865</v>
      </c>
      <c r="BD50" s="8">
        <v>651</v>
      </c>
      <c r="BE50">
        <v>91823</v>
      </c>
      <c r="BF50">
        <v>872494</v>
      </c>
      <c r="BG50" s="8">
        <v>0</v>
      </c>
      <c r="BH50">
        <v>0</v>
      </c>
      <c r="BI50">
        <v>0</v>
      </c>
      <c r="BJ50" s="8">
        <v>0</v>
      </c>
      <c r="BK50">
        <v>0</v>
      </c>
      <c r="BL50">
        <v>0</v>
      </c>
      <c r="BM50" s="8">
        <v>1302</v>
      </c>
      <c r="BN50">
        <v>120332</v>
      </c>
      <c r="BO50">
        <v>1046149</v>
      </c>
      <c r="BP50" s="8">
        <v>0</v>
      </c>
      <c r="BQ50">
        <v>0</v>
      </c>
      <c r="BR50">
        <v>0</v>
      </c>
      <c r="BS50" s="8">
        <v>2625</v>
      </c>
      <c r="BT50">
        <v>126371</v>
      </c>
      <c r="BU50">
        <v>1098789</v>
      </c>
      <c r="BV50" s="8">
        <v>5250</v>
      </c>
      <c r="BW50">
        <v>138513</v>
      </c>
      <c r="BX50">
        <v>1004766</v>
      </c>
      <c r="BY50" s="8">
        <v>0</v>
      </c>
      <c r="BZ50">
        <v>0</v>
      </c>
      <c r="CA50">
        <v>0</v>
      </c>
      <c r="CB50" s="8">
        <v>0</v>
      </c>
      <c r="CC50">
        <v>0</v>
      </c>
      <c r="CD50">
        <v>0</v>
      </c>
      <c r="CE50" s="8">
        <v>0</v>
      </c>
      <c r="CF50">
        <v>0</v>
      </c>
      <c r="CG50">
        <v>0</v>
      </c>
      <c r="CH50" s="8">
        <v>0</v>
      </c>
      <c r="CI50">
        <v>0</v>
      </c>
      <c r="CJ50">
        <v>0</v>
      </c>
      <c r="CK50" s="8">
        <v>0</v>
      </c>
      <c r="CL50">
        <v>0</v>
      </c>
      <c r="CM50">
        <v>0</v>
      </c>
      <c r="CN50" s="8">
        <v>0</v>
      </c>
      <c r="CO50">
        <v>0</v>
      </c>
      <c r="CP50">
        <v>0</v>
      </c>
      <c r="CQ50" s="8">
        <v>0</v>
      </c>
      <c r="CR50">
        <v>0</v>
      </c>
      <c r="CS50">
        <v>0</v>
      </c>
      <c r="CT50" s="8">
        <v>0</v>
      </c>
      <c r="CU50">
        <v>0</v>
      </c>
      <c r="CV50">
        <v>0</v>
      </c>
      <c r="CW50" s="8">
        <v>0</v>
      </c>
      <c r="CX50">
        <v>0</v>
      </c>
      <c r="CY50">
        <v>0</v>
      </c>
    </row>
    <row r="51" spans="1:103" ht="17" thickBot="1" x14ac:dyDescent="0.25">
      <c r="A51" s="2"/>
      <c r="B51" s="3"/>
      <c r="C51" s="3">
        <v>37</v>
      </c>
      <c r="D51" t="s">
        <v>0</v>
      </c>
      <c r="E51">
        <v>0</v>
      </c>
      <c r="F51">
        <v>0</v>
      </c>
      <c r="G51">
        <v>0</v>
      </c>
      <c r="H51" s="8">
        <v>0</v>
      </c>
      <c r="I51">
        <v>0</v>
      </c>
      <c r="J51">
        <v>0</v>
      </c>
      <c r="K51" s="8">
        <v>0</v>
      </c>
      <c r="L51">
        <v>0</v>
      </c>
      <c r="M51">
        <v>0</v>
      </c>
      <c r="N51" s="8">
        <v>0</v>
      </c>
      <c r="O51">
        <v>0</v>
      </c>
      <c r="P51">
        <v>0</v>
      </c>
      <c r="Q51" s="8">
        <v>0</v>
      </c>
      <c r="R51">
        <v>0</v>
      </c>
      <c r="S51">
        <v>0</v>
      </c>
      <c r="T51" s="8">
        <v>0</v>
      </c>
      <c r="U51">
        <v>0</v>
      </c>
      <c r="V51">
        <v>0</v>
      </c>
      <c r="W51" s="8">
        <v>0</v>
      </c>
      <c r="X51">
        <v>0</v>
      </c>
      <c r="Y51">
        <v>0</v>
      </c>
      <c r="Z51" s="8">
        <v>0</v>
      </c>
      <c r="AA51">
        <v>0</v>
      </c>
      <c r="AB51">
        <v>0</v>
      </c>
      <c r="AC51" s="8">
        <v>0</v>
      </c>
      <c r="AD51">
        <v>0</v>
      </c>
      <c r="AE51">
        <v>0</v>
      </c>
      <c r="AF51" s="8">
        <v>0</v>
      </c>
      <c r="AG51">
        <v>0</v>
      </c>
      <c r="AH51">
        <v>0</v>
      </c>
      <c r="AI51" s="8">
        <v>0</v>
      </c>
      <c r="AJ51">
        <v>0</v>
      </c>
      <c r="AK51">
        <v>0</v>
      </c>
      <c r="AL51" s="8">
        <v>0</v>
      </c>
      <c r="AM51">
        <v>0</v>
      </c>
      <c r="AN51">
        <v>0</v>
      </c>
      <c r="AO51" s="8">
        <v>0</v>
      </c>
      <c r="AP51">
        <v>0</v>
      </c>
      <c r="AQ51">
        <v>0</v>
      </c>
      <c r="AR51" s="8">
        <v>0</v>
      </c>
      <c r="AS51">
        <v>0</v>
      </c>
      <c r="AT51">
        <v>0</v>
      </c>
      <c r="AU51" s="8">
        <v>0</v>
      </c>
      <c r="AV51">
        <v>0</v>
      </c>
      <c r="AW51">
        <v>0</v>
      </c>
      <c r="AX51" s="8">
        <v>0</v>
      </c>
      <c r="AY51">
        <v>0</v>
      </c>
      <c r="AZ51">
        <v>0</v>
      </c>
      <c r="BA51" s="8">
        <v>168</v>
      </c>
      <c r="BB51">
        <v>47655</v>
      </c>
      <c r="BC51">
        <v>808250</v>
      </c>
      <c r="BD51" s="8">
        <v>0</v>
      </c>
      <c r="BE51">
        <v>0</v>
      </c>
      <c r="BF51">
        <v>0</v>
      </c>
      <c r="BG51" s="8">
        <v>168</v>
      </c>
      <c r="BH51">
        <v>30858</v>
      </c>
      <c r="BI51">
        <v>306539</v>
      </c>
      <c r="BJ51" s="8">
        <v>0</v>
      </c>
      <c r="BK51">
        <v>0</v>
      </c>
      <c r="BL51">
        <v>0</v>
      </c>
      <c r="BM51" s="8">
        <v>0</v>
      </c>
      <c r="BN51">
        <v>0</v>
      </c>
      <c r="BO51">
        <v>0</v>
      </c>
      <c r="BP51" s="8">
        <v>0</v>
      </c>
      <c r="BQ51">
        <v>0</v>
      </c>
      <c r="BR51">
        <v>0</v>
      </c>
      <c r="BS51" s="8">
        <v>336</v>
      </c>
      <c r="BT51">
        <v>35653</v>
      </c>
      <c r="BU51">
        <v>291432</v>
      </c>
      <c r="BV51" s="8">
        <v>651</v>
      </c>
      <c r="BW51">
        <v>59180</v>
      </c>
      <c r="BX51">
        <v>452466</v>
      </c>
      <c r="BY51" s="8">
        <v>0</v>
      </c>
      <c r="BZ51">
        <v>0</v>
      </c>
      <c r="CA51">
        <v>0</v>
      </c>
      <c r="CB51" s="8">
        <v>1302</v>
      </c>
      <c r="CC51">
        <v>77021</v>
      </c>
      <c r="CD51">
        <v>554794</v>
      </c>
      <c r="CE51" s="8">
        <v>0</v>
      </c>
      <c r="CF51">
        <v>0</v>
      </c>
      <c r="CG51">
        <v>0</v>
      </c>
      <c r="CH51" s="8">
        <v>2625</v>
      </c>
      <c r="CI51">
        <v>77391</v>
      </c>
      <c r="CJ51">
        <v>529330</v>
      </c>
      <c r="CK51" s="8">
        <v>5250</v>
      </c>
      <c r="CL51">
        <v>84002</v>
      </c>
      <c r="CM51">
        <v>448897</v>
      </c>
      <c r="CN51" s="8">
        <v>0</v>
      </c>
      <c r="CO51">
        <v>0</v>
      </c>
      <c r="CP51">
        <v>0</v>
      </c>
      <c r="CQ51" s="8">
        <v>0</v>
      </c>
      <c r="CR51">
        <v>0</v>
      </c>
      <c r="CS51">
        <v>0</v>
      </c>
      <c r="CT51" s="8">
        <v>0</v>
      </c>
      <c r="CU51">
        <v>0</v>
      </c>
      <c r="CV51">
        <v>0</v>
      </c>
      <c r="CW51" s="8">
        <v>0</v>
      </c>
      <c r="CX51">
        <v>0</v>
      </c>
      <c r="CY51">
        <v>0</v>
      </c>
    </row>
    <row r="52" spans="1:103" x14ac:dyDescent="0.2">
      <c r="A52" s="2"/>
      <c r="B52" s="1" t="s">
        <v>20</v>
      </c>
      <c r="C52" s="1">
        <v>22</v>
      </c>
      <c r="D52" t="s">
        <v>0</v>
      </c>
      <c r="E52">
        <v>0</v>
      </c>
      <c r="F52">
        <v>0</v>
      </c>
      <c r="G52">
        <v>0</v>
      </c>
      <c r="H52" s="8">
        <v>210</v>
      </c>
      <c r="I52">
        <v>103606</v>
      </c>
      <c r="J52">
        <v>4515131</v>
      </c>
      <c r="K52" s="8">
        <v>0</v>
      </c>
      <c r="L52">
        <v>0</v>
      </c>
      <c r="M52">
        <v>0</v>
      </c>
      <c r="N52" s="8">
        <v>189</v>
      </c>
      <c r="O52">
        <v>84637</v>
      </c>
      <c r="P52">
        <v>2610849</v>
      </c>
      <c r="Q52" s="8">
        <v>399</v>
      </c>
      <c r="R52">
        <v>140757</v>
      </c>
      <c r="S52">
        <v>3258480</v>
      </c>
      <c r="T52" s="8">
        <v>777</v>
      </c>
      <c r="U52">
        <v>215933</v>
      </c>
      <c r="V52">
        <v>4171901</v>
      </c>
      <c r="W52" s="8">
        <v>0</v>
      </c>
      <c r="X52">
        <v>0</v>
      </c>
      <c r="Y52">
        <v>0</v>
      </c>
      <c r="Z52" s="8">
        <v>0</v>
      </c>
      <c r="AA52">
        <v>0</v>
      </c>
      <c r="AB52">
        <v>0</v>
      </c>
      <c r="AC52" s="8">
        <v>1575</v>
      </c>
      <c r="AD52">
        <v>274870</v>
      </c>
      <c r="AE52">
        <v>4354314</v>
      </c>
      <c r="AF52" s="8">
        <v>0</v>
      </c>
      <c r="AG52">
        <v>0</v>
      </c>
      <c r="AH52">
        <v>0</v>
      </c>
      <c r="AI52" s="8">
        <v>3150</v>
      </c>
      <c r="AJ52">
        <v>306579</v>
      </c>
      <c r="AK52">
        <v>3943738</v>
      </c>
      <c r="AL52" s="8">
        <v>6300</v>
      </c>
      <c r="AM52">
        <v>381343</v>
      </c>
      <c r="AN52">
        <v>3830537</v>
      </c>
      <c r="AO52" s="8">
        <v>0</v>
      </c>
      <c r="AP52">
        <v>0</v>
      </c>
      <c r="AQ52">
        <v>0</v>
      </c>
      <c r="AR52" s="8">
        <v>0</v>
      </c>
      <c r="AS52">
        <v>0</v>
      </c>
      <c r="AT52">
        <v>0</v>
      </c>
      <c r="AU52" s="8">
        <v>0</v>
      </c>
      <c r="AV52">
        <v>0</v>
      </c>
      <c r="AW52">
        <v>0</v>
      </c>
      <c r="AX52" s="8">
        <v>0</v>
      </c>
      <c r="AY52">
        <v>0</v>
      </c>
      <c r="AZ52">
        <v>0</v>
      </c>
      <c r="BA52" s="8">
        <v>0</v>
      </c>
      <c r="BB52">
        <v>0</v>
      </c>
      <c r="BC52">
        <v>0</v>
      </c>
      <c r="BD52" s="8">
        <v>0</v>
      </c>
      <c r="BE52">
        <v>0</v>
      </c>
      <c r="BF52">
        <v>0</v>
      </c>
      <c r="BG52" s="8">
        <v>0</v>
      </c>
      <c r="BH52">
        <v>0</v>
      </c>
      <c r="BI52">
        <v>0</v>
      </c>
      <c r="BJ52" s="8">
        <v>0</v>
      </c>
      <c r="BK52">
        <v>0</v>
      </c>
      <c r="BL52">
        <v>0</v>
      </c>
      <c r="BM52" s="8">
        <v>0</v>
      </c>
      <c r="BN52">
        <v>0</v>
      </c>
      <c r="BO52">
        <v>0</v>
      </c>
      <c r="BP52" s="8">
        <v>0</v>
      </c>
      <c r="BQ52">
        <v>0</v>
      </c>
      <c r="BR52">
        <v>0</v>
      </c>
      <c r="BS52" s="8">
        <v>0</v>
      </c>
      <c r="BT52">
        <v>0</v>
      </c>
      <c r="BU52">
        <v>0</v>
      </c>
      <c r="BV52" s="8">
        <v>0</v>
      </c>
      <c r="BW52">
        <v>0</v>
      </c>
      <c r="BX52">
        <v>0</v>
      </c>
      <c r="BY52" s="8">
        <v>0</v>
      </c>
      <c r="BZ52">
        <v>0</v>
      </c>
      <c r="CA52">
        <v>0</v>
      </c>
      <c r="CB52" s="8">
        <v>0</v>
      </c>
      <c r="CC52">
        <v>0</v>
      </c>
      <c r="CD52">
        <v>0</v>
      </c>
      <c r="CE52" s="8">
        <v>0</v>
      </c>
      <c r="CF52">
        <v>0</v>
      </c>
      <c r="CG52">
        <v>0</v>
      </c>
      <c r="CH52" s="8">
        <v>0</v>
      </c>
      <c r="CI52">
        <v>0</v>
      </c>
      <c r="CJ52">
        <v>0</v>
      </c>
      <c r="CK52" s="8">
        <v>0</v>
      </c>
      <c r="CL52">
        <v>0</v>
      </c>
      <c r="CM52">
        <v>0</v>
      </c>
      <c r="CN52" s="8">
        <v>0</v>
      </c>
      <c r="CO52">
        <v>0</v>
      </c>
      <c r="CP52">
        <v>0</v>
      </c>
      <c r="CQ52" s="8">
        <v>0</v>
      </c>
      <c r="CR52">
        <v>0</v>
      </c>
      <c r="CS52">
        <v>0</v>
      </c>
      <c r="CT52" s="8">
        <v>0</v>
      </c>
      <c r="CU52">
        <v>0</v>
      </c>
      <c r="CV52">
        <v>0</v>
      </c>
      <c r="CW52" s="8">
        <v>0</v>
      </c>
      <c r="CX52">
        <v>0</v>
      </c>
      <c r="CY52">
        <v>0</v>
      </c>
    </row>
    <row r="53" spans="1:103" x14ac:dyDescent="0.2">
      <c r="A53" s="2"/>
      <c r="B53" s="2"/>
      <c r="C53" s="2">
        <v>27</v>
      </c>
      <c r="D53" t="s">
        <v>0</v>
      </c>
      <c r="E53">
        <v>0</v>
      </c>
      <c r="F53">
        <v>0</v>
      </c>
      <c r="G53">
        <v>0</v>
      </c>
      <c r="H53" s="8">
        <v>0</v>
      </c>
      <c r="I53">
        <v>0</v>
      </c>
      <c r="J53">
        <v>0</v>
      </c>
      <c r="K53" s="8">
        <v>0</v>
      </c>
      <c r="L53">
        <v>0</v>
      </c>
      <c r="M53">
        <v>0</v>
      </c>
      <c r="N53" s="8">
        <v>0</v>
      </c>
      <c r="O53">
        <v>0</v>
      </c>
      <c r="P53">
        <v>0</v>
      </c>
      <c r="Q53" s="8">
        <v>0</v>
      </c>
      <c r="R53">
        <v>0</v>
      </c>
      <c r="S53">
        <v>0</v>
      </c>
      <c r="T53" s="8">
        <v>0</v>
      </c>
      <c r="U53">
        <v>0</v>
      </c>
      <c r="V53">
        <v>0</v>
      </c>
      <c r="W53" s="8">
        <v>210</v>
      </c>
      <c r="X53">
        <v>98120</v>
      </c>
      <c r="Y53">
        <v>3138411</v>
      </c>
      <c r="Z53" s="8">
        <v>0</v>
      </c>
      <c r="AA53">
        <v>0</v>
      </c>
      <c r="AB53">
        <v>0</v>
      </c>
      <c r="AC53" s="8">
        <v>189</v>
      </c>
      <c r="AD53">
        <v>74344</v>
      </c>
      <c r="AE53">
        <v>1688732</v>
      </c>
      <c r="AF53" s="8">
        <v>0</v>
      </c>
      <c r="AG53">
        <v>0</v>
      </c>
      <c r="AH53">
        <v>0</v>
      </c>
      <c r="AI53" s="8">
        <v>399</v>
      </c>
      <c r="AJ53">
        <v>102418</v>
      </c>
      <c r="AK53">
        <v>1709641</v>
      </c>
      <c r="AL53" s="8">
        <v>777</v>
      </c>
      <c r="AM53">
        <v>142412</v>
      </c>
      <c r="AN53">
        <v>2042557</v>
      </c>
      <c r="AO53" s="8">
        <v>0</v>
      </c>
      <c r="AP53">
        <v>0</v>
      </c>
      <c r="AQ53">
        <v>0</v>
      </c>
      <c r="AR53" s="8">
        <v>0</v>
      </c>
      <c r="AS53">
        <v>0</v>
      </c>
      <c r="AT53">
        <v>0</v>
      </c>
      <c r="AU53" s="8">
        <v>1575</v>
      </c>
      <c r="AV53">
        <v>155271</v>
      </c>
      <c r="AW53">
        <v>1868332</v>
      </c>
      <c r="AX53" s="8">
        <v>0</v>
      </c>
      <c r="AY53">
        <v>0</v>
      </c>
      <c r="AZ53">
        <v>0</v>
      </c>
      <c r="BA53" s="8">
        <v>3150</v>
      </c>
      <c r="BB53">
        <v>168371</v>
      </c>
      <c r="BC53">
        <v>1617501</v>
      </c>
      <c r="BD53" s="8">
        <v>0</v>
      </c>
      <c r="BE53">
        <v>0</v>
      </c>
      <c r="BF53">
        <v>0</v>
      </c>
      <c r="BG53" s="8">
        <v>6300</v>
      </c>
      <c r="BH53">
        <v>164464</v>
      </c>
      <c r="BI53">
        <v>1171404</v>
      </c>
      <c r="BJ53" s="8">
        <v>0</v>
      </c>
      <c r="BK53">
        <v>0</v>
      </c>
      <c r="BL53">
        <v>0</v>
      </c>
      <c r="BM53" s="8">
        <v>0</v>
      </c>
      <c r="BN53">
        <v>0</v>
      </c>
      <c r="BO53">
        <v>0</v>
      </c>
      <c r="BP53" s="8">
        <v>0</v>
      </c>
      <c r="BQ53">
        <v>0</v>
      </c>
      <c r="BR53">
        <v>0</v>
      </c>
      <c r="BS53" s="8">
        <v>0</v>
      </c>
      <c r="BT53">
        <v>0</v>
      </c>
      <c r="BU53">
        <v>0</v>
      </c>
      <c r="BV53" s="8">
        <v>0</v>
      </c>
      <c r="BW53">
        <v>0</v>
      </c>
      <c r="BX53">
        <v>0</v>
      </c>
      <c r="BY53" s="8">
        <v>0</v>
      </c>
      <c r="BZ53">
        <v>0</v>
      </c>
      <c r="CA53">
        <v>0</v>
      </c>
      <c r="CB53" s="8">
        <v>0</v>
      </c>
      <c r="CC53">
        <v>0</v>
      </c>
      <c r="CD53">
        <v>0</v>
      </c>
      <c r="CE53" s="8">
        <v>0</v>
      </c>
      <c r="CF53">
        <v>0</v>
      </c>
      <c r="CG53">
        <v>0</v>
      </c>
      <c r="CH53" s="8">
        <v>0</v>
      </c>
      <c r="CI53">
        <v>0</v>
      </c>
      <c r="CJ53">
        <v>0</v>
      </c>
      <c r="CK53" s="8">
        <v>0</v>
      </c>
      <c r="CL53">
        <v>0</v>
      </c>
      <c r="CM53">
        <v>0</v>
      </c>
      <c r="CN53" s="8">
        <v>0</v>
      </c>
      <c r="CO53">
        <v>0</v>
      </c>
      <c r="CP53">
        <v>0</v>
      </c>
      <c r="CQ53" s="8">
        <v>0</v>
      </c>
      <c r="CR53">
        <v>0</v>
      </c>
      <c r="CS53">
        <v>0</v>
      </c>
      <c r="CT53" s="8">
        <v>0</v>
      </c>
      <c r="CU53">
        <v>0</v>
      </c>
      <c r="CV53">
        <v>0</v>
      </c>
      <c r="CW53" s="8">
        <v>0</v>
      </c>
      <c r="CX53">
        <v>0</v>
      </c>
      <c r="CY53">
        <v>0</v>
      </c>
    </row>
    <row r="54" spans="1:103" x14ac:dyDescent="0.2">
      <c r="A54" s="2"/>
      <c r="B54" s="2"/>
      <c r="C54" s="2">
        <v>32</v>
      </c>
      <c r="D54" t="s">
        <v>0</v>
      </c>
      <c r="E54">
        <v>0</v>
      </c>
      <c r="F54">
        <v>0</v>
      </c>
      <c r="G54">
        <v>0</v>
      </c>
      <c r="H54" s="8">
        <v>0</v>
      </c>
      <c r="I54">
        <v>0</v>
      </c>
      <c r="J54">
        <v>0</v>
      </c>
      <c r="K54" s="8">
        <v>0</v>
      </c>
      <c r="L54">
        <v>0</v>
      </c>
      <c r="M54">
        <v>0</v>
      </c>
      <c r="N54" s="8">
        <v>0</v>
      </c>
      <c r="O54">
        <v>0</v>
      </c>
      <c r="P54">
        <v>0</v>
      </c>
      <c r="Q54" s="8">
        <v>0</v>
      </c>
      <c r="R54">
        <v>0</v>
      </c>
      <c r="S54">
        <v>0</v>
      </c>
      <c r="T54" s="8">
        <v>0</v>
      </c>
      <c r="U54">
        <v>0</v>
      </c>
      <c r="V54">
        <v>0</v>
      </c>
      <c r="W54" s="8">
        <v>0</v>
      </c>
      <c r="X54">
        <v>0</v>
      </c>
      <c r="Y54">
        <v>0</v>
      </c>
      <c r="Z54" s="8">
        <v>0</v>
      </c>
      <c r="AA54">
        <v>0</v>
      </c>
      <c r="AB54">
        <v>0</v>
      </c>
      <c r="AC54" s="8">
        <v>0</v>
      </c>
      <c r="AD54">
        <v>0</v>
      </c>
      <c r="AE54">
        <v>0</v>
      </c>
      <c r="AF54" s="8">
        <v>0</v>
      </c>
      <c r="AG54">
        <v>0</v>
      </c>
      <c r="AH54">
        <v>0</v>
      </c>
      <c r="AI54" s="8">
        <v>0</v>
      </c>
      <c r="AJ54">
        <v>0</v>
      </c>
      <c r="AK54">
        <v>0</v>
      </c>
      <c r="AL54" s="8">
        <v>210</v>
      </c>
      <c r="AM54">
        <v>91732</v>
      </c>
      <c r="AN54">
        <v>2077940</v>
      </c>
      <c r="AO54" s="8">
        <v>0</v>
      </c>
      <c r="AP54">
        <v>0</v>
      </c>
      <c r="AQ54">
        <v>0</v>
      </c>
      <c r="AR54" s="8">
        <v>189</v>
      </c>
      <c r="AS54">
        <v>62265</v>
      </c>
      <c r="AT54">
        <v>1016593</v>
      </c>
      <c r="AU54" s="8">
        <v>0</v>
      </c>
      <c r="AV54">
        <v>0</v>
      </c>
      <c r="AW54">
        <v>0</v>
      </c>
      <c r="AX54" s="8">
        <v>0</v>
      </c>
      <c r="AY54">
        <v>0</v>
      </c>
      <c r="AZ54">
        <v>0</v>
      </c>
      <c r="BA54" s="8">
        <v>399</v>
      </c>
      <c r="BB54">
        <v>69592</v>
      </c>
      <c r="BC54">
        <v>823594</v>
      </c>
      <c r="BD54" s="8">
        <v>777</v>
      </c>
      <c r="BE54">
        <v>86489</v>
      </c>
      <c r="BF54">
        <v>918888</v>
      </c>
      <c r="BG54" s="8">
        <v>0</v>
      </c>
      <c r="BH54">
        <v>0</v>
      </c>
      <c r="BI54">
        <v>0</v>
      </c>
      <c r="BJ54" s="8">
        <v>0</v>
      </c>
      <c r="BK54">
        <v>0</v>
      </c>
      <c r="BL54">
        <v>0</v>
      </c>
      <c r="BM54" s="8">
        <v>1575</v>
      </c>
      <c r="BN54">
        <v>89462</v>
      </c>
      <c r="BO54">
        <v>801676</v>
      </c>
      <c r="BP54" s="8">
        <v>0</v>
      </c>
      <c r="BQ54">
        <v>0</v>
      </c>
      <c r="BR54">
        <v>0</v>
      </c>
      <c r="BS54" s="8">
        <v>3150</v>
      </c>
      <c r="BT54">
        <v>96731</v>
      </c>
      <c r="BU54">
        <v>682313</v>
      </c>
      <c r="BV54" s="8">
        <v>6300</v>
      </c>
      <c r="BW54">
        <v>100572</v>
      </c>
      <c r="BX54">
        <v>539131</v>
      </c>
      <c r="BY54" s="8">
        <v>0</v>
      </c>
      <c r="BZ54">
        <v>0</v>
      </c>
      <c r="CA54">
        <v>0</v>
      </c>
      <c r="CB54" s="8">
        <v>0</v>
      </c>
      <c r="CC54">
        <v>0</v>
      </c>
      <c r="CD54">
        <v>0</v>
      </c>
      <c r="CE54" s="8">
        <v>0</v>
      </c>
      <c r="CF54">
        <v>0</v>
      </c>
      <c r="CG54">
        <v>0</v>
      </c>
      <c r="CH54" s="8">
        <v>0</v>
      </c>
      <c r="CI54">
        <v>0</v>
      </c>
      <c r="CJ54">
        <v>0</v>
      </c>
      <c r="CK54" s="8">
        <v>0</v>
      </c>
      <c r="CL54">
        <v>0</v>
      </c>
      <c r="CM54">
        <v>0</v>
      </c>
      <c r="CN54" s="8">
        <v>0</v>
      </c>
      <c r="CO54">
        <v>0</v>
      </c>
      <c r="CP54">
        <v>0</v>
      </c>
      <c r="CQ54" s="8">
        <v>0</v>
      </c>
      <c r="CR54">
        <v>0</v>
      </c>
      <c r="CS54">
        <v>0</v>
      </c>
      <c r="CT54" s="8">
        <v>0</v>
      </c>
      <c r="CU54">
        <v>0</v>
      </c>
      <c r="CV54">
        <v>0</v>
      </c>
      <c r="CW54" s="8">
        <v>0</v>
      </c>
      <c r="CX54">
        <v>0</v>
      </c>
      <c r="CY54">
        <v>0</v>
      </c>
    </row>
    <row r="55" spans="1:103" ht="17" thickBot="1" x14ac:dyDescent="0.25">
      <c r="A55" s="2"/>
      <c r="B55" s="3"/>
      <c r="C55" s="3">
        <v>37</v>
      </c>
      <c r="D55" t="s">
        <v>0</v>
      </c>
      <c r="E55">
        <v>0</v>
      </c>
      <c r="F55">
        <v>0</v>
      </c>
      <c r="G55">
        <v>0</v>
      </c>
      <c r="H55" s="8">
        <v>0</v>
      </c>
      <c r="I55">
        <v>0</v>
      </c>
      <c r="J55">
        <v>0</v>
      </c>
      <c r="K55" s="8">
        <v>0</v>
      </c>
      <c r="L55">
        <v>0</v>
      </c>
      <c r="M55">
        <v>0</v>
      </c>
      <c r="N55" s="8">
        <v>0</v>
      </c>
      <c r="O55">
        <v>0</v>
      </c>
      <c r="P55">
        <v>0</v>
      </c>
      <c r="Q55" s="8">
        <v>0</v>
      </c>
      <c r="R55">
        <v>0</v>
      </c>
      <c r="S55">
        <v>0</v>
      </c>
      <c r="T55" s="8">
        <v>0</v>
      </c>
      <c r="U55">
        <v>0</v>
      </c>
      <c r="V55">
        <v>0</v>
      </c>
      <c r="W55" s="8">
        <v>0</v>
      </c>
      <c r="X55">
        <v>0</v>
      </c>
      <c r="Y55">
        <v>0</v>
      </c>
      <c r="Z55" s="8">
        <v>0</v>
      </c>
      <c r="AA55">
        <v>0</v>
      </c>
      <c r="AB55">
        <v>0</v>
      </c>
      <c r="AC55" s="8">
        <v>0</v>
      </c>
      <c r="AD55">
        <v>0</v>
      </c>
      <c r="AE55">
        <v>0</v>
      </c>
      <c r="AF55" s="8">
        <v>0</v>
      </c>
      <c r="AG55">
        <v>0</v>
      </c>
      <c r="AH55">
        <v>0</v>
      </c>
      <c r="AI55" s="8">
        <v>0</v>
      </c>
      <c r="AJ55">
        <v>0</v>
      </c>
      <c r="AK55">
        <v>0</v>
      </c>
      <c r="AL55" s="8">
        <v>0</v>
      </c>
      <c r="AM55">
        <v>0</v>
      </c>
      <c r="AN55">
        <v>0</v>
      </c>
      <c r="AO55" s="8">
        <v>0</v>
      </c>
      <c r="AP55">
        <v>0</v>
      </c>
      <c r="AQ55">
        <v>0</v>
      </c>
      <c r="AR55" s="8">
        <v>0</v>
      </c>
      <c r="AS55">
        <v>0</v>
      </c>
      <c r="AT55">
        <v>0</v>
      </c>
      <c r="AU55" s="8">
        <v>0</v>
      </c>
      <c r="AV55">
        <v>0</v>
      </c>
      <c r="AW55">
        <v>0</v>
      </c>
      <c r="AX55" s="8">
        <v>0</v>
      </c>
      <c r="AY55">
        <v>0</v>
      </c>
      <c r="AZ55">
        <v>0</v>
      </c>
      <c r="BA55" s="8">
        <v>210</v>
      </c>
      <c r="BB55">
        <v>78709</v>
      </c>
      <c r="BC55">
        <v>1289362</v>
      </c>
      <c r="BD55" s="8">
        <v>0</v>
      </c>
      <c r="BE55">
        <v>0</v>
      </c>
      <c r="BF55">
        <v>0</v>
      </c>
      <c r="BG55" s="8">
        <v>189</v>
      </c>
      <c r="BH55">
        <v>46606</v>
      </c>
      <c r="BI55">
        <v>581373</v>
      </c>
      <c r="BJ55" s="8">
        <v>0</v>
      </c>
      <c r="BK55">
        <v>0</v>
      </c>
      <c r="BL55">
        <v>0</v>
      </c>
      <c r="BM55" s="8">
        <v>0</v>
      </c>
      <c r="BN55">
        <v>0</v>
      </c>
      <c r="BO55">
        <v>0</v>
      </c>
      <c r="BP55" s="8">
        <v>0</v>
      </c>
      <c r="BQ55">
        <v>0</v>
      </c>
      <c r="BR55">
        <v>0</v>
      </c>
      <c r="BS55" s="8">
        <v>399</v>
      </c>
      <c r="BT55">
        <v>43540</v>
      </c>
      <c r="BU55">
        <v>376723</v>
      </c>
      <c r="BV55" s="8">
        <v>777</v>
      </c>
      <c r="BW55">
        <v>52038</v>
      </c>
      <c r="BX55">
        <v>412186</v>
      </c>
      <c r="BY55" s="8">
        <v>0</v>
      </c>
      <c r="BZ55">
        <v>0</v>
      </c>
      <c r="CA55">
        <v>0</v>
      </c>
      <c r="CB55" s="8">
        <v>1575</v>
      </c>
      <c r="CC55">
        <v>61407</v>
      </c>
      <c r="CD55">
        <v>411734</v>
      </c>
      <c r="CE55" s="8">
        <v>0</v>
      </c>
      <c r="CF55">
        <v>0</v>
      </c>
      <c r="CG55">
        <v>0</v>
      </c>
      <c r="CH55" s="8">
        <v>3150</v>
      </c>
      <c r="CI55">
        <v>64961</v>
      </c>
      <c r="CJ55">
        <v>337633</v>
      </c>
      <c r="CK55" s="8">
        <v>6300</v>
      </c>
      <c r="CL55">
        <v>66021</v>
      </c>
      <c r="CM55">
        <v>253047</v>
      </c>
      <c r="CN55" s="8">
        <v>0</v>
      </c>
      <c r="CO55">
        <v>0</v>
      </c>
      <c r="CP55">
        <v>0</v>
      </c>
      <c r="CQ55" s="8">
        <v>0</v>
      </c>
      <c r="CR55">
        <v>0</v>
      </c>
      <c r="CS55">
        <v>0</v>
      </c>
      <c r="CT55" s="8">
        <v>0</v>
      </c>
      <c r="CU55">
        <v>0</v>
      </c>
      <c r="CV55">
        <v>0</v>
      </c>
      <c r="CW55" s="8">
        <v>0</v>
      </c>
      <c r="CX55">
        <v>0</v>
      </c>
      <c r="CY55">
        <v>0</v>
      </c>
    </row>
    <row r="56" spans="1:103" x14ac:dyDescent="0.2">
      <c r="A56" s="2"/>
      <c r="B56" s="1" t="s">
        <v>21</v>
      </c>
      <c r="C56" s="1">
        <v>22</v>
      </c>
      <c r="D56" t="s">
        <v>0</v>
      </c>
      <c r="E56">
        <v>0</v>
      </c>
      <c r="F56">
        <v>0</v>
      </c>
      <c r="G56">
        <v>0</v>
      </c>
      <c r="H56" s="8">
        <v>168</v>
      </c>
      <c r="I56">
        <v>86016</v>
      </c>
      <c r="J56">
        <v>7461546</v>
      </c>
      <c r="K56" s="8">
        <v>0</v>
      </c>
      <c r="L56">
        <v>0</v>
      </c>
      <c r="M56">
        <v>0</v>
      </c>
      <c r="N56" s="8">
        <v>168</v>
      </c>
      <c r="O56">
        <v>80582</v>
      </c>
      <c r="P56">
        <v>3649911</v>
      </c>
      <c r="Q56" s="8">
        <v>336</v>
      </c>
      <c r="R56">
        <v>136503</v>
      </c>
      <c r="S56">
        <v>4245033</v>
      </c>
      <c r="T56" s="8">
        <v>651</v>
      </c>
      <c r="U56">
        <v>232613</v>
      </c>
      <c r="V56">
        <v>6321771</v>
      </c>
      <c r="W56" s="8">
        <v>0</v>
      </c>
      <c r="X56">
        <v>0</v>
      </c>
      <c r="Y56">
        <v>0</v>
      </c>
      <c r="Z56" s="8">
        <v>0</v>
      </c>
      <c r="AA56">
        <v>0</v>
      </c>
      <c r="AB56">
        <v>0</v>
      </c>
      <c r="AC56" s="8">
        <v>1302</v>
      </c>
      <c r="AD56">
        <v>368323</v>
      </c>
      <c r="AE56">
        <v>7871671</v>
      </c>
      <c r="AF56" s="8">
        <v>0</v>
      </c>
      <c r="AG56">
        <v>0</v>
      </c>
      <c r="AH56">
        <v>0</v>
      </c>
      <c r="AI56" s="8">
        <v>2625</v>
      </c>
      <c r="AJ56">
        <v>499131</v>
      </c>
      <c r="AK56">
        <v>9228859</v>
      </c>
      <c r="AL56" s="8">
        <v>5250</v>
      </c>
      <c r="AM56">
        <v>633799</v>
      </c>
      <c r="AN56">
        <v>10614813</v>
      </c>
      <c r="AO56" s="8">
        <v>0</v>
      </c>
      <c r="AP56">
        <v>0</v>
      </c>
      <c r="AQ56">
        <v>0</v>
      </c>
      <c r="AR56" s="8">
        <v>0</v>
      </c>
      <c r="AS56">
        <v>0</v>
      </c>
      <c r="AT56">
        <v>0</v>
      </c>
      <c r="AU56" s="8">
        <v>0</v>
      </c>
      <c r="AV56">
        <v>0</v>
      </c>
      <c r="AW56">
        <v>0</v>
      </c>
      <c r="AX56" s="8">
        <v>0</v>
      </c>
      <c r="AY56">
        <v>0</v>
      </c>
      <c r="AZ56">
        <v>0</v>
      </c>
      <c r="BA56" s="8">
        <v>0</v>
      </c>
      <c r="BB56">
        <v>0</v>
      </c>
      <c r="BC56">
        <v>0</v>
      </c>
      <c r="BD56" s="8">
        <v>0</v>
      </c>
      <c r="BE56">
        <v>0</v>
      </c>
      <c r="BF56">
        <v>0</v>
      </c>
      <c r="BG56" s="8">
        <v>0</v>
      </c>
      <c r="BH56">
        <v>0</v>
      </c>
      <c r="BI56">
        <v>0</v>
      </c>
      <c r="BJ56" s="8">
        <v>0</v>
      </c>
      <c r="BK56">
        <v>0</v>
      </c>
      <c r="BL56">
        <v>0</v>
      </c>
      <c r="BM56" s="8">
        <v>0</v>
      </c>
      <c r="BN56">
        <v>0</v>
      </c>
      <c r="BO56">
        <v>0</v>
      </c>
      <c r="BP56" s="8">
        <v>0</v>
      </c>
      <c r="BQ56">
        <v>0</v>
      </c>
      <c r="BR56">
        <v>0</v>
      </c>
      <c r="BS56" s="8">
        <v>0</v>
      </c>
      <c r="BT56">
        <v>0</v>
      </c>
      <c r="BU56">
        <v>0</v>
      </c>
      <c r="BV56" s="8">
        <v>0</v>
      </c>
      <c r="BW56">
        <v>0</v>
      </c>
      <c r="BX56">
        <v>0</v>
      </c>
      <c r="BY56" s="8">
        <v>0</v>
      </c>
      <c r="BZ56">
        <v>0</v>
      </c>
      <c r="CA56">
        <v>0</v>
      </c>
      <c r="CB56" s="8">
        <v>0</v>
      </c>
      <c r="CC56">
        <v>0</v>
      </c>
      <c r="CD56">
        <v>0</v>
      </c>
      <c r="CE56" s="8">
        <v>0</v>
      </c>
      <c r="CF56">
        <v>0</v>
      </c>
      <c r="CG56">
        <v>0</v>
      </c>
      <c r="CH56" s="8">
        <v>0</v>
      </c>
      <c r="CI56">
        <v>0</v>
      </c>
      <c r="CJ56">
        <v>0</v>
      </c>
      <c r="CK56" s="8">
        <v>0</v>
      </c>
      <c r="CL56">
        <v>0</v>
      </c>
      <c r="CM56">
        <v>0</v>
      </c>
      <c r="CN56" s="8">
        <v>0</v>
      </c>
      <c r="CO56">
        <v>0</v>
      </c>
      <c r="CP56">
        <v>0</v>
      </c>
      <c r="CQ56" s="8">
        <v>0</v>
      </c>
      <c r="CR56">
        <v>0</v>
      </c>
      <c r="CS56">
        <v>0</v>
      </c>
      <c r="CT56" s="8">
        <v>0</v>
      </c>
      <c r="CU56">
        <v>0</v>
      </c>
      <c r="CV56">
        <v>0</v>
      </c>
      <c r="CW56" s="8">
        <v>0</v>
      </c>
      <c r="CX56">
        <v>0</v>
      </c>
      <c r="CY56">
        <v>0</v>
      </c>
    </row>
    <row r="57" spans="1:103" x14ac:dyDescent="0.2">
      <c r="A57" s="2"/>
      <c r="B57" s="2"/>
      <c r="C57" s="2">
        <v>27</v>
      </c>
      <c r="D57" t="s">
        <v>0</v>
      </c>
      <c r="E57">
        <v>0</v>
      </c>
      <c r="F57">
        <v>0</v>
      </c>
      <c r="G57">
        <v>0</v>
      </c>
      <c r="H57" s="8">
        <v>0</v>
      </c>
      <c r="I57">
        <v>0</v>
      </c>
      <c r="J57">
        <v>0</v>
      </c>
      <c r="K57" s="8">
        <v>0</v>
      </c>
      <c r="L57">
        <v>0</v>
      </c>
      <c r="M57">
        <v>0</v>
      </c>
      <c r="N57" s="8">
        <v>0</v>
      </c>
      <c r="O57">
        <v>0</v>
      </c>
      <c r="P57">
        <v>0</v>
      </c>
      <c r="Q57" s="8">
        <v>0</v>
      </c>
      <c r="R57">
        <v>0</v>
      </c>
      <c r="S57">
        <v>0</v>
      </c>
      <c r="T57" s="8">
        <v>0</v>
      </c>
      <c r="U57">
        <v>0</v>
      </c>
      <c r="V57">
        <v>0</v>
      </c>
      <c r="W57" s="8">
        <v>168</v>
      </c>
      <c r="X57">
        <v>85940</v>
      </c>
      <c r="Y57">
        <v>5596770</v>
      </c>
      <c r="Z57" s="8">
        <v>0</v>
      </c>
      <c r="AA57">
        <v>0</v>
      </c>
      <c r="AB57">
        <v>0</v>
      </c>
      <c r="AC57" s="8">
        <v>168</v>
      </c>
      <c r="AD57">
        <v>71963</v>
      </c>
      <c r="AE57">
        <v>2273834</v>
      </c>
      <c r="AF57" s="8">
        <v>0</v>
      </c>
      <c r="AG57">
        <v>0</v>
      </c>
      <c r="AH57">
        <v>0</v>
      </c>
      <c r="AI57" s="8">
        <v>336</v>
      </c>
      <c r="AJ57">
        <v>99000</v>
      </c>
      <c r="AK57">
        <v>2149903</v>
      </c>
      <c r="AL57" s="8">
        <v>651</v>
      </c>
      <c r="AM57">
        <v>148455</v>
      </c>
      <c r="AN57">
        <v>3034093</v>
      </c>
      <c r="AO57" s="8">
        <v>0</v>
      </c>
      <c r="AP57">
        <v>0</v>
      </c>
      <c r="AQ57">
        <v>0</v>
      </c>
      <c r="AR57" s="8">
        <v>0</v>
      </c>
      <c r="AS57">
        <v>0</v>
      </c>
      <c r="AT57">
        <v>0</v>
      </c>
      <c r="AU57" s="8">
        <v>1302</v>
      </c>
      <c r="AV57">
        <v>196672</v>
      </c>
      <c r="AW57">
        <v>3368111</v>
      </c>
      <c r="AX57" s="8">
        <v>0</v>
      </c>
      <c r="AY57">
        <v>0</v>
      </c>
      <c r="AZ57">
        <v>0</v>
      </c>
      <c r="BA57" s="8">
        <v>2625</v>
      </c>
      <c r="BB57">
        <v>250101</v>
      </c>
      <c r="BC57">
        <v>3731606</v>
      </c>
      <c r="BD57" s="8">
        <v>0</v>
      </c>
      <c r="BE57">
        <v>0</v>
      </c>
      <c r="BF57">
        <v>0</v>
      </c>
      <c r="BG57" s="8">
        <v>5250</v>
      </c>
      <c r="BH57">
        <v>277874</v>
      </c>
      <c r="BI57">
        <v>3492092</v>
      </c>
      <c r="BJ57" s="8">
        <v>0</v>
      </c>
      <c r="BK57">
        <v>0</v>
      </c>
      <c r="BL57">
        <v>0</v>
      </c>
      <c r="BM57" s="8">
        <v>0</v>
      </c>
      <c r="BN57">
        <v>0</v>
      </c>
      <c r="BO57">
        <v>0</v>
      </c>
      <c r="BP57" s="8">
        <v>0</v>
      </c>
      <c r="BQ57">
        <v>0</v>
      </c>
      <c r="BR57">
        <v>0</v>
      </c>
      <c r="BS57" s="8">
        <v>0</v>
      </c>
      <c r="BT57">
        <v>0</v>
      </c>
      <c r="BU57">
        <v>0</v>
      </c>
      <c r="BV57" s="8">
        <v>0</v>
      </c>
      <c r="BW57">
        <v>0</v>
      </c>
      <c r="BX57">
        <v>0</v>
      </c>
      <c r="BY57" s="8">
        <v>0</v>
      </c>
      <c r="BZ57">
        <v>0</v>
      </c>
      <c r="CA57">
        <v>0</v>
      </c>
      <c r="CB57" s="8">
        <v>0</v>
      </c>
      <c r="CC57">
        <v>0</v>
      </c>
      <c r="CD57">
        <v>0</v>
      </c>
      <c r="CE57" s="8">
        <v>0</v>
      </c>
      <c r="CF57">
        <v>0</v>
      </c>
      <c r="CG57">
        <v>0</v>
      </c>
      <c r="CH57" s="8">
        <v>0</v>
      </c>
      <c r="CI57">
        <v>0</v>
      </c>
      <c r="CJ57">
        <v>0</v>
      </c>
      <c r="CK57" s="8">
        <v>0</v>
      </c>
      <c r="CL57">
        <v>0</v>
      </c>
      <c r="CM57">
        <v>0</v>
      </c>
      <c r="CN57" s="8">
        <v>0</v>
      </c>
      <c r="CO57">
        <v>0</v>
      </c>
      <c r="CP57">
        <v>0</v>
      </c>
      <c r="CQ57" s="8">
        <v>0</v>
      </c>
      <c r="CR57">
        <v>0</v>
      </c>
      <c r="CS57">
        <v>0</v>
      </c>
      <c r="CT57" s="8">
        <v>0</v>
      </c>
      <c r="CU57">
        <v>0</v>
      </c>
      <c r="CV57">
        <v>0</v>
      </c>
      <c r="CW57" s="8">
        <v>0</v>
      </c>
      <c r="CX57">
        <v>0</v>
      </c>
      <c r="CY57">
        <v>0</v>
      </c>
    </row>
    <row r="58" spans="1:103" x14ac:dyDescent="0.2">
      <c r="A58" s="2"/>
      <c r="B58" s="2"/>
      <c r="C58" s="2">
        <v>32</v>
      </c>
      <c r="D58" t="s">
        <v>0</v>
      </c>
      <c r="E58">
        <v>0</v>
      </c>
      <c r="F58">
        <v>0</v>
      </c>
      <c r="G58">
        <v>0</v>
      </c>
      <c r="H58" s="8">
        <v>0</v>
      </c>
      <c r="I58">
        <v>0</v>
      </c>
      <c r="J58">
        <v>0</v>
      </c>
      <c r="K58" s="8">
        <v>0</v>
      </c>
      <c r="L58">
        <v>0</v>
      </c>
      <c r="M58">
        <v>0</v>
      </c>
      <c r="N58" s="8">
        <v>0</v>
      </c>
      <c r="O58">
        <v>0</v>
      </c>
      <c r="P58">
        <v>0</v>
      </c>
      <c r="Q58" s="8">
        <v>0</v>
      </c>
      <c r="R58">
        <v>0</v>
      </c>
      <c r="S58">
        <v>0</v>
      </c>
      <c r="T58" s="8">
        <v>0</v>
      </c>
      <c r="U58">
        <v>0</v>
      </c>
      <c r="V58">
        <v>0</v>
      </c>
      <c r="W58" s="8">
        <v>0</v>
      </c>
      <c r="X58">
        <v>0</v>
      </c>
      <c r="Y58">
        <v>0</v>
      </c>
      <c r="Z58" s="8">
        <v>0</v>
      </c>
      <c r="AA58">
        <v>0</v>
      </c>
      <c r="AB58">
        <v>0</v>
      </c>
      <c r="AC58" s="8">
        <v>0</v>
      </c>
      <c r="AD58">
        <v>0</v>
      </c>
      <c r="AE58">
        <v>0</v>
      </c>
      <c r="AF58" s="8">
        <v>0</v>
      </c>
      <c r="AG58">
        <v>0</v>
      </c>
      <c r="AH58">
        <v>0</v>
      </c>
      <c r="AI58" s="8">
        <v>0</v>
      </c>
      <c r="AJ58">
        <v>0</v>
      </c>
      <c r="AK58">
        <v>0</v>
      </c>
      <c r="AL58" s="8">
        <v>168</v>
      </c>
      <c r="AM58">
        <v>84294</v>
      </c>
      <c r="AN58">
        <v>3835281</v>
      </c>
      <c r="AO58" s="8">
        <v>0</v>
      </c>
      <c r="AP58">
        <v>0</v>
      </c>
      <c r="AQ58">
        <v>0</v>
      </c>
      <c r="AR58" s="8">
        <v>168</v>
      </c>
      <c r="AS58">
        <v>55906</v>
      </c>
      <c r="AT58">
        <v>1271251</v>
      </c>
      <c r="AU58" s="8">
        <v>0</v>
      </c>
      <c r="AV58">
        <v>0</v>
      </c>
      <c r="AW58">
        <v>0</v>
      </c>
      <c r="AX58" s="8">
        <v>0</v>
      </c>
      <c r="AY58">
        <v>0</v>
      </c>
      <c r="AZ58">
        <v>0</v>
      </c>
      <c r="BA58" s="8">
        <v>336</v>
      </c>
      <c r="BB58">
        <v>61367</v>
      </c>
      <c r="BC58">
        <v>983483</v>
      </c>
      <c r="BD58" s="8">
        <v>651</v>
      </c>
      <c r="BE58">
        <v>88365</v>
      </c>
      <c r="BF58">
        <v>1369276</v>
      </c>
      <c r="BG58" s="8">
        <v>0</v>
      </c>
      <c r="BH58">
        <v>0</v>
      </c>
      <c r="BI58">
        <v>0</v>
      </c>
      <c r="BJ58" s="8">
        <v>0</v>
      </c>
      <c r="BK58">
        <v>0</v>
      </c>
      <c r="BL58">
        <v>0</v>
      </c>
      <c r="BM58" s="8">
        <v>1302</v>
      </c>
      <c r="BN58">
        <v>106682</v>
      </c>
      <c r="BO58">
        <v>1382831</v>
      </c>
      <c r="BP58" s="8">
        <v>0</v>
      </c>
      <c r="BQ58">
        <v>0</v>
      </c>
      <c r="BR58">
        <v>0</v>
      </c>
      <c r="BS58" s="8">
        <v>2625</v>
      </c>
      <c r="BT58">
        <v>128824</v>
      </c>
      <c r="BU58">
        <v>1428606</v>
      </c>
      <c r="BV58" s="8">
        <v>5250</v>
      </c>
      <c r="BW58">
        <v>154824</v>
      </c>
      <c r="BX58">
        <v>1455600</v>
      </c>
      <c r="BY58" s="8">
        <v>0</v>
      </c>
      <c r="BZ58">
        <v>0</v>
      </c>
      <c r="CA58">
        <v>0</v>
      </c>
      <c r="CB58" s="8">
        <v>0</v>
      </c>
      <c r="CC58">
        <v>0</v>
      </c>
      <c r="CD58">
        <v>0</v>
      </c>
      <c r="CE58" s="8">
        <v>0</v>
      </c>
      <c r="CF58">
        <v>0</v>
      </c>
      <c r="CG58">
        <v>0</v>
      </c>
      <c r="CH58" s="8">
        <v>0</v>
      </c>
      <c r="CI58">
        <v>0</v>
      </c>
      <c r="CJ58">
        <v>0</v>
      </c>
      <c r="CK58" s="8">
        <v>0</v>
      </c>
      <c r="CL58">
        <v>0</v>
      </c>
      <c r="CM58">
        <v>0</v>
      </c>
      <c r="CN58" s="8">
        <v>0</v>
      </c>
      <c r="CO58">
        <v>0</v>
      </c>
      <c r="CP58">
        <v>0</v>
      </c>
      <c r="CQ58" s="8">
        <v>0</v>
      </c>
      <c r="CR58">
        <v>0</v>
      </c>
      <c r="CS58">
        <v>0</v>
      </c>
      <c r="CT58" s="8">
        <v>0</v>
      </c>
      <c r="CU58">
        <v>0</v>
      </c>
      <c r="CV58">
        <v>0</v>
      </c>
      <c r="CW58" s="8">
        <v>0</v>
      </c>
      <c r="CX58">
        <v>0</v>
      </c>
      <c r="CY58">
        <v>0</v>
      </c>
    </row>
    <row r="59" spans="1:103" ht="17" thickBot="1" x14ac:dyDescent="0.25">
      <c r="A59" s="2"/>
      <c r="B59" s="3"/>
      <c r="C59" s="3">
        <v>37</v>
      </c>
      <c r="D59" t="s">
        <v>0</v>
      </c>
      <c r="E59">
        <v>0</v>
      </c>
      <c r="F59">
        <v>0</v>
      </c>
      <c r="G59">
        <v>0</v>
      </c>
      <c r="H59" s="8">
        <v>0</v>
      </c>
      <c r="I59">
        <v>0</v>
      </c>
      <c r="J59">
        <v>0</v>
      </c>
      <c r="K59" s="8">
        <v>0</v>
      </c>
      <c r="L59">
        <v>0</v>
      </c>
      <c r="M59">
        <v>0</v>
      </c>
      <c r="N59" s="8">
        <v>0</v>
      </c>
      <c r="O59">
        <v>0</v>
      </c>
      <c r="P59">
        <v>0</v>
      </c>
      <c r="Q59" s="8">
        <v>0</v>
      </c>
      <c r="R59">
        <v>0</v>
      </c>
      <c r="S59">
        <v>0</v>
      </c>
      <c r="T59" s="8">
        <v>0</v>
      </c>
      <c r="U59">
        <v>0</v>
      </c>
      <c r="V59">
        <v>0</v>
      </c>
      <c r="W59" s="8">
        <v>0</v>
      </c>
      <c r="X59">
        <v>0</v>
      </c>
      <c r="Y59">
        <v>0</v>
      </c>
      <c r="Z59" s="8">
        <v>0</v>
      </c>
      <c r="AA59">
        <v>0</v>
      </c>
      <c r="AB59">
        <v>0</v>
      </c>
      <c r="AC59" s="8">
        <v>0</v>
      </c>
      <c r="AD59">
        <v>0</v>
      </c>
      <c r="AE59">
        <v>0</v>
      </c>
      <c r="AF59" s="8">
        <v>0</v>
      </c>
      <c r="AG59">
        <v>0</v>
      </c>
      <c r="AH59">
        <v>0</v>
      </c>
      <c r="AI59" s="8">
        <v>0</v>
      </c>
      <c r="AJ59">
        <v>0</v>
      </c>
      <c r="AK59">
        <v>0</v>
      </c>
      <c r="AL59" s="8">
        <v>0</v>
      </c>
      <c r="AM59">
        <v>0</v>
      </c>
      <c r="AN59">
        <v>0</v>
      </c>
      <c r="AO59" s="8">
        <v>0</v>
      </c>
      <c r="AP59">
        <v>0</v>
      </c>
      <c r="AQ59">
        <v>0</v>
      </c>
      <c r="AR59" s="8">
        <v>0</v>
      </c>
      <c r="AS59">
        <v>0</v>
      </c>
      <c r="AT59">
        <v>0</v>
      </c>
      <c r="AU59" s="8">
        <v>0</v>
      </c>
      <c r="AV59">
        <v>0</v>
      </c>
      <c r="AW59">
        <v>0</v>
      </c>
      <c r="AX59" s="8">
        <v>0</v>
      </c>
      <c r="AY59">
        <v>0</v>
      </c>
      <c r="AZ59">
        <v>0</v>
      </c>
      <c r="BA59" s="8">
        <v>168</v>
      </c>
      <c r="BB59">
        <v>77698</v>
      </c>
      <c r="BC59">
        <v>2442771</v>
      </c>
      <c r="BD59" s="8">
        <v>0</v>
      </c>
      <c r="BE59">
        <v>0</v>
      </c>
      <c r="BF59">
        <v>0</v>
      </c>
      <c r="BG59" s="8">
        <v>168</v>
      </c>
      <c r="BH59">
        <v>40180</v>
      </c>
      <c r="BI59">
        <v>670929</v>
      </c>
      <c r="BJ59" s="8">
        <v>0</v>
      </c>
      <c r="BK59">
        <v>0</v>
      </c>
      <c r="BL59">
        <v>0</v>
      </c>
      <c r="BM59" s="8">
        <v>0</v>
      </c>
      <c r="BN59">
        <v>0</v>
      </c>
      <c r="BO59">
        <v>0</v>
      </c>
      <c r="BP59" s="8">
        <v>0</v>
      </c>
      <c r="BQ59">
        <v>0</v>
      </c>
      <c r="BR59">
        <v>0</v>
      </c>
      <c r="BS59" s="8">
        <v>336</v>
      </c>
      <c r="BT59">
        <v>38420</v>
      </c>
      <c r="BU59">
        <v>416925</v>
      </c>
      <c r="BV59" s="8">
        <v>651</v>
      </c>
      <c r="BW59">
        <v>52727</v>
      </c>
      <c r="BX59">
        <v>563483</v>
      </c>
      <c r="BY59" s="8">
        <v>0</v>
      </c>
      <c r="BZ59">
        <v>0</v>
      </c>
      <c r="CA59">
        <v>0</v>
      </c>
      <c r="CB59" s="8">
        <v>1302</v>
      </c>
      <c r="CC59">
        <v>63076</v>
      </c>
      <c r="CD59">
        <v>603419</v>
      </c>
      <c r="CE59" s="8">
        <v>0</v>
      </c>
      <c r="CF59">
        <v>0</v>
      </c>
      <c r="CG59">
        <v>0</v>
      </c>
      <c r="CH59" s="8">
        <v>2625</v>
      </c>
      <c r="CI59">
        <v>72686</v>
      </c>
      <c r="CJ59">
        <v>579338</v>
      </c>
      <c r="CK59" s="8">
        <v>5250</v>
      </c>
      <c r="CL59">
        <v>80628</v>
      </c>
      <c r="CM59">
        <v>500959</v>
      </c>
      <c r="CN59" s="8">
        <v>0</v>
      </c>
      <c r="CO59">
        <v>0</v>
      </c>
      <c r="CP59">
        <v>0</v>
      </c>
      <c r="CQ59" s="8">
        <v>0</v>
      </c>
      <c r="CR59">
        <v>0</v>
      </c>
      <c r="CS59">
        <v>0</v>
      </c>
      <c r="CT59" s="8">
        <v>0</v>
      </c>
      <c r="CU59">
        <v>0</v>
      </c>
      <c r="CV59">
        <v>0</v>
      </c>
      <c r="CW59" s="8">
        <v>0</v>
      </c>
      <c r="CX59">
        <v>0</v>
      </c>
      <c r="CY59">
        <v>0</v>
      </c>
    </row>
    <row r="60" spans="1:103" x14ac:dyDescent="0.2">
      <c r="A60" s="2"/>
      <c r="B60" s="1" t="s">
        <v>22</v>
      </c>
      <c r="C60" s="1">
        <v>22</v>
      </c>
      <c r="D60" t="s">
        <v>0</v>
      </c>
      <c r="E60">
        <v>0</v>
      </c>
      <c r="F60">
        <v>0</v>
      </c>
      <c r="G60">
        <v>0</v>
      </c>
      <c r="H60" s="8">
        <v>210</v>
      </c>
      <c r="I60">
        <v>106077</v>
      </c>
      <c r="J60">
        <v>5014904</v>
      </c>
      <c r="K60" s="8">
        <v>0</v>
      </c>
      <c r="L60">
        <v>0</v>
      </c>
      <c r="M60">
        <v>0</v>
      </c>
      <c r="N60" s="8">
        <v>0</v>
      </c>
      <c r="O60">
        <v>0</v>
      </c>
      <c r="P60">
        <v>0</v>
      </c>
      <c r="Q60" s="8">
        <v>189</v>
      </c>
      <c r="R60">
        <v>85285</v>
      </c>
      <c r="S60">
        <v>2802535</v>
      </c>
      <c r="T60" s="8">
        <v>399</v>
      </c>
      <c r="U60">
        <v>170326</v>
      </c>
      <c r="V60">
        <v>5066185</v>
      </c>
      <c r="W60" s="8">
        <v>0</v>
      </c>
      <c r="X60">
        <v>0</v>
      </c>
      <c r="Y60">
        <v>0</v>
      </c>
      <c r="Z60" s="8">
        <v>0</v>
      </c>
      <c r="AA60">
        <v>0</v>
      </c>
      <c r="AB60">
        <v>0</v>
      </c>
      <c r="AC60" s="8">
        <v>777</v>
      </c>
      <c r="AD60">
        <v>274344</v>
      </c>
      <c r="AE60">
        <v>7146561</v>
      </c>
      <c r="AF60" s="8">
        <v>0</v>
      </c>
      <c r="AG60">
        <v>0</v>
      </c>
      <c r="AH60">
        <v>0</v>
      </c>
      <c r="AI60" s="8">
        <v>1575</v>
      </c>
      <c r="AJ60">
        <v>398583</v>
      </c>
      <c r="AK60">
        <v>8502871</v>
      </c>
      <c r="AL60" s="8">
        <v>3150</v>
      </c>
      <c r="AM60">
        <v>569467</v>
      </c>
      <c r="AN60">
        <v>11134526</v>
      </c>
      <c r="AO60" s="8">
        <v>0</v>
      </c>
      <c r="AP60">
        <v>0</v>
      </c>
      <c r="AQ60">
        <v>0</v>
      </c>
      <c r="AR60" s="8">
        <v>0</v>
      </c>
      <c r="AS60">
        <v>0</v>
      </c>
      <c r="AT60">
        <v>0</v>
      </c>
      <c r="AU60" s="8">
        <v>0</v>
      </c>
      <c r="AV60">
        <v>0</v>
      </c>
      <c r="AW60">
        <v>0</v>
      </c>
      <c r="AX60" s="8">
        <v>0</v>
      </c>
      <c r="AY60">
        <v>0</v>
      </c>
      <c r="AZ60">
        <v>0</v>
      </c>
      <c r="BA60" s="8">
        <v>0</v>
      </c>
      <c r="BB60">
        <v>0</v>
      </c>
      <c r="BC60">
        <v>0</v>
      </c>
      <c r="BD60" s="8">
        <v>0</v>
      </c>
      <c r="BE60">
        <v>0</v>
      </c>
      <c r="BF60">
        <v>0</v>
      </c>
      <c r="BG60" s="8">
        <v>0</v>
      </c>
      <c r="BH60">
        <v>0</v>
      </c>
      <c r="BI60">
        <v>0</v>
      </c>
      <c r="BJ60" s="8">
        <v>0</v>
      </c>
      <c r="BK60">
        <v>0</v>
      </c>
      <c r="BL60">
        <v>0</v>
      </c>
      <c r="BM60" s="8">
        <v>0</v>
      </c>
      <c r="BN60">
        <v>0</v>
      </c>
      <c r="BO60">
        <v>0</v>
      </c>
      <c r="BP60" s="8">
        <v>0</v>
      </c>
      <c r="BQ60">
        <v>0</v>
      </c>
      <c r="BR60">
        <v>0</v>
      </c>
      <c r="BS60" s="8">
        <v>0</v>
      </c>
      <c r="BT60">
        <v>0</v>
      </c>
      <c r="BU60">
        <v>0</v>
      </c>
      <c r="BV60" s="8">
        <v>0</v>
      </c>
      <c r="BW60">
        <v>0</v>
      </c>
      <c r="BX60">
        <v>0</v>
      </c>
      <c r="BY60" s="8">
        <v>0</v>
      </c>
      <c r="BZ60">
        <v>0</v>
      </c>
      <c r="CA60">
        <v>0</v>
      </c>
      <c r="CB60" s="8">
        <v>0</v>
      </c>
      <c r="CC60">
        <v>0</v>
      </c>
      <c r="CD60">
        <v>0</v>
      </c>
      <c r="CE60" s="8">
        <v>0</v>
      </c>
      <c r="CF60">
        <v>0</v>
      </c>
      <c r="CG60">
        <v>0</v>
      </c>
      <c r="CH60" s="8">
        <v>0</v>
      </c>
      <c r="CI60">
        <v>0</v>
      </c>
      <c r="CJ60">
        <v>0</v>
      </c>
      <c r="CK60" s="8">
        <v>0</v>
      </c>
      <c r="CL60">
        <v>0</v>
      </c>
      <c r="CM60">
        <v>0</v>
      </c>
      <c r="CN60" s="8">
        <v>0</v>
      </c>
      <c r="CO60">
        <v>0</v>
      </c>
      <c r="CP60">
        <v>0</v>
      </c>
      <c r="CQ60" s="8">
        <v>0</v>
      </c>
      <c r="CR60">
        <v>0</v>
      </c>
      <c r="CS60">
        <v>0</v>
      </c>
      <c r="CT60" s="8">
        <v>0</v>
      </c>
      <c r="CU60">
        <v>0</v>
      </c>
      <c r="CV60">
        <v>0</v>
      </c>
      <c r="CW60" s="8">
        <v>0</v>
      </c>
      <c r="CX60">
        <v>0</v>
      </c>
      <c r="CY60">
        <v>0</v>
      </c>
    </row>
    <row r="61" spans="1:103" x14ac:dyDescent="0.2">
      <c r="A61" s="2"/>
      <c r="B61" s="2"/>
      <c r="C61" s="2">
        <v>27</v>
      </c>
      <c r="D61" t="s">
        <v>0</v>
      </c>
      <c r="E61">
        <v>0</v>
      </c>
      <c r="F61">
        <v>0</v>
      </c>
      <c r="G61">
        <v>0</v>
      </c>
      <c r="H61" s="8">
        <v>0</v>
      </c>
      <c r="I61">
        <v>0</v>
      </c>
      <c r="J61">
        <v>0</v>
      </c>
      <c r="K61" s="8">
        <v>0</v>
      </c>
      <c r="L61">
        <v>0</v>
      </c>
      <c r="M61">
        <v>0</v>
      </c>
      <c r="N61" s="8">
        <v>0</v>
      </c>
      <c r="O61">
        <v>0</v>
      </c>
      <c r="P61">
        <v>0</v>
      </c>
      <c r="Q61" s="8">
        <v>0</v>
      </c>
      <c r="R61">
        <v>0</v>
      </c>
      <c r="S61">
        <v>0</v>
      </c>
      <c r="T61" s="8">
        <v>0</v>
      </c>
      <c r="U61">
        <v>0</v>
      </c>
      <c r="V61">
        <v>0</v>
      </c>
      <c r="W61" s="8">
        <v>210</v>
      </c>
      <c r="X61">
        <v>102415</v>
      </c>
      <c r="Y61">
        <v>3521301</v>
      </c>
      <c r="Z61" s="8">
        <v>0</v>
      </c>
      <c r="AA61">
        <v>0</v>
      </c>
      <c r="AB61">
        <v>0</v>
      </c>
      <c r="AC61" s="8">
        <v>0</v>
      </c>
      <c r="AD61">
        <v>0</v>
      </c>
      <c r="AE61">
        <v>0</v>
      </c>
      <c r="AF61" s="8">
        <v>0</v>
      </c>
      <c r="AG61">
        <v>0</v>
      </c>
      <c r="AH61">
        <v>0</v>
      </c>
      <c r="AI61" s="8">
        <v>189</v>
      </c>
      <c r="AJ61">
        <v>69809</v>
      </c>
      <c r="AK61">
        <v>1630261</v>
      </c>
      <c r="AL61" s="8">
        <v>399</v>
      </c>
      <c r="AM61">
        <v>136273</v>
      </c>
      <c r="AN61">
        <v>2735288</v>
      </c>
      <c r="AO61" s="8">
        <v>0</v>
      </c>
      <c r="AP61">
        <v>0</v>
      </c>
      <c r="AQ61">
        <v>0</v>
      </c>
      <c r="AR61" s="8">
        <v>0</v>
      </c>
      <c r="AS61">
        <v>0</v>
      </c>
      <c r="AT61">
        <v>0</v>
      </c>
      <c r="AU61" s="8">
        <v>777</v>
      </c>
      <c r="AV61">
        <v>184064</v>
      </c>
      <c r="AW61">
        <v>2998339</v>
      </c>
      <c r="AX61" s="8">
        <v>0</v>
      </c>
      <c r="AY61">
        <v>0</v>
      </c>
      <c r="AZ61">
        <v>0</v>
      </c>
      <c r="BA61" s="8">
        <v>1575</v>
      </c>
      <c r="BB61">
        <v>209305</v>
      </c>
      <c r="BC61">
        <v>2881050</v>
      </c>
      <c r="BD61" s="8">
        <v>0</v>
      </c>
      <c r="BE61">
        <v>0</v>
      </c>
      <c r="BF61">
        <v>0</v>
      </c>
      <c r="BG61" s="8">
        <v>3150</v>
      </c>
      <c r="BH61">
        <v>231507</v>
      </c>
      <c r="BI61">
        <v>2650183</v>
      </c>
      <c r="BJ61" s="8">
        <v>0</v>
      </c>
      <c r="BK61">
        <v>0</v>
      </c>
      <c r="BL61">
        <v>0</v>
      </c>
      <c r="BM61" s="8">
        <v>0</v>
      </c>
      <c r="BN61">
        <v>0</v>
      </c>
      <c r="BO61">
        <v>0</v>
      </c>
      <c r="BP61" s="8">
        <v>0</v>
      </c>
      <c r="BQ61">
        <v>0</v>
      </c>
      <c r="BR61">
        <v>0</v>
      </c>
      <c r="BS61" s="8">
        <v>0</v>
      </c>
      <c r="BT61">
        <v>0</v>
      </c>
      <c r="BU61">
        <v>0</v>
      </c>
      <c r="BV61" s="8">
        <v>0</v>
      </c>
      <c r="BW61">
        <v>0</v>
      </c>
      <c r="BX61">
        <v>0</v>
      </c>
      <c r="BY61" s="8">
        <v>0</v>
      </c>
      <c r="BZ61">
        <v>0</v>
      </c>
      <c r="CA61">
        <v>0</v>
      </c>
      <c r="CB61" s="8">
        <v>0</v>
      </c>
      <c r="CC61">
        <v>0</v>
      </c>
      <c r="CD61">
        <v>0</v>
      </c>
      <c r="CE61" s="8">
        <v>0</v>
      </c>
      <c r="CF61">
        <v>0</v>
      </c>
      <c r="CG61">
        <v>0</v>
      </c>
      <c r="CH61" s="8">
        <v>0</v>
      </c>
      <c r="CI61">
        <v>0</v>
      </c>
      <c r="CJ61">
        <v>0</v>
      </c>
      <c r="CK61" s="8">
        <v>0</v>
      </c>
      <c r="CL61">
        <v>0</v>
      </c>
      <c r="CM61">
        <v>0</v>
      </c>
      <c r="CN61" s="8">
        <v>0</v>
      </c>
      <c r="CO61">
        <v>0</v>
      </c>
      <c r="CP61">
        <v>0</v>
      </c>
      <c r="CQ61" s="8">
        <v>0</v>
      </c>
      <c r="CR61">
        <v>0</v>
      </c>
      <c r="CS61">
        <v>0</v>
      </c>
      <c r="CT61" s="8">
        <v>0</v>
      </c>
      <c r="CU61">
        <v>0</v>
      </c>
      <c r="CV61">
        <v>0</v>
      </c>
      <c r="CW61" s="8">
        <v>0</v>
      </c>
      <c r="CX61">
        <v>0</v>
      </c>
      <c r="CY61">
        <v>0</v>
      </c>
    </row>
    <row r="62" spans="1:103" x14ac:dyDescent="0.2">
      <c r="A62" s="2"/>
      <c r="B62" s="2"/>
      <c r="C62" s="2">
        <v>32</v>
      </c>
      <c r="D62" t="s">
        <v>0</v>
      </c>
      <c r="E62">
        <v>0</v>
      </c>
      <c r="F62">
        <v>0</v>
      </c>
      <c r="G62">
        <v>0</v>
      </c>
      <c r="H62" s="8">
        <v>0</v>
      </c>
      <c r="I62">
        <v>0</v>
      </c>
      <c r="J62">
        <v>0</v>
      </c>
      <c r="K62" s="8">
        <v>0</v>
      </c>
      <c r="L62">
        <v>0</v>
      </c>
      <c r="M62">
        <v>0</v>
      </c>
      <c r="N62" s="8">
        <v>0</v>
      </c>
      <c r="O62">
        <v>0</v>
      </c>
      <c r="P62">
        <v>0</v>
      </c>
      <c r="Q62" s="8">
        <v>0</v>
      </c>
      <c r="R62">
        <v>0</v>
      </c>
      <c r="S62">
        <v>0</v>
      </c>
      <c r="T62" s="8">
        <v>0</v>
      </c>
      <c r="U62">
        <v>0</v>
      </c>
      <c r="V62">
        <v>0</v>
      </c>
      <c r="W62" s="8">
        <v>0</v>
      </c>
      <c r="X62">
        <v>0</v>
      </c>
      <c r="Y62">
        <v>0</v>
      </c>
      <c r="Z62" s="8">
        <v>0</v>
      </c>
      <c r="AA62">
        <v>0</v>
      </c>
      <c r="AB62">
        <v>0</v>
      </c>
      <c r="AC62" s="8">
        <v>0</v>
      </c>
      <c r="AD62">
        <v>0</v>
      </c>
      <c r="AE62">
        <v>0</v>
      </c>
      <c r="AF62" s="8">
        <v>0</v>
      </c>
      <c r="AG62">
        <v>0</v>
      </c>
      <c r="AH62">
        <v>0</v>
      </c>
      <c r="AI62" s="8">
        <v>0</v>
      </c>
      <c r="AJ62">
        <v>0</v>
      </c>
      <c r="AK62">
        <v>0</v>
      </c>
      <c r="AL62" s="8">
        <v>210</v>
      </c>
      <c r="AM62">
        <v>93563</v>
      </c>
      <c r="AN62">
        <v>2375085</v>
      </c>
      <c r="AO62" s="8">
        <v>0</v>
      </c>
      <c r="AP62">
        <v>0</v>
      </c>
      <c r="AQ62">
        <v>0</v>
      </c>
      <c r="AR62" s="8">
        <v>0</v>
      </c>
      <c r="AS62">
        <v>0</v>
      </c>
      <c r="AT62">
        <v>0</v>
      </c>
      <c r="AU62" s="8">
        <v>0</v>
      </c>
      <c r="AV62">
        <v>0</v>
      </c>
      <c r="AW62">
        <v>0</v>
      </c>
      <c r="AX62" s="8">
        <v>0</v>
      </c>
      <c r="AY62">
        <v>0</v>
      </c>
      <c r="AZ62">
        <v>0</v>
      </c>
      <c r="BA62" s="8">
        <v>189</v>
      </c>
      <c r="BB62">
        <v>46471</v>
      </c>
      <c r="BC62">
        <v>746627</v>
      </c>
      <c r="BD62" s="8">
        <v>399</v>
      </c>
      <c r="BE62">
        <v>84078</v>
      </c>
      <c r="BF62">
        <v>1179993</v>
      </c>
      <c r="BG62" s="8">
        <v>0</v>
      </c>
      <c r="BH62">
        <v>0</v>
      </c>
      <c r="BI62">
        <v>0</v>
      </c>
      <c r="BJ62" s="8">
        <v>0</v>
      </c>
      <c r="BK62">
        <v>0</v>
      </c>
      <c r="BL62">
        <v>0</v>
      </c>
      <c r="BM62" s="8">
        <v>777</v>
      </c>
      <c r="BN62">
        <v>102431</v>
      </c>
      <c r="BO62">
        <v>1098167</v>
      </c>
      <c r="BP62" s="8">
        <v>0</v>
      </c>
      <c r="BQ62">
        <v>0</v>
      </c>
      <c r="BR62">
        <v>0</v>
      </c>
      <c r="BS62" s="8">
        <v>1575</v>
      </c>
      <c r="BT62">
        <v>116115</v>
      </c>
      <c r="BU62">
        <v>1125673</v>
      </c>
      <c r="BV62" s="8">
        <v>3150</v>
      </c>
      <c r="BW62">
        <v>142924</v>
      </c>
      <c r="BX62">
        <v>1199759</v>
      </c>
      <c r="BY62" s="8">
        <v>0</v>
      </c>
      <c r="BZ62">
        <v>0</v>
      </c>
      <c r="CA62">
        <v>0</v>
      </c>
      <c r="CB62" s="8">
        <v>0</v>
      </c>
      <c r="CC62">
        <v>0</v>
      </c>
      <c r="CD62">
        <v>0</v>
      </c>
      <c r="CE62" s="8">
        <v>0</v>
      </c>
      <c r="CF62">
        <v>0</v>
      </c>
      <c r="CG62">
        <v>0</v>
      </c>
      <c r="CH62" s="8">
        <v>0</v>
      </c>
      <c r="CI62">
        <v>0</v>
      </c>
      <c r="CJ62">
        <v>0</v>
      </c>
      <c r="CK62" s="8">
        <v>0</v>
      </c>
      <c r="CL62">
        <v>0</v>
      </c>
      <c r="CM62">
        <v>0</v>
      </c>
      <c r="CN62" s="8">
        <v>0</v>
      </c>
      <c r="CO62">
        <v>0</v>
      </c>
      <c r="CP62">
        <v>0</v>
      </c>
      <c r="CQ62" s="8">
        <v>0</v>
      </c>
      <c r="CR62">
        <v>0</v>
      </c>
      <c r="CS62">
        <v>0</v>
      </c>
      <c r="CT62" s="8">
        <v>0</v>
      </c>
      <c r="CU62">
        <v>0</v>
      </c>
      <c r="CV62">
        <v>0</v>
      </c>
      <c r="CW62" s="8">
        <v>0</v>
      </c>
      <c r="CX62">
        <v>0</v>
      </c>
      <c r="CY62">
        <v>0</v>
      </c>
    </row>
    <row r="63" spans="1:103" ht="17" thickBot="1" x14ac:dyDescent="0.25">
      <c r="A63" s="3"/>
      <c r="B63" s="3"/>
      <c r="C63" s="3">
        <v>37</v>
      </c>
      <c r="D63" t="s">
        <v>0</v>
      </c>
      <c r="E63">
        <v>0</v>
      </c>
      <c r="F63">
        <v>0</v>
      </c>
      <c r="G63">
        <v>0</v>
      </c>
      <c r="H63" s="8">
        <v>0</v>
      </c>
      <c r="I63">
        <v>0</v>
      </c>
      <c r="J63">
        <v>0</v>
      </c>
      <c r="K63" s="8">
        <v>0</v>
      </c>
      <c r="L63">
        <v>0</v>
      </c>
      <c r="M63">
        <v>0</v>
      </c>
      <c r="N63" s="8">
        <v>0</v>
      </c>
      <c r="O63">
        <v>0</v>
      </c>
      <c r="P63">
        <v>0</v>
      </c>
      <c r="Q63" s="8">
        <v>0</v>
      </c>
      <c r="R63">
        <v>0</v>
      </c>
      <c r="S63">
        <v>0</v>
      </c>
      <c r="T63" s="8">
        <v>0</v>
      </c>
      <c r="U63">
        <v>0</v>
      </c>
      <c r="V63">
        <v>0</v>
      </c>
      <c r="W63" s="8">
        <v>0</v>
      </c>
      <c r="X63">
        <v>0</v>
      </c>
      <c r="Y63">
        <v>0</v>
      </c>
      <c r="Z63" s="8">
        <v>0</v>
      </c>
      <c r="AA63">
        <v>0</v>
      </c>
      <c r="AB63">
        <v>0</v>
      </c>
      <c r="AC63" s="8">
        <v>0</v>
      </c>
      <c r="AD63">
        <v>0</v>
      </c>
      <c r="AE63">
        <v>0</v>
      </c>
      <c r="AF63" s="8">
        <v>0</v>
      </c>
      <c r="AG63">
        <v>0</v>
      </c>
      <c r="AH63">
        <v>0</v>
      </c>
      <c r="AI63" s="8">
        <v>0</v>
      </c>
      <c r="AJ63">
        <v>0</v>
      </c>
      <c r="AK63">
        <v>0</v>
      </c>
      <c r="AL63" s="8">
        <v>0</v>
      </c>
      <c r="AM63">
        <v>0</v>
      </c>
      <c r="AN63">
        <v>0</v>
      </c>
      <c r="AO63" s="8">
        <v>0</v>
      </c>
      <c r="AP63">
        <v>0</v>
      </c>
      <c r="AQ63">
        <v>0</v>
      </c>
      <c r="AR63" s="8">
        <v>0</v>
      </c>
      <c r="AS63">
        <v>0</v>
      </c>
      <c r="AT63">
        <v>0</v>
      </c>
      <c r="AU63" s="8">
        <v>0</v>
      </c>
      <c r="AV63">
        <v>0</v>
      </c>
      <c r="AW63">
        <v>0</v>
      </c>
      <c r="AX63" s="8">
        <v>0</v>
      </c>
      <c r="AY63">
        <v>0</v>
      </c>
      <c r="AZ63">
        <v>0</v>
      </c>
      <c r="BA63" s="8">
        <v>210</v>
      </c>
      <c r="BB63">
        <v>74627</v>
      </c>
      <c r="BC63">
        <v>1406921</v>
      </c>
      <c r="BD63" s="8">
        <v>0</v>
      </c>
      <c r="BE63">
        <v>0</v>
      </c>
      <c r="BF63">
        <v>0</v>
      </c>
      <c r="BG63" s="8">
        <v>0</v>
      </c>
      <c r="BH63">
        <v>0</v>
      </c>
      <c r="BI63">
        <v>0</v>
      </c>
      <c r="BJ63" s="8">
        <v>0</v>
      </c>
      <c r="BK63">
        <v>0</v>
      </c>
      <c r="BL63">
        <v>0</v>
      </c>
      <c r="BM63" s="8">
        <v>0</v>
      </c>
      <c r="BN63">
        <v>0</v>
      </c>
      <c r="BO63">
        <v>0</v>
      </c>
      <c r="BP63" s="8">
        <v>0</v>
      </c>
      <c r="BQ63">
        <v>0</v>
      </c>
      <c r="BR63">
        <v>0</v>
      </c>
      <c r="BS63" s="8">
        <v>189</v>
      </c>
      <c r="BT63">
        <v>29721</v>
      </c>
      <c r="BU63">
        <v>315459</v>
      </c>
      <c r="BV63" s="8">
        <v>399</v>
      </c>
      <c r="BW63">
        <v>50816</v>
      </c>
      <c r="BX63">
        <v>487455</v>
      </c>
      <c r="BY63" s="8">
        <v>0</v>
      </c>
      <c r="BZ63">
        <v>0</v>
      </c>
      <c r="CA63">
        <v>0</v>
      </c>
      <c r="CB63" s="8">
        <v>777</v>
      </c>
      <c r="CC63">
        <v>63879</v>
      </c>
      <c r="CD63">
        <v>525600</v>
      </c>
      <c r="CE63" s="8">
        <v>0</v>
      </c>
      <c r="CF63">
        <v>0</v>
      </c>
      <c r="CG63">
        <v>0</v>
      </c>
      <c r="CH63" s="8">
        <v>1575</v>
      </c>
      <c r="CI63">
        <v>76160</v>
      </c>
      <c r="CJ63">
        <v>538357</v>
      </c>
      <c r="CK63" s="8">
        <v>3150</v>
      </c>
      <c r="CL63">
        <v>92043</v>
      </c>
      <c r="CM63">
        <v>539083</v>
      </c>
      <c r="CN63" s="8">
        <v>0</v>
      </c>
      <c r="CO63">
        <v>0</v>
      </c>
      <c r="CP63">
        <v>0</v>
      </c>
      <c r="CQ63" s="8">
        <v>0</v>
      </c>
      <c r="CR63">
        <v>0</v>
      </c>
      <c r="CS63">
        <v>0</v>
      </c>
      <c r="CT63" s="8">
        <v>0</v>
      </c>
      <c r="CU63">
        <v>0</v>
      </c>
      <c r="CV63">
        <v>0</v>
      </c>
      <c r="CW63" s="8">
        <v>0</v>
      </c>
      <c r="CX63">
        <v>0</v>
      </c>
      <c r="CY63">
        <v>0</v>
      </c>
    </row>
    <row r="64" spans="1:103" x14ac:dyDescent="0.2">
      <c r="A64" s="1" t="s">
        <v>23</v>
      </c>
      <c r="B64" s="1" t="s">
        <v>24</v>
      </c>
      <c r="C64" s="1">
        <f>C60</f>
        <v>22</v>
      </c>
      <c r="D64" t="s">
        <v>0</v>
      </c>
      <c r="E64">
        <v>0</v>
      </c>
      <c r="F64">
        <v>0</v>
      </c>
      <c r="G64">
        <v>0</v>
      </c>
      <c r="H64" s="8">
        <v>32</v>
      </c>
      <c r="I64">
        <v>14839</v>
      </c>
      <c r="J64">
        <v>990957</v>
      </c>
      <c r="K64" s="8">
        <v>0</v>
      </c>
      <c r="L64">
        <v>0</v>
      </c>
      <c r="M64">
        <v>0</v>
      </c>
      <c r="N64" s="8">
        <v>32</v>
      </c>
      <c r="O64">
        <v>13049</v>
      </c>
      <c r="P64">
        <v>694591</v>
      </c>
      <c r="Q64" s="8">
        <v>64</v>
      </c>
      <c r="R64">
        <v>24924</v>
      </c>
      <c r="S64">
        <v>997492</v>
      </c>
      <c r="T64" s="8">
        <v>124</v>
      </c>
      <c r="U64">
        <v>45375</v>
      </c>
      <c r="V64">
        <v>1595910</v>
      </c>
      <c r="W64" s="8">
        <v>0</v>
      </c>
      <c r="X64">
        <v>0</v>
      </c>
      <c r="Y64">
        <v>0</v>
      </c>
      <c r="Z64" s="8">
        <v>0</v>
      </c>
      <c r="AA64">
        <v>0</v>
      </c>
      <c r="AB64">
        <v>0</v>
      </c>
      <c r="AC64" s="8">
        <v>248</v>
      </c>
      <c r="AD64">
        <v>80601</v>
      </c>
      <c r="AE64">
        <v>2212448</v>
      </c>
      <c r="AF64" s="8">
        <v>0</v>
      </c>
      <c r="AG64">
        <v>0</v>
      </c>
      <c r="AH64">
        <v>0</v>
      </c>
      <c r="AI64" s="8">
        <v>500</v>
      </c>
      <c r="AJ64">
        <v>120791</v>
      </c>
      <c r="AK64">
        <v>2726201</v>
      </c>
      <c r="AL64" s="8">
        <v>1000</v>
      </c>
      <c r="AM64">
        <v>157180</v>
      </c>
      <c r="AN64">
        <v>2873792</v>
      </c>
      <c r="AO64" s="8">
        <v>0</v>
      </c>
      <c r="AP64">
        <v>0</v>
      </c>
      <c r="AQ64">
        <v>0</v>
      </c>
      <c r="AR64" s="8">
        <v>0</v>
      </c>
      <c r="AS64">
        <v>0</v>
      </c>
      <c r="AT64">
        <v>0</v>
      </c>
      <c r="AU64" s="8">
        <v>0</v>
      </c>
      <c r="AV64">
        <v>0</v>
      </c>
      <c r="AW64">
        <v>0</v>
      </c>
      <c r="AX64" s="8">
        <v>0</v>
      </c>
      <c r="AY64">
        <v>0</v>
      </c>
      <c r="AZ64">
        <v>0</v>
      </c>
      <c r="BA64" s="8">
        <v>0</v>
      </c>
      <c r="BB64">
        <v>0</v>
      </c>
      <c r="BC64">
        <v>0</v>
      </c>
      <c r="BD64" s="8">
        <v>0</v>
      </c>
      <c r="BE64">
        <v>0</v>
      </c>
      <c r="BF64">
        <v>0</v>
      </c>
      <c r="BG64" s="8">
        <v>0</v>
      </c>
      <c r="BH64">
        <v>0</v>
      </c>
      <c r="BI64">
        <v>0</v>
      </c>
      <c r="BJ64" s="8">
        <v>0</v>
      </c>
      <c r="BK64">
        <v>0</v>
      </c>
      <c r="BL64">
        <v>0</v>
      </c>
      <c r="BM64" s="8">
        <v>0</v>
      </c>
      <c r="BN64">
        <v>0</v>
      </c>
      <c r="BO64">
        <v>0</v>
      </c>
      <c r="BP64" s="8">
        <v>0</v>
      </c>
      <c r="BQ64">
        <v>0</v>
      </c>
      <c r="BR64">
        <v>0</v>
      </c>
      <c r="BS64" s="8">
        <v>0</v>
      </c>
      <c r="BT64">
        <v>0</v>
      </c>
      <c r="BU64">
        <v>0</v>
      </c>
      <c r="BV64" s="8">
        <v>0</v>
      </c>
      <c r="BW64">
        <v>0</v>
      </c>
      <c r="BX64">
        <v>0</v>
      </c>
      <c r="BY64" s="8">
        <v>0</v>
      </c>
      <c r="BZ64">
        <v>0</v>
      </c>
      <c r="CA64">
        <v>0</v>
      </c>
      <c r="CB64" s="8">
        <v>0</v>
      </c>
      <c r="CC64">
        <v>0</v>
      </c>
      <c r="CD64">
        <v>0</v>
      </c>
      <c r="CE64" s="8">
        <v>0</v>
      </c>
      <c r="CF64">
        <v>0</v>
      </c>
      <c r="CG64">
        <v>0</v>
      </c>
      <c r="CH64" s="8">
        <v>0</v>
      </c>
      <c r="CI64">
        <v>0</v>
      </c>
      <c r="CJ64">
        <v>0</v>
      </c>
      <c r="CK64" s="8">
        <v>0</v>
      </c>
      <c r="CL64">
        <v>0</v>
      </c>
      <c r="CM64">
        <v>0</v>
      </c>
      <c r="CN64" s="8">
        <v>0</v>
      </c>
      <c r="CO64">
        <v>0</v>
      </c>
      <c r="CP64">
        <v>0</v>
      </c>
      <c r="CQ64" s="8">
        <v>0</v>
      </c>
      <c r="CR64">
        <v>0</v>
      </c>
      <c r="CS64">
        <v>0</v>
      </c>
      <c r="CT64" s="8">
        <v>0</v>
      </c>
      <c r="CU64">
        <v>0</v>
      </c>
      <c r="CV64">
        <v>0</v>
      </c>
      <c r="CW64" s="8">
        <v>0</v>
      </c>
      <c r="CX64">
        <v>0</v>
      </c>
      <c r="CY64">
        <v>0</v>
      </c>
    </row>
    <row r="65" spans="1:103" x14ac:dyDescent="0.2">
      <c r="A65" s="2" t="s">
        <v>25</v>
      </c>
      <c r="B65" s="2"/>
      <c r="C65" s="2">
        <f>C61</f>
        <v>27</v>
      </c>
      <c r="D65" t="s">
        <v>0</v>
      </c>
      <c r="E65">
        <v>0</v>
      </c>
      <c r="F65">
        <v>0</v>
      </c>
      <c r="G65">
        <v>0</v>
      </c>
      <c r="H65" s="8">
        <v>0</v>
      </c>
      <c r="I65">
        <v>0</v>
      </c>
      <c r="J65">
        <v>0</v>
      </c>
      <c r="K65" s="8">
        <v>0</v>
      </c>
      <c r="L65">
        <v>0</v>
      </c>
      <c r="M65">
        <v>0</v>
      </c>
      <c r="N65" s="8">
        <v>0</v>
      </c>
      <c r="O65">
        <v>0</v>
      </c>
      <c r="P65">
        <v>0</v>
      </c>
      <c r="Q65" s="8">
        <v>0</v>
      </c>
      <c r="R65">
        <v>0</v>
      </c>
      <c r="S65">
        <v>0</v>
      </c>
      <c r="T65" s="8">
        <v>0</v>
      </c>
      <c r="U65">
        <v>0</v>
      </c>
      <c r="V65">
        <v>0</v>
      </c>
      <c r="W65" s="8">
        <v>32</v>
      </c>
      <c r="X65">
        <v>13966</v>
      </c>
      <c r="Y65">
        <v>661445</v>
      </c>
      <c r="Z65" s="8">
        <v>0</v>
      </c>
      <c r="AA65">
        <v>0</v>
      </c>
      <c r="AB65">
        <v>0</v>
      </c>
      <c r="AC65" s="8">
        <v>32</v>
      </c>
      <c r="AD65">
        <v>12213</v>
      </c>
      <c r="AE65">
        <v>464949</v>
      </c>
      <c r="AF65" s="8">
        <v>0</v>
      </c>
      <c r="AG65">
        <v>0</v>
      </c>
      <c r="AH65">
        <v>0</v>
      </c>
      <c r="AI65" s="8">
        <v>64</v>
      </c>
      <c r="AJ65">
        <v>22719</v>
      </c>
      <c r="AK65">
        <v>596364</v>
      </c>
      <c r="AL65" s="8">
        <v>124</v>
      </c>
      <c r="AM65">
        <v>37621</v>
      </c>
      <c r="AN65">
        <v>934787</v>
      </c>
      <c r="AO65" s="8">
        <v>0</v>
      </c>
      <c r="AP65">
        <v>0</v>
      </c>
      <c r="AQ65">
        <v>0</v>
      </c>
      <c r="AR65" s="8">
        <v>0</v>
      </c>
      <c r="AS65">
        <v>0</v>
      </c>
      <c r="AT65">
        <v>0</v>
      </c>
      <c r="AU65" s="8">
        <v>248</v>
      </c>
      <c r="AV65">
        <v>62611</v>
      </c>
      <c r="AW65">
        <v>1165896</v>
      </c>
      <c r="AX65" s="8">
        <v>0</v>
      </c>
      <c r="AY65">
        <v>0</v>
      </c>
      <c r="AZ65">
        <v>0</v>
      </c>
      <c r="BA65" s="8">
        <v>500</v>
      </c>
      <c r="BB65">
        <v>76539</v>
      </c>
      <c r="BC65">
        <v>1253097</v>
      </c>
      <c r="BD65" s="8">
        <v>0</v>
      </c>
      <c r="BE65">
        <v>0</v>
      </c>
      <c r="BF65">
        <v>0</v>
      </c>
      <c r="BG65" s="8">
        <v>1000</v>
      </c>
      <c r="BH65">
        <v>72023</v>
      </c>
      <c r="BI65">
        <v>929257</v>
      </c>
      <c r="BJ65" s="8">
        <v>0</v>
      </c>
      <c r="BK65">
        <v>0</v>
      </c>
      <c r="BL65">
        <v>0</v>
      </c>
      <c r="BM65" s="8">
        <v>0</v>
      </c>
      <c r="BN65">
        <v>0</v>
      </c>
      <c r="BO65">
        <v>0</v>
      </c>
      <c r="BP65" s="8">
        <v>0</v>
      </c>
      <c r="BQ65">
        <v>0</v>
      </c>
      <c r="BR65">
        <v>0</v>
      </c>
      <c r="BS65" s="8">
        <v>0</v>
      </c>
      <c r="BT65">
        <v>0</v>
      </c>
      <c r="BU65">
        <v>0</v>
      </c>
      <c r="BV65" s="8">
        <v>0</v>
      </c>
      <c r="BW65">
        <v>0</v>
      </c>
      <c r="BX65">
        <v>0</v>
      </c>
      <c r="BY65" s="8">
        <v>0</v>
      </c>
      <c r="BZ65">
        <v>0</v>
      </c>
      <c r="CA65">
        <v>0</v>
      </c>
      <c r="CB65" s="8">
        <v>0</v>
      </c>
      <c r="CC65">
        <v>0</v>
      </c>
      <c r="CD65">
        <v>0</v>
      </c>
      <c r="CE65" s="8">
        <v>0</v>
      </c>
      <c r="CF65">
        <v>0</v>
      </c>
      <c r="CG65">
        <v>0</v>
      </c>
      <c r="CH65" s="8">
        <v>0</v>
      </c>
      <c r="CI65">
        <v>0</v>
      </c>
      <c r="CJ65">
        <v>0</v>
      </c>
      <c r="CK65" s="8">
        <v>0</v>
      </c>
      <c r="CL65">
        <v>0</v>
      </c>
      <c r="CM65">
        <v>0</v>
      </c>
      <c r="CN65" s="8">
        <v>0</v>
      </c>
      <c r="CO65">
        <v>0</v>
      </c>
      <c r="CP65">
        <v>0</v>
      </c>
      <c r="CQ65" s="8">
        <v>0</v>
      </c>
      <c r="CR65">
        <v>0</v>
      </c>
      <c r="CS65">
        <v>0</v>
      </c>
      <c r="CT65" s="8">
        <v>0</v>
      </c>
      <c r="CU65">
        <v>0</v>
      </c>
      <c r="CV65">
        <v>0</v>
      </c>
      <c r="CW65" s="8">
        <v>0</v>
      </c>
      <c r="CX65">
        <v>0</v>
      </c>
      <c r="CY65">
        <v>0</v>
      </c>
    </row>
    <row r="66" spans="1:103" x14ac:dyDescent="0.2">
      <c r="A66" s="2"/>
      <c r="B66" s="2"/>
      <c r="C66" s="2">
        <f>C62</f>
        <v>32</v>
      </c>
      <c r="D66" t="s">
        <v>0</v>
      </c>
      <c r="E66">
        <v>0</v>
      </c>
      <c r="F66">
        <v>0</v>
      </c>
      <c r="G66">
        <v>0</v>
      </c>
      <c r="H66" s="8">
        <v>0</v>
      </c>
      <c r="I66">
        <v>0</v>
      </c>
      <c r="J66">
        <v>0</v>
      </c>
      <c r="K66" s="8">
        <v>0</v>
      </c>
      <c r="L66">
        <v>0</v>
      </c>
      <c r="M66">
        <v>0</v>
      </c>
      <c r="N66" s="8">
        <v>0</v>
      </c>
      <c r="O66">
        <v>0</v>
      </c>
      <c r="P66">
        <v>0</v>
      </c>
      <c r="Q66" s="8">
        <v>0</v>
      </c>
      <c r="R66">
        <v>0</v>
      </c>
      <c r="S66">
        <v>0</v>
      </c>
      <c r="T66" s="8">
        <v>0</v>
      </c>
      <c r="U66">
        <v>0</v>
      </c>
      <c r="V66">
        <v>0</v>
      </c>
      <c r="W66" s="8">
        <v>0</v>
      </c>
      <c r="X66">
        <v>0</v>
      </c>
      <c r="Y66">
        <v>0</v>
      </c>
      <c r="Z66" s="8">
        <v>0</v>
      </c>
      <c r="AA66">
        <v>0</v>
      </c>
      <c r="AB66">
        <v>0</v>
      </c>
      <c r="AC66" s="8">
        <v>0</v>
      </c>
      <c r="AD66">
        <v>0</v>
      </c>
      <c r="AE66">
        <v>0</v>
      </c>
      <c r="AF66" s="8">
        <v>0</v>
      </c>
      <c r="AG66">
        <v>0</v>
      </c>
      <c r="AH66">
        <v>0</v>
      </c>
      <c r="AI66" s="8">
        <v>0</v>
      </c>
      <c r="AJ66">
        <v>0</v>
      </c>
      <c r="AK66">
        <v>0</v>
      </c>
      <c r="AL66" s="8">
        <v>32</v>
      </c>
      <c r="AM66">
        <v>12674</v>
      </c>
      <c r="AN66">
        <v>417516</v>
      </c>
      <c r="AO66" s="8">
        <v>0</v>
      </c>
      <c r="AP66">
        <v>0</v>
      </c>
      <c r="AQ66">
        <v>0</v>
      </c>
      <c r="AR66" s="8">
        <v>32</v>
      </c>
      <c r="AS66">
        <v>10580</v>
      </c>
      <c r="AT66">
        <v>284609</v>
      </c>
      <c r="AU66" s="8">
        <v>0</v>
      </c>
      <c r="AV66">
        <v>0</v>
      </c>
      <c r="AW66">
        <v>0</v>
      </c>
      <c r="AX66" s="8">
        <v>0</v>
      </c>
      <c r="AY66">
        <v>0</v>
      </c>
      <c r="AZ66">
        <v>0</v>
      </c>
      <c r="BA66" s="8">
        <v>64</v>
      </c>
      <c r="BB66">
        <v>17991</v>
      </c>
      <c r="BC66">
        <v>319971</v>
      </c>
      <c r="BD66" s="8">
        <v>124</v>
      </c>
      <c r="BE66">
        <v>29230</v>
      </c>
      <c r="BF66">
        <v>472973</v>
      </c>
      <c r="BG66" s="8">
        <v>0</v>
      </c>
      <c r="BH66">
        <v>0</v>
      </c>
      <c r="BI66">
        <v>0</v>
      </c>
      <c r="BJ66" s="8">
        <v>0</v>
      </c>
      <c r="BK66">
        <v>0</v>
      </c>
      <c r="BL66">
        <v>0</v>
      </c>
      <c r="BM66" s="8">
        <v>248</v>
      </c>
      <c r="BN66">
        <v>37899</v>
      </c>
      <c r="BO66">
        <v>530143</v>
      </c>
      <c r="BP66" s="8">
        <v>0</v>
      </c>
      <c r="BQ66">
        <v>0</v>
      </c>
      <c r="BR66">
        <v>0</v>
      </c>
      <c r="BS66" s="8">
        <v>500</v>
      </c>
      <c r="BT66">
        <v>41409</v>
      </c>
      <c r="BU66">
        <v>513941</v>
      </c>
      <c r="BV66" s="8">
        <v>1000</v>
      </c>
      <c r="BW66">
        <v>40375</v>
      </c>
      <c r="BX66">
        <v>411814</v>
      </c>
      <c r="BY66" s="8">
        <v>0</v>
      </c>
      <c r="BZ66">
        <v>0</v>
      </c>
      <c r="CA66">
        <v>0</v>
      </c>
      <c r="CB66" s="8">
        <v>0</v>
      </c>
      <c r="CC66">
        <v>0</v>
      </c>
      <c r="CD66">
        <v>0</v>
      </c>
      <c r="CE66" s="8">
        <v>0</v>
      </c>
      <c r="CF66">
        <v>0</v>
      </c>
      <c r="CG66">
        <v>0</v>
      </c>
      <c r="CH66" s="8">
        <v>0</v>
      </c>
      <c r="CI66">
        <v>0</v>
      </c>
      <c r="CJ66">
        <v>0</v>
      </c>
      <c r="CK66" s="8">
        <v>0</v>
      </c>
      <c r="CL66">
        <v>0</v>
      </c>
      <c r="CM66">
        <v>0</v>
      </c>
      <c r="CN66" s="8">
        <v>0</v>
      </c>
      <c r="CO66">
        <v>0</v>
      </c>
      <c r="CP66">
        <v>0</v>
      </c>
      <c r="CQ66" s="8">
        <v>0</v>
      </c>
      <c r="CR66">
        <v>0</v>
      </c>
      <c r="CS66">
        <v>0</v>
      </c>
      <c r="CT66" s="8">
        <v>0</v>
      </c>
      <c r="CU66">
        <v>0</v>
      </c>
      <c r="CV66">
        <v>0</v>
      </c>
      <c r="CW66" s="8">
        <v>0</v>
      </c>
      <c r="CX66">
        <v>0</v>
      </c>
      <c r="CY66">
        <v>0</v>
      </c>
    </row>
    <row r="67" spans="1:103" ht="17" thickBot="1" x14ac:dyDescent="0.25">
      <c r="A67" s="2"/>
      <c r="B67" s="3"/>
      <c r="C67" s="3">
        <f>C63</f>
        <v>37</v>
      </c>
      <c r="D67" t="s">
        <v>0</v>
      </c>
      <c r="E67">
        <v>0</v>
      </c>
      <c r="F67">
        <v>0</v>
      </c>
      <c r="G67">
        <v>0</v>
      </c>
      <c r="H67" s="8">
        <v>0</v>
      </c>
      <c r="I67">
        <v>0</v>
      </c>
      <c r="J67">
        <v>0</v>
      </c>
      <c r="K67" s="8">
        <v>0</v>
      </c>
      <c r="L67">
        <v>0</v>
      </c>
      <c r="M67">
        <v>0</v>
      </c>
      <c r="N67" s="8">
        <v>0</v>
      </c>
      <c r="O67">
        <v>0</v>
      </c>
      <c r="P67">
        <v>0</v>
      </c>
      <c r="Q67" s="8">
        <v>0</v>
      </c>
      <c r="R67">
        <v>0</v>
      </c>
      <c r="S67">
        <v>0</v>
      </c>
      <c r="T67" s="8">
        <v>0</v>
      </c>
      <c r="U67">
        <v>0</v>
      </c>
      <c r="V67">
        <v>0</v>
      </c>
      <c r="W67" s="8">
        <v>0</v>
      </c>
      <c r="X67">
        <v>0</v>
      </c>
      <c r="Y67">
        <v>0</v>
      </c>
      <c r="Z67" s="8">
        <v>0</v>
      </c>
      <c r="AA67">
        <v>0</v>
      </c>
      <c r="AB67">
        <v>0</v>
      </c>
      <c r="AC67" s="8">
        <v>0</v>
      </c>
      <c r="AD67">
        <v>0</v>
      </c>
      <c r="AE67">
        <v>0</v>
      </c>
      <c r="AF67" s="8">
        <v>0</v>
      </c>
      <c r="AG67">
        <v>0</v>
      </c>
      <c r="AH67">
        <v>0</v>
      </c>
      <c r="AI67" s="8">
        <v>0</v>
      </c>
      <c r="AJ67">
        <v>0</v>
      </c>
      <c r="AK67">
        <v>0</v>
      </c>
      <c r="AL67" s="8">
        <v>0</v>
      </c>
      <c r="AM67">
        <v>0</v>
      </c>
      <c r="AN67">
        <v>0</v>
      </c>
      <c r="AO67" s="8">
        <v>0</v>
      </c>
      <c r="AP67">
        <v>0</v>
      </c>
      <c r="AQ67">
        <v>0</v>
      </c>
      <c r="AR67" s="8">
        <v>0</v>
      </c>
      <c r="AS67">
        <v>0</v>
      </c>
      <c r="AT67">
        <v>0</v>
      </c>
      <c r="AU67" s="8">
        <v>0</v>
      </c>
      <c r="AV67">
        <v>0</v>
      </c>
      <c r="AW67">
        <v>0</v>
      </c>
      <c r="AX67" s="8">
        <v>0</v>
      </c>
      <c r="AY67">
        <v>0</v>
      </c>
      <c r="AZ67">
        <v>0</v>
      </c>
      <c r="BA67" s="8">
        <v>32</v>
      </c>
      <c r="BB67">
        <v>11390</v>
      </c>
      <c r="BC67">
        <v>245263</v>
      </c>
      <c r="BD67" s="8">
        <v>0</v>
      </c>
      <c r="BE67">
        <v>0</v>
      </c>
      <c r="BF67">
        <v>0</v>
      </c>
      <c r="BG67" s="8">
        <v>32</v>
      </c>
      <c r="BH67">
        <v>9327</v>
      </c>
      <c r="BI67">
        <v>164499</v>
      </c>
      <c r="BJ67" s="8">
        <v>0</v>
      </c>
      <c r="BK67">
        <v>0</v>
      </c>
      <c r="BL67">
        <v>0</v>
      </c>
      <c r="BM67" s="8">
        <v>0</v>
      </c>
      <c r="BN67">
        <v>0</v>
      </c>
      <c r="BO67">
        <v>0</v>
      </c>
      <c r="BP67" s="8">
        <v>0</v>
      </c>
      <c r="BQ67">
        <v>0</v>
      </c>
      <c r="BR67">
        <v>0</v>
      </c>
      <c r="BS67" s="8">
        <v>64</v>
      </c>
      <c r="BT67">
        <v>11960</v>
      </c>
      <c r="BU67">
        <v>158502</v>
      </c>
      <c r="BV67" s="8">
        <v>124</v>
      </c>
      <c r="BW67">
        <v>19097</v>
      </c>
      <c r="BX67">
        <v>226434</v>
      </c>
      <c r="BY67" s="8">
        <v>0</v>
      </c>
      <c r="BZ67">
        <v>0</v>
      </c>
      <c r="CA67">
        <v>0</v>
      </c>
      <c r="CB67" s="8">
        <v>248</v>
      </c>
      <c r="CC67">
        <v>24931</v>
      </c>
      <c r="CD67">
        <v>267236</v>
      </c>
      <c r="CE67" s="8">
        <v>0</v>
      </c>
      <c r="CF67">
        <v>0</v>
      </c>
      <c r="CG67">
        <v>0</v>
      </c>
      <c r="CH67" s="8">
        <v>500</v>
      </c>
      <c r="CI67">
        <v>25254</v>
      </c>
      <c r="CJ67">
        <v>239417</v>
      </c>
      <c r="CK67" s="8">
        <v>1000</v>
      </c>
      <c r="CL67">
        <v>21114</v>
      </c>
      <c r="CM67">
        <v>178156</v>
      </c>
      <c r="CN67" s="8">
        <v>0</v>
      </c>
      <c r="CO67">
        <v>0</v>
      </c>
      <c r="CP67">
        <v>0</v>
      </c>
      <c r="CQ67" s="8">
        <v>0</v>
      </c>
      <c r="CR67">
        <v>0</v>
      </c>
      <c r="CS67">
        <v>0</v>
      </c>
      <c r="CT67" s="8">
        <v>0</v>
      </c>
      <c r="CU67">
        <v>0</v>
      </c>
      <c r="CV67">
        <v>0</v>
      </c>
      <c r="CW67" s="8">
        <v>0</v>
      </c>
      <c r="CX67">
        <v>0</v>
      </c>
      <c r="CY67">
        <v>0</v>
      </c>
    </row>
    <row r="68" spans="1:103" x14ac:dyDescent="0.2">
      <c r="A68" s="2"/>
      <c r="B68" s="1" t="s">
        <v>26</v>
      </c>
      <c r="C68" s="1">
        <v>22</v>
      </c>
      <c r="D68" t="s">
        <v>0</v>
      </c>
      <c r="E68">
        <v>0</v>
      </c>
      <c r="F68">
        <v>0</v>
      </c>
      <c r="G68">
        <v>0</v>
      </c>
      <c r="H68" s="8">
        <v>32</v>
      </c>
      <c r="I68">
        <v>15190</v>
      </c>
      <c r="J68">
        <v>1975328</v>
      </c>
      <c r="K68" s="8">
        <v>0</v>
      </c>
      <c r="L68">
        <v>0</v>
      </c>
      <c r="M68">
        <v>0</v>
      </c>
      <c r="N68" s="8">
        <v>32</v>
      </c>
      <c r="O68">
        <v>14063</v>
      </c>
      <c r="P68">
        <v>1289423</v>
      </c>
      <c r="Q68" s="8">
        <v>64</v>
      </c>
      <c r="R68">
        <v>25716</v>
      </c>
      <c r="S68">
        <v>1349665</v>
      </c>
      <c r="T68" s="8">
        <v>124</v>
      </c>
      <c r="U68">
        <v>40509</v>
      </c>
      <c r="V68">
        <v>1710943</v>
      </c>
      <c r="W68" s="8">
        <v>0</v>
      </c>
      <c r="X68">
        <v>0</v>
      </c>
      <c r="Y68">
        <v>0</v>
      </c>
      <c r="Z68" s="8">
        <v>0</v>
      </c>
      <c r="AA68">
        <v>0</v>
      </c>
      <c r="AB68">
        <v>0</v>
      </c>
      <c r="AC68" s="8">
        <v>248</v>
      </c>
      <c r="AD68">
        <v>49209</v>
      </c>
      <c r="AE68">
        <v>1737690</v>
      </c>
      <c r="AF68" s="8">
        <v>0</v>
      </c>
      <c r="AG68">
        <v>0</v>
      </c>
      <c r="AH68">
        <v>0</v>
      </c>
      <c r="AI68" s="8">
        <v>500</v>
      </c>
      <c r="AJ68">
        <v>61144</v>
      </c>
      <c r="AK68">
        <v>1781654</v>
      </c>
      <c r="AL68" s="8">
        <v>1000</v>
      </c>
      <c r="AM68">
        <v>72060</v>
      </c>
      <c r="AN68">
        <v>1976480</v>
      </c>
      <c r="AO68" s="8">
        <v>0</v>
      </c>
      <c r="AP68">
        <v>0</v>
      </c>
      <c r="AQ68">
        <v>0</v>
      </c>
      <c r="AR68" s="8">
        <v>0</v>
      </c>
      <c r="AS68">
        <v>0</v>
      </c>
      <c r="AT68">
        <v>0</v>
      </c>
      <c r="AU68" s="8">
        <v>0</v>
      </c>
      <c r="AV68">
        <v>0</v>
      </c>
      <c r="AW68">
        <v>0</v>
      </c>
      <c r="AX68" s="8">
        <v>0</v>
      </c>
      <c r="AY68">
        <v>0</v>
      </c>
      <c r="AZ68">
        <v>0</v>
      </c>
      <c r="BA68" s="8">
        <v>0</v>
      </c>
      <c r="BB68">
        <v>0</v>
      </c>
      <c r="BC68">
        <v>0</v>
      </c>
      <c r="BD68" s="8">
        <v>0</v>
      </c>
      <c r="BE68">
        <v>0</v>
      </c>
      <c r="BF68">
        <v>0</v>
      </c>
      <c r="BG68" s="8">
        <v>0</v>
      </c>
      <c r="BH68">
        <v>0</v>
      </c>
      <c r="BI68">
        <v>0</v>
      </c>
      <c r="BJ68" s="8">
        <v>0</v>
      </c>
      <c r="BK68">
        <v>0</v>
      </c>
      <c r="BL68">
        <v>0</v>
      </c>
      <c r="BM68" s="8">
        <v>0</v>
      </c>
      <c r="BN68">
        <v>0</v>
      </c>
      <c r="BO68">
        <v>0</v>
      </c>
      <c r="BP68" s="8">
        <v>0</v>
      </c>
      <c r="BQ68">
        <v>0</v>
      </c>
      <c r="BR68">
        <v>0</v>
      </c>
      <c r="BS68" s="8">
        <v>0</v>
      </c>
      <c r="BT68">
        <v>0</v>
      </c>
      <c r="BU68">
        <v>0</v>
      </c>
      <c r="BV68" s="8">
        <v>0</v>
      </c>
      <c r="BW68">
        <v>0</v>
      </c>
      <c r="BX68">
        <v>0</v>
      </c>
      <c r="BY68" s="8">
        <v>0</v>
      </c>
      <c r="BZ68">
        <v>0</v>
      </c>
      <c r="CA68">
        <v>0</v>
      </c>
      <c r="CB68" s="8">
        <v>0</v>
      </c>
      <c r="CC68">
        <v>0</v>
      </c>
      <c r="CD68">
        <v>0</v>
      </c>
      <c r="CE68" s="8">
        <v>0</v>
      </c>
      <c r="CF68">
        <v>0</v>
      </c>
      <c r="CG68">
        <v>0</v>
      </c>
      <c r="CH68" s="8">
        <v>0</v>
      </c>
      <c r="CI68">
        <v>0</v>
      </c>
      <c r="CJ68">
        <v>0</v>
      </c>
      <c r="CK68" s="8">
        <v>0</v>
      </c>
      <c r="CL68">
        <v>0</v>
      </c>
      <c r="CM68">
        <v>0</v>
      </c>
      <c r="CN68" s="8">
        <v>0</v>
      </c>
      <c r="CO68">
        <v>0</v>
      </c>
      <c r="CP68">
        <v>0</v>
      </c>
      <c r="CQ68" s="8">
        <v>0</v>
      </c>
      <c r="CR68">
        <v>0</v>
      </c>
      <c r="CS68">
        <v>0</v>
      </c>
      <c r="CT68" s="8">
        <v>0</v>
      </c>
      <c r="CU68">
        <v>0</v>
      </c>
      <c r="CV68">
        <v>0</v>
      </c>
      <c r="CW68" s="8">
        <v>0</v>
      </c>
      <c r="CX68">
        <v>0</v>
      </c>
      <c r="CY68">
        <v>0</v>
      </c>
    </row>
    <row r="69" spans="1:103" x14ac:dyDescent="0.2">
      <c r="A69" s="2"/>
      <c r="B69" s="2"/>
      <c r="C69" s="2">
        <v>27</v>
      </c>
      <c r="D69" t="s">
        <v>0</v>
      </c>
      <c r="E69">
        <v>0</v>
      </c>
      <c r="F69">
        <v>0</v>
      </c>
      <c r="G69">
        <v>0</v>
      </c>
      <c r="H69" s="8">
        <v>0</v>
      </c>
      <c r="I69">
        <v>0</v>
      </c>
      <c r="J69">
        <v>0</v>
      </c>
      <c r="K69" s="8">
        <v>0</v>
      </c>
      <c r="L69">
        <v>0</v>
      </c>
      <c r="M69">
        <v>0</v>
      </c>
      <c r="N69" s="8">
        <v>0</v>
      </c>
      <c r="O69">
        <v>0</v>
      </c>
      <c r="P69">
        <v>0</v>
      </c>
      <c r="Q69" s="8">
        <v>0</v>
      </c>
      <c r="R69">
        <v>0</v>
      </c>
      <c r="S69">
        <v>0</v>
      </c>
      <c r="T69" s="8">
        <v>0</v>
      </c>
      <c r="U69">
        <v>0</v>
      </c>
      <c r="V69">
        <v>0</v>
      </c>
      <c r="W69" s="8">
        <v>32</v>
      </c>
      <c r="X69">
        <v>14239</v>
      </c>
      <c r="Y69">
        <v>1468156</v>
      </c>
      <c r="Z69" s="8">
        <v>0</v>
      </c>
      <c r="AA69">
        <v>0</v>
      </c>
      <c r="AB69">
        <v>0</v>
      </c>
      <c r="AC69" s="8">
        <v>32</v>
      </c>
      <c r="AD69">
        <v>13432</v>
      </c>
      <c r="AE69">
        <v>829950</v>
      </c>
      <c r="AF69" s="8">
        <v>0</v>
      </c>
      <c r="AG69">
        <v>0</v>
      </c>
      <c r="AH69">
        <v>0</v>
      </c>
      <c r="AI69" s="8">
        <v>64</v>
      </c>
      <c r="AJ69">
        <v>17767</v>
      </c>
      <c r="AK69">
        <v>637602</v>
      </c>
      <c r="AL69" s="8">
        <v>124</v>
      </c>
      <c r="AM69">
        <v>24592</v>
      </c>
      <c r="AN69">
        <v>743699</v>
      </c>
      <c r="AO69" s="8">
        <v>0</v>
      </c>
      <c r="AP69">
        <v>0</v>
      </c>
      <c r="AQ69">
        <v>0</v>
      </c>
      <c r="AR69" s="8">
        <v>0</v>
      </c>
      <c r="AS69">
        <v>0</v>
      </c>
      <c r="AT69">
        <v>0</v>
      </c>
      <c r="AU69" s="8">
        <v>248</v>
      </c>
      <c r="AV69">
        <v>26980</v>
      </c>
      <c r="AW69">
        <v>703813</v>
      </c>
      <c r="AX69" s="8">
        <v>0</v>
      </c>
      <c r="AY69">
        <v>0</v>
      </c>
      <c r="AZ69">
        <v>0</v>
      </c>
      <c r="BA69" s="8">
        <v>500</v>
      </c>
      <c r="BB69">
        <v>33315</v>
      </c>
      <c r="BC69">
        <v>743155</v>
      </c>
      <c r="BD69" s="8">
        <v>0</v>
      </c>
      <c r="BE69">
        <v>0</v>
      </c>
      <c r="BF69">
        <v>0</v>
      </c>
      <c r="BG69" s="8">
        <v>1000</v>
      </c>
      <c r="BH69">
        <v>30160</v>
      </c>
      <c r="BI69">
        <v>670804</v>
      </c>
      <c r="BJ69" s="8">
        <v>0</v>
      </c>
      <c r="BK69">
        <v>0</v>
      </c>
      <c r="BL69">
        <v>0</v>
      </c>
      <c r="BM69" s="8">
        <v>0</v>
      </c>
      <c r="BN69">
        <v>0</v>
      </c>
      <c r="BO69">
        <v>0</v>
      </c>
      <c r="BP69" s="8">
        <v>0</v>
      </c>
      <c r="BQ69">
        <v>0</v>
      </c>
      <c r="BR69">
        <v>0</v>
      </c>
      <c r="BS69" s="8">
        <v>0</v>
      </c>
      <c r="BT69">
        <v>0</v>
      </c>
      <c r="BU69">
        <v>0</v>
      </c>
      <c r="BV69" s="8">
        <v>0</v>
      </c>
      <c r="BW69">
        <v>0</v>
      </c>
      <c r="BX69">
        <v>0</v>
      </c>
      <c r="BY69" s="8">
        <v>0</v>
      </c>
      <c r="BZ69">
        <v>0</v>
      </c>
      <c r="CA69">
        <v>0</v>
      </c>
      <c r="CB69" s="8">
        <v>0</v>
      </c>
      <c r="CC69">
        <v>0</v>
      </c>
      <c r="CD69">
        <v>0</v>
      </c>
      <c r="CE69" s="8">
        <v>0</v>
      </c>
      <c r="CF69">
        <v>0</v>
      </c>
      <c r="CG69">
        <v>0</v>
      </c>
      <c r="CH69" s="8">
        <v>0</v>
      </c>
      <c r="CI69">
        <v>0</v>
      </c>
      <c r="CJ69">
        <v>0</v>
      </c>
      <c r="CK69" s="8">
        <v>0</v>
      </c>
      <c r="CL69">
        <v>0</v>
      </c>
      <c r="CM69">
        <v>0</v>
      </c>
      <c r="CN69" s="8">
        <v>0</v>
      </c>
      <c r="CO69">
        <v>0</v>
      </c>
      <c r="CP69">
        <v>0</v>
      </c>
      <c r="CQ69" s="8">
        <v>0</v>
      </c>
      <c r="CR69">
        <v>0</v>
      </c>
      <c r="CS69">
        <v>0</v>
      </c>
      <c r="CT69" s="8">
        <v>0</v>
      </c>
      <c r="CU69">
        <v>0</v>
      </c>
      <c r="CV69">
        <v>0</v>
      </c>
      <c r="CW69" s="8">
        <v>0</v>
      </c>
      <c r="CX69">
        <v>0</v>
      </c>
      <c r="CY69">
        <v>0</v>
      </c>
    </row>
    <row r="70" spans="1:103" x14ac:dyDescent="0.2">
      <c r="A70" s="2"/>
      <c r="B70" s="2"/>
      <c r="C70" s="2">
        <v>32</v>
      </c>
      <c r="D70" t="s">
        <v>0</v>
      </c>
      <c r="E70">
        <v>0</v>
      </c>
      <c r="F70">
        <v>0</v>
      </c>
      <c r="G70">
        <v>0</v>
      </c>
      <c r="H70" s="8">
        <v>0</v>
      </c>
      <c r="I70">
        <v>0</v>
      </c>
      <c r="J70">
        <v>0</v>
      </c>
      <c r="K70" s="8">
        <v>0</v>
      </c>
      <c r="L70">
        <v>0</v>
      </c>
      <c r="M70">
        <v>0</v>
      </c>
      <c r="N70" s="8">
        <v>0</v>
      </c>
      <c r="O70">
        <v>0</v>
      </c>
      <c r="P70">
        <v>0</v>
      </c>
      <c r="Q70" s="8">
        <v>0</v>
      </c>
      <c r="R70">
        <v>0</v>
      </c>
      <c r="S70">
        <v>0</v>
      </c>
      <c r="T70" s="8">
        <v>0</v>
      </c>
      <c r="U70">
        <v>0</v>
      </c>
      <c r="V70">
        <v>0</v>
      </c>
      <c r="W70" s="8">
        <v>0</v>
      </c>
      <c r="X70">
        <v>0</v>
      </c>
      <c r="Y70">
        <v>0</v>
      </c>
      <c r="Z70" s="8">
        <v>0</v>
      </c>
      <c r="AA70">
        <v>0</v>
      </c>
      <c r="AB70">
        <v>0</v>
      </c>
      <c r="AC70" s="8">
        <v>0</v>
      </c>
      <c r="AD70">
        <v>0</v>
      </c>
      <c r="AE70">
        <v>0</v>
      </c>
      <c r="AF70" s="8">
        <v>0</v>
      </c>
      <c r="AG70">
        <v>0</v>
      </c>
      <c r="AH70">
        <v>0</v>
      </c>
      <c r="AI70" s="8">
        <v>0</v>
      </c>
      <c r="AJ70">
        <v>0</v>
      </c>
      <c r="AK70">
        <v>0</v>
      </c>
      <c r="AL70" s="8">
        <v>32</v>
      </c>
      <c r="AM70">
        <v>13547</v>
      </c>
      <c r="AN70">
        <v>999750</v>
      </c>
      <c r="AO70" s="8">
        <v>0</v>
      </c>
      <c r="AP70">
        <v>0</v>
      </c>
      <c r="AQ70">
        <v>0</v>
      </c>
      <c r="AR70" s="8">
        <v>32</v>
      </c>
      <c r="AS70">
        <v>12468</v>
      </c>
      <c r="AT70">
        <v>473717</v>
      </c>
      <c r="AU70" s="8">
        <v>0</v>
      </c>
      <c r="AV70">
        <v>0</v>
      </c>
      <c r="AW70">
        <v>0</v>
      </c>
      <c r="AX70" s="8">
        <v>0</v>
      </c>
      <c r="AY70">
        <v>0</v>
      </c>
      <c r="AZ70">
        <v>0</v>
      </c>
      <c r="BA70" s="8">
        <v>64</v>
      </c>
      <c r="BB70">
        <v>10450</v>
      </c>
      <c r="BC70">
        <v>277386</v>
      </c>
      <c r="BD70" s="8">
        <v>124</v>
      </c>
      <c r="BE70">
        <v>13259</v>
      </c>
      <c r="BF70">
        <v>309958</v>
      </c>
      <c r="BG70" s="8">
        <v>0</v>
      </c>
      <c r="BH70">
        <v>0</v>
      </c>
      <c r="BI70">
        <v>0</v>
      </c>
      <c r="BJ70" s="8">
        <v>0</v>
      </c>
      <c r="BK70">
        <v>0</v>
      </c>
      <c r="BL70">
        <v>0</v>
      </c>
      <c r="BM70" s="8">
        <v>248</v>
      </c>
      <c r="BN70">
        <v>14320</v>
      </c>
      <c r="BO70">
        <v>281200</v>
      </c>
      <c r="BP70" s="8">
        <v>0</v>
      </c>
      <c r="BQ70">
        <v>0</v>
      </c>
      <c r="BR70">
        <v>0</v>
      </c>
      <c r="BS70" s="8">
        <v>500</v>
      </c>
      <c r="BT70">
        <v>16745</v>
      </c>
      <c r="BU70">
        <v>278157</v>
      </c>
      <c r="BV70" s="8">
        <v>1000</v>
      </c>
      <c r="BW70">
        <v>17035</v>
      </c>
      <c r="BX70">
        <v>265873</v>
      </c>
      <c r="BY70" s="8">
        <v>0</v>
      </c>
      <c r="BZ70">
        <v>0</v>
      </c>
      <c r="CA70">
        <v>0</v>
      </c>
      <c r="CB70" s="8">
        <v>0</v>
      </c>
      <c r="CC70">
        <v>0</v>
      </c>
      <c r="CD70">
        <v>0</v>
      </c>
      <c r="CE70" s="8">
        <v>0</v>
      </c>
      <c r="CF70">
        <v>0</v>
      </c>
      <c r="CG70">
        <v>0</v>
      </c>
      <c r="CH70" s="8">
        <v>0</v>
      </c>
      <c r="CI70">
        <v>0</v>
      </c>
      <c r="CJ70">
        <v>0</v>
      </c>
      <c r="CK70" s="8">
        <v>0</v>
      </c>
      <c r="CL70">
        <v>0</v>
      </c>
      <c r="CM70">
        <v>0</v>
      </c>
      <c r="CN70" s="8">
        <v>0</v>
      </c>
      <c r="CO70">
        <v>0</v>
      </c>
      <c r="CP70">
        <v>0</v>
      </c>
      <c r="CQ70" s="8">
        <v>0</v>
      </c>
      <c r="CR70">
        <v>0</v>
      </c>
      <c r="CS70">
        <v>0</v>
      </c>
      <c r="CT70" s="8">
        <v>0</v>
      </c>
      <c r="CU70">
        <v>0</v>
      </c>
      <c r="CV70">
        <v>0</v>
      </c>
      <c r="CW70" s="8">
        <v>0</v>
      </c>
      <c r="CX70">
        <v>0</v>
      </c>
      <c r="CY70">
        <v>0</v>
      </c>
    </row>
    <row r="71" spans="1:103" ht="17" thickBot="1" x14ac:dyDescent="0.25">
      <c r="A71" s="2"/>
      <c r="B71" s="3"/>
      <c r="C71" s="3">
        <v>37</v>
      </c>
      <c r="D71" t="s">
        <v>0</v>
      </c>
      <c r="E71">
        <v>0</v>
      </c>
      <c r="F71">
        <v>0</v>
      </c>
      <c r="G71">
        <v>0</v>
      </c>
      <c r="H71" s="8">
        <v>0</v>
      </c>
      <c r="I71">
        <v>0</v>
      </c>
      <c r="J71">
        <v>0</v>
      </c>
      <c r="K71" s="8">
        <v>0</v>
      </c>
      <c r="L71">
        <v>0</v>
      </c>
      <c r="M71">
        <v>0</v>
      </c>
      <c r="N71" s="8">
        <v>0</v>
      </c>
      <c r="O71">
        <v>0</v>
      </c>
      <c r="P71">
        <v>0</v>
      </c>
      <c r="Q71" s="8">
        <v>0</v>
      </c>
      <c r="R71">
        <v>0</v>
      </c>
      <c r="S71">
        <v>0</v>
      </c>
      <c r="T71" s="8">
        <v>0</v>
      </c>
      <c r="U71">
        <v>0</v>
      </c>
      <c r="V71">
        <v>0</v>
      </c>
      <c r="W71" s="8">
        <v>0</v>
      </c>
      <c r="X71">
        <v>0</v>
      </c>
      <c r="Y71">
        <v>0</v>
      </c>
      <c r="Z71" s="8">
        <v>0</v>
      </c>
      <c r="AA71">
        <v>0</v>
      </c>
      <c r="AB71">
        <v>0</v>
      </c>
      <c r="AC71" s="8">
        <v>0</v>
      </c>
      <c r="AD71">
        <v>0</v>
      </c>
      <c r="AE71">
        <v>0</v>
      </c>
      <c r="AF71" s="8">
        <v>0</v>
      </c>
      <c r="AG71">
        <v>0</v>
      </c>
      <c r="AH71">
        <v>0</v>
      </c>
      <c r="AI71" s="8">
        <v>0</v>
      </c>
      <c r="AJ71">
        <v>0</v>
      </c>
      <c r="AK71">
        <v>0</v>
      </c>
      <c r="AL71" s="8">
        <v>0</v>
      </c>
      <c r="AM71">
        <v>0</v>
      </c>
      <c r="AN71">
        <v>0</v>
      </c>
      <c r="AO71" s="8">
        <v>0</v>
      </c>
      <c r="AP71">
        <v>0</v>
      </c>
      <c r="AQ71">
        <v>0</v>
      </c>
      <c r="AR71" s="8">
        <v>0</v>
      </c>
      <c r="AS71">
        <v>0</v>
      </c>
      <c r="AT71">
        <v>0</v>
      </c>
      <c r="AU71" s="8">
        <v>0</v>
      </c>
      <c r="AV71">
        <v>0</v>
      </c>
      <c r="AW71">
        <v>0</v>
      </c>
      <c r="AX71" s="8">
        <v>0</v>
      </c>
      <c r="AY71">
        <v>0</v>
      </c>
      <c r="AZ71">
        <v>0</v>
      </c>
      <c r="BA71" s="8">
        <v>32</v>
      </c>
      <c r="BB71">
        <v>12863</v>
      </c>
      <c r="BC71">
        <v>590796</v>
      </c>
      <c r="BD71" s="8">
        <v>0</v>
      </c>
      <c r="BE71">
        <v>0</v>
      </c>
      <c r="BF71">
        <v>0</v>
      </c>
      <c r="BG71" s="8">
        <v>32</v>
      </c>
      <c r="BH71">
        <v>9087</v>
      </c>
      <c r="BI71">
        <v>242743</v>
      </c>
      <c r="BJ71" s="8">
        <v>0</v>
      </c>
      <c r="BK71">
        <v>0</v>
      </c>
      <c r="BL71">
        <v>0</v>
      </c>
      <c r="BM71" s="8">
        <v>0</v>
      </c>
      <c r="BN71">
        <v>0</v>
      </c>
      <c r="BO71">
        <v>0</v>
      </c>
      <c r="BP71" s="8">
        <v>0</v>
      </c>
      <c r="BQ71">
        <v>0</v>
      </c>
      <c r="BR71">
        <v>0</v>
      </c>
      <c r="BS71" s="8">
        <v>64</v>
      </c>
      <c r="BT71">
        <v>6055</v>
      </c>
      <c r="BU71">
        <v>112001</v>
      </c>
      <c r="BV71" s="8">
        <v>124</v>
      </c>
      <c r="BW71">
        <v>8311</v>
      </c>
      <c r="BX71">
        <v>121597</v>
      </c>
      <c r="BY71" s="8">
        <v>0</v>
      </c>
      <c r="BZ71">
        <v>0</v>
      </c>
      <c r="CA71">
        <v>0</v>
      </c>
      <c r="CB71" s="8">
        <v>248</v>
      </c>
      <c r="CC71">
        <v>9044</v>
      </c>
      <c r="CD71">
        <v>120376</v>
      </c>
      <c r="CE71" s="8">
        <v>0</v>
      </c>
      <c r="CF71">
        <v>0</v>
      </c>
      <c r="CG71">
        <v>0</v>
      </c>
      <c r="CH71" s="8">
        <v>500</v>
      </c>
      <c r="CI71">
        <v>9522</v>
      </c>
      <c r="CJ71">
        <v>107612</v>
      </c>
      <c r="CK71" s="8">
        <v>1000</v>
      </c>
      <c r="CL71">
        <v>9260</v>
      </c>
      <c r="CM71">
        <v>93503</v>
      </c>
      <c r="CN71" s="8">
        <v>0</v>
      </c>
      <c r="CO71">
        <v>0</v>
      </c>
      <c r="CP71">
        <v>0</v>
      </c>
      <c r="CQ71" s="8">
        <v>0</v>
      </c>
      <c r="CR71">
        <v>0</v>
      </c>
      <c r="CS71">
        <v>0</v>
      </c>
      <c r="CT71" s="8">
        <v>0</v>
      </c>
      <c r="CU71">
        <v>0</v>
      </c>
      <c r="CV71">
        <v>0</v>
      </c>
      <c r="CW71" s="8">
        <v>0</v>
      </c>
      <c r="CX71">
        <v>0</v>
      </c>
      <c r="CY71">
        <v>0</v>
      </c>
    </row>
    <row r="72" spans="1:103" x14ac:dyDescent="0.2">
      <c r="A72" s="2"/>
      <c r="B72" s="1" t="s">
        <v>27</v>
      </c>
      <c r="C72" s="1">
        <v>22</v>
      </c>
      <c r="D72" t="s">
        <v>0</v>
      </c>
      <c r="E72">
        <v>0</v>
      </c>
      <c r="F72">
        <v>0</v>
      </c>
      <c r="G72">
        <v>0</v>
      </c>
      <c r="H72" s="8">
        <v>40</v>
      </c>
      <c r="I72">
        <v>18736</v>
      </c>
      <c r="J72">
        <v>1922979</v>
      </c>
      <c r="K72" s="8">
        <v>0</v>
      </c>
      <c r="L72">
        <v>0</v>
      </c>
      <c r="M72">
        <v>0</v>
      </c>
      <c r="N72" s="8">
        <v>36</v>
      </c>
      <c r="O72">
        <v>15432</v>
      </c>
      <c r="P72">
        <v>1015022</v>
      </c>
      <c r="Q72" s="8">
        <v>76</v>
      </c>
      <c r="R72">
        <v>27626</v>
      </c>
      <c r="S72">
        <v>1446330</v>
      </c>
      <c r="T72" s="8">
        <v>148</v>
      </c>
      <c r="U72">
        <v>44107</v>
      </c>
      <c r="V72">
        <v>1973897</v>
      </c>
      <c r="W72" s="8">
        <v>0</v>
      </c>
      <c r="X72">
        <v>0</v>
      </c>
      <c r="Y72">
        <v>0</v>
      </c>
      <c r="Z72" s="8">
        <v>0</v>
      </c>
      <c r="AA72">
        <v>0</v>
      </c>
      <c r="AB72">
        <v>0</v>
      </c>
      <c r="AC72" s="8">
        <v>300</v>
      </c>
      <c r="AD72">
        <v>58029</v>
      </c>
      <c r="AE72">
        <v>1891738</v>
      </c>
      <c r="AF72" s="8">
        <v>0</v>
      </c>
      <c r="AG72">
        <v>0</v>
      </c>
      <c r="AH72">
        <v>0</v>
      </c>
      <c r="AI72" s="8">
        <v>600</v>
      </c>
      <c r="AJ72">
        <v>66305</v>
      </c>
      <c r="AK72">
        <v>1448928</v>
      </c>
      <c r="AL72" s="8">
        <v>1200</v>
      </c>
      <c r="AM72">
        <v>153077</v>
      </c>
      <c r="AN72">
        <v>1929259</v>
      </c>
      <c r="AO72" s="8">
        <v>0</v>
      </c>
      <c r="AP72">
        <v>0</v>
      </c>
      <c r="AQ72">
        <v>0</v>
      </c>
      <c r="AR72" s="8">
        <v>0</v>
      </c>
      <c r="AS72">
        <v>0</v>
      </c>
      <c r="AT72">
        <v>0</v>
      </c>
      <c r="AU72" s="8">
        <v>0</v>
      </c>
      <c r="AV72">
        <v>0</v>
      </c>
      <c r="AW72">
        <v>0</v>
      </c>
      <c r="AX72" s="8">
        <v>0</v>
      </c>
      <c r="AY72">
        <v>0</v>
      </c>
      <c r="AZ72">
        <v>0</v>
      </c>
      <c r="BA72" s="8">
        <v>0</v>
      </c>
      <c r="BB72">
        <v>0</v>
      </c>
      <c r="BC72">
        <v>0</v>
      </c>
      <c r="BD72" s="8">
        <v>0</v>
      </c>
      <c r="BE72">
        <v>0</v>
      </c>
      <c r="BF72">
        <v>0</v>
      </c>
      <c r="BG72" s="8">
        <v>0</v>
      </c>
      <c r="BH72">
        <v>0</v>
      </c>
      <c r="BI72">
        <v>0</v>
      </c>
      <c r="BJ72" s="8">
        <v>0</v>
      </c>
      <c r="BK72">
        <v>0</v>
      </c>
      <c r="BL72">
        <v>0</v>
      </c>
      <c r="BM72" s="8">
        <v>0</v>
      </c>
      <c r="BN72">
        <v>0</v>
      </c>
      <c r="BO72">
        <v>0</v>
      </c>
      <c r="BP72" s="8">
        <v>0</v>
      </c>
      <c r="BQ72">
        <v>0</v>
      </c>
      <c r="BR72">
        <v>0</v>
      </c>
      <c r="BS72" s="8">
        <v>0</v>
      </c>
      <c r="BT72">
        <v>0</v>
      </c>
      <c r="BU72">
        <v>0</v>
      </c>
      <c r="BV72" s="8">
        <v>0</v>
      </c>
      <c r="BW72">
        <v>0</v>
      </c>
      <c r="BX72">
        <v>0</v>
      </c>
      <c r="BY72" s="8">
        <v>0</v>
      </c>
      <c r="BZ72">
        <v>0</v>
      </c>
      <c r="CA72">
        <v>0</v>
      </c>
      <c r="CB72" s="8">
        <v>0</v>
      </c>
      <c r="CC72">
        <v>0</v>
      </c>
      <c r="CD72">
        <v>0</v>
      </c>
      <c r="CE72" s="8">
        <v>0</v>
      </c>
      <c r="CF72">
        <v>0</v>
      </c>
      <c r="CG72">
        <v>0</v>
      </c>
      <c r="CH72" s="8">
        <v>0</v>
      </c>
      <c r="CI72">
        <v>0</v>
      </c>
      <c r="CJ72">
        <v>0</v>
      </c>
      <c r="CK72" s="8">
        <v>0</v>
      </c>
      <c r="CL72">
        <v>0</v>
      </c>
      <c r="CM72">
        <v>0</v>
      </c>
      <c r="CN72" s="8">
        <v>0</v>
      </c>
      <c r="CO72">
        <v>0</v>
      </c>
      <c r="CP72">
        <v>0</v>
      </c>
      <c r="CQ72" s="8">
        <v>0</v>
      </c>
      <c r="CR72">
        <v>0</v>
      </c>
      <c r="CS72">
        <v>0</v>
      </c>
      <c r="CT72" s="8">
        <v>0</v>
      </c>
      <c r="CU72">
        <v>0</v>
      </c>
      <c r="CV72">
        <v>0</v>
      </c>
      <c r="CW72" s="8">
        <v>0</v>
      </c>
      <c r="CX72">
        <v>0</v>
      </c>
      <c r="CY72">
        <v>0</v>
      </c>
    </row>
    <row r="73" spans="1:103" x14ac:dyDescent="0.2">
      <c r="A73" s="2"/>
      <c r="B73" s="2"/>
      <c r="C73" s="2">
        <v>27</v>
      </c>
      <c r="D73" t="s">
        <v>0</v>
      </c>
      <c r="E73">
        <v>0</v>
      </c>
      <c r="F73">
        <v>0</v>
      </c>
      <c r="G73">
        <v>0</v>
      </c>
      <c r="H73" s="8">
        <v>0</v>
      </c>
      <c r="I73">
        <v>0</v>
      </c>
      <c r="J73">
        <v>0</v>
      </c>
      <c r="K73" s="8">
        <v>0</v>
      </c>
      <c r="L73">
        <v>0</v>
      </c>
      <c r="M73">
        <v>0</v>
      </c>
      <c r="N73" s="8">
        <v>0</v>
      </c>
      <c r="O73">
        <v>0</v>
      </c>
      <c r="P73">
        <v>0</v>
      </c>
      <c r="Q73" s="8">
        <v>0</v>
      </c>
      <c r="R73">
        <v>0</v>
      </c>
      <c r="S73">
        <v>0</v>
      </c>
      <c r="T73" s="8">
        <v>0</v>
      </c>
      <c r="U73">
        <v>0</v>
      </c>
      <c r="V73">
        <v>0</v>
      </c>
      <c r="W73" s="8">
        <v>40</v>
      </c>
      <c r="X73">
        <v>17916</v>
      </c>
      <c r="Y73">
        <v>1477032</v>
      </c>
      <c r="Z73" s="8">
        <v>0</v>
      </c>
      <c r="AA73">
        <v>0</v>
      </c>
      <c r="AB73">
        <v>0</v>
      </c>
      <c r="AC73" s="8">
        <v>36</v>
      </c>
      <c r="AD73">
        <v>13182</v>
      </c>
      <c r="AE73">
        <v>607696</v>
      </c>
      <c r="AF73" s="8">
        <v>0</v>
      </c>
      <c r="AG73">
        <v>0</v>
      </c>
      <c r="AH73">
        <v>0</v>
      </c>
      <c r="AI73" s="8">
        <v>76</v>
      </c>
      <c r="AJ73">
        <v>15340</v>
      </c>
      <c r="AK73">
        <v>526105</v>
      </c>
      <c r="AL73" s="8">
        <v>148</v>
      </c>
      <c r="AM73">
        <v>16489</v>
      </c>
      <c r="AN73">
        <v>521178</v>
      </c>
      <c r="AO73" s="8">
        <v>0</v>
      </c>
      <c r="AP73">
        <v>0</v>
      </c>
      <c r="AQ73">
        <v>0</v>
      </c>
      <c r="AR73" s="8">
        <v>0</v>
      </c>
      <c r="AS73">
        <v>0</v>
      </c>
      <c r="AT73">
        <v>0</v>
      </c>
      <c r="AU73" s="8">
        <v>300</v>
      </c>
      <c r="AV73">
        <v>20966</v>
      </c>
      <c r="AW73">
        <v>463401</v>
      </c>
      <c r="AX73" s="8">
        <v>0</v>
      </c>
      <c r="AY73">
        <v>0</v>
      </c>
      <c r="AZ73">
        <v>0</v>
      </c>
      <c r="BA73" s="8">
        <v>600</v>
      </c>
      <c r="BB73">
        <v>18291</v>
      </c>
      <c r="BC73">
        <v>279362</v>
      </c>
      <c r="BD73" s="8">
        <v>0</v>
      </c>
      <c r="BE73">
        <v>0</v>
      </c>
      <c r="BF73">
        <v>0</v>
      </c>
      <c r="BG73" s="8">
        <v>1200</v>
      </c>
      <c r="BH73">
        <v>27400</v>
      </c>
      <c r="BI73">
        <v>199213</v>
      </c>
      <c r="BJ73" s="8">
        <v>0</v>
      </c>
      <c r="BK73">
        <v>0</v>
      </c>
      <c r="BL73">
        <v>0</v>
      </c>
      <c r="BM73" s="8">
        <v>0</v>
      </c>
      <c r="BN73">
        <v>0</v>
      </c>
      <c r="BO73">
        <v>0</v>
      </c>
      <c r="BP73" s="8">
        <v>0</v>
      </c>
      <c r="BQ73">
        <v>0</v>
      </c>
      <c r="BR73">
        <v>0</v>
      </c>
      <c r="BS73" s="8">
        <v>0</v>
      </c>
      <c r="BT73">
        <v>0</v>
      </c>
      <c r="BU73">
        <v>0</v>
      </c>
      <c r="BV73" s="8">
        <v>0</v>
      </c>
      <c r="BW73">
        <v>0</v>
      </c>
      <c r="BX73">
        <v>0</v>
      </c>
      <c r="BY73" s="8">
        <v>0</v>
      </c>
      <c r="BZ73">
        <v>0</v>
      </c>
      <c r="CA73">
        <v>0</v>
      </c>
      <c r="CB73" s="8">
        <v>0</v>
      </c>
      <c r="CC73">
        <v>0</v>
      </c>
      <c r="CD73">
        <v>0</v>
      </c>
      <c r="CE73" s="8">
        <v>0</v>
      </c>
      <c r="CF73">
        <v>0</v>
      </c>
      <c r="CG73">
        <v>0</v>
      </c>
      <c r="CH73" s="8">
        <v>0</v>
      </c>
      <c r="CI73">
        <v>0</v>
      </c>
      <c r="CJ73">
        <v>0</v>
      </c>
      <c r="CK73" s="8">
        <v>0</v>
      </c>
      <c r="CL73">
        <v>0</v>
      </c>
      <c r="CM73">
        <v>0</v>
      </c>
      <c r="CN73" s="8">
        <v>0</v>
      </c>
      <c r="CO73">
        <v>0</v>
      </c>
      <c r="CP73">
        <v>0</v>
      </c>
      <c r="CQ73" s="8">
        <v>0</v>
      </c>
      <c r="CR73">
        <v>0</v>
      </c>
      <c r="CS73">
        <v>0</v>
      </c>
      <c r="CT73" s="8">
        <v>0</v>
      </c>
      <c r="CU73">
        <v>0</v>
      </c>
      <c r="CV73">
        <v>0</v>
      </c>
      <c r="CW73" s="8">
        <v>0</v>
      </c>
      <c r="CX73">
        <v>0</v>
      </c>
      <c r="CY73">
        <v>0</v>
      </c>
    </row>
    <row r="74" spans="1:103" x14ac:dyDescent="0.2">
      <c r="A74" s="2"/>
      <c r="B74" s="2"/>
      <c r="C74" s="2">
        <v>32</v>
      </c>
      <c r="D74" t="s">
        <v>0</v>
      </c>
      <c r="E74">
        <v>0</v>
      </c>
      <c r="F74">
        <v>0</v>
      </c>
      <c r="G74">
        <v>0</v>
      </c>
      <c r="H74" s="8">
        <v>0</v>
      </c>
      <c r="I74">
        <v>0</v>
      </c>
      <c r="J74">
        <v>0</v>
      </c>
      <c r="K74" s="8">
        <v>0</v>
      </c>
      <c r="L74">
        <v>0</v>
      </c>
      <c r="M74">
        <v>0</v>
      </c>
      <c r="N74" s="8">
        <v>0</v>
      </c>
      <c r="O74">
        <v>0</v>
      </c>
      <c r="P74">
        <v>0</v>
      </c>
      <c r="Q74" s="8">
        <v>0</v>
      </c>
      <c r="R74">
        <v>0</v>
      </c>
      <c r="S74">
        <v>0</v>
      </c>
      <c r="T74" s="8">
        <v>0</v>
      </c>
      <c r="U74">
        <v>0</v>
      </c>
      <c r="V74">
        <v>0</v>
      </c>
      <c r="W74" s="8">
        <v>0</v>
      </c>
      <c r="X74">
        <v>0</v>
      </c>
      <c r="Y74">
        <v>0</v>
      </c>
      <c r="Z74" s="8">
        <v>0</v>
      </c>
      <c r="AA74">
        <v>0</v>
      </c>
      <c r="AB74">
        <v>0</v>
      </c>
      <c r="AC74" s="8">
        <v>0</v>
      </c>
      <c r="AD74">
        <v>0</v>
      </c>
      <c r="AE74">
        <v>0</v>
      </c>
      <c r="AF74" s="8">
        <v>0</v>
      </c>
      <c r="AG74">
        <v>0</v>
      </c>
      <c r="AH74">
        <v>0</v>
      </c>
      <c r="AI74" s="8">
        <v>0</v>
      </c>
      <c r="AJ74">
        <v>0</v>
      </c>
      <c r="AK74">
        <v>0</v>
      </c>
      <c r="AL74" s="8">
        <v>40</v>
      </c>
      <c r="AM74">
        <v>16597</v>
      </c>
      <c r="AN74">
        <v>1033346</v>
      </c>
      <c r="AO74" s="8">
        <v>0</v>
      </c>
      <c r="AP74">
        <v>0</v>
      </c>
      <c r="AQ74">
        <v>0</v>
      </c>
      <c r="AR74" s="8">
        <v>36</v>
      </c>
      <c r="AS74">
        <v>8237</v>
      </c>
      <c r="AT74">
        <v>285144</v>
      </c>
      <c r="AU74" s="8">
        <v>0</v>
      </c>
      <c r="AV74">
        <v>0</v>
      </c>
      <c r="AW74">
        <v>0</v>
      </c>
      <c r="AX74" s="8">
        <v>0</v>
      </c>
      <c r="AY74">
        <v>0</v>
      </c>
      <c r="AZ74">
        <v>0</v>
      </c>
      <c r="BA74" s="8">
        <v>76</v>
      </c>
      <c r="BB74">
        <v>5126</v>
      </c>
      <c r="BC74">
        <v>167918</v>
      </c>
      <c r="BD74" s="8">
        <v>148</v>
      </c>
      <c r="BE74">
        <v>6729</v>
      </c>
      <c r="BF74">
        <v>166978</v>
      </c>
      <c r="BG74" s="8">
        <v>0</v>
      </c>
      <c r="BH74">
        <v>0</v>
      </c>
      <c r="BI74">
        <v>0</v>
      </c>
      <c r="BJ74" s="8">
        <v>0</v>
      </c>
      <c r="BK74">
        <v>0</v>
      </c>
      <c r="BL74">
        <v>0</v>
      </c>
      <c r="BM74" s="8">
        <v>300</v>
      </c>
      <c r="BN74">
        <v>7018</v>
      </c>
      <c r="BO74">
        <v>120263</v>
      </c>
      <c r="BP74" s="8">
        <v>0</v>
      </c>
      <c r="BQ74">
        <v>0</v>
      </c>
      <c r="BR74">
        <v>0</v>
      </c>
      <c r="BS74" s="8">
        <v>600</v>
      </c>
      <c r="BT74">
        <v>6513</v>
      </c>
      <c r="BU74">
        <v>67486</v>
      </c>
      <c r="BV74" s="8">
        <v>1200</v>
      </c>
      <c r="BW74">
        <v>13047</v>
      </c>
      <c r="BX74">
        <v>71501</v>
      </c>
      <c r="BY74" s="8">
        <v>0</v>
      </c>
      <c r="BZ74">
        <v>0</v>
      </c>
      <c r="CA74">
        <v>0</v>
      </c>
      <c r="CB74" s="8">
        <v>0</v>
      </c>
      <c r="CC74">
        <v>0</v>
      </c>
      <c r="CD74">
        <v>0</v>
      </c>
      <c r="CE74" s="8">
        <v>0</v>
      </c>
      <c r="CF74">
        <v>0</v>
      </c>
      <c r="CG74">
        <v>0</v>
      </c>
      <c r="CH74" s="8">
        <v>0</v>
      </c>
      <c r="CI74">
        <v>0</v>
      </c>
      <c r="CJ74">
        <v>0</v>
      </c>
      <c r="CK74" s="8">
        <v>0</v>
      </c>
      <c r="CL74">
        <v>0</v>
      </c>
      <c r="CM74">
        <v>0</v>
      </c>
      <c r="CN74" s="8">
        <v>0</v>
      </c>
      <c r="CO74">
        <v>0</v>
      </c>
      <c r="CP74">
        <v>0</v>
      </c>
      <c r="CQ74" s="8">
        <v>0</v>
      </c>
      <c r="CR74">
        <v>0</v>
      </c>
      <c r="CS74">
        <v>0</v>
      </c>
      <c r="CT74" s="8">
        <v>0</v>
      </c>
      <c r="CU74">
        <v>0</v>
      </c>
      <c r="CV74">
        <v>0</v>
      </c>
      <c r="CW74" s="8">
        <v>0</v>
      </c>
      <c r="CX74">
        <v>0</v>
      </c>
      <c r="CY74">
        <v>0</v>
      </c>
    </row>
    <row r="75" spans="1:103" ht="17" thickBot="1" x14ac:dyDescent="0.25">
      <c r="A75" s="2"/>
      <c r="B75" s="3"/>
      <c r="C75" s="3">
        <v>37</v>
      </c>
      <c r="D75" t="s">
        <v>0</v>
      </c>
      <c r="E75">
        <v>0</v>
      </c>
      <c r="F75">
        <v>0</v>
      </c>
      <c r="G75">
        <v>0</v>
      </c>
      <c r="H75" s="8">
        <v>0</v>
      </c>
      <c r="I75">
        <v>0</v>
      </c>
      <c r="J75">
        <v>0</v>
      </c>
      <c r="K75" s="8">
        <v>0</v>
      </c>
      <c r="L75">
        <v>0</v>
      </c>
      <c r="M75">
        <v>0</v>
      </c>
      <c r="N75" s="8">
        <v>0</v>
      </c>
      <c r="O75">
        <v>0</v>
      </c>
      <c r="P75">
        <v>0</v>
      </c>
      <c r="Q75" s="8">
        <v>0</v>
      </c>
      <c r="R75">
        <v>0</v>
      </c>
      <c r="S75">
        <v>0</v>
      </c>
      <c r="T75" s="8">
        <v>0</v>
      </c>
      <c r="U75">
        <v>0</v>
      </c>
      <c r="V75">
        <v>0</v>
      </c>
      <c r="W75" s="8">
        <v>0</v>
      </c>
      <c r="X75">
        <v>0</v>
      </c>
      <c r="Y75">
        <v>0</v>
      </c>
      <c r="Z75" s="8">
        <v>0</v>
      </c>
      <c r="AA75">
        <v>0</v>
      </c>
      <c r="AB75">
        <v>0</v>
      </c>
      <c r="AC75" s="8">
        <v>0</v>
      </c>
      <c r="AD75">
        <v>0</v>
      </c>
      <c r="AE75">
        <v>0</v>
      </c>
      <c r="AF75" s="8">
        <v>0</v>
      </c>
      <c r="AG75">
        <v>0</v>
      </c>
      <c r="AH75">
        <v>0</v>
      </c>
      <c r="AI75" s="8">
        <v>0</v>
      </c>
      <c r="AJ75">
        <v>0</v>
      </c>
      <c r="AK75">
        <v>0</v>
      </c>
      <c r="AL75" s="8">
        <v>0</v>
      </c>
      <c r="AM75">
        <v>0</v>
      </c>
      <c r="AN75">
        <v>0</v>
      </c>
      <c r="AO75" s="8">
        <v>0</v>
      </c>
      <c r="AP75">
        <v>0</v>
      </c>
      <c r="AQ75">
        <v>0</v>
      </c>
      <c r="AR75" s="8">
        <v>0</v>
      </c>
      <c r="AS75">
        <v>0</v>
      </c>
      <c r="AT75">
        <v>0</v>
      </c>
      <c r="AU75" s="8">
        <v>0</v>
      </c>
      <c r="AV75">
        <v>0</v>
      </c>
      <c r="AW75">
        <v>0</v>
      </c>
      <c r="AX75" s="8">
        <v>0</v>
      </c>
      <c r="AY75">
        <v>0</v>
      </c>
      <c r="AZ75">
        <v>0</v>
      </c>
      <c r="BA75" s="8">
        <v>40</v>
      </c>
      <c r="BB75">
        <v>13669</v>
      </c>
      <c r="BC75">
        <v>687800</v>
      </c>
      <c r="BD75" s="8">
        <v>0</v>
      </c>
      <c r="BE75">
        <v>0</v>
      </c>
      <c r="BF75">
        <v>0</v>
      </c>
      <c r="BG75" s="8">
        <v>36</v>
      </c>
      <c r="BH75">
        <v>4217</v>
      </c>
      <c r="BI75">
        <v>139256</v>
      </c>
      <c r="BJ75" s="8">
        <v>0</v>
      </c>
      <c r="BK75">
        <v>0</v>
      </c>
      <c r="BL75">
        <v>0</v>
      </c>
      <c r="BM75" s="8">
        <v>0</v>
      </c>
      <c r="BN75">
        <v>0</v>
      </c>
      <c r="BO75">
        <v>0</v>
      </c>
      <c r="BP75" s="8">
        <v>0</v>
      </c>
      <c r="BQ75">
        <v>0</v>
      </c>
      <c r="BR75">
        <v>0</v>
      </c>
      <c r="BS75" s="8">
        <v>76</v>
      </c>
      <c r="BT75">
        <v>2821</v>
      </c>
      <c r="BU75">
        <v>60510</v>
      </c>
      <c r="BV75" s="8">
        <v>148</v>
      </c>
      <c r="BW75">
        <v>3548</v>
      </c>
      <c r="BX75">
        <v>58928</v>
      </c>
      <c r="BY75" s="8">
        <v>0</v>
      </c>
      <c r="BZ75">
        <v>0</v>
      </c>
      <c r="CA75">
        <v>0</v>
      </c>
      <c r="CB75" s="8">
        <v>300</v>
      </c>
      <c r="CC75">
        <v>3692</v>
      </c>
      <c r="CD75">
        <v>44822</v>
      </c>
      <c r="CE75" s="8">
        <v>0</v>
      </c>
      <c r="CF75">
        <v>0</v>
      </c>
      <c r="CG75">
        <v>0</v>
      </c>
      <c r="CH75" s="8">
        <v>600</v>
      </c>
      <c r="CI75">
        <v>4132</v>
      </c>
      <c r="CJ75">
        <v>29340</v>
      </c>
      <c r="CK75" s="8">
        <v>1200</v>
      </c>
      <c r="CL75">
        <v>7039</v>
      </c>
      <c r="CM75">
        <v>37991</v>
      </c>
      <c r="CN75" s="8">
        <v>0</v>
      </c>
      <c r="CO75">
        <v>0</v>
      </c>
      <c r="CP75">
        <v>0</v>
      </c>
      <c r="CQ75" s="8">
        <v>0</v>
      </c>
      <c r="CR75">
        <v>0</v>
      </c>
      <c r="CS75">
        <v>0</v>
      </c>
      <c r="CT75" s="8">
        <v>0</v>
      </c>
      <c r="CU75">
        <v>0</v>
      </c>
      <c r="CV75">
        <v>0</v>
      </c>
      <c r="CW75" s="8">
        <v>0</v>
      </c>
      <c r="CX75">
        <v>0</v>
      </c>
      <c r="CY75">
        <v>0</v>
      </c>
    </row>
    <row r="76" spans="1:103" x14ac:dyDescent="0.2">
      <c r="A76" s="2"/>
      <c r="B76" s="1" t="s">
        <v>22</v>
      </c>
      <c r="C76" s="1">
        <v>22</v>
      </c>
      <c r="D76" t="s">
        <v>0</v>
      </c>
      <c r="E76">
        <v>0</v>
      </c>
      <c r="F76">
        <v>0</v>
      </c>
      <c r="G76">
        <v>0</v>
      </c>
      <c r="H76" s="8">
        <v>40</v>
      </c>
      <c r="I76">
        <v>19640</v>
      </c>
      <c r="J76">
        <v>1669668</v>
      </c>
      <c r="K76" s="8">
        <v>0</v>
      </c>
      <c r="L76">
        <v>0</v>
      </c>
      <c r="M76">
        <v>0</v>
      </c>
      <c r="N76" s="8">
        <v>0</v>
      </c>
      <c r="O76">
        <v>0</v>
      </c>
      <c r="P76">
        <v>0</v>
      </c>
      <c r="Q76" s="8">
        <v>36</v>
      </c>
      <c r="R76">
        <v>15458</v>
      </c>
      <c r="S76">
        <v>790693</v>
      </c>
      <c r="T76" s="8">
        <v>76</v>
      </c>
      <c r="U76">
        <v>31153</v>
      </c>
      <c r="V76">
        <v>1371140</v>
      </c>
      <c r="W76" s="8">
        <v>0</v>
      </c>
      <c r="X76">
        <v>0</v>
      </c>
      <c r="Y76">
        <v>0</v>
      </c>
      <c r="Z76" s="8">
        <v>0</v>
      </c>
      <c r="AA76">
        <v>0</v>
      </c>
      <c r="AB76">
        <v>0</v>
      </c>
      <c r="AC76" s="8">
        <v>148</v>
      </c>
      <c r="AD76">
        <v>47639</v>
      </c>
      <c r="AE76">
        <v>1597701</v>
      </c>
      <c r="AF76" s="8">
        <v>0</v>
      </c>
      <c r="AG76">
        <v>0</v>
      </c>
      <c r="AH76">
        <v>0</v>
      </c>
      <c r="AI76" s="8">
        <v>300</v>
      </c>
      <c r="AJ76">
        <v>59563</v>
      </c>
      <c r="AK76">
        <v>1757661</v>
      </c>
      <c r="AL76" s="8">
        <v>600</v>
      </c>
      <c r="AM76">
        <v>73275</v>
      </c>
      <c r="AN76">
        <v>1941248</v>
      </c>
      <c r="AO76" s="8">
        <v>0</v>
      </c>
      <c r="AP76">
        <v>0</v>
      </c>
      <c r="AQ76">
        <v>0</v>
      </c>
      <c r="AR76" s="8">
        <v>0</v>
      </c>
      <c r="AS76">
        <v>0</v>
      </c>
      <c r="AT76">
        <v>0</v>
      </c>
      <c r="AU76" s="8">
        <v>0</v>
      </c>
      <c r="AV76">
        <v>0</v>
      </c>
      <c r="AW76">
        <v>0</v>
      </c>
      <c r="AX76" s="8">
        <v>0</v>
      </c>
      <c r="AY76">
        <v>0</v>
      </c>
      <c r="AZ76">
        <v>0</v>
      </c>
      <c r="BA76" s="8">
        <v>0</v>
      </c>
      <c r="BB76">
        <v>0</v>
      </c>
      <c r="BC76">
        <v>0</v>
      </c>
      <c r="BD76" s="8">
        <v>0</v>
      </c>
      <c r="BE76">
        <v>0</v>
      </c>
      <c r="BF76">
        <v>0</v>
      </c>
      <c r="BG76" s="8">
        <v>0</v>
      </c>
      <c r="BH76">
        <v>0</v>
      </c>
      <c r="BI76">
        <v>0</v>
      </c>
      <c r="BJ76" s="8">
        <v>0</v>
      </c>
      <c r="BK76">
        <v>0</v>
      </c>
      <c r="BL76">
        <v>0</v>
      </c>
      <c r="BM76" s="8">
        <v>0</v>
      </c>
      <c r="BN76">
        <v>0</v>
      </c>
      <c r="BO76">
        <v>0</v>
      </c>
      <c r="BP76" s="8">
        <v>0</v>
      </c>
      <c r="BQ76">
        <v>0</v>
      </c>
      <c r="BR76">
        <v>0</v>
      </c>
      <c r="BS76" s="8">
        <v>0</v>
      </c>
      <c r="BT76">
        <v>0</v>
      </c>
      <c r="BU76">
        <v>0</v>
      </c>
      <c r="BV76" s="8">
        <v>0</v>
      </c>
      <c r="BW76">
        <v>0</v>
      </c>
      <c r="BX76">
        <v>0</v>
      </c>
      <c r="BY76" s="8">
        <v>0</v>
      </c>
      <c r="BZ76">
        <v>0</v>
      </c>
      <c r="CA76">
        <v>0</v>
      </c>
      <c r="CB76" s="8">
        <v>0</v>
      </c>
      <c r="CC76">
        <v>0</v>
      </c>
      <c r="CD76">
        <v>0</v>
      </c>
      <c r="CE76" s="8">
        <v>0</v>
      </c>
      <c r="CF76">
        <v>0</v>
      </c>
      <c r="CG76">
        <v>0</v>
      </c>
      <c r="CH76" s="8">
        <v>0</v>
      </c>
      <c r="CI76">
        <v>0</v>
      </c>
      <c r="CJ76">
        <v>0</v>
      </c>
      <c r="CK76" s="8">
        <v>0</v>
      </c>
      <c r="CL76">
        <v>0</v>
      </c>
      <c r="CM76">
        <v>0</v>
      </c>
      <c r="CN76" s="8">
        <v>0</v>
      </c>
      <c r="CO76">
        <v>0</v>
      </c>
      <c r="CP76">
        <v>0</v>
      </c>
      <c r="CQ76" s="8">
        <v>0</v>
      </c>
      <c r="CR76">
        <v>0</v>
      </c>
      <c r="CS76">
        <v>0</v>
      </c>
      <c r="CT76" s="8">
        <v>0</v>
      </c>
      <c r="CU76">
        <v>0</v>
      </c>
      <c r="CV76">
        <v>0</v>
      </c>
      <c r="CW76" s="8">
        <v>0</v>
      </c>
      <c r="CX76">
        <v>0</v>
      </c>
      <c r="CY76">
        <v>0</v>
      </c>
    </row>
    <row r="77" spans="1:103" x14ac:dyDescent="0.2">
      <c r="A77" s="2"/>
      <c r="B77" s="2"/>
      <c r="C77" s="2">
        <v>27</v>
      </c>
      <c r="D77" t="s">
        <v>0</v>
      </c>
      <c r="E77">
        <v>0</v>
      </c>
      <c r="F77">
        <v>0</v>
      </c>
      <c r="G77">
        <v>0</v>
      </c>
      <c r="H77" s="8">
        <v>0</v>
      </c>
      <c r="I77">
        <v>0</v>
      </c>
      <c r="J77">
        <v>0</v>
      </c>
      <c r="K77" s="8">
        <v>0</v>
      </c>
      <c r="L77">
        <v>0</v>
      </c>
      <c r="M77">
        <v>0</v>
      </c>
      <c r="N77" s="8">
        <v>0</v>
      </c>
      <c r="O77">
        <v>0</v>
      </c>
      <c r="P77">
        <v>0</v>
      </c>
      <c r="Q77" s="8">
        <v>0</v>
      </c>
      <c r="R77">
        <v>0</v>
      </c>
      <c r="S77">
        <v>0</v>
      </c>
      <c r="T77" s="8">
        <v>0</v>
      </c>
      <c r="U77">
        <v>0</v>
      </c>
      <c r="V77">
        <v>0</v>
      </c>
      <c r="W77" s="8">
        <v>40</v>
      </c>
      <c r="X77">
        <v>18994</v>
      </c>
      <c r="Y77">
        <v>1184042</v>
      </c>
      <c r="Z77" s="8">
        <v>0</v>
      </c>
      <c r="AA77">
        <v>0</v>
      </c>
      <c r="AB77">
        <v>0</v>
      </c>
      <c r="AC77" s="8">
        <v>0</v>
      </c>
      <c r="AD77">
        <v>0</v>
      </c>
      <c r="AE77">
        <v>0</v>
      </c>
      <c r="AF77" s="8">
        <v>0</v>
      </c>
      <c r="AG77">
        <v>0</v>
      </c>
      <c r="AH77">
        <v>0</v>
      </c>
      <c r="AI77" s="8">
        <v>36</v>
      </c>
      <c r="AJ77">
        <v>13199</v>
      </c>
      <c r="AK77">
        <v>471017</v>
      </c>
      <c r="AL77" s="8">
        <v>76</v>
      </c>
      <c r="AM77">
        <v>25522</v>
      </c>
      <c r="AN77">
        <v>787494</v>
      </c>
      <c r="AO77" s="8">
        <v>0</v>
      </c>
      <c r="AP77">
        <v>0</v>
      </c>
      <c r="AQ77">
        <v>0</v>
      </c>
      <c r="AR77" s="8">
        <v>0</v>
      </c>
      <c r="AS77">
        <v>0</v>
      </c>
      <c r="AT77">
        <v>0</v>
      </c>
      <c r="AU77" s="8">
        <v>148</v>
      </c>
      <c r="AV77">
        <v>32667</v>
      </c>
      <c r="AW77">
        <v>821522</v>
      </c>
      <c r="AX77" s="8">
        <v>0</v>
      </c>
      <c r="AY77">
        <v>0</v>
      </c>
      <c r="AZ77">
        <v>0</v>
      </c>
      <c r="BA77" s="8">
        <v>300</v>
      </c>
      <c r="BB77">
        <v>35696</v>
      </c>
      <c r="BC77">
        <v>836452</v>
      </c>
      <c r="BD77" s="8">
        <v>0</v>
      </c>
      <c r="BE77">
        <v>0</v>
      </c>
      <c r="BF77">
        <v>0</v>
      </c>
      <c r="BG77" s="8">
        <v>600</v>
      </c>
      <c r="BH77">
        <v>38645</v>
      </c>
      <c r="BI77">
        <v>714625</v>
      </c>
      <c r="BJ77" s="8">
        <v>0</v>
      </c>
      <c r="BK77">
        <v>0</v>
      </c>
      <c r="BL77">
        <v>0</v>
      </c>
      <c r="BM77" s="8">
        <v>0</v>
      </c>
      <c r="BN77">
        <v>0</v>
      </c>
      <c r="BO77">
        <v>0</v>
      </c>
      <c r="BP77" s="8">
        <v>0</v>
      </c>
      <c r="BQ77">
        <v>0</v>
      </c>
      <c r="BR77">
        <v>0</v>
      </c>
      <c r="BS77" s="8">
        <v>0</v>
      </c>
      <c r="BT77">
        <v>0</v>
      </c>
      <c r="BU77">
        <v>0</v>
      </c>
      <c r="BV77" s="8">
        <v>0</v>
      </c>
      <c r="BW77">
        <v>0</v>
      </c>
      <c r="BX77">
        <v>0</v>
      </c>
      <c r="BY77" s="8">
        <v>0</v>
      </c>
      <c r="BZ77">
        <v>0</v>
      </c>
      <c r="CA77">
        <v>0</v>
      </c>
      <c r="CB77" s="8">
        <v>0</v>
      </c>
      <c r="CC77">
        <v>0</v>
      </c>
      <c r="CD77">
        <v>0</v>
      </c>
      <c r="CE77" s="8">
        <v>0</v>
      </c>
      <c r="CF77">
        <v>0</v>
      </c>
      <c r="CG77">
        <v>0</v>
      </c>
      <c r="CH77" s="8">
        <v>0</v>
      </c>
      <c r="CI77">
        <v>0</v>
      </c>
      <c r="CJ77">
        <v>0</v>
      </c>
      <c r="CK77" s="8">
        <v>0</v>
      </c>
      <c r="CL77">
        <v>0</v>
      </c>
      <c r="CM77">
        <v>0</v>
      </c>
      <c r="CN77" s="8">
        <v>0</v>
      </c>
      <c r="CO77">
        <v>0</v>
      </c>
      <c r="CP77">
        <v>0</v>
      </c>
      <c r="CQ77" s="8">
        <v>0</v>
      </c>
      <c r="CR77">
        <v>0</v>
      </c>
      <c r="CS77">
        <v>0</v>
      </c>
      <c r="CT77" s="8">
        <v>0</v>
      </c>
      <c r="CU77">
        <v>0</v>
      </c>
      <c r="CV77">
        <v>0</v>
      </c>
      <c r="CW77" s="8">
        <v>0</v>
      </c>
      <c r="CX77">
        <v>0</v>
      </c>
      <c r="CY77">
        <v>0</v>
      </c>
    </row>
    <row r="78" spans="1:103" x14ac:dyDescent="0.2">
      <c r="A78" s="2"/>
      <c r="B78" s="2"/>
      <c r="C78" s="2">
        <v>32</v>
      </c>
      <c r="D78" t="s">
        <v>0</v>
      </c>
      <c r="E78">
        <v>0</v>
      </c>
      <c r="F78">
        <v>0</v>
      </c>
      <c r="G78">
        <v>0</v>
      </c>
      <c r="H78" s="8">
        <v>0</v>
      </c>
      <c r="I78">
        <v>0</v>
      </c>
      <c r="J78">
        <v>0</v>
      </c>
      <c r="K78" s="8">
        <v>0</v>
      </c>
      <c r="L78">
        <v>0</v>
      </c>
      <c r="M78">
        <v>0</v>
      </c>
      <c r="N78" s="8">
        <v>0</v>
      </c>
      <c r="O78">
        <v>0</v>
      </c>
      <c r="P78">
        <v>0</v>
      </c>
      <c r="Q78" s="8">
        <v>0</v>
      </c>
      <c r="R78">
        <v>0</v>
      </c>
      <c r="S78">
        <v>0</v>
      </c>
      <c r="T78" s="8">
        <v>0</v>
      </c>
      <c r="U78">
        <v>0</v>
      </c>
      <c r="V78">
        <v>0</v>
      </c>
      <c r="W78" s="8">
        <v>0</v>
      </c>
      <c r="X78">
        <v>0</v>
      </c>
      <c r="Y78">
        <v>0</v>
      </c>
      <c r="Z78" s="8">
        <v>0</v>
      </c>
      <c r="AA78">
        <v>0</v>
      </c>
      <c r="AB78">
        <v>0</v>
      </c>
      <c r="AC78" s="8">
        <v>0</v>
      </c>
      <c r="AD78">
        <v>0</v>
      </c>
      <c r="AE78">
        <v>0</v>
      </c>
      <c r="AF78" s="8">
        <v>0</v>
      </c>
      <c r="AG78">
        <v>0</v>
      </c>
      <c r="AH78">
        <v>0</v>
      </c>
      <c r="AI78" s="8">
        <v>0</v>
      </c>
      <c r="AJ78">
        <v>0</v>
      </c>
      <c r="AK78">
        <v>0</v>
      </c>
      <c r="AL78" s="8">
        <v>40</v>
      </c>
      <c r="AM78">
        <v>17993</v>
      </c>
      <c r="AN78">
        <v>756811</v>
      </c>
      <c r="AO78" s="8">
        <v>0</v>
      </c>
      <c r="AP78">
        <v>0</v>
      </c>
      <c r="AQ78">
        <v>0</v>
      </c>
      <c r="AR78" s="8">
        <v>0</v>
      </c>
      <c r="AS78">
        <v>0</v>
      </c>
      <c r="AT78">
        <v>0</v>
      </c>
      <c r="AU78" s="8">
        <v>0</v>
      </c>
      <c r="AV78">
        <v>0</v>
      </c>
      <c r="AW78">
        <v>0</v>
      </c>
      <c r="AX78" s="8">
        <v>0</v>
      </c>
      <c r="AY78">
        <v>0</v>
      </c>
      <c r="AZ78">
        <v>0</v>
      </c>
      <c r="BA78" s="8">
        <v>36</v>
      </c>
      <c r="BB78">
        <v>9197</v>
      </c>
      <c r="BC78">
        <v>226270</v>
      </c>
      <c r="BD78" s="8">
        <v>76</v>
      </c>
      <c r="BE78">
        <v>16370</v>
      </c>
      <c r="BF78">
        <v>366578</v>
      </c>
      <c r="BG78" s="8">
        <v>0</v>
      </c>
      <c r="BH78">
        <v>0</v>
      </c>
      <c r="BI78">
        <v>0</v>
      </c>
      <c r="BJ78" s="8">
        <v>0</v>
      </c>
      <c r="BK78">
        <v>0</v>
      </c>
      <c r="BL78">
        <v>0</v>
      </c>
      <c r="BM78" s="8">
        <v>148</v>
      </c>
      <c r="BN78">
        <v>18915</v>
      </c>
      <c r="BO78">
        <v>358022</v>
      </c>
      <c r="BP78" s="8">
        <v>0</v>
      </c>
      <c r="BQ78">
        <v>0</v>
      </c>
      <c r="BR78">
        <v>0</v>
      </c>
      <c r="BS78" s="8">
        <v>300</v>
      </c>
      <c r="BT78">
        <v>20788</v>
      </c>
      <c r="BU78">
        <v>350042</v>
      </c>
      <c r="BV78" s="8">
        <v>600</v>
      </c>
      <c r="BW78">
        <v>24630</v>
      </c>
      <c r="BX78">
        <v>330118</v>
      </c>
      <c r="BY78" s="8">
        <v>0</v>
      </c>
      <c r="BZ78">
        <v>0</v>
      </c>
      <c r="CA78">
        <v>0</v>
      </c>
      <c r="CB78" s="8">
        <v>0</v>
      </c>
      <c r="CC78">
        <v>0</v>
      </c>
      <c r="CD78">
        <v>0</v>
      </c>
      <c r="CE78" s="8">
        <v>0</v>
      </c>
      <c r="CF78">
        <v>0</v>
      </c>
      <c r="CG78">
        <v>0</v>
      </c>
      <c r="CH78" s="8">
        <v>0</v>
      </c>
      <c r="CI78">
        <v>0</v>
      </c>
      <c r="CJ78">
        <v>0</v>
      </c>
      <c r="CK78" s="8">
        <v>0</v>
      </c>
      <c r="CL78">
        <v>0</v>
      </c>
      <c r="CM78">
        <v>0</v>
      </c>
      <c r="CN78" s="8">
        <v>0</v>
      </c>
      <c r="CO78">
        <v>0</v>
      </c>
      <c r="CP78">
        <v>0</v>
      </c>
      <c r="CQ78" s="8">
        <v>0</v>
      </c>
      <c r="CR78">
        <v>0</v>
      </c>
      <c r="CS78">
        <v>0</v>
      </c>
      <c r="CT78" s="8">
        <v>0</v>
      </c>
      <c r="CU78">
        <v>0</v>
      </c>
      <c r="CV78">
        <v>0</v>
      </c>
      <c r="CW78" s="8">
        <v>0</v>
      </c>
      <c r="CX78">
        <v>0</v>
      </c>
      <c r="CY78">
        <v>0</v>
      </c>
    </row>
    <row r="79" spans="1:103" ht="17" thickBot="1" x14ac:dyDescent="0.25">
      <c r="A79" s="3"/>
      <c r="B79" s="3"/>
      <c r="C79" s="3">
        <v>37</v>
      </c>
      <c r="D79" t="s">
        <v>0</v>
      </c>
      <c r="E79">
        <v>0</v>
      </c>
      <c r="F79">
        <v>0</v>
      </c>
      <c r="G79">
        <v>0</v>
      </c>
      <c r="H79" s="8">
        <v>0</v>
      </c>
      <c r="I79">
        <v>0</v>
      </c>
      <c r="J79">
        <v>0</v>
      </c>
      <c r="K79" s="8">
        <v>0</v>
      </c>
      <c r="L79">
        <v>0</v>
      </c>
      <c r="M79">
        <v>0</v>
      </c>
      <c r="N79" s="8">
        <v>0</v>
      </c>
      <c r="O79">
        <v>0</v>
      </c>
      <c r="P79">
        <v>0</v>
      </c>
      <c r="Q79" s="8">
        <v>0</v>
      </c>
      <c r="R79">
        <v>0</v>
      </c>
      <c r="S79">
        <v>0</v>
      </c>
      <c r="T79" s="8">
        <v>0</v>
      </c>
      <c r="U79">
        <v>0</v>
      </c>
      <c r="V79">
        <v>0</v>
      </c>
      <c r="W79" s="8">
        <v>0</v>
      </c>
      <c r="X79">
        <v>0</v>
      </c>
      <c r="Y79">
        <v>0</v>
      </c>
      <c r="Z79" s="8">
        <v>0</v>
      </c>
      <c r="AA79">
        <v>0</v>
      </c>
      <c r="AB79">
        <v>0</v>
      </c>
      <c r="AC79" s="8">
        <v>0</v>
      </c>
      <c r="AD79">
        <v>0</v>
      </c>
      <c r="AE79">
        <v>0</v>
      </c>
      <c r="AF79" s="8">
        <v>0</v>
      </c>
      <c r="AG79">
        <v>0</v>
      </c>
      <c r="AH79">
        <v>0</v>
      </c>
      <c r="AI79" s="8">
        <v>0</v>
      </c>
      <c r="AJ79">
        <v>0</v>
      </c>
      <c r="AK79">
        <v>0</v>
      </c>
      <c r="AL79" s="8">
        <v>0</v>
      </c>
      <c r="AM79">
        <v>0</v>
      </c>
      <c r="AN79">
        <v>0</v>
      </c>
      <c r="AO79" s="8">
        <v>0</v>
      </c>
      <c r="AP79">
        <v>0</v>
      </c>
      <c r="AQ79">
        <v>0</v>
      </c>
      <c r="AR79" s="8">
        <v>0</v>
      </c>
      <c r="AS79">
        <v>0</v>
      </c>
      <c r="AT79">
        <v>0</v>
      </c>
      <c r="AU79" s="8">
        <v>0</v>
      </c>
      <c r="AV79">
        <v>0</v>
      </c>
      <c r="AW79">
        <v>0</v>
      </c>
      <c r="AX79" s="8">
        <v>0</v>
      </c>
      <c r="AY79">
        <v>0</v>
      </c>
      <c r="AZ79">
        <v>0</v>
      </c>
      <c r="BA79" s="8">
        <v>40</v>
      </c>
      <c r="BB79">
        <v>15131</v>
      </c>
      <c r="BC79">
        <v>437996</v>
      </c>
      <c r="BD79" s="8">
        <v>0</v>
      </c>
      <c r="BE79">
        <v>0</v>
      </c>
      <c r="BF79">
        <v>0</v>
      </c>
      <c r="BG79" s="8">
        <v>0</v>
      </c>
      <c r="BH79">
        <v>0</v>
      </c>
      <c r="BI79">
        <v>0</v>
      </c>
      <c r="BJ79" s="8">
        <v>0</v>
      </c>
      <c r="BK79">
        <v>0</v>
      </c>
      <c r="BL79">
        <v>0</v>
      </c>
      <c r="BM79" s="8">
        <v>0</v>
      </c>
      <c r="BN79">
        <v>0</v>
      </c>
      <c r="BO79">
        <v>0</v>
      </c>
      <c r="BP79" s="8">
        <v>0</v>
      </c>
      <c r="BQ79">
        <v>0</v>
      </c>
      <c r="BR79">
        <v>0</v>
      </c>
      <c r="BS79" s="8">
        <v>36</v>
      </c>
      <c r="BT79">
        <v>5546</v>
      </c>
      <c r="BU79">
        <v>98343</v>
      </c>
      <c r="BV79" s="8">
        <v>76</v>
      </c>
      <c r="BW79">
        <v>9436</v>
      </c>
      <c r="BX79">
        <v>159056</v>
      </c>
      <c r="BY79" s="8">
        <v>0</v>
      </c>
      <c r="BZ79">
        <v>0</v>
      </c>
      <c r="CA79">
        <v>0</v>
      </c>
      <c r="CB79" s="8">
        <v>148</v>
      </c>
      <c r="CC79">
        <v>11920</v>
      </c>
      <c r="CD79">
        <v>175089</v>
      </c>
      <c r="CE79" s="8">
        <v>0</v>
      </c>
      <c r="CF79">
        <v>0</v>
      </c>
      <c r="CG79">
        <v>0</v>
      </c>
      <c r="CH79" s="8">
        <v>300</v>
      </c>
      <c r="CI79">
        <v>14102</v>
      </c>
      <c r="CJ79">
        <v>168692</v>
      </c>
      <c r="CK79" s="8">
        <v>600</v>
      </c>
      <c r="CL79">
        <v>16573</v>
      </c>
      <c r="CM79">
        <v>145543</v>
      </c>
      <c r="CN79" s="8">
        <v>0</v>
      </c>
      <c r="CO79">
        <v>0</v>
      </c>
      <c r="CP79">
        <v>0</v>
      </c>
      <c r="CQ79" s="8">
        <v>0</v>
      </c>
      <c r="CR79">
        <v>0</v>
      </c>
      <c r="CS79">
        <v>0</v>
      </c>
      <c r="CT79" s="8">
        <v>0</v>
      </c>
      <c r="CU79">
        <v>0</v>
      </c>
      <c r="CV79">
        <v>0</v>
      </c>
      <c r="CW79" s="8">
        <v>0</v>
      </c>
      <c r="CX79">
        <v>0</v>
      </c>
      <c r="CY79">
        <v>0</v>
      </c>
    </row>
    <row r="80" spans="1:103" x14ac:dyDescent="0.2">
      <c r="A80" s="1" t="s">
        <v>28</v>
      </c>
      <c r="B80" s="1" t="s">
        <v>29</v>
      </c>
      <c r="C80" s="1">
        <v>22</v>
      </c>
      <c r="H80" s="8"/>
    </row>
    <row r="81" spans="1:103" x14ac:dyDescent="0.2">
      <c r="A81" s="2" t="s">
        <v>30</v>
      </c>
      <c r="B81" s="2"/>
      <c r="C81" s="2">
        <v>27</v>
      </c>
      <c r="H81" s="8"/>
    </row>
    <row r="82" spans="1:103" x14ac:dyDescent="0.2">
      <c r="A82" s="2"/>
      <c r="B82" s="2"/>
      <c r="C82" s="2">
        <v>32</v>
      </c>
      <c r="H82" s="8"/>
    </row>
    <row r="83" spans="1:103" ht="17" thickBot="1" x14ac:dyDescent="0.25">
      <c r="A83" s="2"/>
      <c r="B83" s="3"/>
      <c r="C83" s="3">
        <v>37</v>
      </c>
      <c r="H83" s="8"/>
    </row>
    <row r="84" spans="1:103" x14ac:dyDescent="0.2">
      <c r="A84" s="2"/>
      <c r="B84" s="1" t="s">
        <v>31</v>
      </c>
      <c r="C84" s="1">
        <v>22</v>
      </c>
      <c r="H84" s="8"/>
    </row>
    <row r="85" spans="1:103" x14ac:dyDescent="0.2">
      <c r="A85" s="2"/>
      <c r="B85" s="2"/>
      <c r="C85" s="2">
        <v>27</v>
      </c>
      <c r="H85" s="8"/>
    </row>
    <row r="86" spans="1:103" x14ac:dyDescent="0.2">
      <c r="A86" s="2"/>
      <c r="B86" s="2"/>
      <c r="C86" s="2">
        <v>32</v>
      </c>
      <c r="H86" s="8"/>
    </row>
    <row r="87" spans="1:103" ht="17" thickBot="1" x14ac:dyDescent="0.25">
      <c r="A87" s="2"/>
      <c r="B87" s="3"/>
      <c r="C87" s="3">
        <v>37</v>
      </c>
      <c r="H87" s="8"/>
    </row>
    <row r="88" spans="1:103" x14ac:dyDescent="0.2">
      <c r="A88" s="2"/>
      <c r="B88" s="1" t="s">
        <v>32</v>
      </c>
      <c r="C88" s="1">
        <v>22</v>
      </c>
      <c r="H88" s="8"/>
    </row>
    <row r="89" spans="1:103" x14ac:dyDescent="0.2">
      <c r="A89" s="2"/>
      <c r="B89" s="2"/>
      <c r="C89" s="2">
        <v>27</v>
      </c>
      <c r="H89" s="8"/>
    </row>
    <row r="90" spans="1:103" x14ac:dyDescent="0.2">
      <c r="A90" s="2"/>
      <c r="B90" s="2"/>
      <c r="C90" s="2">
        <v>32</v>
      </c>
      <c r="H90" s="8"/>
    </row>
    <row r="91" spans="1:103" ht="17" thickBot="1" x14ac:dyDescent="0.25">
      <c r="A91" s="3"/>
      <c r="B91" s="3"/>
      <c r="C91" s="3">
        <v>37</v>
      </c>
      <c r="H91" s="8"/>
    </row>
    <row r="92" spans="1:103" x14ac:dyDescent="0.2">
      <c r="A92" s="1" t="s">
        <v>33</v>
      </c>
      <c r="B92" s="1" t="s">
        <v>34</v>
      </c>
      <c r="C92" s="1">
        <v>22</v>
      </c>
      <c r="D92" t="s">
        <v>0</v>
      </c>
      <c r="E92">
        <v>0</v>
      </c>
      <c r="F92">
        <v>0</v>
      </c>
      <c r="G92">
        <v>0</v>
      </c>
      <c r="H92" s="8">
        <v>1200</v>
      </c>
      <c r="I92">
        <v>606984</v>
      </c>
      <c r="J92">
        <v>24672330</v>
      </c>
      <c r="K92" s="8">
        <v>0</v>
      </c>
      <c r="L92">
        <v>0</v>
      </c>
      <c r="M92">
        <v>0</v>
      </c>
      <c r="N92" s="8">
        <v>1080</v>
      </c>
      <c r="O92">
        <v>384593</v>
      </c>
      <c r="P92">
        <v>10138142</v>
      </c>
      <c r="Q92" s="8">
        <v>2280</v>
      </c>
      <c r="R92">
        <v>482093</v>
      </c>
      <c r="S92">
        <v>11074259</v>
      </c>
      <c r="T92" s="8">
        <v>4440</v>
      </c>
      <c r="U92">
        <v>731206</v>
      </c>
      <c r="V92">
        <v>15731799</v>
      </c>
      <c r="W92" s="8">
        <v>0</v>
      </c>
      <c r="X92">
        <v>0</v>
      </c>
      <c r="Y92">
        <v>0</v>
      </c>
      <c r="Z92" s="8">
        <v>0</v>
      </c>
      <c r="AA92">
        <v>0</v>
      </c>
      <c r="AB92">
        <v>0</v>
      </c>
      <c r="AC92" s="8">
        <v>9000</v>
      </c>
      <c r="AD92">
        <v>1001832</v>
      </c>
      <c r="AE92">
        <v>18388971</v>
      </c>
      <c r="AF92" s="8">
        <v>0</v>
      </c>
      <c r="AG92">
        <v>0</v>
      </c>
      <c r="AH92">
        <v>0</v>
      </c>
      <c r="AI92" s="8">
        <v>18000</v>
      </c>
      <c r="AJ92">
        <v>1361096</v>
      </c>
      <c r="AK92">
        <v>22076392</v>
      </c>
      <c r="AL92" s="8">
        <v>36000</v>
      </c>
      <c r="AM92">
        <v>1949824</v>
      </c>
      <c r="AN92">
        <v>28877848</v>
      </c>
      <c r="AO92" s="8">
        <v>0</v>
      </c>
      <c r="AP92">
        <v>0</v>
      </c>
      <c r="AQ92">
        <v>0</v>
      </c>
      <c r="AR92" s="8">
        <v>0</v>
      </c>
      <c r="AS92">
        <v>0</v>
      </c>
      <c r="AT92">
        <v>0</v>
      </c>
      <c r="AU92" s="8">
        <v>0</v>
      </c>
      <c r="AV92">
        <v>0</v>
      </c>
      <c r="AW92">
        <v>0</v>
      </c>
      <c r="AX92" s="8">
        <v>0</v>
      </c>
      <c r="AY92">
        <v>0</v>
      </c>
      <c r="AZ92">
        <v>0</v>
      </c>
      <c r="BA92" s="8">
        <v>0</v>
      </c>
      <c r="BB92">
        <v>0</v>
      </c>
      <c r="BC92">
        <v>0</v>
      </c>
      <c r="BD92" s="8">
        <v>0</v>
      </c>
      <c r="BE92">
        <v>0</v>
      </c>
      <c r="BF92">
        <v>0</v>
      </c>
      <c r="BG92" s="8">
        <v>0</v>
      </c>
      <c r="BH92">
        <v>0</v>
      </c>
      <c r="BI92">
        <v>0</v>
      </c>
      <c r="BJ92" s="8">
        <v>0</v>
      </c>
      <c r="BK92">
        <v>0</v>
      </c>
      <c r="BL92">
        <v>0</v>
      </c>
      <c r="BM92" s="8">
        <v>0</v>
      </c>
      <c r="BN92">
        <v>0</v>
      </c>
      <c r="BO92">
        <v>0</v>
      </c>
      <c r="BP92" s="8">
        <v>0</v>
      </c>
      <c r="BQ92">
        <v>0</v>
      </c>
      <c r="BR92">
        <v>0</v>
      </c>
      <c r="BS92" s="8">
        <v>0</v>
      </c>
      <c r="BT92">
        <v>0</v>
      </c>
      <c r="BU92">
        <v>0</v>
      </c>
      <c r="BV92" s="8">
        <v>0</v>
      </c>
      <c r="BW92">
        <v>0</v>
      </c>
      <c r="BX92">
        <v>0</v>
      </c>
      <c r="BY92" s="8">
        <v>0</v>
      </c>
      <c r="BZ92">
        <v>0</v>
      </c>
      <c r="CA92">
        <v>0</v>
      </c>
      <c r="CB92" s="8">
        <v>0</v>
      </c>
      <c r="CC92">
        <v>0</v>
      </c>
      <c r="CD92">
        <v>0</v>
      </c>
      <c r="CE92" s="8">
        <v>0</v>
      </c>
      <c r="CF92">
        <v>0</v>
      </c>
      <c r="CG92">
        <v>0</v>
      </c>
      <c r="CH92" s="8">
        <v>0</v>
      </c>
      <c r="CI92">
        <v>0</v>
      </c>
      <c r="CJ92">
        <v>0</v>
      </c>
      <c r="CK92" s="8">
        <v>0</v>
      </c>
      <c r="CL92">
        <v>0</v>
      </c>
      <c r="CM92">
        <v>0</v>
      </c>
      <c r="CN92" s="8">
        <v>0</v>
      </c>
      <c r="CO92">
        <v>0</v>
      </c>
      <c r="CP92">
        <v>0</v>
      </c>
      <c r="CQ92" s="8">
        <v>0</v>
      </c>
      <c r="CR92">
        <v>0</v>
      </c>
      <c r="CS92">
        <v>0</v>
      </c>
      <c r="CT92" s="8">
        <v>0</v>
      </c>
      <c r="CU92">
        <v>0</v>
      </c>
      <c r="CV92">
        <v>0</v>
      </c>
      <c r="CW92" s="8">
        <v>0</v>
      </c>
      <c r="CX92">
        <v>0</v>
      </c>
      <c r="CY92">
        <v>0</v>
      </c>
    </row>
    <row r="93" spans="1:103" x14ac:dyDescent="0.2">
      <c r="A93" s="2"/>
      <c r="B93" s="4"/>
      <c r="C93" s="2">
        <v>27</v>
      </c>
      <c r="D93" t="s">
        <v>0</v>
      </c>
      <c r="E93">
        <v>0</v>
      </c>
      <c r="F93">
        <v>0</v>
      </c>
      <c r="G93">
        <v>0</v>
      </c>
      <c r="H93" s="8">
        <v>0</v>
      </c>
      <c r="I93">
        <v>0</v>
      </c>
      <c r="J93">
        <v>0</v>
      </c>
      <c r="K93" s="8">
        <v>0</v>
      </c>
      <c r="L93">
        <v>0</v>
      </c>
      <c r="M93">
        <v>0</v>
      </c>
      <c r="N93" s="8">
        <v>0</v>
      </c>
      <c r="O93">
        <v>0</v>
      </c>
      <c r="P93">
        <v>0</v>
      </c>
      <c r="Q93" s="8">
        <v>0</v>
      </c>
      <c r="R93">
        <v>0</v>
      </c>
      <c r="S93">
        <v>0</v>
      </c>
      <c r="T93" s="8">
        <v>0</v>
      </c>
      <c r="U93">
        <v>0</v>
      </c>
      <c r="V93">
        <v>0</v>
      </c>
      <c r="W93" s="8">
        <v>1200</v>
      </c>
      <c r="X93">
        <v>578477</v>
      </c>
      <c r="Y93">
        <v>15465073</v>
      </c>
      <c r="Z93" s="8">
        <v>0</v>
      </c>
      <c r="AA93">
        <v>0</v>
      </c>
      <c r="AB93">
        <v>0</v>
      </c>
      <c r="AC93" s="8">
        <v>1080</v>
      </c>
      <c r="AD93">
        <v>305186</v>
      </c>
      <c r="AE93">
        <v>5873709</v>
      </c>
      <c r="AF93" s="8">
        <v>0</v>
      </c>
      <c r="AG93">
        <v>0</v>
      </c>
      <c r="AH93">
        <v>0</v>
      </c>
      <c r="AI93" s="8">
        <v>2280</v>
      </c>
      <c r="AJ93">
        <v>328194</v>
      </c>
      <c r="AK93">
        <v>5365796</v>
      </c>
      <c r="AL93" s="8">
        <v>4440</v>
      </c>
      <c r="AM93">
        <v>474502</v>
      </c>
      <c r="AN93">
        <v>7306427</v>
      </c>
      <c r="AO93" s="8">
        <v>0</v>
      </c>
      <c r="AP93">
        <v>0</v>
      </c>
      <c r="AQ93">
        <v>0</v>
      </c>
      <c r="AR93" s="8">
        <v>0</v>
      </c>
      <c r="AS93">
        <v>0</v>
      </c>
      <c r="AT93">
        <v>0</v>
      </c>
      <c r="AU93" s="8">
        <v>9000</v>
      </c>
      <c r="AV93">
        <v>609347</v>
      </c>
      <c r="AW93">
        <v>7982877</v>
      </c>
      <c r="AX93" s="8">
        <v>0</v>
      </c>
      <c r="AY93">
        <v>0</v>
      </c>
      <c r="AZ93">
        <v>0</v>
      </c>
      <c r="BA93" s="8">
        <v>18000</v>
      </c>
      <c r="BB93">
        <v>775551</v>
      </c>
      <c r="BC93">
        <v>8859156</v>
      </c>
      <c r="BD93" s="8">
        <v>0</v>
      </c>
      <c r="BE93">
        <v>0</v>
      </c>
      <c r="BF93">
        <v>0</v>
      </c>
      <c r="BG93" s="8">
        <v>36000</v>
      </c>
      <c r="BH93">
        <v>925067</v>
      </c>
      <c r="BI93">
        <v>8465139</v>
      </c>
      <c r="BJ93" s="8">
        <v>0</v>
      </c>
      <c r="BK93">
        <v>0</v>
      </c>
      <c r="BL93">
        <v>0</v>
      </c>
      <c r="BM93" s="8">
        <v>0</v>
      </c>
      <c r="BN93">
        <v>0</v>
      </c>
      <c r="BO93">
        <v>0</v>
      </c>
      <c r="BP93" s="8">
        <v>0</v>
      </c>
      <c r="BQ93">
        <v>0</v>
      </c>
      <c r="BR93">
        <v>0</v>
      </c>
      <c r="BS93" s="8">
        <v>0</v>
      </c>
      <c r="BT93">
        <v>0</v>
      </c>
      <c r="BU93">
        <v>0</v>
      </c>
      <c r="BV93" s="8">
        <v>0</v>
      </c>
      <c r="BW93">
        <v>0</v>
      </c>
      <c r="BX93">
        <v>0</v>
      </c>
      <c r="BY93" s="8">
        <v>0</v>
      </c>
      <c r="BZ93">
        <v>0</v>
      </c>
      <c r="CA93">
        <v>0</v>
      </c>
      <c r="CB93" s="8">
        <v>0</v>
      </c>
      <c r="CC93">
        <v>0</v>
      </c>
      <c r="CD93">
        <v>0</v>
      </c>
      <c r="CE93" s="8">
        <v>0</v>
      </c>
      <c r="CF93">
        <v>0</v>
      </c>
      <c r="CG93">
        <v>0</v>
      </c>
      <c r="CH93" s="8">
        <v>0</v>
      </c>
      <c r="CI93">
        <v>0</v>
      </c>
      <c r="CJ93">
        <v>0</v>
      </c>
      <c r="CK93" s="8">
        <v>0</v>
      </c>
      <c r="CL93">
        <v>0</v>
      </c>
      <c r="CM93">
        <v>0</v>
      </c>
      <c r="CN93" s="8">
        <v>0</v>
      </c>
      <c r="CO93">
        <v>0</v>
      </c>
      <c r="CP93">
        <v>0</v>
      </c>
      <c r="CQ93" s="8">
        <v>0</v>
      </c>
      <c r="CR93">
        <v>0</v>
      </c>
      <c r="CS93">
        <v>0</v>
      </c>
      <c r="CT93" s="8">
        <v>0</v>
      </c>
      <c r="CU93">
        <v>0</v>
      </c>
      <c r="CV93">
        <v>0</v>
      </c>
      <c r="CW93" s="8">
        <v>0</v>
      </c>
      <c r="CX93">
        <v>0</v>
      </c>
      <c r="CY93">
        <v>0</v>
      </c>
    </row>
    <row r="94" spans="1:103" x14ac:dyDescent="0.2">
      <c r="A94" s="2"/>
      <c r="B94" s="2"/>
      <c r="C94" s="2">
        <v>32</v>
      </c>
      <c r="D94" t="s">
        <v>0</v>
      </c>
      <c r="E94">
        <v>0</v>
      </c>
      <c r="F94">
        <v>0</v>
      </c>
      <c r="G94">
        <v>0</v>
      </c>
      <c r="H94" s="8">
        <v>0</v>
      </c>
      <c r="I94">
        <v>0</v>
      </c>
      <c r="J94">
        <v>0</v>
      </c>
      <c r="K94" s="8">
        <v>0</v>
      </c>
      <c r="L94">
        <v>0</v>
      </c>
      <c r="M94">
        <v>0</v>
      </c>
      <c r="N94" s="8">
        <v>0</v>
      </c>
      <c r="O94">
        <v>0</v>
      </c>
      <c r="P94">
        <v>0</v>
      </c>
      <c r="Q94" s="8">
        <v>0</v>
      </c>
      <c r="R94">
        <v>0</v>
      </c>
      <c r="S94">
        <v>0</v>
      </c>
      <c r="T94" s="8">
        <v>0</v>
      </c>
      <c r="U94">
        <v>0</v>
      </c>
      <c r="V94">
        <v>0</v>
      </c>
      <c r="W94" s="8">
        <v>0</v>
      </c>
      <c r="X94">
        <v>0</v>
      </c>
      <c r="Y94">
        <v>0</v>
      </c>
      <c r="Z94" s="8">
        <v>0</v>
      </c>
      <c r="AA94">
        <v>0</v>
      </c>
      <c r="AB94">
        <v>0</v>
      </c>
      <c r="AC94" s="8">
        <v>0</v>
      </c>
      <c r="AD94">
        <v>0</v>
      </c>
      <c r="AE94">
        <v>0</v>
      </c>
      <c r="AF94" s="8">
        <v>0</v>
      </c>
      <c r="AG94">
        <v>0</v>
      </c>
      <c r="AH94">
        <v>0</v>
      </c>
      <c r="AI94" s="8">
        <v>0</v>
      </c>
      <c r="AJ94">
        <v>0</v>
      </c>
      <c r="AK94">
        <v>0</v>
      </c>
      <c r="AL94" s="8">
        <v>1200</v>
      </c>
      <c r="AM94">
        <v>501074</v>
      </c>
      <c r="AN94">
        <v>9241441</v>
      </c>
      <c r="AO94" s="8">
        <v>0</v>
      </c>
      <c r="AP94">
        <v>0</v>
      </c>
      <c r="AQ94">
        <v>0</v>
      </c>
      <c r="AR94" s="8">
        <v>1080</v>
      </c>
      <c r="AS94">
        <v>225293</v>
      </c>
      <c r="AT94">
        <v>3183392</v>
      </c>
      <c r="AU94" s="8">
        <v>0</v>
      </c>
      <c r="AV94">
        <v>0</v>
      </c>
      <c r="AW94">
        <v>0</v>
      </c>
      <c r="AX94" s="8">
        <v>0</v>
      </c>
      <c r="AY94">
        <v>0</v>
      </c>
      <c r="AZ94">
        <v>0</v>
      </c>
      <c r="BA94" s="8">
        <v>2280</v>
      </c>
      <c r="BB94">
        <v>212830</v>
      </c>
      <c r="BC94">
        <v>2424027</v>
      </c>
      <c r="BD94" s="8">
        <v>4440</v>
      </c>
      <c r="BE94">
        <v>305124</v>
      </c>
      <c r="BF94">
        <v>3199927</v>
      </c>
      <c r="BG94" s="8">
        <v>0</v>
      </c>
      <c r="BH94">
        <v>0</v>
      </c>
      <c r="BI94">
        <v>0</v>
      </c>
      <c r="BJ94" s="8">
        <v>0</v>
      </c>
      <c r="BK94">
        <v>0</v>
      </c>
      <c r="BL94">
        <v>0</v>
      </c>
      <c r="BM94" s="8">
        <v>9000</v>
      </c>
      <c r="BN94">
        <v>384657</v>
      </c>
      <c r="BO94">
        <v>3475343</v>
      </c>
      <c r="BP94" s="8">
        <v>0</v>
      </c>
      <c r="BQ94">
        <v>0</v>
      </c>
      <c r="BR94">
        <v>0</v>
      </c>
      <c r="BS94" s="8">
        <v>18000</v>
      </c>
      <c r="BT94">
        <v>475089</v>
      </c>
      <c r="BU94">
        <v>3624209</v>
      </c>
      <c r="BV94" s="8">
        <v>36000</v>
      </c>
      <c r="BW94">
        <v>584288</v>
      </c>
      <c r="BX94">
        <v>3681474</v>
      </c>
      <c r="BY94" s="8">
        <v>0</v>
      </c>
      <c r="BZ94">
        <v>0</v>
      </c>
      <c r="CA94">
        <v>0</v>
      </c>
      <c r="CB94" s="8">
        <v>0</v>
      </c>
      <c r="CC94">
        <v>0</v>
      </c>
      <c r="CD94">
        <v>0</v>
      </c>
      <c r="CE94" s="8">
        <v>0</v>
      </c>
      <c r="CF94">
        <v>0</v>
      </c>
      <c r="CG94">
        <v>0</v>
      </c>
      <c r="CH94" s="8">
        <v>0</v>
      </c>
      <c r="CI94">
        <v>0</v>
      </c>
      <c r="CJ94">
        <v>0</v>
      </c>
      <c r="CK94" s="8">
        <v>0</v>
      </c>
      <c r="CL94">
        <v>0</v>
      </c>
      <c r="CM94">
        <v>0</v>
      </c>
      <c r="CN94" s="8">
        <v>0</v>
      </c>
      <c r="CO94">
        <v>0</v>
      </c>
      <c r="CP94">
        <v>0</v>
      </c>
      <c r="CQ94" s="8">
        <v>0</v>
      </c>
      <c r="CR94">
        <v>0</v>
      </c>
      <c r="CS94">
        <v>0</v>
      </c>
      <c r="CT94" s="8">
        <v>0</v>
      </c>
      <c r="CU94">
        <v>0</v>
      </c>
      <c r="CV94">
        <v>0</v>
      </c>
      <c r="CW94" s="8">
        <v>0</v>
      </c>
      <c r="CX94">
        <v>0</v>
      </c>
      <c r="CY94">
        <v>0</v>
      </c>
    </row>
    <row r="95" spans="1:103" ht="17" thickBot="1" x14ac:dyDescent="0.25">
      <c r="A95" s="2"/>
      <c r="B95" s="3"/>
      <c r="C95" s="3">
        <v>37</v>
      </c>
      <c r="D95" t="s">
        <v>0</v>
      </c>
      <c r="E95">
        <v>0</v>
      </c>
      <c r="F95">
        <v>0</v>
      </c>
      <c r="G95">
        <v>0</v>
      </c>
      <c r="H95" s="8">
        <v>0</v>
      </c>
      <c r="I95">
        <v>0</v>
      </c>
      <c r="J95">
        <v>0</v>
      </c>
      <c r="K95" s="8">
        <v>0</v>
      </c>
      <c r="L95">
        <v>0</v>
      </c>
      <c r="M95">
        <v>0</v>
      </c>
      <c r="N95" s="8">
        <v>0</v>
      </c>
      <c r="O95">
        <v>0</v>
      </c>
      <c r="P95">
        <v>0</v>
      </c>
      <c r="Q95" s="8">
        <v>0</v>
      </c>
      <c r="R95">
        <v>0</v>
      </c>
      <c r="S95">
        <v>0</v>
      </c>
      <c r="T95" s="8">
        <v>0</v>
      </c>
      <c r="U95">
        <v>0</v>
      </c>
      <c r="V95">
        <v>0</v>
      </c>
      <c r="W95" s="8">
        <v>0</v>
      </c>
      <c r="X95">
        <v>0</v>
      </c>
      <c r="Y95">
        <v>0</v>
      </c>
      <c r="Z95" s="8">
        <v>0</v>
      </c>
      <c r="AA95">
        <v>0</v>
      </c>
      <c r="AB95">
        <v>0</v>
      </c>
      <c r="AC95" s="8">
        <v>0</v>
      </c>
      <c r="AD95">
        <v>0</v>
      </c>
      <c r="AE95">
        <v>0</v>
      </c>
      <c r="AF95" s="8">
        <v>0</v>
      </c>
      <c r="AG95">
        <v>0</v>
      </c>
      <c r="AH95">
        <v>0</v>
      </c>
      <c r="AI95" s="8">
        <v>0</v>
      </c>
      <c r="AJ95">
        <v>0</v>
      </c>
      <c r="AK95">
        <v>0</v>
      </c>
      <c r="AL95" s="8">
        <v>0</v>
      </c>
      <c r="AM95">
        <v>0</v>
      </c>
      <c r="AN95">
        <v>0</v>
      </c>
      <c r="AO95" s="8">
        <v>0</v>
      </c>
      <c r="AP95">
        <v>0</v>
      </c>
      <c r="AQ95">
        <v>0</v>
      </c>
      <c r="AR95" s="8">
        <v>0</v>
      </c>
      <c r="AS95">
        <v>0</v>
      </c>
      <c r="AT95">
        <v>0</v>
      </c>
      <c r="AU95" s="8">
        <v>0</v>
      </c>
      <c r="AV95">
        <v>0</v>
      </c>
      <c r="AW95">
        <v>0</v>
      </c>
      <c r="AX95" s="8">
        <v>0</v>
      </c>
      <c r="AY95">
        <v>0</v>
      </c>
      <c r="AZ95">
        <v>0</v>
      </c>
      <c r="BA95" s="8">
        <v>1200</v>
      </c>
      <c r="BB95">
        <v>390376</v>
      </c>
      <c r="BC95">
        <v>5260198</v>
      </c>
      <c r="BD95" s="8">
        <v>0</v>
      </c>
      <c r="BE95">
        <v>0</v>
      </c>
      <c r="BF95">
        <v>0</v>
      </c>
      <c r="BG95" s="8">
        <v>1080</v>
      </c>
      <c r="BH95">
        <v>160857</v>
      </c>
      <c r="BI95">
        <v>1692938</v>
      </c>
      <c r="BJ95" s="8">
        <v>0</v>
      </c>
      <c r="BK95">
        <v>0</v>
      </c>
      <c r="BL95">
        <v>0</v>
      </c>
      <c r="BM95" s="8">
        <v>0</v>
      </c>
      <c r="BN95">
        <v>0</v>
      </c>
      <c r="BO95">
        <v>0</v>
      </c>
      <c r="BP95" s="8">
        <v>0</v>
      </c>
      <c r="BQ95">
        <v>0</v>
      </c>
      <c r="BR95">
        <v>0</v>
      </c>
      <c r="BS95" s="8">
        <v>2280</v>
      </c>
      <c r="BT95">
        <v>141812</v>
      </c>
      <c r="BU95">
        <v>1125900</v>
      </c>
      <c r="BV95" s="8">
        <v>4440</v>
      </c>
      <c r="BW95">
        <v>199316</v>
      </c>
      <c r="BX95">
        <v>1468386</v>
      </c>
      <c r="BY95" s="8">
        <v>0</v>
      </c>
      <c r="BZ95">
        <v>0</v>
      </c>
      <c r="CA95">
        <v>0</v>
      </c>
      <c r="CB95" s="8">
        <v>9000</v>
      </c>
      <c r="CC95">
        <v>268169</v>
      </c>
      <c r="CD95">
        <v>1767312</v>
      </c>
      <c r="CE95" s="8">
        <v>0</v>
      </c>
      <c r="CF95">
        <v>0</v>
      </c>
      <c r="CG95">
        <v>0</v>
      </c>
      <c r="CH95" s="8">
        <v>18000</v>
      </c>
      <c r="CI95">
        <v>318477</v>
      </c>
      <c r="CJ95">
        <v>1750714</v>
      </c>
      <c r="CK95" s="8">
        <v>36000</v>
      </c>
      <c r="CL95">
        <v>393651</v>
      </c>
      <c r="CM95">
        <v>1709658</v>
      </c>
      <c r="CN95" s="8">
        <v>0</v>
      </c>
      <c r="CO95">
        <v>0</v>
      </c>
      <c r="CP95">
        <v>0</v>
      </c>
      <c r="CQ95" s="8">
        <v>0</v>
      </c>
      <c r="CR95">
        <v>0</v>
      </c>
      <c r="CS95">
        <v>0</v>
      </c>
      <c r="CT95" s="8">
        <v>0</v>
      </c>
      <c r="CU95">
        <v>0</v>
      </c>
      <c r="CV95">
        <v>0</v>
      </c>
      <c r="CW95" s="8">
        <v>0</v>
      </c>
      <c r="CX95">
        <v>0</v>
      </c>
      <c r="CY95">
        <v>0</v>
      </c>
    </row>
    <row r="96" spans="1:103" x14ac:dyDescent="0.2">
      <c r="A96" s="2"/>
      <c r="B96" s="1" t="s">
        <v>35</v>
      </c>
      <c r="C96" s="1">
        <v>22</v>
      </c>
      <c r="D96" t="s">
        <v>0</v>
      </c>
      <c r="E96">
        <v>0</v>
      </c>
      <c r="F96">
        <v>0</v>
      </c>
      <c r="G96">
        <v>0</v>
      </c>
      <c r="H96" s="8">
        <v>168</v>
      </c>
      <c r="I96">
        <v>85669</v>
      </c>
      <c r="J96">
        <v>4774122</v>
      </c>
      <c r="K96" s="8">
        <v>0</v>
      </c>
      <c r="L96">
        <v>0</v>
      </c>
      <c r="M96">
        <v>0</v>
      </c>
      <c r="N96" s="8">
        <v>168</v>
      </c>
      <c r="O96">
        <v>70131</v>
      </c>
      <c r="P96">
        <v>1916161</v>
      </c>
      <c r="Q96" s="8">
        <v>336</v>
      </c>
      <c r="R96">
        <v>108060</v>
      </c>
      <c r="S96">
        <v>2246194</v>
      </c>
      <c r="T96" s="8">
        <v>651</v>
      </c>
      <c r="U96">
        <v>197092</v>
      </c>
      <c r="V96">
        <v>3426049</v>
      </c>
      <c r="W96" s="8">
        <v>0</v>
      </c>
      <c r="X96">
        <v>0</v>
      </c>
      <c r="Y96">
        <v>0</v>
      </c>
      <c r="Z96" s="8">
        <v>0</v>
      </c>
      <c r="AA96">
        <v>0</v>
      </c>
      <c r="AB96">
        <v>0</v>
      </c>
      <c r="AC96" s="8">
        <v>1302</v>
      </c>
      <c r="AD96">
        <v>303025</v>
      </c>
      <c r="AE96">
        <v>4377329</v>
      </c>
      <c r="AF96" s="8">
        <v>0</v>
      </c>
      <c r="AG96">
        <v>0</v>
      </c>
      <c r="AH96">
        <v>0</v>
      </c>
      <c r="AI96" s="8">
        <v>2625</v>
      </c>
      <c r="AJ96">
        <v>422654</v>
      </c>
      <c r="AK96">
        <v>5415334</v>
      </c>
      <c r="AL96" s="8">
        <v>5250</v>
      </c>
      <c r="AM96">
        <v>508082</v>
      </c>
      <c r="AN96">
        <v>6387636</v>
      </c>
      <c r="AO96" s="8">
        <v>0</v>
      </c>
      <c r="AP96">
        <v>0</v>
      </c>
      <c r="AQ96">
        <v>0</v>
      </c>
      <c r="AR96" s="8">
        <v>0</v>
      </c>
      <c r="AS96">
        <v>0</v>
      </c>
      <c r="AT96">
        <v>0</v>
      </c>
      <c r="AU96" s="8">
        <v>0</v>
      </c>
      <c r="AV96">
        <v>0</v>
      </c>
      <c r="AW96">
        <v>0</v>
      </c>
      <c r="AX96" s="8">
        <v>0</v>
      </c>
      <c r="AY96">
        <v>0</v>
      </c>
      <c r="AZ96">
        <v>0</v>
      </c>
      <c r="BA96" s="8">
        <v>0</v>
      </c>
      <c r="BB96">
        <v>0</v>
      </c>
      <c r="BC96">
        <v>0</v>
      </c>
      <c r="BD96" s="8">
        <v>0</v>
      </c>
      <c r="BE96">
        <v>0</v>
      </c>
      <c r="BF96">
        <v>0</v>
      </c>
      <c r="BG96" s="8">
        <v>0</v>
      </c>
      <c r="BH96">
        <v>0</v>
      </c>
      <c r="BI96">
        <v>0</v>
      </c>
      <c r="BJ96" s="8">
        <v>0</v>
      </c>
      <c r="BK96">
        <v>0</v>
      </c>
      <c r="BL96">
        <v>0</v>
      </c>
      <c r="BM96" s="8">
        <v>0</v>
      </c>
      <c r="BN96">
        <v>0</v>
      </c>
      <c r="BO96">
        <v>0</v>
      </c>
      <c r="BP96" s="8">
        <v>0</v>
      </c>
      <c r="BQ96">
        <v>0</v>
      </c>
      <c r="BR96">
        <v>0</v>
      </c>
      <c r="BS96" s="8">
        <v>0</v>
      </c>
      <c r="BT96">
        <v>0</v>
      </c>
      <c r="BU96">
        <v>0</v>
      </c>
      <c r="BV96" s="8">
        <v>0</v>
      </c>
      <c r="BW96">
        <v>0</v>
      </c>
      <c r="BX96">
        <v>0</v>
      </c>
      <c r="BY96" s="8">
        <v>0</v>
      </c>
      <c r="BZ96">
        <v>0</v>
      </c>
      <c r="CA96">
        <v>0</v>
      </c>
      <c r="CB96" s="8">
        <v>0</v>
      </c>
      <c r="CC96">
        <v>0</v>
      </c>
      <c r="CD96">
        <v>0</v>
      </c>
      <c r="CE96" s="8">
        <v>0</v>
      </c>
      <c r="CF96">
        <v>0</v>
      </c>
      <c r="CG96">
        <v>0</v>
      </c>
      <c r="CH96" s="8">
        <v>0</v>
      </c>
      <c r="CI96">
        <v>0</v>
      </c>
      <c r="CJ96">
        <v>0</v>
      </c>
      <c r="CK96" s="8">
        <v>0</v>
      </c>
      <c r="CL96">
        <v>0</v>
      </c>
      <c r="CM96">
        <v>0</v>
      </c>
      <c r="CN96" s="8">
        <v>0</v>
      </c>
      <c r="CO96">
        <v>0</v>
      </c>
      <c r="CP96">
        <v>0</v>
      </c>
      <c r="CQ96" s="8">
        <v>0</v>
      </c>
      <c r="CR96">
        <v>0</v>
      </c>
      <c r="CS96">
        <v>0</v>
      </c>
      <c r="CT96" s="8">
        <v>0</v>
      </c>
      <c r="CU96">
        <v>0</v>
      </c>
      <c r="CV96">
        <v>0</v>
      </c>
      <c r="CW96" s="8">
        <v>0</v>
      </c>
      <c r="CX96">
        <v>0</v>
      </c>
      <c r="CY96">
        <v>0</v>
      </c>
    </row>
    <row r="97" spans="1:103" x14ac:dyDescent="0.2">
      <c r="A97" s="2"/>
      <c r="B97" s="2"/>
      <c r="C97" s="2">
        <v>27</v>
      </c>
      <c r="D97" t="s">
        <v>0</v>
      </c>
      <c r="E97">
        <v>0</v>
      </c>
      <c r="F97">
        <v>0</v>
      </c>
      <c r="G97">
        <v>0</v>
      </c>
      <c r="H97" s="8">
        <v>0</v>
      </c>
      <c r="I97">
        <v>0</v>
      </c>
      <c r="J97">
        <v>0</v>
      </c>
      <c r="K97" s="8">
        <v>0</v>
      </c>
      <c r="L97">
        <v>0</v>
      </c>
      <c r="M97">
        <v>0</v>
      </c>
      <c r="N97" s="8">
        <v>0</v>
      </c>
      <c r="O97">
        <v>0</v>
      </c>
      <c r="P97">
        <v>0</v>
      </c>
      <c r="Q97" s="8">
        <v>0</v>
      </c>
      <c r="R97">
        <v>0</v>
      </c>
      <c r="S97">
        <v>0</v>
      </c>
      <c r="T97" s="8">
        <v>0</v>
      </c>
      <c r="U97">
        <v>0</v>
      </c>
      <c r="V97">
        <v>0</v>
      </c>
      <c r="W97" s="8">
        <v>168</v>
      </c>
      <c r="X97">
        <v>81522</v>
      </c>
      <c r="Y97">
        <v>2821382</v>
      </c>
      <c r="Z97" s="8">
        <v>0</v>
      </c>
      <c r="AA97">
        <v>0</v>
      </c>
      <c r="AB97">
        <v>0</v>
      </c>
      <c r="AC97" s="8">
        <v>168</v>
      </c>
      <c r="AD97">
        <v>57416</v>
      </c>
      <c r="AE97">
        <v>1101284</v>
      </c>
      <c r="AF97" s="8">
        <v>0</v>
      </c>
      <c r="AG97">
        <v>0</v>
      </c>
      <c r="AH97">
        <v>0</v>
      </c>
      <c r="AI97" s="8">
        <v>336</v>
      </c>
      <c r="AJ97">
        <v>82262</v>
      </c>
      <c r="AK97">
        <v>1205699</v>
      </c>
      <c r="AL97" s="8">
        <v>651</v>
      </c>
      <c r="AM97">
        <v>146196</v>
      </c>
      <c r="AN97">
        <v>1830077</v>
      </c>
      <c r="AO97" s="8">
        <v>0</v>
      </c>
      <c r="AP97">
        <v>0</v>
      </c>
      <c r="AQ97">
        <v>0</v>
      </c>
      <c r="AR97" s="8">
        <v>0</v>
      </c>
      <c r="AS97">
        <v>0</v>
      </c>
      <c r="AT97">
        <v>0</v>
      </c>
      <c r="AU97" s="8">
        <v>1302</v>
      </c>
      <c r="AV97">
        <v>204445</v>
      </c>
      <c r="AW97">
        <v>2225126</v>
      </c>
      <c r="AX97" s="8">
        <v>0</v>
      </c>
      <c r="AY97">
        <v>0</v>
      </c>
      <c r="AZ97">
        <v>0</v>
      </c>
      <c r="BA97" s="8">
        <v>2625</v>
      </c>
      <c r="BB97">
        <v>249606</v>
      </c>
      <c r="BC97">
        <v>2595943</v>
      </c>
      <c r="BD97" s="8">
        <v>0</v>
      </c>
      <c r="BE97">
        <v>0</v>
      </c>
      <c r="BF97">
        <v>0</v>
      </c>
      <c r="BG97" s="8">
        <v>5250</v>
      </c>
      <c r="BH97">
        <v>247985</v>
      </c>
      <c r="BI97">
        <v>2406663</v>
      </c>
      <c r="BJ97" s="8">
        <v>0</v>
      </c>
      <c r="BK97">
        <v>0</v>
      </c>
      <c r="BL97">
        <v>0</v>
      </c>
      <c r="BM97" s="8">
        <v>0</v>
      </c>
      <c r="BN97">
        <v>0</v>
      </c>
      <c r="BO97">
        <v>0</v>
      </c>
      <c r="BP97" s="8">
        <v>0</v>
      </c>
      <c r="BQ97">
        <v>0</v>
      </c>
      <c r="BR97">
        <v>0</v>
      </c>
      <c r="BS97" s="8">
        <v>0</v>
      </c>
      <c r="BT97">
        <v>0</v>
      </c>
      <c r="BU97">
        <v>0</v>
      </c>
      <c r="BV97" s="8">
        <v>0</v>
      </c>
      <c r="BW97">
        <v>0</v>
      </c>
      <c r="BX97">
        <v>0</v>
      </c>
      <c r="BY97" s="8">
        <v>0</v>
      </c>
      <c r="BZ97">
        <v>0</v>
      </c>
      <c r="CA97">
        <v>0</v>
      </c>
      <c r="CB97" s="8">
        <v>0</v>
      </c>
      <c r="CC97">
        <v>0</v>
      </c>
      <c r="CD97">
        <v>0</v>
      </c>
      <c r="CE97" s="8">
        <v>0</v>
      </c>
      <c r="CF97">
        <v>0</v>
      </c>
      <c r="CG97">
        <v>0</v>
      </c>
      <c r="CH97" s="8">
        <v>0</v>
      </c>
      <c r="CI97">
        <v>0</v>
      </c>
      <c r="CJ97">
        <v>0</v>
      </c>
      <c r="CK97" s="8">
        <v>0</v>
      </c>
      <c r="CL97">
        <v>0</v>
      </c>
      <c r="CM97">
        <v>0</v>
      </c>
      <c r="CN97" s="8">
        <v>0</v>
      </c>
      <c r="CO97">
        <v>0</v>
      </c>
      <c r="CP97">
        <v>0</v>
      </c>
      <c r="CQ97" s="8">
        <v>0</v>
      </c>
      <c r="CR97">
        <v>0</v>
      </c>
      <c r="CS97">
        <v>0</v>
      </c>
      <c r="CT97" s="8">
        <v>0</v>
      </c>
      <c r="CU97">
        <v>0</v>
      </c>
      <c r="CV97">
        <v>0</v>
      </c>
      <c r="CW97" s="8">
        <v>0</v>
      </c>
      <c r="CX97">
        <v>0</v>
      </c>
      <c r="CY97">
        <v>0</v>
      </c>
    </row>
    <row r="98" spans="1:103" x14ac:dyDescent="0.2">
      <c r="A98" s="2"/>
      <c r="B98" s="2"/>
      <c r="C98" s="2">
        <v>32</v>
      </c>
      <c r="D98" t="s">
        <v>0</v>
      </c>
      <c r="E98">
        <v>0</v>
      </c>
      <c r="F98">
        <v>0</v>
      </c>
      <c r="G98">
        <v>0</v>
      </c>
      <c r="H98" s="8">
        <v>0</v>
      </c>
      <c r="I98">
        <v>0</v>
      </c>
      <c r="J98">
        <v>0</v>
      </c>
      <c r="K98" s="8">
        <v>0</v>
      </c>
      <c r="L98">
        <v>0</v>
      </c>
      <c r="M98">
        <v>0</v>
      </c>
      <c r="N98" s="8">
        <v>0</v>
      </c>
      <c r="O98">
        <v>0</v>
      </c>
      <c r="P98">
        <v>0</v>
      </c>
      <c r="Q98" s="8">
        <v>0</v>
      </c>
      <c r="R98">
        <v>0</v>
      </c>
      <c r="S98">
        <v>0</v>
      </c>
      <c r="T98" s="8">
        <v>0</v>
      </c>
      <c r="U98">
        <v>0</v>
      </c>
      <c r="V98">
        <v>0</v>
      </c>
      <c r="W98" s="8">
        <v>0</v>
      </c>
      <c r="X98">
        <v>0</v>
      </c>
      <c r="Y98">
        <v>0</v>
      </c>
      <c r="Z98" s="8">
        <v>0</v>
      </c>
      <c r="AA98">
        <v>0</v>
      </c>
      <c r="AB98">
        <v>0</v>
      </c>
      <c r="AC98" s="8">
        <v>0</v>
      </c>
      <c r="AD98">
        <v>0</v>
      </c>
      <c r="AE98">
        <v>0</v>
      </c>
      <c r="AF98" s="8">
        <v>0</v>
      </c>
      <c r="AG98">
        <v>0</v>
      </c>
      <c r="AH98">
        <v>0</v>
      </c>
      <c r="AI98" s="8">
        <v>0</v>
      </c>
      <c r="AJ98">
        <v>0</v>
      </c>
      <c r="AK98">
        <v>0</v>
      </c>
      <c r="AL98" s="8">
        <v>168</v>
      </c>
      <c r="AM98">
        <v>66837</v>
      </c>
      <c r="AN98">
        <v>1627814</v>
      </c>
      <c r="AO98" s="8">
        <v>0</v>
      </c>
      <c r="AP98">
        <v>0</v>
      </c>
      <c r="AQ98">
        <v>0</v>
      </c>
      <c r="AR98" s="8">
        <v>168</v>
      </c>
      <c r="AS98">
        <v>43128</v>
      </c>
      <c r="AT98">
        <v>625775</v>
      </c>
      <c r="AU98" s="8">
        <v>0</v>
      </c>
      <c r="AV98">
        <v>0</v>
      </c>
      <c r="AW98">
        <v>0</v>
      </c>
      <c r="AX98" s="8">
        <v>0</v>
      </c>
      <c r="AY98">
        <v>0</v>
      </c>
      <c r="AZ98">
        <v>0</v>
      </c>
      <c r="BA98" s="8">
        <v>336</v>
      </c>
      <c r="BB98">
        <v>57122</v>
      </c>
      <c r="BC98">
        <v>612386</v>
      </c>
      <c r="BD98" s="8">
        <v>651</v>
      </c>
      <c r="BE98">
        <v>100369</v>
      </c>
      <c r="BF98">
        <v>939448</v>
      </c>
      <c r="BG98" s="8">
        <v>0</v>
      </c>
      <c r="BH98">
        <v>0</v>
      </c>
      <c r="BI98">
        <v>0</v>
      </c>
      <c r="BJ98" s="8">
        <v>0</v>
      </c>
      <c r="BK98">
        <v>0</v>
      </c>
      <c r="BL98">
        <v>0</v>
      </c>
      <c r="BM98" s="8">
        <v>1302</v>
      </c>
      <c r="BN98">
        <v>126352</v>
      </c>
      <c r="BO98">
        <v>1117139</v>
      </c>
      <c r="BP98" s="8">
        <v>0</v>
      </c>
      <c r="BQ98">
        <v>0</v>
      </c>
      <c r="BR98">
        <v>0</v>
      </c>
      <c r="BS98" s="8">
        <v>2625</v>
      </c>
      <c r="BT98">
        <v>140526</v>
      </c>
      <c r="BU98">
        <v>1215174</v>
      </c>
      <c r="BV98" s="8">
        <v>5250</v>
      </c>
      <c r="BW98">
        <v>151457</v>
      </c>
      <c r="BX98">
        <v>1184613</v>
      </c>
      <c r="BY98" s="8">
        <v>0</v>
      </c>
      <c r="BZ98">
        <v>0</v>
      </c>
      <c r="CA98">
        <v>0</v>
      </c>
      <c r="CB98" s="8">
        <v>0</v>
      </c>
      <c r="CC98">
        <v>0</v>
      </c>
      <c r="CD98">
        <v>0</v>
      </c>
      <c r="CE98" s="8">
        <v>0</v>
      </c>
      <c r="CF98">
        <v>0</v>
      </c>
      <c r="CG98">
        <v>0</v>
      </c>
      <c r="CH98" s="8">
        <v>0</v>
      </c>
      <c r="CI98">
        <v>0</v>
      </c>
      <c r="CJ98">
        <v>0</v>
      </c>
      <c r="CK98" s="8">
        <v>0</v>
      </c>
      <c r="CL98">
        <v>0</v>
      </c>
      <c r="CM98">
        <v>0</v>
      </c>
      <c r="CN98" s="8">
        <v>0</v>
      </c>
      <c r="CO98">
        <v>0</v>
      </c>
      <c r="CP98">
        <v>0</v>
      </c>
      <c r="CQ98" s="8">
        <v>0</v>
      </c>
      <c r="CR98">
        <v>0</v>
      </c>
      <c r="CS98">
        <v>0</v>
      </c>
      <c r="CT98" s="8">
        <v>0</v>
      </c>
      <c r="CU98">
        <v>0</v>
      </c>
      <c r="CV98">
        <v>0</v>
      </c>
      <c r="CW98" s="8">
        <v>0</v>
      </c>
      <c r="CX98">
        <v>0</v>
      </c>
      <c r="CY98">
        <v>0</v>
      </c>
    </row>
    <row r="99" spans="1:103" ht="17" thickBot="1" x14ac:dyDescent="0.25">
      <c r="A99" s="2"/>
      <c r="B99" s="3"/>
      <c r="C99" s="3">
        <v>37</v>
      </c>
      <c r="D99" t="s">
        <v>0</v>
      </c>
      <c r="E99">
        <v>0</v>
      </c>
      <c r="F99">
        <v>0</v>
      </c>
      <c r="G99">
        <v>0</v>
      </c>
      <c r="H99" s="8">
        <v>0</v>
      </c>
      <c r="I99">
        <v>0</v>
      </c>
      <c r="J99">
        <v>0</v>
      </c>
      <c r="K99" s="8">
        <v>0</v>
      </c>
      <c r="L99">
        <v>0</v>
      </c>
      <c r="M99">
        <v>0</v>
      </c>
      <c r="N99" s="8">
        <v>0</v>
      </c>
      <c r="O99">
        <v>0</v>
      </c>
      <c r="P99">
        <v>0</v>
      </c>
      <c r="Q99" s="8">
        <v>0</v>
      </c>
      <c r="R99">
        <v>0</v>
      </c>
      <c r="S99">
        <v>0</v>
      </c>
      <c r="T99" s="8">
        <v>0</v>
      </c>
      <c r="U99">
        <v>0</v>
      </c>
      <c r="V99">
        <v>0</v>
      </c>
      <c r="W99" s="8">
        <v>0</v>
      </c>
      <c r="X99">
        <v>0</v>
      </c>
      <c r="Y99">
        <v>0</v>
      </c>
      <c r="Z99" s="8">
        <v>0</v>
      </c>
      <c r="AA99">
        <v>0</v>
      </c>
      <c r="AB99">
        <v>0</v>
      </c>
      <c r="AC99" s="8">
        <v>0</v>
      </c>
      <c r="AD99">
        <v>0</v>
      </c>
      <c r="AE99">
        <v>0</v>
      </c>
      <c r="AF99" s="8">
        <v>0</v>
      </c>
      <c r="AG99">
        <v>0</v>
      </c>
      <c r="AH99">
        <v>0</v>
      </c>
      <c r="AI99" s="8">
        <v>0</v>
      </c>
      <c r="AJ99">
        <v>0</v>
      </c>
      <c r="AK99">
        <v>0</v>
      </c>
      <c r="AL99" s="8">
        <v>0</v>
      </c>
      <c r="AM99">
        <v>0</v>
      </c>
      <c r="AN99">
        <v>0</v>
      </c>
      <c r="AO99" s="8">
        <v>0</v>
      </c>
      <c r="AP99">
        <v>0</v>
      </c>
      <c r="AQ99">
        <v>0</v>
      </c>
      <c r="AR99" s="8">
        <v>0</v>
      </c>
      <c r="AS99">
        <v>0</v>
      </c>
      <c r="AT99">
        <v>0</v>
      </c>
      <c r="AU99" s="8">
        <v>0</v>
      </c>
      <c r="AV99">
        <v>0</v>
      </c>
      <c r="AW99">
        <v>0</v>
      </c>
      <c r="AX99" s="8">
        <v>0</v>
      </c>
      <c r="AY99">
        <v>0</v>
      </c>
      <c r="AZ99">
        <v>0</v>
      </c>
      <c r="BA99" s="8">
        <v>168</v>
      </c>
      <c r="BB99">
        <v>49369</v>
      </c>
      <c r="BC99">
        <v>925786</v>
      </c>
      <c r="BD99" s="8">
        <v>0</v>
      </c>
      <c r="BE99">
        <v>0</v>
      </c>
      <c r="BF99">
        <v>0</v>
      </c>
      <c r="BG99" s="8">
        <v>168</v>
      </c>
      <c r="BH99">
        <v>31412</v>
      </c>
      <c r="BI99">
        <v>348622</v>
      </c>
      <c r="BJ99" s="8">
        <v>0</v>
      </c>
      <c r="BK99">
        <v>0</v>
      </c>
      <c r="BL99">
        <v>0</v>
      </c>
      <c r="BM99" s="8">
        <v>0</v>
      </c>
      <c r="BN99">
        <v>0</v>
      </c>
      <c r="BO99">
        <v>0</v>
      </c>
      <c r="BP99" s="8">
        <v>0</v>
      </c>
      <c r="BQ99">
        <v>0</v>
      </c>
      <c r="BR99">
        <v>0</v>
      </c>
      <c r="BS99" s="8">
        <v>336</v>
      </c>
      <c r="BT99">
        <v>38306</v>
      </c>
      <c r="BU99">
        <v>313989</v>
      </c>
      <c r="BV99" s="8">
        <v>651</v>
      </c>
      <c r="BW99">
        <v>64200</v>
      </c>
      <c r="BX99">
        <v>486861</v>
      </c>
      <c r="BY99" s="8">
        <v>0</v>
      </c>
      <c r="BZ99">
        <v>0</v>
      </c>
      <c r="CA99">
        <v>0</v>
      </c>
      <c r="CB99" s="8">
        <v>1302</v>
      </c>
      <c r="CC99">
        <v>83288</v>
      </c>
      <c r="CD99">
        <v>612643</v>
      </c>
      <c r="CE99" s="8">
        <v>0</v>
      </c>
      <c r="CF99">
        <v>0</v>
      </c>
      <c r="CG99">
        <v>0</v>
      </c>
      <c r="CH99" s="8">
        <v>2625</v>
      </c>
      <c r="CI99">
        <v>86009</v>
      </c>
      <c r="CJ99">
        <v>614015</v>
      </c>
      <c r="CK99" s="8">
        <v>5250</v>
      </c>
      <c r="CL99">
        <v>94004</v>
      </c>
      <c r="CM99">
        <v>553709</v>
      </c>
      <c r="CN99" s="8">
        <v>0</v>
      </c>
      <c r="CO99">
        <v>0</v>
      </c>
      <c r="CP99">
        <v>0</v>
      </c>
      <c r="CQ99" s="8">
        <v>0</v>
      </c>
      <c r="CR99">
        <v>0</v>
      </c>
      <c r="CS99">
        <v>0</v>
      </c>
      <c r="CT99" s="8">
        <v>0</v>
      </c>
      <c r="CU99">
        <v>0</v>
      </c>
      <c r="CV99">
        <v>0</v>
      </c>
      <c r="CW99" s="8">
        <v>0</v>
      </c>
      <c r="CX99">
        <v>0</v>
      </c>
      <c r="CY99">
        <v>0</v>
      </c>
    </row>
    <row r="100" spans="1:103" x14ac:dyDescent="0.2">
      <c r="A100" s="2"/>
      <c r="B100" s="1" t="s">
        <v>36</v>
      </c>
      <c r="C100" s="1">
        <v>22</v>
      </c>
      <c r="D100" t="s">
        <v>0</v>
      </c>
      <c r="E100">
        <v>0</v>
      </c>
      <c r="F100">
        <v>0</v>
      </c>
      <c r="G100">
        <v>0</v>
      </c>
      <c r="H100" s="8">
        <v>500</v>
      </c>
      <c r="I100">
        <v>141242</v>
      </c>
      <c r="J100">
        <v>4626500</v>
      </c>
      <c r="K100" s="8">
        <v>0</v>
      </c>
      <c r="L100">
        <v>0</v>
      </c>
      <c r="M100">
        <v>0</v>
      </c>
      <c r="N100" s="8">
        <v>0</v>
      </c>
      <c r="O100">
        <v>0</v>
      </c>
      <c r="P100">
        <v>0</v>
      </c>
      <c r="Q100" s="8">
        <v>450</v>
      </c>
      <c r="R100">
        <v>9832</v>
      </c>
      <c r="S100">
        <v>65701</v>
      </c>
      <c r="T100" s="8">
        <v>950</v>
      </c>
      <c r="U100">
        <v>11809</v>
      </c>
      <c r="V100">
        <v>62685</v>
      </c>
      <c r="W100" s="8">
        <v>0</v>
      </c>
      <c r="X100">
        <v>0</v>
      </c>
      <c r="Y100">
        <v>0</v>
      </c>
      <c r="Z100" s="8">
        <v>0</v>
      </c>
      <c r="AA100">
        <v>0</v>
      </c>
      <c r="AB100">
        <v>0</v>
      </c>
      <c r="AC100" s="8">
        <v>1850</v>
      </c>
      <c r="AD100">
        <v>18072</v>
      </c>
      <c r="AE100">
        <v>83393</v>
      </c>
      <c r="AF100" s="8">
        <v>0</v>
      </c>
      <c r="AG100">
        <v>0</v>
      </c>
      <c r="AH100">
        <v>0</v>
      </c>
      <c r="AI100" s="8">
        <v>3750</v>
      </c>
      <c r="AJ100">
        <v>24141</v>
      </c>
      <c r="AK100">
        <v>68604</v>
      </c>
      <c r="AL100" s="8">
        <v>7500</v>
      </c>
      <c r="AM100">
        <v>46571</v>
      </c>
      <c r="AN100">
        <v>131778</v>
      </c>
      <c r="AO100" s="8">
        <v>0</v>
      </c>
      <c r="AP100">
        <v>0</v>
      </c>
      <c r="AQ100">
        <v>0</v>
      </c>
      <c r="AR100" s="8">
        <v>0</v>
      </c>
      <c r="AS100">
        <v>0</v>
      </c>
      <c r="AT100">
        <v>0</v>
      </c>
      <c r="AU100" s="8">
        <v>0</v>
      </c>
      <c r="AV100">
        <v>0</v>
      </c>
      <c r="AW100">
        <v>0</v>
      </c>
      <c r="AX100" s="8">
        <v>0</v>
      </c>
      <c r="AY100">
        <v>0</v>
      </c>
      <c r="AZ100">
        <v>0</v>
      </c>
      <c r="BA100" s="8">
        <v>0</v>
      </c>
      <c r="BB100">
        <v>0</v>
      </c>
      <c r="BC100">
        <v>0</v>
      </c>
      <c r="BD100" s="8">
        <v>0</v>
      </c>
      <c r="BE100">
        <v>0</v>
      </c>
      <c r="BF100">
        <v>0</v>
      </c>
      <c r="BG100" s="8">
        <v>0</v>
      </c>
      <c r="BH100">
        <v>0</v>
      </c>
      <c r="BI100">
        <v>0</v>
      </c>
      <c r="BJ100" s="8">
        <v>0</v>
      </c>
      <c r="BK100">
        <v>0</v>
      </c>
      <c r="BL100">
        <v>0</v>
      </c>
      <c r="BM100" s="8">
        <v>0</v>
      </c>
      <c r="BN100">
        <v>0</v>
      </c>
      <c r="BO100">
        <v>0</v>
      </c>
      <c r="BP100" s="8">
        <v>0</v>
      </c>
      <c r="BQ100">
        <v>0</v>
      </c>
      <c r="BR100">
        <v>0</v>
      </c>
      <c r="BS100" s="8">
        <v>0</v>
      </c>
      <c r="BT100">
        <v>0</v>
      </c>
      <c r="BU100">
        <v>0</v>
      </c>
      <c r="BV100" s="8">
        <v>0</v>
      </c>
      <c r="BW100">
        <v>0</v>
      </c>
      <c r="BX100">
        <v>0</v>
      </c>
      <c r="BY100" s="8">
        <v>0</v>
      </c>
      <c r="BZ100">
        <v>0</v>
      </c>
      <c r="CA100">
        <v>0</v>
      </c>
      <c r="CB100" s="8">
        <v>0</v>
      </c>
      <c r="CC100">
        <v>0</v>
      </c>
      <c r="CD100">
        <v>0</v>
      </c>
      <c r="CE100" s="8">
        <v>0</v>
      </c>
      <c r="CF100">
        <v>0</v>
      </c>
      <c r="CG100">
        <v>0</v>
      </c>
      <c r="CH100" s="8">
        <v>0</v>
      </c>
      <c r="CI100">
        <v>0</v>
      </c>
      <c r="CJ100">
        <v>0</v>
      </c>
      <c r="CK100" s="8">
        <v>0</v>
      </c>
      <c r="CL100">
        <v>0</v>
      </c>
      <c r="CM100">
        <v>0</v>
      </c>
      <c r="CN100" s="8">
        <v>0</v>
      </c>
      <c r="CO100">
        <v>0</v>
      </c>
      <c r="CP100">
        <v>0</v>
      </c>
      <c r="CQ100" s="8">
        <v>0</v>
      </c>
      <c r="CR100">
        <v>0</v>
      </c>
      <c r="CS100">
        <v>0</v>
      </c>
      <c r="CT100" s="8">
        <v>0</v>
      </c>
      <c r="CU100">
        <v>0</v>
      </c>
      <c r="CV100">
        <v>0</v>
      </c>
      <c r="CW100" s="8">
        <v>0</v>
      </c>
      <c r="CX100">
        <v>0</v>
      </c>
      <c r="CY100">
        <v>0</v>
      </c>
    </row>
    <row r="101" spans="1:103" x14ac:dyDescent="0.2">
      <c r="A101" s="2"/>
      <c r="B101" s="2"/>
      <c r="C101" s="2">
        <v>27</v>
      </c>
      <c r="D101" t="s">
        <v>0</v>
      </c>
      <c r="E101">
        <v>0</v>
      </c>
      <c r="F101">
        <v>0</v>
      </c>
      <c r="G101">
        <v>0</v>
      </c>
      <c r="H101" s="8">
        <v>0</v>
      </c>
      <c r="I101">
        <v>0</v>
      </c>
      <c r="J101">
        <v>0</v>
      </c>
      <c r="K101" s="8">
        <v>0</v>
      </c>
      <c r="L101">
        <v>0</v>
      </c>
      <c r="M101">
        <v>0</v>
      </c>
      <c r="N101" s="8">
        <v>0</v>
      </c>
      <c r="O101">
        <v>0</v>
      </c>
      <c r="P101">
        <v>0</v>
      </c>
      <c r="Q101" s="8">
        <v>0</v>
      </c>
      <c r="R101">
        <v>0</v>
      </c>
      <c r="S101">
        <v>0</v>
      </c>
      <c r="T101" s="8">
        <v>0</v>
      </c>
      <c r="U101">
        <v>0</v>
      </c>
      <c r="V101">
        <v>0</v>
      </c>
      <c r="W101" s="8">
        <v>500</v>
      </c>
      <c r="X101">
        <v>125536</v>
      </c>
      <c r="Y101">
        <v>3565093</v>
      </c>
      <c r="Z101" s="8">
        <v>0</v>
      </c>
      <c r="AA101">
        <v>0</v>
      </c>
      <c r="AB101">
        <v>0</v>
      </c>
      <c r="AC101" s="8">
        <v>0</v>
      </c>
      <c r="AD101">
        <v>0</v>
      </c>
      <c r="AE101">
        <v>0</v>
      </c>
      <c r="AF101" s="8">
        <v>0</v>
      </c>
      <c r="AG101">
        <v>0</v>
      </c>
      <c r="AH101">
        <v>0</v>
      </c>
      <c r="AI101" s="8">
        <v>450</v>
      </c>
      <c r="AJ101">
        <v>7387</v>
      </c>
      <c r="AK101">
        <v>45820</v>
      </c>
      <c r="AL101" s="8">
        <v>950</v>
      </c>
      <c r="AM101">
        <v>8325</v>
      </c>
      <c r="AN101">
        <v>45305</v>
      </c>
      <c r="AO101" s="8">
        <v>0</v>
      </c>
      <c r="AP101">
        <v>0</v>
      </c>
      <c r="AQ101">
        <v>0</v>
      </c>
      <c r="AR101" s="8">
        <v>0</v>
      </c>
      <c r="AS101">
        <v>0</v>
      </c>
      <c r="AT101">
        <v>0</v>
      </c>
      <c r="AU101" s="8">
        <v>1850</v>
      </c>
      <c r="AV101">
        <v>14976</v>
      </c>
      <c r="AW101">
        <v>59400</v>
      </c>
      <c r="AX101" s="8">
        <v>0</v>
      </c>
      <c r="AY101">
        <v>0</v>
      </c>
      <c r="AZ101">
        <v>0</v>
      </c>
      <c r="BA101" s="8">
        <v>3750</v>
      </c>
      <c r="BB101">
        <v>22761</v>
      </c>
      <c r="BC101">
        <v>57455</v>
      </c>
      <c r="BD101" s="8">
        <v>0</v>
      </c>
      <c r="BE101">
        <v>0</v>
      </c>
      <c r="BF101">
        <v>0</v>
      </c>
      <c r="BG101" s="8">
        <v>7500</v>
      </c>
      <c r="BH101">
        <v>44086</v>
      </c>
      <c r="BI101">
        <v>111126</v>
      </c>
      <c r="BJ101" s="8">
        <v>0</v>
      </c>
      <c r="BK101">
        <v>0</v>
      </c>
      <c r="BL101">
        <v>0</v>
      </c>
      <c r="BM101" s="8">
        <v>0</v>
      </c>
      <c r="BN101">
        <v>0</v>
      </c>
      <c r="BO101">
        <v>0</v>
      </c>
      <c r="BP101" s="8">
        <v>0</v>
      </c>
      <c r="BQ101">
        <v>0</v>
      </c>
      <c r="BR101">
        <v>0</v>
      </c>
      <c r="BS101" s="8">
        <v>0</v>
      </c>
      <c r="BT101">
        <v>0</v>
      </c>
      <c r="BU101">
        <v>0</v>
      </c>
      <c r="BV101" s="8">
        <v>0</v>
      </c>
      <c r="BW101">
        <v>0</v>
      </c>
      <c r="BX101">
        <v>0</v>
      </c>
      <c r="BY101" s="8">
        <v>0</v>
      </c>
      <c r="BZ101">
        <v>0</v>
      </c>
      <c r="CA101">
        <v>0</v>
      </c>
      <c r="CB101" s="8">
        <v>0</v>
      </c>
      <c r="CC101">
        <v>0</v>
      </c>
      <c r="CD101">
        <v>0</v>
      </c>
      <c r="CE101" s="8">
        <v>0</v>
      </c>
      <c r="CF101">
        <v>0</v>
      </c>
      <c r="CG101">
        <v>0</v>
      </c>
      <c r="CH101" s="8">
        <v>0</v>
      </c>
      <c r="CI101">
        <v>0</v>
      </c>
      <c r="CJ101">
        <v>0</v>
      </c>
      <c r="CK101" s="8">
        <v>0</v>
      </c>
      <c r="CL101">
        <v>0</v>
      </c>
      <c r="CM101">
        <v>0</v>
      </c>
      <c r="CN101" s="8">
        <v>0</v>
      </c>
      <c r="CO101">
        <v>0</v>
      </c>
      <c r="CP101">
        <v>0</v>
      </c>
      <c r="CQ101" s="8">
        <v>0</v>
      </c>
      <c r="CR101">
        <v>0</v>
      </c>
      <c r="CS101">
        <v>0</v>
      </c>
      <c r="CT101" s="8">
        <v>0</v>
      </c>
      <c r="CU101">
        <v>0</v>
      </c>
      <c r="CV101">
        <v>0</v>
      </c>
      <c r="CW101" s="8">
        <v>0</v>
      </c>
      <c r="CX101">
        <v>0</v>
      </c>
      <c r="CY101">
        <v>0</v>
      </c>
    </row>
    <row r="102" spans="1:103" x14ac:dyDescent="0.2">
      <c r="A102" s="2"/>
      <c r="B102" s="2"/>
      <c r="C102" s="2">
        <v>32</v>
      </c>
      <c r="D102" t="s">
        <v>0</v>
      </c>
      <c r="E102">
        <v>0</v>
      </c>
      <c r="F102">
        <v>0</v>
      </c>
      <c r="G102">
        <v>0</v>
      </c>
      <c r="H102" s="8">
        <v>0</v>
      </c>
      <c r="I102">
        <v>0</v>
      </c>
      <c r="J102">
        <v>0</v>
      </c>
      <c r="K102" s="8">
        <v>0</v>
      </c>
      <c r="L102">
        <v>0</v>
      </c>
      <c r="M102">
        <v>0</v>
      </c>
      <c r="N102" s="8">
        <v>0</v>
      </c>
      <c r="O102">
        <v>0</v>
      </c>
      <c r="P102">
        <v>0</v>
      </c>
      <c r="Q102" s="8">
        <v>0</v>
      </c>
      <c r="R102">
        <v>0</v>
      </c>
      <c r="S102">
        <v>0</v>
      </c>
      <c r="T102" s="8">
        <v>0</v>
      </c>
      <c r="U102">
        <v>0</v>
      </c>
      <c r="V102">
        <v>0</v>
      </c>
      <c r="W102" s="8">
        <v>0</v>
      </c>
      <c r="X102">
        <v>0</v>
      </c>
      <c r="Y102">
        <v>0</v>
      </c>
      <c r="Z102" s="8">
        <v>0</v>
      </c>
      <c r="AA102">
        <v>0</v>
      </c>
      <c r="AB102">
        <v>0</v>
      </c>
      <c r="AC102" s="8">
        <v>0</v>
      </c>
      <c r="AD102">
        <v>0</v>
      </c>
      <c r="AE102">
        <v>0</v>
      </c>
      <c r="AF102" s="8">
        <v>0</v>
      </c>
      <c r="AG102">
        <v>0</v>
      </c>
      <c r="AH102">
        <v>0</v>
      </c>
      <c r="AI102" s="8">
        <v>0</v>
      </c>
      <c r="AJ102">
        <v>0</v>
      </c>
      <c r="AK102">
        <v>0</v>
      </c>
      <c r="AL102" s="8">
        <v>500</v>
      </c>
      <c r="AM102">
        <v>109810</v>
      </c>
      <c r="AN102">
        <v>2984423</v>
      </c>
      <c r="AO102" s="8">
        <v>0</v>
      </c>
      <c r="AP102">
        <v>0</v>
      </c>
      <c r="AQ102">
        <v>0</v>
      </c>
      <c r="AR102" s="8">
        <v>0</v>
      </c>
      <c r="AS102">
        <v>0</v>
      </c>
      <c r="AT102">
        <v>0</v>
      </c>
      <c r="AU102" s="8">
        <v>0</v>
      </c>
      <c r="AV102">
        <v>0</v>
      </c>
      <c r="AW102">
        <v>0</v>
      </c>
      <c r="AX102" s="8">
        <v>0</v>
      </c>
      <c r="AY102">
        <v>0</v>
      </c>
      <c r="AZ102">
        <v>0</v>
      </c>
      <c r="BA102" s="8">
        <v>450</v>
      </c>
      <c r="BB102">
        <v>6247</v>
      </c>
      <c r="BC102">
        <v>35355</v>
      </c>
      <c r="BD102" s="8">
        <v>950</v>
      </c>
      <c r="BE102">
        <v>7481</v>
      </c>
      <c r="BF102">
        <v>35305</v>
      </c>
      <c r="BG102" s="8">
        <v>0</v>
      </c>
      <c r="BH102">
        <v>0</v>
      </c>
      <c r="BI102">
        <v>0</v>
      </c>
      <c r="BJ102" s="8">
        <v>0</v>
      </c>
      <c r="BK102">
        <v>0</v>
      </c>
      <c r="BL102">
        <v>0</v>
      </c>
      <c r="BM102" s="8">
        <v>1850</v>
      </c>
      <c r="BN102">
        <v>13264</v>
      </c>
      <c r="BO102">
        <v>47650</v>
      </c>
      <c r="BP102" s="8">
        <v>0</v>
      </c>
      <c r="BQ102">
        <v>0</v>
      </c>
      <c r="BR102">
        <v>0</v>
      </c>
      <c r="BS102" s="8">
        <v>3750</v>
      </c>
      <c r="BT102">
        <v>21899</v>
      </c>
      <c r="BU102">
        <v>51017</v>
      </c>
      <c r="BV102" s="8">
        <v>7500</v>
      </c>
      <c r="BW102">
        <v>42708</v>
      </c>
      <c r="BX102">
        <v>100448</v>
      </c>
      <c r="BY102" s="8">
        <v>0</v>
      </c>
      <c r="BZ102">
        <v>0</v>
      </c>
      <c r="CA102">
        <v>0</v>
      </c>
      <c r="CB102" s="8">
        <v>0</v>
      </c>
      <c r="CC102">
        <v>0</v>
      </c>
      <c r="CD102">
        <v>0</v>
      </c>
      <c r="CE102" s="8">
        <v>0</v>
      </c>
      <c r="CF102">
        <v>0</v>
      </c>
      <c r="CG102">
        <v>0</v>
      </c>
      <c r="CH102" s="8">
        <v>0</v>
      </c>
      <c r="CI102">
        <v>0</v>
      </c>
      <c r="CJ102">
        <v>0</v>
      </c>
      <c r="CK102" s="8">
        <v>0</v>
      </c>
      <c r="CL102">
        <v>0</v>
      </c>
      <c r="CM102">
        <v>0</v>
      </c>
      <c r="CN102" s="8">
        <v>0</v>
      </c>
      <c r="CO102">
        <v>0</v>
      </c>
      <c r="CP102">
        <v>0</v>
      </c>
      <c r="CQ102" s="8">
        <v>0</v>
      </c>
      <c r="CR102">
        <v>0</v>
      </c>
      <c r="CS102">
        <v>0</v>
      </c>
      <c r="CT102" s="8">
        <v>0</v>
      </c>
      <c r="CU102">
        <v>0</v>
      </c>
      <c r="CV102">
        <v>0</v>
      </c>
      <c r="CW102" s="8">
        <v>0</v>
      </c>
      <c r="CX102">
        <v>0</v>
      </c>
      <c r="CY102">
        <v>0</v>
      </c>
    </row>
    <row r="103" spans="1:103" ht="17" thickBot="1" x14ac:dyDescent="0.25">
      <c r="A103" s="2"/>
      <c r="B103" s="3"/>
      <c r="C103" s="3">
        <v>37</v>
      </c>
      <c r="D103" t="s">
        <v>0</v>
      </c>
      <c r="E103">
        <v>0</v>
      </c>
      <c r="F103">
        <v>0</v>
      </c>
      <c r="G103">
        <v>0</v>
      </c>
      <c r="H103" s="8">
        <v>0</v>
      </c>
      <c r="I103">
        <v>0</v>
      </c>
      <c r="J103">
        <v>0</v>
      </c>
      <c r="K103" s="8">
        <v>0</v>
      </c>
      <c r="L103">
        <v>0</v>
      </c>
      <c r="M103">
        <v>0</v>
      </c>
      <c r="N103" s="8">
        <v>0</v>
      </c>
      <c r="O103">
        <v>0</v>
      </c>
      <c r="P103">
        <v>0</v>
      </c>
      <c r="Q103" s="8">
        <v>0</v>
      </c>
      <c r="R103">
        <v>0</v>
      </c>
      <c r="S103">
        <v>0</v>
      </c>
      <c r="T103" s="8">
        <v>0</v>
      </c>
      <c r="U103">
        <v>0</v>
      </c>
      <c r="V103">
        <v>0</v>
      </c>
      <c r="W103" s="8">
        <v>0</v>
      </c>
      <c r="X103">
        <v>0</v>
      </c>
      <c r="Y103">
        <v>0</v>
      </c>
      <c r="Z103" s="8">
        <v>0</v>
      </c>
      <c r="AA103">
        <v>0</v>
      </c>
      <c r="AB103">
        <v>0</v>
      </c>
      <c r="AC103" s="8">
        <v>0</v>
      </c>
      <c r="AD103">
        <v>0</v>
      </c>
      <c r="AE103">
        <v>0</v>
      </c>
      <c r="AF103" s="8">
        <v>0</v>
      </c>
      <c r="AG103">
        <v>0</v>
      </c>
      <c r="AH103">
        <v>0</v>
      </c>
      <c r="AI103" s="8">
        <v>0</v>
      </c>
      <c r="AJ103">
        <v>0</v>
      </c>
      <c r="AK103">
        <v>0</v>
      </c>
      <c r="AL103" s="8">
        <v>0</v>
      </c>
      <c r="AM103">
        <v>0</v>
      </c>
      <c r="AN103">
        <v>0</v>
      </c>
      <c r="AO103" s="8">
        <v>0</v>
      </c>
      <c r="AP103">
        <v>0</v>
      </c>
      <c r="AQ103">
        <v>0</v>
      </c>
      <c r="AR103" s="8">
        <v>0</v>
      </c>
      <c r="AS103">
        <v>0</v>
      </c>
      <c r="AT103">
        <v>0</v>
      </c>
      <c r="AU103" s="8">
        <v>0</v>
      </c>
      <c r="AV103">
        <v>0</v>
      </c>
      <c r="AW103">
        <v>0</v>
      </c>
      <c r="AX103" s="8">
        <v>0</v>
      </c>
      <c r="AY103">
        <v>0</v>
      </c>
      <c r="AZ103">
        <v>0</v>
      </c>
      <c r="BA103" s="8">
        <v>500</v>
      </c>
      <c r="BB103">
        <v>96495</v>
      </c>
      <c r="BC103">
        <v>2541268</v>
      </c>
      <c r="BD103" s="8">
        <v>0</v>
      </c>
      <c r="BE103">
        <v>0</v>
      </c>
      <c r="BF103">
        <v>0</v>
      </c>
      <c r="BG103" s="8">
        <v>0</v>
      </c>
      <c r="BH103">
        <v>0</v>
      </c>
      <c r="BI103">
        <v>0</v>
      </c>
      <c r="BJ103" s="8">
        <v>0</v>
      </c>
      <c r="BK103">
        <v>0</v>
      </c>
      <c r="BL103">
        <v>0</v>
      </c>
      <c r="BM103" s="8">
        <v>0</v>
      </c>
      <c r="BN103">
        <v>0</v>
      </c>
      <c r="BO103">
        <v>0</v>
      </c>
      <c r="BP103" s="8">
        <v>0</v>
      </c>
      <c r="BQ103">
        <v>0</v>
      </c>
      <c r="BR103">
        <v>0</v>
      </c>
      <c r="BS103" s="8">
        <v>450</v>
      </c>
      <c r="BT103">
        <v>5539</v>
      </c>
      <c r="BU103">
        <v>26179</v>
      </c>
      <c r="BV103" s="8">
        <v>950</v>
      </c>
      <c r="BW103">
        <v>6300</v>
      </c>
      <c r="BX103">
        <v>27749</v>
      </c>
      <c r="BY103" s="8">
        <v>0</v>
      </c>
      <c r="BZ103">
        <v>0</v>
      </c>
      <c r="CA103">
        <v>0</v>
      </c>
      <c r="CB103" s="8">
        <v>1850</v>
      </c>
      <c r="CC103">
        <v>12997</v>
      </c>
      <c r="CD103">
        <v>40594</v>
      </c>
      <c r="CE103" s="8">
        <v>0</v>
      </c>
      <c r="CF103">
        <v>0</v>
      </c>
      <c r="CG103">
        <v>0</v>
      </c>
      <c r="CH103" s="8">
        <v>3750</v>
      </c>
      <c r="CI103">
        <v>20715</v>
      </c>
      <c r="CJ103">
        <v>43761</v>
      </c>
      <c r="CK103" s="8">
        <v>7500</v>
      </c>
      <c r="CL103">
        <v>41246</v>
      </c>
      <c r="CM103">
        <v>87209</v>
      </c>
      <c r="CN103" s="8">
        <v>0</v>
      </c>
      <c r="CO103">
        <v>0</v>
      </c>
      <c r="CP103">
        <v>0</v>
      </c>
      <c r="CQ103" s="8">
        <v>0</v>
      </c>
      <c r="CR103">
        <v>0</v>
      </c>
      <c r="CS103">
        <v>0</v>
      </c>
      <c r="CT103" s="8">
        <v>0</v>
      </c>
      <c r="CU103">
        <v>0</v>
      </c>
      <c r="CV103">
        <v>0</v>
      </c>
      <c r="CW103" s="8">
        <v>0</v>
      </c>
      <c r="CX103">
        <v>0</v>
      </c>
      <c r="CY103">
        <v>0</v>
      </c>
    </row>
    <row r="104" spans="1:103" x14ac:dyDescent="0.2">
      <c r="A104" s="2"/>
      <c r="B104" s="1" t="s">
        <v>37</v>
      </c>
      <c r="C104" s="1">
        <v>22</v>
      </c>
      <c r="D104" t="s">
        <v>0</v>
      </c>
      <c r="E104">
        <v>0</v>
      </c>
      <c r="F104">
        <v>0</v>
      </c>
      <c r="G104">
        <v>0</v>
      </c>
      <c r="H104" s="8">
        <v>800</v>
      </c>
      <c r="I104">
        <v>131237</v>
      </c>
      <c r="J104">
        <v>3117959</v>
      </c>
      <c r="K104" s="8">
        <v>0</v>
      </c>
      <c r="L104">
        <v>0</v>
      </c>
      <c r="M104">
        <v>0</v>
      </c>
      <c r="N104" s="8">
        <v>0</v>
      </c>
      <c r="O104">
        <v>0</v>
      </c>
      <c r="P104">
        <v>0</v>
      </c>
      <c r="Q104" s="8">
        <v>800</v>
      </c>
      <c r="R104">
        <v>53291</v>
      </c>
      <c r="S104">
        <v>959226</v>
      </c>
      <c r="T104" s="8">
        <v>1550</v>
      </c>
      <c r="U104">
        <v>55697</v>
      </c>
      <c r="V104">
        <v>830654</v>
      </c>
      <c r="W104" s="8">
        <v>0</v>
      </c>
      <c r="X104">
        <v>0</v>
      </c>
      <c r="Y104">
        <v>0</v>
      </c>
      <c r="Z104" s="8">
        <v>0</v>
      </c>
      <c r="AA104">
        <v>0</v>
      </c>
      <c r="AB104">
        <v>0</v>
      </c>
      <c r="AC104" s="8">
        <v>3100</v>
      </c>
      <c r="AD104">
        <v>90447</v>
      </c>
      <c r="AE104">
        <v>1172460</v>
      </c>
      <c r="AF104" s="8">
        <v>0</v>
      </c>
      <c r="AG104">
        <v>0</v>
      </c>
      <c r="AH104">
        <v>0</v>
      </c>
      <c r="AI104" s="8">
        <v>6250</v>
      </c>
      <c r="AJ104">
        <v>146504</v>
      </c>
      <c r="AK104">
        <v>1649254</v>
      </c>
      <c r="AL104" s="8">
        <v>12500</v>
      </c>
      <c r="AM104">
        <v>248247</v>
      </c>
      <c r="AN104">
        <v>2487924</v>
      </c>
      <c r="AO104" s="8">
        <v>0</v>
      </c>
      <c r="AP104">
        <v>0</v>
      </c>
      <c r="AQ104">
        <v>0</v>
      </c>
      <c r="AR104" s="8">
        <v>0</v>
      </c>
      <c r="AS104">
        <v>0</v>
      </c>
      <c r="AT104">
        <v>0</v>
      </c>
      <c r="AU104" s="8">
        <v>0</v>
      </c>
      <c r="AV104">
        <v>0</v>
      </c>
      <c r="AW104">
        <v>0</v>
      </c>
      <c r="AX104" s="8">
        <v>0</v>
      </c>
      <c r="AY104">
        <v>0</v>
      </c>
      <c r="AZ104">
        <v>0</v>
      </c>
      <c r="BA104" s="8">
        <v>0</v>
      </c>
      <c r="BB104">
        <v>0</v>
      </c>
      <c r="BC104">
        <v>0</v>
      </c>
      <c r="BD104" s="8">
        <v>0</v>
      </c>
      <c r="BE104">
        <v>0</v>
      </c>
      <c r="BF104">
        <v>0</v>
      </c>
      <c r="BG104" s="8">
        <v>0</v>
      </c>
      <c r="BH104">
        <v>0</v>
      </c>
      <c r="BI104">
        <v>0</v>
      </c>
      <c r="BJ104" s="8">
        <v>0</v>
      </c>
      <c r="BK104">
        <v>0</v>
      </c>
      <c r="BL104">
        <v>0</v>
      </c>
      <c r="BM104" s="8">
        <v>0</v>
      </c>
      <c r="BN104">
        <v>0</v>
      </c>
      <c r="BO104">
        <v>0</v>
      </c>
      <c r="BP104" s="8">
        <v>0</v>
      </c>
      <c r="BQ104">
        <v>0</v>
      </c>
      <c r="BR104">
        <v>0</v>
      </c>
      <c r="BS104" s="8">
        <v>0</v>
      </c>
      <c r="BT104">
        <v>0</v>
      </c>
      <c r="BU104">
        <v>0</v>
      </c>
      <c r="BV104" s="8">
        <v>0</v>
      </c>
      <c r="BW104">
        <v>0</v>
      </c>
      <c r="BX104">
        <v>0</v>
      </c>
      <c r="BY104" s="8">
        <v>0</v>
      </c>
      <c r="BZ104">
        <v>0</v>
      </c>
      <c r="CA104">
        <v>0</v>
      </c>
      <c r="CB104" s="8">
        <v>0</v>
      </c>
      <c r="CC104">
        <v>0</v>
      </c>
      <c r="CD104">
        <v>0</v>
      </c>
      <c r="CE104" s="8">
        <v>0</v>
      </c>
      <c r="CF104">
        <v>0</v>
      </c>
      <c r="CG104">
        <v>0</v>
      </c>
      <c r="CH104" s="8">
        <v>0</v>
      </c>
      <c r="CI104">
        <v>0</v>
      </c>
      <c r="CJ104">
        <v>0</v>
      </c>
      <c r="CK104" s="8">
        <v>0</v>
      </c>
      <c r="CL104">
        <v>0</v>
      </c>
      <c r="CM104">
        <v>0</v>
      </c>
      <c r="CN104" s="8">
        <v>0</v>
      </c>
      <c r="CO104">
        <v>0</v>
      </c>
      <c r="CP104">
        <v>0</v>
      </c>
      <c r="CQ104" s="8">
        <v>0</v>
      </c>
      <c r="CR104">
        <v>0</v>
      </c>
      <c r="CS104">
        <v>0</v>
      </c>
      <c r="CT104" s="8">
        <v>0</v>
      </c>
      <c r="CU104">
        <v>0</v>
      </c>
      <c r="CV104">
        <v>0</v>
      </c>
      <c r="CW104" s="8">
        <v>0</v>
      </c>
      <c r="CX104">
        <v>0</v>
      </c>
      <c r="CY104">
        <v>0</v>
      </c>
    </row>
    <row r="105" spans="1:103" x14ac:dyDescent="0.2">
      <c r="A105" s="2"/>
      <c r="B105" s="2"/>
      <c r="C105" s="2">
        <v>27</v>
      </c>
      <c r="D105" t="s">
        <v>0</v>
      </c>
      <c r="E105">
        <v>0</v>
      </c>
      <c r="F105">
        <v>0</v>
      </c>
      <c r="G105">
        <v>0</v>
      </c>
      <c r="H105" s="8">
        <v>0</v>
      </c>
      <c r="I105">
        <v>0</v>
      </c>
      <c r="J105">
        <v>0</v>
      </c>
      <c r="K105" s="8">
        <v>0</v>
      </c>
      <c r="L105">
        <v>0</v>
      </c>
      <c r="M105">
        <v>0</v>
      </c>
      <c r="N105" s="8">
        <v>0</v>
      </c>
      <c r="O105">
        <v>0</v>
      </c>
      <c r="P105">
        <v>0</v>
      </c>
      <c r="Q105" s="8">
        <v>0</v>
      </c>
      <c r="R105">
        <v>0</v>
      </c>
      <c r="S105">
        <v>0</v>
      </c>
      <c r="T105" s="8">
        <v>0</v>
      </c>
      <c r="U105">
        <v>0</v>
      </c>
      <c r="V105">
        <v>0</v>
      </c>
      <c r="W105" s="8">
        <v>800</v>
      </c>
      <c r="X105">
        <v>111140</v>
      </c>
      <c r="Y105">
        <v>2106531</v>
      </c>
      <c r="Z105" s="8">
        <v>0</v>
      </c>
      <c r="AA105">
        <v>0</v>
      </c>
      <c r="AB105">
        <v>0</v>
      </c>
      <c r="AC105" s="8">
        <v>0</v>
      </c>
      <c r="AD105">
        <v>0</v>
      </c>
      <c r="AE105">
        <v>0</v>
      </c>
      <c r="AF105" s="8">
        <v>0</v>
      </c>
      <c r="AG105">
        <v>0</v>
      </c>
      <c r="AH105">
        <v>0</v>
      </c>
      <c r="AI105" s="8">
        <v>800</v>
      </c>
      <c r="AJ105">
        <v>38402</v>
      </c>
      <c r="AK105">
        <v>542508</v>
      </c>
      <c r="AL105" s="8">
        <v>1550</v>
      </c>
      <c r="AM105">
        <v>42994</v>
      </c>
      <c r="AN105">
        <v>485057</v>
      </c>
      <c r="AO105" s="8">
        <v>0</v>
      </c>
      <c r="AP105">
        <v>0</v>
      </c>
      <c r="AQ105">
        <v>0</v>
      </c>
      <c r="AR105" s="8">
        <v>0</v>
      </c>
      <c r="AS105">
        <v>0</v>
      </c>
      <c r="AT105">
        <v>0</v>
      </c>
      <c r="AU105" s="8">
        <v>3100</v>
      </c>
      <c r="AV105">
        <v>63710</v>
      </c>
      <c r="AW105">
        <v>589705</v>
      </c>
      <c r="AX105" s="8">
        <v>0</v>
      </c>
      <c r="AY105">
        <v>0</v>
      </c>
      <c r="AZ105">
        <v>0</v>
      </c>
      <c r="BA105" s="8">
        <v>6250</v>
      </c>
      <c r="BB105">
        <v>103627</v>
      </c>
      <c r="BC105">
        <v>782179</v>
      </c>
      <c r="BD105" s="8">
        <v>0</v>
      </c>
      <c r="BE105">
        <v>0</v>
      </c>
      <c r="BF105">
        <v>0</v>
      </c>
      <c r="BG105" s="8">
        <v>12500</v>
      </c>
      <c r="BH105">
        <v>165900</v>
      </c>
      <c r="BI105">
        <v>997355</v>
      </c>
      <c r="BJ105" s="8">
        <v>0</v>
      </c>
      <c r="BK105">
        <v>0</v>
      </c>
      <c r="BL105">
        <v>0</v>
      </c>
      <c r="BM105" s="8">
        <v>0</v>
      </c>
      <c r="BN105">
        <v>0</v>
      </c>
      <c r="BO105">
        <v>0</v>
      </c>
      <c r="BP105" s="8">
        <v>0</v>
      </c>
      <c r="BQ105">
        <v>0</v>
      </c>
      <c r="BR105">
        <v>0</v>
      </c>
      <c r="BS105" s="8">
        <v>0</v>
      </c>
      <c r="BT105">
        <v>0</v>
      </c>
      <c r="BU105">
        <v>0</v>
      </c>
      <c r="BV105" s="8">
        <v>0</v>
      </c>
      <c r="BW105">
        <v>0</v>
      </c>
      <c r="BX105">
        <v>0</v>
      </c>
      <c r="BY105" s="8">
        <v>0</v>
      </c>
      <c r="BZ105">
        <v>0</v>
      </c>
      <c r="CA105">
        <v>0</v>
      </c>
      <c r="CB105" s="8">
        <v>0</v>
      </c>
      <c r="CC105">
        <v>0</v>
      </c>
      <c r="CD105">
        <v>0</v>
      </c>
      <c r="CE105" s="8">
        <v>0</v>
      </c>
      <c r="CF105">
        <v>0</v>
      </c>
      <c r="CG105">
        <v>0</v>
      </c>
      <c r="CH105" s="8">
        <v>0</v>
      </c>
      <c r="CI105">
        <v>0</v>
      </c>
      <c r="CJ105">
        <v>0</v>
      </c>
      <c r="CK105" s="8">
        <v>0</v>
      </c>
      <c r="CL105">
        <v>0</v>
      </c>
      <c r="CM105">
        <v>0</v>
      </c>
      <c r="CN105" s="8">
        <v>0</v>
      </c>
      <c r="CO105">
        <v>0</v>
      </c>
      <c r="CP105">
        <v>0</v>
      </c>
      <c r="CQ105" s="8">
        <v>0</v>
      </c>
      <c r="CR105">
        <v>0</v>
      </c>
      <c r="CS105">
        <v>0</v>
      </c>
      <c r="CT105" s="8">
        <v>0</v>
      </c>
      <c r="CU105">
        <v>0</v>
      </c>
      <c r="CV105">
        <v>0</v>
      </c>
      <c r="CW105" s="8">
        <v>0</v>
      </c>
      <c r="CX105">
        <v>0</v>
      </c>
      <c r="CY105">
        <v>0</v>
      </c>
    </row>
    <row r="106" spans="1:103" x14ac:dyDescent="0.2">
      <c r="A106" s="2"/>
      <c r="B106" s="2"/>
      <c r="C106" s="2">
        <v>32</v>
      </c>
      <c r="D106" t="s">
        <v>0</v>
      </c>
      <c r="E106">
        <v>0</v>
      </c>
      <c r="F106">
        <v>0</v>
      </c>
      <c r="G106">
        <v>0</v>
      </c>
      <c r="H106" s="8">
        <v>0</v>
      </c>
      <c r="I106">
        <v>0</v>
      </c>
      <c r="J106">
        <v>0</v>
      </c>
      <c r="K106" s="8">
        <v>0</v>
      </c>
      <c r="L106">
        <v>0</v>
      </c>
      <c r="M106">
        <v>0</v>
      </c>
      <c r="N106" s="8">
        <v>0</v>
      </c>
      <c r="O106">
        <v>0</v>
      </c>
      <c r="P106">
        <v>0</v>
      </c>
      <c r="Q106" s="8">
        <v>0</v>
      </c>
      <c r="R106">
        <v>0</v>
      </c>
      <c r="S106">
        <v>0</v>
      </c>
      <c r="T106" s="8">
        <v>0</v>
      </c>
      <c r="U106">
        <v>0</v>
      </c>
      <c r="V106">
        <v>0</v>
      </c>
      <c r="W106" s="8">
        <v>0</v>
      </c>
      <c r="X106">
        <v>0</v>
      </c>
      <c r="Y106">
        <v>0</v>
      </c>
      <c r="Z106" s="8">
        <v>0</v>
      </c>
      <c r="AA106">
        <v>0</v>
      </c>
      <c r="AB106">
        <v>0</v>
      </c>
      <c r="AC106" s="8">
        <v>0</v>
      </c>
      <c r="AD106">
        <v>0</v>
      </c>
      <c r="AE106">
        <v>0</v>
      </c>
      <c r="AF106" s="8">
        <v>0</v>
      </c>
      <c r="AG106">
        <v>0</v>
      </c>
      <c r="AH106">
        <v>0</v>
      </c>
      <c r="AI106" s="8">
        <v>0</v>
      </c>
      <c r="AJ106">
        <v>0</v>
      </c>
      <c r="AK106">
        <v>0</v>
      </c>
      <c r="AL106" s="8">
        <v>800</v>
      </c>
      <c r="AM106">
        <v>88868</v>
      </c>
      <c r="AN106">
        <v>1379663</v>
      </c>
      <c r="AO106" s="8">
        <v>0</v>
      </c>
      <c r="AP106">
        <v>0</v>
      </c>
      <c r="AQ106">
        <v>0</v>
      </c>
      <c r="AR106" s="8">
        <v>0</v>
      </c>
      <c r="AS106">
        <v>0</v>
      </c>
      <c r="AT106">
        <v>0</v>
      </c>
      <c r="AU106" s="8">
        <v>0</v>
      </c>
      <c r="AV106">
        <v>0</v>
      </c>
      <c r="AW106">
        <v>0</v>
      </c>
      <c r="AX106" s="8">
        <v>0</v>
      </c>
      <c r="AY106">
        <v>0</v>
      </c>
      <c r="AZ106">
        <v>0</v>
      </c>
      <c r="BA106" s="8">
        <v>800</v>
      </c>
      <c r="BB106">
        <v>28027</v>
      </c>
      <c r="BC106">
        <v>294880</v>
      </c>
      <c r="BD106" s="8">
        <v>1550</v>
      </c>
      <c r="BE106">
        <v>32299</v>
      </c>
      <c r="BF106">
        <v>240632</v>
      </c>
      <c r="BG106" s="8">
        <v>0</v>
      </c>
      <c r="BH106">
        <v>0</v>
      </c>
      <c r="BI106">
        <v>0</v>
      </c>
      <c r="BJ106" s="8">
        <v>0</v>
      </c>
      <c r="BK106">
        <v>0</v>
      </c>
      <c r="BL106">
        <v>0</v>
      </c>
      <c r="BM106" s="8">
        <v>3100</v>
      </c>
      <c r="BN106">
        <v>47445</v>
      </c>
      <c r="BO106">
        <v>288135</v>
      </c>
      <c r="BP106" s="8">
        <v>0</v>
      </c>
      <c r="BQ106">
        <v>0</v>
      </c>
      <c r="BR106">
        <v>0</v>
      </c>
      <c r="BS106" s="8">
        <v>6250</v>
      </c>
      <c r="BT106">
        <v>81999</v>
      </c>
      <c r="BU106">
        <v>400496</v>
      </c>
      <c r="BV106" s="8">
        <v>12500</v>
      </c>
      <c r="BW106">
        <v>136874</v>
      </c>
      <c r="BX106">
        <v>586468</v>
      </c>
      <c r="BY106" s="8">
        <v>0</v>
      </c>
      <c r="BZ106">
        <v>0</v>
      </c>
      <c r="CA106">
        <v>0</v>
      </c>
      <c r="CB106" s="8">
        <v>0</v>
      </c>
      <c r="CC106">
        <v>0</v>
      </c>
      <c r="CD106">
        <v>0</v>
      </c>
      <c r="CE106" s="8">
        <v>0</v>
      </c>
      <c r="CF106">
        <v>0</v>
      </c>
      <c r="CG106">
        <v>0</v>
      </c>
      <c r="CH106" s="8">
        <v>0</v>
      </c>
      <c r="CI106">
        <v>0</v>
      </c>
      <c r="CJ106">
        <v>0</v>
      </c>
      <c r="CK106" s="8">
        <v>0</v>
      </c>
      <c r="CL106">
        <v>0</v>
      </c>
      <c r="CM106">
        <v>0</v>
      </c>
      <c r="CN106" s="8">
        <v>0</v>
      </c>
      <c r="CO106">
        <v>0</v>
      </c>
      <c r="CP106">
        <v>0</v>
      </c>
      <c r="CQ106" s="8">
        <v>0</v>
      </c>
      <c r="CR106">
        <v>0</v>
      </c>
      <c r="CS106">
        <v>0</v>
      </c>
      <c r="CT106" s="8">
        <v>0</v>
      </c>
      <c r="CU106">
        <v>0</v>
      </c>
      <c r="CV106">
        <v>0</v>
      </c>
      <c r="CW106" s="8">
        <v>0</v>
      </c>
      <c r="CX106">
        <v>0</v>
      </c>
      <c r="CY106">
        <v>0</v>
      </c>
    </row>
    <row r="107" spans="1:103" ht="17" thickBot="1" x14ac:dyDescent="0.25">
      <c r="A107" s="3"/>
      <c r="B107" s="3"/>
      <c r="C107" s="3">
        <v>37</v>
      </c>
      <c r="D107" t="s">
        <v>0</v>
      </c>
      <c r="E107">
        <v>0</v>
      </c>
      <c r="F107">
        <v>0</v>
      </c>
      <c r="G107">
        <v>0</v>
      </c>
      <c r="H107" s="8">
        <v>0</v>
      </c>
      <c r="I107">
        <v>0</v>
      </c>
      <c r="J107">
        <v>0</v>
      </c>
      <c r="K107" s="8">
        <v>0</v>
      </c>
      <c r="L107">
        <v>0</v>
      </c>
      <c r="M107">
        <v>0</v>
      </c>
      <c r="N107" s="8">
        <v>0</v>
      </c>
      <c r="O107">
        <v>0</v>
      </c>
      <c r="P107">
        <v>0</v>
      </c>
      <c r="Q107" s="8">
        <v>0</v>
      </c>
      <c r="R107">
        <v>0</v>
      </c>
      <c r="S107">
        <v>0</v>
      </c>
      <c r="T107" s="8">
        <v>0</v>
      </c>
      <c r="U107">
        <v>0</v>
      </c>
      <c r="V107">
        <v>0</v>
      </c>
      <c r="W107" s="8">
        <v>0</v>
      </c>
      <c r="X107">
        <v>0</v>
      </c>
      <c r="Y107">
        <v>0</v>
      </c>
      <c r="Z107" s="8">
        <v>0</v>
      </c>
      <c r="AA107">
        <v>0</v>
      </c>
      <c r="AB107">
        <v>0</v>
      </c>
      <c r="AC107" s="8">
        <v>0</v>
      </c>
      <c r="AD107">
        <v>0</v>
      </c>
      <c r="AE107">
        <v>0</v>
      </c>
      <c r="AF107" s="8">
        <v>0</v>
      </c>
      <c r="AG107">
        <v>0</v>
      </c>
      <c r="AH107">
        <v>0</v>
      </c>
      <c r="AI107" s="8">
        <v>0</v>
      </c>
      <c r="AJ107">
        <v>0</v>
      </c>
      <c r="AK107">
        <v>0</v>
      </c>
      <c r="AL107" s="8">
        <v>0</v>
      </c>
      <c r="AM107">
        <v>0</v>
      </c>
      <c r="AN107">
        <v>0</v>
      </c>
      <c r="AO107" s="8">
        <v>0</v>
      </c>
      <c r="AP107">
        <v>0</v>
      </c>
      <c r="AQ107">
        <v>0</v>
      </c>
      <c r="AR107" s="8">
        <v>0</v>
      </c>
      <c r="AS107">
        <v>0</v>
      </c>
      <c r="AT107">
        <v>0</v>
      </c>
      <c r="AU107" s="8">
        <v>0</v>
      </c>
      <c r="AV107">
        <v>0</v>
      </c>
      <c r="AW107">
        <v>0</v>
      </c>
      <c r="AX107" s="8">
        <v>0</v>
      </c>
      <c r="AY107">
        <v>0</v>
      </c>
      <c r="AZ107">
        <v>0</v>
      </c>
      <c r="BA107" s="8">
        <v>800</v>
      </c>
      <c r="BB107">
        <v>68174</v>
      </c>
      <c r="BC107">
        <v>964675</v>
      </c>
      <c r="BD107" s="8">
        <v>0</v>
      </c>
      <c r="BE107">
        <v>0</v>
      </c>
      <c r="BF107">
        <v>0</v>
      </c>
      <c r="BG107" s="8">
        <v>0</v>
      </c>
      <c r="BH107">
        <v>0</v>
      </c>
      <c r="BI107">
        <v>0</v>
      </c>
      <c r="BJ107" s="8">
        <v>0</v>
      </c>
      <c r="BK107">
        <v>0</v>
      </c>
      <c r="BL107">
        <v>0</v>
      </c>
      <c r="BM107" s="8">
        <v>0</v>
      </c>
      <c r="BN107">
        <v>0</v>
      </c>
      <c r="BO107">
        <v>0</v>
      </c>
      <c r="BP107" s="8">
        <v>0</v>
      </c>
      <c r="BQ107">
        <v>0</v>
      </c>
      <c r="BR107">
        <v>0</v>
      </c>
      <c r="BS107" s="8">
        <v>800</v>
      </c>
      <c r="BT107">
        <v>22969</v>
      </c>
      <c r="BU107">
        <v>194250</v>
      </c>
      <c r="BV107" s="8">
        <v>1550</v>
      </c>
      <c r="BW107">
        <v>25461</v>
      </c>
      <c r="BX107">
        <v>142310</v>
      </c>
      <c r="BY107" s="8">
        <v>0</v>
      </c>
      <c r="BZ107">
        <v>0</v>
      </c>
      <c r="CA107">
        <v>0</v>
      </c>
      <c r="CB107" s="8">
        <v>3100</v>
      </c>
      <c r="CC107">
        <v>41650</v>
      </c>
      <c r="CD107">
        <v>190257</v>
      </c>
      <c r="CE107" s="8">
        <v>0</v>
      </c>
      <c r="CF107">
        <v>0</v>
      </c>
      <c r="CG107">
        <v>0</v>
      </c>
      <c r="CH107" s="8">
        <v>6250</v>
      </c>
      <c r="CI107">
        <v>71228</v>
      </c>
      <c r="CJ107">
        <v>265451</v>
      </c>
      <c r="CK107" s="8">
        <v>12500</v>
      </c>
      <c r="CL107">
        <v>118834</v>
      </c>
      <c r="CM107">
        <v>381929</v>
      </c>
      <c r="CN107" s="8">
        <v>0</v>
      </c>
      <c r="CO107">
        <v>0</v>
      </c>
      <c r="CP107">
        <v>0</v>
      </c>
      <c r="CQ107" s="8">
        <v>0</v>
      </c>
      <c r="CR107">
        <v>0</v>
      </c>
      <c r="CS107">
        <v>0</v>
      </c>
      <c r="CT107" s="8">
        <v>0</v>
      </c>
      <c r="CU107">
        <v>0</v>
      </c>
      <c r="CV107">
        <v>0</v>
      </c>
      <c r="CW107" s="8">
        <v>0</v>
      </c>
      <c r="CX107">
        <v>0</v>
      </c>
      <c r="CY107">
        <v>0</v>
      </c>
    </row>
    <row r="108" spans="1:103" x14ac:dyDescent="0.2">
      <c r="A108" s="1" t="s">
        <v>38</v>
      </c>
      <c r="B108" s="1" t="s">
        <v>39</v>
      </c>
      <c r="C108" s="1">
        <v>22</v>
      </c>
      <c r="D108" t="s">
        <v>0</v>
      </c>
      <c r="E108">
        <v>0</v>
      </c>
      <c r="F108">
        <v>0</v>
      </c>
      <c r="G108">
        <v>0</v>
      </c>
      <c r="H108" s="8">
        <v>1200</v>
      </c>
      <c r="I108">
        <v>356580</v>
      </c>
      <c r="J108">
        <v>13558446</v>
      </c>
      <c r="K108" s="8">
        <v>0</v>
      </c>
      <c r="L108">
        <v>0</v>
      </c>
      <c r="M108">
        <v>0</v>
      </c>
      <c r="N108" s="8">
        <v>1080</v>
      </c>
      <c r="O108">
        <v>141997</v>
      </c>
      <c r="P108">
        <v>4658517</v>
      </c>
      <c r="Q108" s="8">
        <v>2280</v>
      </c>
      <c r="R108">
        <v>132204</v>
      </c>
      <c r="S108">
        <v>3549401</v>
      </c>
      <c r="T108" s="8">
        <v>4440</v>
      </c>
      <c r="U108">
        <v>123814</v>
      </c>
      <c r="V108">
        <v>2716979</v>
      </c>
      <c r="W108" s="8">
        <v>0</v>
      </c>
      <c r="X108">
        <v>0</v>
      </c>
      <c r="Y108">
        <v>0</v>
      </c>
      <c r="Z108" s="8">
        <v>0</v>
      </c>
      <c r="AA108">
        <v>0</v>
      </c>
      <c r="AB108">
        <v>0</v>
      </c>
      <c r="AC108" s="8">
        <v>9000</v>
      </c>
      <c r="AD108">
        <v>114985</v>
      </c>
      <c r="AE108">
        <v>1625110</v>
      </c>
      <c r="AF108" s="8">
        <v>0</v>
      </c>
      <c r="AG108">
        <v>0</v>
      </c>
      <c r="AH108">
        <v>0</v>
      </c>
      <c r="AI108" s="8">
        <v>18000</v>
      </c>
      <c r="AJ108">
        <v>141558</v>
      </c>
      <c r="AK108">
        <v>1046761</v>
      </c>
      <c r="AL108" s="8">
        <v>36000</v>
      </c>
      <c r="AM108">
        <v>225054</v>
      </c>
      <c r="AN108">
        <v>1043790</v>
      </c>
      <c r="AO108" s="8">
        <v>0</v>
      </c>
      <c r="AP108">
        <v>0</v>
      </c>
      <c r="AQ108">
        <v>0</v>
      </c>
      <c r="AR108" s="8">
        <v>0</v>
      </c>
      <c r="AS108">
        <v>0</v>
      </c>
      <c r="AT108">
        <v>0</v>
      </c>
      <c r="AU108" s="8">
        <v>0</v>
      </c>
      <c r="AV108">
        <v>0</v>
      </c>
      <c r="AW108">
        <v>0</v>
      </c>
      <c r="AX108" s="8">
        <v>0</v>
      </c>
      <c r="AY108">
        <v>0</v>
      </c>
      <c r="AZ108">
        <v>0</v>
      </c>
      <c r="BA108" s="8">
        <v>0</v>
      </c>
      <c r="BB108">
        <v>0</v>
      </c>
      <c r="BC108">
        <v>0</v>
      </c>
      <c r="BD108" s="8">
        <v>0</v>
      </c>
      <c r="BE108">
        <v>0</v>
      </c>
      <c r="BF108">
        <v>0</v>
      </c>
      <c r="BG108" s="8">
        <v>0</v>
      </c>
      <c r="BH108">
        <v>0</v>
      </c>
      <c r="BI108">
        <v>0</v>
      </c>
      <c r="BJ108" s="8">
        <v>0</v>
      </c>
      <c r="BK108">
        <v>0</v>
      </c>
      <c r="BL108">
        <v>0</v>
      </c>
      <c r="BM108" s="8">
        <v>0</v>
      </c>
      <c r="BN108">
        <v>0</v>
      </c>
      <c r="BO108">
        <v>0</v>
      </c>
      <c r="BP108" s="8">
        <v>0</v>
      </c>
      <c r="BQ108">
        <v>0</v>
      </c>
      <c r="BR108">
        <v>0</v>
      </c>
      <c r="BS108" s="8">
        <v>0</v>
      </c>
      <c r="BT108">
        <v>0</v>
      </c>
      <c r="BU108">
        <v>0</v>
      </c>
      <c r="BV108" s="8">
        <v>0</v>
      </c>
      <c r="BW108">
        <v>0</v>
      </c>
      <c r="BX108">
        <v>0</v>
      </c>
      <c r="BY108" s="8">
        <v>0</v>
      </c>
      <c r="BZ108">
        <v>0</v>
      </c>
      <c r="CA108">
        <v>0</v>
      </c>
      <c r="CB108" s="8">
        <v>0</v>
      </c>
      <c r="CC108">
        <v>0</v>
      </c>
      <c r="CD108">
        <v>0</v>
      </c>
      <c r="CE108" s="8">
        <v>0</v>
      </c>
      <c r="CF108">
        <v>0</v>
      </c>
      <c r="CG108">
        <v>0</v>
      </c>
      <c r="CH108" s="8">
        <v>0</v>
      </c>
      <c r="CI108">
        <v>0</v>
      </c>
      <c r="CJ108">
        <v>0</v>
      </c>
      <c r="CK108" s="8">
        <v>0</v>
      </c>
      <c r="CL108">
        <v>0</v>
      </c>
      <c r="CM108">
        <v>0</v>
      </c>
      <c r="CN108" s="8">
        <v>0</v>
      </c>
      <c r="CO108">
        <v>0</v>
      </c>
      <c r="CP108">
        <v>0</v>
      </c>
      <c r="CQ108" s="8">
        <v>0</v>
      </c>
      <c r="CR108">
        <v>0</v>
      </c>
      <c r="CS108">
        <v>0</v>
      </c>
      <c r="CT108" s="8">
        <v>0</v>
      </c>
      <c r="CU108">
        <v>0</v>
      </c>
      <c r="CV108">
        <v>0</v>
      </c>
      <c r="CW108" s="8">
        <v>0</v>
      </c>
      <c r="CX108">
        <v>0</v>
      </c>
      <c r="CY108">
        <v>0</v>
      </c>
    </row>
    <row r="109" spans="1:103" x14ac:dyDescent="0.2">
      <c r="A109" s="2"/>
      <c r="B109" s="4"/>
      <c r="C109" s="2">
        <v>27</v>
      </c>
      <c r="D109" t="s">
        <v>0</v>
      </c>
      <c r="E109">
        <v>0</v>
      </c>
      <c r="F109">
        <v>0</v>
      </c>
      <c r="G109">
        <v>0</v>
      </c>
      <c r="H109" s="8">
        <v>0</v>
      </c>
      <c r="I109">
        <v>0</v>
      </c>
      <c r="J109">
        <v>0</v>
      </c>
      <c r="K109" s="8">
        <v>0</v>
      </c>
      <c r="L109">
        <v>0</v>
      </c>
      <c r="M109">
        <v>0</v>
      </c>
      <c r="N109" s="8">
        <v>0</v>
      </c>
      <c r="O109">
        <v>0</v>
      </c>
      <c r="P109">
        <v>0</v>
      </c>
      <c r="Q109" s="8">
        <v>0</v>
      </c>
      <c r="R109">
        <v>0</v>
      </c>
      <c r="S109">
        <v>0</v>
      </c>
      <c r="T109" s="8">
        <v>0</v>
      </c>
      <c r="U109">
        <v>0</v>
      </c>
      <c r="V109">
        <v>0</v>
      </c>
      <c r="W109" s="8">
        <v>1200</v>
      </c>
      <c r="X109">
        <v>324145</v>
      </c>
      <c r="Y109">
        <v>11434382</v>
      </c>
      <c r="Z109" s="8">
        <v>0</v>
      </c>
      <c r="AA109">
        <v>0</v>
      </c>
      <c r="AB109">
        <v>0</v>
      </c>
      <c r="AC109" s="8">
        <v>1080</v>
      </c>
      <c r="AD109">
        <v>140817</v>
      </c>
      <c r="AE109">
        <v>4033743</v>
      </c>
      <c r="AF109" s="8">
        <v>0</v>
      </c>
      <c r="AG109">
        <v>0</v>
      </c>
      <c r="AH109">
        <v>0</v>
      </c>
      <c r="AI109" s="8">
        <v>2280</v>
      </c>
      <c r="AJ109">
        <v>120736</v>
      </c>
      <c r="AK109">
        <v>2776717</v>
      </c>
      <c r="AL109" s="8">
        <v>4440</v>
      </c>
      <c r="AM109">
        <v>109639</v>
      </c>
      <c r="AN109">
        <v>2030527</v>
      </c>
      <c r="AO109" s="8">
        <v>0</v>
      </c>
      <c r="AP109">
        <v>0</v>
      </c>
      <c r="AQ109">
        <v>0</v>
      </c>
      <c r="AR109" s="8">
        <v>0</v>
      </c>
      <c r="AS109">
        <v>0</v>
      </c>
      <c r="AT109">
        <v>0</v>
      </c>
      <c r="AU109" s="8">
        <v>9000</v>
      </c>
      <c r="AV109">
        <v>104081</v>
      </c>
      <c r="AW109">
        <v>1106857</v>
      </c>
      <c r="AX109" s="8">
        <v>0</v>
      </c>
      <c r="AY109">
        <v>0</v>
      </c>
      <c r="AZ109">
        <v>0</v>
      </c>
      <c r="BA109" s="8">
        <v>18000</v>
      </c>
      <c r="BB109">
        <v>128842</v>
      </c>
      <c r="BC109">
        <v>700542</v>
      </c>
      <c r="BD109" s="8">
        <v>0</v>
      </c>
      <c r="BE109">
        <v>0</v>
      </c>
      <c r="BF109">
        <v>0</v>
      </c>
      <c r="BG109" s="8">
        <v>36000</v>
      </c>
      <c r="BH109">
        <v>215876</v>
      </c>
      <c r="BI109">
        <v>704696</v>
      </c>
      <c r="BJ109" s="8">
        <v>0</v>
      </c>
      <c r="BK109">
        <v>0</v>
      </c>
      <c r="BL109">
        <v>0</v>
      </c>
      <c r="BM109" s="8">
        <v>0</v>
      </c>
      <c r="BN109">
        <v>0</v>
      </c>
      <c r="BO109">
        <v>0</v>
      </c>
      <c r="BP109" s="8">
        <v>0</v>
      </c>
      <c r="BQ109">
        <v>0</v>
      </c>
      <c r="BR109">
        <v>0</v>
      </c>
      <c r="BS109" s="8">
        <v>0</v>
      </c>
      <c r="BT109">
        <v>0</v>
      </c>
      <c r="BU109">
        <v>0</v>
      </c>
      <c r="BV109" s="8">
        <v>0</v>
      </c>
      <c r="BW109">
        <v>0</v>
      </c>
      <c r="BX109">
        <v>0</v>
      </c>
      <c r="BY109" s="8">
        <v>0</v>
      </c>
      <c r="BZ109">
        <v>0</v>
      </c>
      <c r="CA109">
        <v>0</v>
      </c>
      <c r="CB109" s="8">
        <v>0</v>
      </c>
      <c r="CC109">
        <v>0</v>
      </c>
      <c r="CD109">
        <v>0</v>
      </c>
      <c r="CE109" s="8">
        <v>0</v>
      </c>
      <c r="CF109">
        <v>0</v>
      </c>
      <c r="CG109">
        <v>0</v>
      </c>
      <c r="CH109" s="8">
        <v>0</v>
      </c>
      <c r="CI109">
        <v>0</v>
      </c>
      <c r="CJ109">
        <v>0</v>
      </c>
      <c r="CK109" s="8">
        <v>0</v>
      </c>
      <c r="CL109">
        <v>0</v>
      </c>
      <c r="CM109">
        <v>0</v>
      </c>
      <c r="CN109" s="8">
        <v>0</v>
      </c>
      <c r="CO109">
        <v>0</v>
      </c>
      <c r="CP109">
        <v>0</v>
      </c>
      <c r="CQ109" s="8">
        <v>0</v>
      </c>
      <c r="CR109">
        <v>0</v>
      </c>
      <c r="CS109">
        <v>0</v>
      </c>
      <c r="CT109" s="8">
        <v>0</v>
      </c>
      <c r="CU109">
        <v>0</v>
      </c>
      <c r="CV109">
        <v>0</v>
      </c>
      <c r="CW109" s="8">
        <v>0</v>
      </c>
      <c r="CX109">
        <v>0</v>
      </c>
      <c r="CY109">
        <v>0</v>
      </c>
    </row>
    <row r="110" spans="1:103" x14ac:dyDescent="0.2">
      <c r="A110" s="2"/>
      <c r="B110" s="2"/>
      <c r="C110" s="2">
        <v>32</v>
      </c>
      <c r="D110" t="s">
        <v>0</v>
      </c>
      <c r="E110">
        <v>0</v>
      </c>
      <c r="F110">
        <v>0</v>
      </c>
      <c r="G110">
        <v>0</v>
      </c>
      <c r="H110" s="8">
        <v>0</v>
      </c>
      <c r="I110">
        <v>0</v>
      </c>
      <c r="J110">
        <v>0</v>
      </c>
      <c r="K110" s="8">
        <v>0</v>
      </c>
      <c r="L110">
        <v>0</v>
      </c>
      <c r="M110">
        <v>0</v>
      </c>
      <c r="N110" s="8">
        <v>0</v>
      </c>
      <c r="O110">
        <v>0</v>
      </c>
      <c r="P110">
        <v>0</v>
      </c>
      <c r="Q110" s="8">
        <v>0</v>
      </c>
      <c r="R110">
        <v>0</v>
      </c>
      <c r="S110">
        <v>0</v>
      </c>
      <c r="T110" s="8">
        <v>0</v>
      </c>
      <c r="U110">
        <v>0</v>
      </c>
      <c r="V110">
        <v>0</v>
      </c>
      <c r="W110" s="8">
        <v>0</v>
      </c>
      <c r="X110">
        <v>0</v>
      </c>
      <c r="Y110">
        <v>0</v>
      </c>
      <c r="Z110" s="8">
        <v>0</v>
      </c>
      <c r="AA110">
        <v>0</v>
      </c>
      <c r="AB110">
        <v>0</v>
      </c>
      <c r="AC110" s="8">
        <v>0</v>
      </c>
      <c r="AD110">
        <v>0</v>
      </c>
      <c r="AE110">
        <v>0</v>
      </c>
      <c r="AF110" s="8">
        <v>0</v>
      </c>
      <c r="AG110">
        <v>0</v>
      </c>
      <c r="AH110">
        <v>0</v>
      </c>
      <c r="AI110" s="8">
        <v>0</v>
      </c>
      <c r="AJ110">
        <v>0</v>
      </c>
      <c r="AK110">
        <v>0</v>
      </c>
      <c r="AL110" s="8">
        <v>1200</v>
      </c>
      <c r="AM110">
        <v>303653</v>
      </c>
      <c r="AN110">
        <v>9907330</v>
      </c>
      <c r="AO110" s="8">
        <v>0</v>
      </c>
      <c r="AP110">
        <v>0</v>
      </c>
      <c r="AQ110">
        <v>0</v>
      </c>
      <c r="AR110" s="8">
        <v>1080</v>
      </c>
      <c r="AS110">
        <v>127161</v>
      </c>
      <c r="AT110">
        <v>3209048</v>
      </c>
      <c r="AU110" s="8">
        <v>0</v>
      </c>
      <c r="AV110">
        <v>0</v>
      </c>
      <c r="AW110">
        <v>0</v>
      </c>
      <c r="AX110" s="8">
        <v>0</v>
      </c>
      <c r="AY110">
        <v>0</v>
      </c>
      <c r="AZ110">
        <v>0</v>
      </c>
      <c r="BA110" s="8">
        <v>2280</v>
      </c>
      <c r="BB110">
        <v>103166</v>
      </c>
      <c r="BC110">
        <v>1880021</v>
      </c>
      <c r="BD110" s="8">
        <v>4440</v>
      </c>
      <c r="BE110">
        <v>95171</v>
      </c>
      <c r="BF110">
        <v>1426642</v>
      </c>
      <c r="BG110" s="8">
        <v>0</v>
      </c>
      <c r="BH110">
        <v>0</v>
      </c>
      <c r="BI110">
        <v>0</v>
      </c>
      <c r="BJ110" s="8">
        <v>0</v>
      </c>
      <c r="BK110">
        <v>0</v>
      </c>
      <c r="BL110">
        <v>0</v>
      </c>
      <c r="BM110" s="8">
        <v>9000</v>
      </c>
      <c r="BN110">
        <v>90111</v>
      </c>
      <c r="BO110">
        <v>671366</v>
      </c>
      <c r="BP110" s="8">
        <v>0</v>
      </c>
      <c r="BQ110">
        <v>0</v>
      </c>
      <c r="BR110">
        <v>0</v>
      </c>
      <c r="BS110" s="8">
        <v>18000</v>
      </c>
      <c r="BT110">
        <v>122672</v>
      </c>
      <c r="BU110">
        <v>470532</v>
      </c>
      <c r="BV110" s="8">
        <v>36000</v>
      </c>
      <c r="BW110">
        <v>220420</v>
      </c>
      <c r="BX110">
        <v>573543</v>
      </c>
      <c r="BY110" s="8">
        <v>0</v>
      </c>
      <c r="BZ110">
        <v>0</v>
      </c>
      <c r="CA110">
        <v>0</v>
      </c>
      <c r="CB110" s="8">
        <v>0</v>
      </c>
      <c r="CC110">
        <v>0</v>
      </c>
      <c r="CD110">
        <v>0</v>
      </c>
      <c r="CE110" s="8">
        <v>0</v>
      </c>
      <c r="CF110">
        <v>0</v>
      </c>
      <c r="CG110">
        <v>0</v>
      </c>
      <c r="CH110" s="8">
        <v>0</v>
      </c>
      <c r="CI110">
        <v>0</v>
      </c>
      <c r="CJ110">
        <v>0</v>
      </c>
      <c r="CK110" s="8">
        <v>0</v>
      </c>
      <c r="CL110">
        <v>0</v>
      </c>
      <c r="CM110">
        <v>0</v>
      </c>
      <c r="CN110" s="8">
        <v>0</v>
      </c>
      <c r="CO110">
        <v>0</v>
      </c>
      <c r="CP110">
        <v>0</v>
      </c>
      <c r="CQ110" s="8">
        <v>0</v>
      </c>
      <c r="CR110">
        <v>0</v>
      </c>
      <c r="CS110">
        <v>0</v>
      </c>
      <c r="CT110" s="8">
        <v>0</v>
      </c>
      <c r="CU110">
        <v>0</v>
      </c>
      <c r="CV110">
        <v>0</v>
      </c>
      <c r="CW110" s="8">
        <v>0</v>
      </c>
      <c r="CX110">
        <v>0</v>
      </c>
      <c r="CY110">
        <v>0</v>
      </c>
    </row>
    <row r="111" spans="1:103" ht="17" thickBot="1" x14ac:dyDescent="0.25">
      <c r="A111" s="2"/>
      <c r="B111" s="3"/>
      <c r="C111" s="3">
        <v>37</v>
      </c>
      <c r="D111" t="s">
        <v>0</v>
      </c>
      <c r="E111">
        <v>0</v>
      </c>
      <c r="F111">
        <v>0</v>
      </c>
      <c r="G111">
        <v>0</v>
      </c>
      <c r="H111" s="8">
        <v>0</v>
      </c>
      <c r="I111">
        <v>0</v>
      </c>
      <c r="J111">
        <v>0</v>
      </c>
      <c r="K111" s="8">
        <v>0</v>
      </c>
      <c r="L111">
        <v>0</v>
      </c>
      <c r="M111">
        <v>0</v>
      </c>
      <c r="N111" s="8">
        <v>0</v>
      </c>
      <c r="O111">
        <v>0</v>
      </c>
      <c r="P111">
        <v>0</v>
      </c>
      <c r="Q111" s="8">
        <v>0</v>
      </c>
      <c r="R111">
        <v>0</v>
      </c>
      <c r="S111">
        <v>0</v>
      </c>
      <c r="T111" s="8">
        <v>0</v>
      </c>
      <c r="U111">
        <v>0</v>
      </c>
      <c r="V111">
        <v>0</v>
      </c>
      <c r="W111" s="8">
        <v>0</v>
      </c>
      <c r="X111">
        <v>0</v>
      </c>
      <c r="Y111">
        <v>0</v>
      </c>
      <c r="Z111" s="8">
        <v>0</v>
      </c>
      <c r="AA111">
        <v>0</v>
      </c>
      <c r="AB111">
        <v>0</v>
      </c>
      <c r="AC111" s="8">
        <v>0</v>
      </c>
      <c r="AD111">
        <v>0</v>
      </c>
      <c r="AE111">
        <v>0</v>
      </c>
      <c r="AF111" s="8">
        <v>0</v>
      </c>
      <c r="AG111">
        <v>0</v>
      </c>
      <c r="AH111">
        <v>0</v>
      </c>
      <c r="AI111" s="8">
        <v>0</v>
      </c>
      <c r="AJ111">
        <v>0</v>
      </c>
      <c r="AK111">
        <v>0</v>
      </c>
      <c r="AL111" s="8">
        <v>0</v>
      </c>
      <c r="AM111">
        <v>0</v>
      </c>
      <c r="AN111">
        <v>0</v>
      </c>
      <c r="AO111" s="8">
        <v>0</v>
      </c>
      <c r="AP111">
        <v>0</v>
      </c>
      <c r="AQ111">
        <v>0</v>
      </c>
      <c r="AR111" s="8">
        <v>0</v>
      </c>
      <c r="AS111">
        <v>0</v>
      </c>
      <c r="AT111">
        <v>0</v>
      </c>
      <c r="AU111" s="8">
        <v>0</v>
      </c>
      <c r="AV111">
        <v>0</v>
      </c>
      <c r="AW111">
        <v>0</v>
      </c>
      <c r="AX111" s="8">
        <v>0</v>
      </c>
      <c r="AY111">
        <v>0</v>
      </c>
      <c r="AZ111">
        <v>0</v>
      </c>
      <c r="BA111" s="8">
        <v>1200</v>
      </c>
      <c r="BB111">
        <v>279273</v>
      </c>
      <c r="BC111">
        <v>8373987</v>
      </c>
      <c r="BD111" s="8">
        <v>0</v>
      </c>
      <c r="BE111">
        <v>0</v>
      </c>
      <c r="BF111">
        <v>0</v>
      </c>
      <c r="BG111" s="8">
        <v>1080</v>
      </c>
      <c r="BH111">
        <v>107909</v>
      </c>
      <c r="BI111">
        <v>2409313</v>
      </c>
      <c r="BJ111" s="8">
        <v>0</v>
      </c>
      <c r="BK111">
        <v>0</v>
      </c>
      <c r="BL111">
        <v>0</v>
      </c>
      <c r="BM111" s="8">
        <v>0</v>
      </c>
      <c r="BN111">
        <v>0</v>
      </c>
      <c r="BO111">
        <v>0</v>
      </c>
      <c r="BP111" s="8">
        <v>0</v>
      </c>
      <c r="BQ111">
        <v>0</v>
      </c>
      <c r="BR111">
        <v>0</v>
      </c>
      <c r="BS111" s="8">
        <v>2280</v>
      </c>
      <c r="BT111">
        <v>84172</v>
      </c>
      <c r="BU111">
        <v>1160496</v>
      </c>
      <c r="BV111" s="8">
        <v>4440</v>
      </c>
      <c r="BW111">
        <v>84554</v>
      </c>
      <c r="BX111">
        <v>945658</v>
      </c>
      <c r="BY111" s="8">
        <v>0</v>
      </c>
      <c r="BZ111">
        <v>0</v>
      </c>
      <c r="CA111">
        <v>0</v>
      </c>
      <c r="CB111" s="8">
        <v>9000</v>
      </c>
      <c r="CC111">
        <v>80349</v>
      </c>
      <c r="CD111">
        <v>419580</v>
      </c>
      <c r="CE111" s="8">
        <v>0</v>
      </c>
      <c r="CF111">
        <v>0</v>
      </c>
      <c r="CG111">
        <v>0</v>
      </c>
      <c r="CH111" s="8">
        <v>18000</v>
      </c>
      <c r="CI111">
        <v>116247</v>
      </c>
      <c r="CJ111">
        <v>337946</v>
      </c>
      <c r="CK111" s="8">
        <v>36000</v>
      </c>
      <c r="CL111">
        <v>212395</v>
      </c>
      <c r="CM111">
        <v>458632</v>
      </c>
      <c r="CN111" s="8">
        <v>0</v>
      </c>
      <c r="CO111">
        <v>0</v>
      </c>
      <c r="CP111">
        <v>0</v>
      </c>
      <c r="CQ111" s="8">
        <v>0</v>
      </c>
      <c r="CR111">
        <v>0</v>
      </c>
      <c r="CS111">
        <v>0</v>
      </c>
      <c r="CT111" s="8">
        <v>0</v>
      </c>
      <c r="CU111">
        <v>0</v>
      </c>
      <c r="CV111">
        <v>0</v>
      </c>
      <c r="CW111" s="8">
        <v>0</v>
      </c>
      <c r="CX111">
        <v>0</v>
      </c>
      <c r="CY111">
        <v>0</v>
      </c>
    </row>
    <row r="112" spans="1:103" x14ac:dyDescent="0.2">
      <c r="A112" s="2"/>
      <c r="B112" s="1" t="s">
        <v>40</v>
      </c>
      <c r="C112" s="1">
        <v>22</v>
      </c>
      <c r="D112" t="s">
        <v>0</v>
      </c>
      <c r="E112">
        <v>0</v>
      </c>
      <c r="F112">
        <v>0</v>
      </c>
      <c r="G112">
        <v>0</v>
      </c>
      <c r="H112" s="8">
        <v>1200</v>
      </c>
      <c r="I112">
        <v>180770</v>
      </c>
      <c r="J112">
        <v>5577430</v>
      </c>
      <c r="K112" s="8">
        <v>0</v>
      </c>
      <c r="L112">
        <v>0</v>
      </c>
      <c r="M112">
        <v>0</v>
      </c>
      <c r="N112" s="8">
        <v>1080</v>
      </c>
      <c r="O112">
        <v>119701</v>
      </c>
      <c r="P112">
        <v>2431813</v>
      </c>
      <c r="Q112" s="8">
        <v>2280</v>
      </c>
      <c r="R112">
        <v>192315</v>
      </c>
      <c r="S112">
        <v>3578553</v>
      </c>
      <c r="T112" s="8">
        <v>4440</v>
      </c>
      <c r="U112">
        <v>309093</v>
      </c>
      <c r="V112">
        <v>4787361</v>
      </c>
      <c r="W112" s="8">
        <v>0</v>
      </c>
      <c r="X112">
        <v>0</v>
      </c>
      <c r="Y112">
        <v>0</v>
      </c>
      <c r="Z112" s="8">
        <v>0</v>
      </c>
      <c r="AA112">
        <v>0</v>
      </c>
      <c r="AB112">
        <v>0</v>
      </c>
      <c r="AC112" s="8">
        <v>9000</v>
      </c>
      <c r="AD112">
        <v>423490</v>
      </c>
      <c r="AE112">
        <v>5444926</v>
      </c>
      <c r="AF112" s="8">
        <v>0</v>
      </c>
      <c r="AG112">
        <v>0</v>
      </c>
      <c r="AH112">
        <v>0</v>
      </c>
      <c r="AI112" s="8">
        <v>18000</v>
      </c>
      <c r="AJ112">
        <v>808800</v>
      </c>
      <c r="AK112">
        <v>6746378</v>
      </c>
      <c r="AL112" s="8">
        <v>36000</v>
      </c>
      <c r="AM112">
        <v>562012</v>
      </c>
      <c r="AN112">
        <v>4714599</v>
      </c>
      <c r="AO112" s="8">
        <v>0</v>
      </c>
      <c r="AP112">
        <v>0</v>
      </c>
      <c r="AQ112">
        <v>0</v>
      </c>
      <c r="AR112" s="8">
        <v>0</v>
      </c>
      <c r="AS112">
        <v>0</v>
      </c>
      <c r="AT112">
        <v>0</v>
      </c>
      <c r="AU112" s="8">
        <v>0</v>
      </c>
      <c r="AV112">
        <v>0</v>
      </c>
      <c r="AW112">
        <v>0</v>
      </c>
      <c r="AX112" s="8">
        <v>0</v>
      </c>
      <c r="AY112">
        <v>0</v>
      </c>
      <c r="AZ112">
        <v>0</v>
      </c>
      <c r="BA112" s="8">
        <v>0</v>
      </c>
      <c r="BB112">
        <v>0</v>
      </c>
      <c r="BC112">
        <v>0</v>
      </c>
      <c r="BD112" s="8">
        <v>0</v>
      </c>
      <c r="BE112">
        <v>0</v>
      </c>
      <c r="BF112">
        <v>0</v>
      </c>
      <c r="BG112" s="8">
        <v>0</v>
      </c>
      <c r="BH112">
        <v>0</v>
      </c>
      <c r="BI112">
        <v>0</v>
      </c>
      <c r="BJ112" s="8">
        <v>0</v>
      </c>
      <c r="BK112">
        <v>0</v>
      </c>
      <c r="BL112">
        <v>0</v>
      </c>
      <c r="BM112" s="8">
        <v>0</v>
      </c>
      <c r="BN112">
        <v>0</v>
      </c>
      <c r="BO112">
        <v>0</v>
      </c>
      <c r="BP112" s="8">
        <v>0</v>
      </c>
      <c r="BQ112">
        <v>0</v>
      </c>
      <c r="BR112">
        <v>0</v>
      </c>
      <c r="BS112" s="8">
        <v>0</v>
      </c>
      <c r="BT112">
        <v>0</v>
      </c>
      <c r="BU112">
        <v>0</v>
      </c>
      <c r="BV112" s="8">
        <v>0</v>
      </c>
      <c r="BW112">
        <v>0</v>
      </c>
      <c r="BX112">
        <v>0</v>
      </c>
      <c r="BY112" s="8">
        <v>0</v>
      </c>
      <c r="BZ112">
        <v>0</v>
      </c>
      <c r="CA112">
        <v>0</v>
      </c>
      <c r="CB112" s="8">
        <v>0</v>
      </c>
      <c r="CC112">
        <v>0</v>
      </c>
      <c r="CD112">
        <v>0</v>
      </c>
      <c r="CE112" s="8">
        <v>0</v>
      </c>
      <c r="CF112">
        <v>0</v>
      </c>
      <c r="CG112">
        <v>0</v>
      </c>
      <c r="CH112" s="8">
        <v>0</v>
      </c>
      <c r="CI112">
        <v>0</v>
      </c>
      <c r="CJ112">
        <v>0</v>
      </c>
      <c r="CK112" s="8">
        <v>0</v>
      </c>
      <c r="CL112">
        <v>0</v>
      </c>
      <c r="CM112">
        <v>0</v>
      </c>
      <c r="CN112" s="8">
        <v>0</v>
      </c>
      <c r="CO112">
        <v>0</v>
      </c>
      <c r="CP112">
        <v>0</v>
      </c>
      <c r="CQ112" s="8">
        <v>0</v>
      </c>
      <c r="CR112">
        <v>0</v>
      </c>
      <c r="CS112">
        <v>0</v>
      </c>
      <c r="CT112" s="8">
        <v>0</v>
      </c>
      <c r="CU112">
        <v>0</v>
      </c>
      <c r="CV112">
        <v>0</v>
      </c>
      <c r="CW112" s="8">
        <v>0</v>
      </c>
      <c r="CX112">
        <v>0</v>
      </c>
      <c r="CY112">
        <v>0</v>
      </c>
    </row>
    <row r="113" spans="1:103" x14ac:dyDescent="0.2">
      <c r="A113" s="2"/>
      <c r="B113" s="2"/>
      <c r="C113" s="2">
        <v>27</v>
      </c>
      <c r="D113" t="s">
        <v>0</v>
      </c>
      <c r="E113">
        <v>0</v>
      </c>
      <c r="F113">
        <v>0</v>
      </c>
      <c r="G113">
        <v>0</v>
      </c>
      <c r="H113" s="8">
        <v>0</v>
      </c>
      <c r="I113">
        <v>0</v>
      </c>
      <c r="J113">
        <v>0</v>
      </c>
      <c r="K113" s="8">
        <v>0</v>
      </c>
      <c r="L113">
        <v>0</v>
      </c>
      <c r="M113">
        <v>0</v>
      </c>
      <c r="N113" s="8">
        <v>0</v>
      </c>
      <c r="O113">
        <v>0</v>
      </c>
      <c r="P113">
        <v>0</v>
      </c>
      <c r="Q113" s="8">
        <v>0</v>
      </c>
      <c r="R113">
        <v>0</v>
      </c>
      <c r="S113">
        <v>0</v>
      </c>
      <c r="T113" s="8">
        <v>0</v>
      </c>
      <c r="U113">
        <v>0</v>
      </c>
      <c r="V113">
        <v>0</v>
      </c>
      <c r="W113" s="8">
        <v>1200</v>
      </c>
      <c r="X113">
        <v>175613</v>
      </c>
      <c r="Y113">
        <v>4912553</v>
      </c>
      <c r="Z113" s="8">
        <v>0</v>
      </c>
      <c r="AA113">
        <v>0</v>
      </c>
      <c r="AB113">
        <v>0</v>
      </c>
      <c r="AC113" s="8">
        <v>1080</v>
      </c>
      <c r="AD113">
        <v>115717</v>
      </c>
      <c r="AE113">
        <v>2080147</v>
      </c>
      <c r="AF113" s="8">
        <v>0</v>
      </c>
      <c r="AG113">
        <v>0</v>
      </c>
      <c r="AH113">
        <v>0</v>
      </c>
      <c r="AI113" s="8">
        <v>2280</v>
      </c>
      <c r="AJ113">
        <v>179105</v>
      </c>
      <c r="AK113">
        <v>2809108</v>
      </c>
      <c r="AL113" s="8">
        <v>4440</v>
      </c>
      <c r="AM113">
        <v>283218</v>
      </c>
      <c r="AN113">
        <v>3649346</v>
      </c>
      <c r="AO113" s="8">
        <v>0</v>
      </c>
      <c r="AP113">
        <v>0</v>
      </c>
      <c r="AQ113">
        <v>0</v>
      </c>
      <c r="AR113" s="8">
        <v>0</v>
      </c>
      <c r="AS113">
        <v>0</v>
      </c>
      <c r="AT113">
        <v>0</v>
      </c>
      <c r="AU113" s="8">
        <v>9000</v>
      </c>
      <c r="AV113">
        <v>379927</v>
      </c>
      <c r="AW113">
        <v>3983652</v>
      </c>
      <c r="AX113" s="8">
        <v>0</v>
      </c>
      <c r="AY113">
        <v>0</v>
      </c>
      <c r="AZ113">
        <v>0</v>
      </c>
      <c r="BA113" s="8">
        <v>18000</v>
      </c>
      <c r="BB113">
        <v>711607</v>
      </c>
      <c r="BC113">
        <v>4960353</v>
      </c>
      <c r="BD113" s="8">
        <v>0</v>
      </c>
      <c r="BE113">
        <v>0</v>
      </c>
      <c r="BF113">
        <v>0</v>
      </c>
      <c r="BG113" s="8">
        <v>36000</v>
      </c>
      <c r="BH113">
        <v>521585</v>
      </c>
      <c r="BI113">
        <v>3960856</v>
      </c>
      <c r="BJ113" s="8">
        <v>0</v>
      </c>
      <c r="BK113">
        <v>0</v>
      </c>
      <c r="BL113">
        <v>0</v>
      </c>
      <c r="BM113" s="8">
        <v>0</v>
      </c>
      <c r="BN113">
        <v>0</v>
      </c>
      <c r="BO113">
        <v>0</v>
      </c>
      <c r="BP113" s="8">
        <v>0</v>
      </c>
      <c r="BQ113">
        <v>0</v>
      </c>
      <c r="BR113">
        <v>0</v>
      </c>
      <c r="BS113" s="8">
        <v>0</v>
      </c>
      <c r="BT113">
        <v>0</v>
      </c>
      <c r="BU113">
        <v>0</v>
      </c>
      <c r="BV113" s="8">
        <v>0</v>
      </c>
      <c r="BW113">
        <v>0</v>
      </c>
      <c r="BX113">
        <v>0</v>
      </c>
      <c r="BY113" s="8">
        <v>0</v>
      </c>
      <c r="BZ113">
        <v>0</v>
      </c>
      <c r="CA113">
        <v>0</v>
      </c>
      <c r="CB113" s="8">
        <v>0</v>
      </c>
      <c r="CC113">
        <v>0</v>
      </c>
      <c r="CD113">
        <v>0</v>
      </c>
      <c r="CE113" s="8">
        <v>0</v>
      </c>
      <c r="CF113">
        <v>0</v>
      </c>
      <c r="CG113">
        <v>0</v>
      </c>
      <c r="CH113" s="8">
        <v>0</v>
      </c>
      <c r="CI113">
        <v>0</v>
      </c>
      <c r="CJ113">
        <v>0</v>
      </c>
      <c r="CK113" s="8">
        <v>0</v>
      </c>
      <c r="CL113">
        <v>0</v>
      </c>
      <c r="CM113">
        <v>0</v>
      </c>
      <c r="CN113" s="8">
        <v>0</v>
      </c>
      <c r="CO113">
        <v>0</v>
      </c>
      <c r="CP113">
        <v>0</v>
      </c>
      <c r="CQ113" s="8">
        <v>0</v>
      </c>
      <c r="CR113">
        <v>0</v>
      </c>
      <c r="CS113">
        <v>0</v>
      </c>
      <c r="CT113" s="8">
        <v>0</v>
      </c>
      <c r="CU113">
        <v>0</v>
      </c>
      <c r="CV113">
        <v>0</v>
      </c>
      <c r="CW113" s="8">
        <v>0</v>
      </c>
      <c r="CX113">
        <v>0</v>
      </c>
      <c r="CY113">
        <v>0</v>
      </c>
    </row>
    <row r="114" spans="1:103" x14ac:dyDescent="0.2">
      <c r="A114" s="2"/>
      <c r="B114" s="2"/>
      <c r="C114" s="2">
        <v>32</v>
      </c>
      <c r="D114" t="s">
        <v>0</v>
      </c>
      <c r="E114">
        <v>0</v>
      </c>
      <c r="F114">
        <v>0</v>
      </c>
      <c r="G114">
        <v>0</v>
      </c>
      <c r="H114" s="8">
        <v>0</v>
      </c>
      <c r="I114">
        <v>0</v>
      </c>
      <c r="J114">
        <v>0</v>
      </c>
      <c r="K114" s="8">
        <v>0</v>
      </c>
      <c r="L114">
        <v>0</v>
      </c>
      <c r="M114">
        <v>0</v>
      </c>
      <c r="N114" s="8">
        <v>0</v>
      </c>
      <c r="O114">
        <v>0</v>
      </c>
      <c r="P114">
        <v>0</v>
      </c>
      <c r="Q114" s="8">
        <v>0</v>
      </c>
      <c r="R114">
        <v>0</v>
      </c>
      <c r="S114">
        <v>0</v>
      </c>
      <c r="T114" s="8">
        <v>0</v>
      </c>
      <c r="U114">
        <v>0</v>
      </c>
      <c r="V114">
        <v>0</v>
      </c>
      <c r="W114" s="8">
        <v>0</v>
      </c>
      <c r="X114">
        <v>0</v>
      </c>
      <c r="Y114">
        <v>0</v>
      </c>
      <c r="Z114" s="8">
        <v>0</v>
      </c>
      <c r="AA114">
        <v>0</v>
      </c>
      <c r="AB114">
        <v>0</v>
      </c>
      <c r="AC114" s="8">
        <v>0</v>
      </c>
      <c r="AD114">
        <v>0</v>
      </c>
      <c r="AE114">
        <v>0</v>
      </c>
      <c r="AF114" s="8">
        <v>0</v>
      </c>
      <c r="AG114">
        <v>0</v>
      </c>
      <c r="AH114">
        <v>0</v>
      </c>
      <c r="AI114" s="8">
        <v>0</v>
      </c>
      <c r="AJ114">
        <v>0</v>
      </c>
      <c r="AK114">
        <v>0</v>
      </c>
      <c r="AL114" s="8">
        <v>1200</v>
      </c>
      <c r="AM114">
        <v>166121</v>
      </c>
      <c r="AN114">
        <v>4096179</v>
      </c>
      <c r="AO114" s="8">
        <v>0</v>
      </c>
      <c r="AP114">
        <v>0</v>
      </c>
      <c r="AQ114">
        <v>0</v>
      </c>
      <c r="AR114" s="8">
        <v>1080</v>
      </c>
      <c r="AS114">
        <v>103453</v>
      </c>
      <c r="AT114">
        <v>1676705</v>
      </c>
      <c r="AU114" s="8">
        <v>0</v>
      </c>
      <c r="AV114">
        <v>0</v>
      </c>
      <c r="AW114">
        <v>0</v>
      </c>
      <c r="AX114" s="8">
        <v>0</v>
      </c>
      <c r="AY114">
        <v>0</v>
      </c>
      <c r="AZ114">
        <v>0</v>
      </c>
      <c r="BA114" s="8">
        <v>2280</v>
      </c>
      <c r="BB114">
        <v>157145</v>
      </c>
      <c r="BC114">
        <v>1985625</v>
      </c>
      <c r="BD114" s="8">
        <v>4440</v>
      </c>
      <c r="BE114">
        <v>242122</v>
      </c>
      <c r="BF114">
        <v>2504017</v>
      </c>
      <c r="BG114" s="8">
        <v>0</v>
      </c>
      <c r="BH114">
        <v>0</v>
      </c>
      <c r="BI114">
        <v>0</v>
      </c>
      <c r="BJ114" s="8">
        <v>0</v>
      </c>
      <c r="BK114">
        <v>0</v>
      </c>
      <c r="BL114">
        <v>0</v>
      </c>
      <c r="BM114" s="8">
        <v>9000</v>
      </c>
      <c r="BN114">
        <v>327192</v>
      </c>
      <c r="BO114">
        <v>2908179</v>
      </c>
      <c r="BP114" s="8">
        <v>0</v>
      </c>
      <c r="BQ114">
        <v>0</v>
      </c>
      <c r="BR114">
        <v>0</v>
      </c>
      <c r="BS114" s="8">
        <v>18000</v>
      </c>
      <c r="BT114">
        <v>615806</v>
      </c>
      <c r="BU114">
        <v>3880873</v>
      </c>
      <c r="BV114" s="8">
        <v>36000</v>
      </c>
      <c r="BW114">
        <v>492005</v>
      </c>
      <c r="BX114">
        <v>3651707</v>
      </c>
      <c r="BY114" s="8">
        <v>0</v>
      </c>
      <c r="BZ114">
        <v>0</v>
      </c>
      <c r="CA114">
        <v>0</v>
      </c>
      <c r="CB114" s="8">
        <v>0</v>
      </c>
      <c r="CC114">
        <v>0</v>
      </c>
      <c r="CD114">
        <v>0</v>
      </c>
      <c r="CE114" s="8">
        <v>0</v>
      </c>
      <c r="CF114">
        <v>0</v>
      </c>
      <c r="CG114">
        <v>0</v>
      </c>
      <c r="CH114" s="8">
        <v>0</v>
      </c>
      <c r="CI114">
        <v>0</v>
      </c>
      <c r="CJ114">
        <v>0</v>
      </c>
      <c r="CK114" s="8">
        <v>0</v>
      </c>
      <c r="CL114">
        <v>0</v>
      </c>
      <c r="CM114">
        <v>0</v>
      </c>
      <c r="CN114" s="8">
        <v>0</v>
      </c>
      <c r="CO114">
        <v>0</v>
      </c>
      <c r="CP114">
        <v>0</v>
      </c>
      <c r="CQ114" s="8">
        <v>0</v>
      </c>
      <c r="CR114">
        <v>0</v>
      </c>
      <c r="CS114">
        <v>0</v>
      </c>
      <c r="CT114" s="8">
        <v>0</v>
      </c>
      <c r="CU114">
        <v>0</v>
      </c>
      <c r="CV114">
        <v>0</v>
      </c>
      <c r="CW114" s="8">
        <v>0</v>
      </c>
      <c r="CX114">
        <v>0</v>
      </c>
      <c r="CY114">
        <v>0</v>
      </c>
    </row>
    <row r="115" spans="1:103" ht="17" thickBot="1" x14ac:dyDescent="0.25">
      <c r="A115" s="2"/>
      <c r="B115" s="3"/>
      <c r="C115" s="3">
        <v>37</v>
      </c>
      <c r="D115" t="s">
        <v>0</v>
      </c>
      <c r="E115">
        <v>0</v>
      </c>
      <c r="F115">
        <v>0</v>
      </c>
      <c r="G115">
        <v>0</v>
      </c>
      <c r="H115" s="8">
        <v>0</v>
      </c>
      <c r="I115">
        <v>0</v>
      </c>
      <c r="J115">
        <v>0</v>
      </c>
      <c r="K115" s="8">
        <v>0</v>
      </c>
      <c r="L115">
        <v>0</v>
      </c>
      <c r="M115">
        <v>0</v>
      </c>
      <c r="N115" s="8">
        <v>0</v>
      </c>
      <c r="O115">
        <v>0</v>
      </c>
      <c r="P115">
        <v>0</v>
      </c>
      <c r="Q115" s="8">
        <v>0</v>
      </c>
      <c r="R115">
        <v>0</v>
      </c>
      <c r="S115">
        <v>0</v>
      </c>
      <c r="T115" s="8">
        <v>0</v>
      </c>
      <c r="U115">
        <v>0</v>
      </c>
      <c r="V115">
        <v>0</v>
      </c>
      <c r="W115" s="8">
        <v>0</v>
      </c>
      <c r="X115">
        <v>0</v>
      </c>
      <c r="Y115">
        <v>0</v>
      </c>
      <c r="Z115" s="8">
        <v>0</v>
      </c>
      <c r="AA115">
        <v>0</v>
      </c>
      <c r="AB115">
        <v>0</v>
      </c>
      <c r="AC115" s="8">
        <v>0</v>
      </c>
      <c r="AD115">
        <v>0</v>
      </c>
      <c r="AE115">
        <v>0</v>
      </c>
      <c r="AF115" s="8">
        <v>0</v>
      </c>
      <c r="AG115">
        <v>0</v>
      </c>
      <c r="AH115">
        <v>0</v>
      </c>
      <c r="AI115" s="8">
        <v>0</v>
      </c>
      <c r="AJ115">
        <v>0</v>
      </c>
      <c r="AK115">
        <v>0</v>
      </c>
      <c r="AL115" s="8">
        <v>0</v>
      </c>
      <c r="AM115">
        <v>0</v>
      </c>
      <c r="AN115">
        <v>0</v>
      </c>
      <c r="AO115" s="8">
        <v>0</v>
      </c>
      <c r="AP115">
        <v>0</v>
      </c>
      <c r="AQ115">
        <v>0</v>
      </c>
      <c r="AR115" s="8">
        <v>0</v>
      </c>
      <c r="AS115">
        <v>0</v>
      </c>
      <c r="AT115">
        <v>0</v>
      </c>
      <c r="AU115" s="8">
        <v>0</v>
      </c>
      <c r="AV115">
        <v>0</v>
      </c>
      <c r="AW115">
        <v>0</v>
      </c>
      <c r="AX115" s="8">
        <v>0</v>
      </c>
      <c r="AY115">
        <v>0</v>
      </c>
      <c r="AZ115">
        <v>0</v>
      </c>
      <c r="BA115" s="8">
        <v>1200</v>
      </c>
      <c r="BB115">
        <v>152093</v>
      </c>
      <c r="BC115">
        <v>3432741</v>
      </c>
      <c r="BD115" s="8">
        <v>0</v>
      </c>
      <c r="BE115">
        <v>0</v>
      </c>
      <c r="BF115">
        <v>0</v>
      </c>
      <c r="BG115" s="8">
        <v>1080</v>
      </c>
      <c r="BH115">
        <v>90961</v>
      </c>
      <c r="BI115">
        <v>1257752</v>
      </c>
      <c r="BJ115" s="8">
        <v>0</v>
      </c>
      <c r="BK115">
        <v>0</v>
      </c>
      <c r="BL115">
        <v>0</v>
      </c>
      <c r="BM115" s="8">
        <v>0</v>
      </c>
      <c r="BN115">
        <v>0</v>
      </c>
      <c r="BO115">
        <v>0</v>
      </c>
      <c r="BP115" s="8">
        <v>0</v>
      </c>
      <c r="BQ115">
        <v>0</v>
      </c>
      <c r="BR115">
        <v>0</v>
      </c>
      <c r="BS115" s="8">
        <v>2280</v>
      </c>
      <c r="BT115">
        <v>132855</v>
      </c>
      <c r="BU115">
        <v>1382522</v>
      </c>
      <c r="BV115" s="8">
        <v>4440</v>
      </c>
      <c r="BW115">
        <v>203645</v>
      </c>
      <c r="BX115">
        <v>1762122</v>
      </c>
      <c r="BY115" s="8">
        <v>0</v>
      </c>
      <c r="BZ115">
        <v>0</v>
      </c>
      <c r="CA115">
        <v>0</v>
      </c>
      <c r="CB115" s="8">
        <v>9000</v>
      </c>
      <c r="CC115">
        <v>285891</v>
      </c>
      <c r="CD115">
        <v>2225961</v>
      </c>
      <c r="CE115" s="8">
        <v>0</v>
      </c>
      <c r="CF115">
        <v>0</v>
      </c>
      <c r="CG115">
        <v>0</v>
      </c>
      <c r="CH115" s="8">
        <v>18000</v>
      </c>
      <c r="CI115">
        <v>544443</v>
      </c>
      <c r="CJ115">
        <v>3162438</v>
      </c>
      <c r="CK115" s="8">
        <v>36000</v>
      </c>
      <c r="CL115">
        <v>467614</v>
      </c>
      <c r="CM115">
        <v>3332651</v>
      </c>
      <c r="CN115" s="8">
        <v>0</v>
      </c>
      <c r="CO115">
        <v>0</v>
      </c>
      <c r="CP115">
        <v>0</v>
      </c>
      <c r="CQ115" s="8">
        <v>0</v>
      </c>
      <c r="CR115">
        <v>0</v>
      </c>
      <c r="CS115">
        <v>0</v>
      </c>
      <c r="CT115" s="8">
        <v>0</v>
      </c>
      <c r="CU115">
        <v>0</v>
      </c>
      <c r="CV115">
        <v>0</v>
      </c>
      <c r="CW115" s="8">
        <v>0</v>
      </c>
      <c r="CX115">
        <v>0</v>
      </c>
      <c r="CY115">
        <v>0</v>
      </c>
    </row>
    <row r="116" spans="1:103" x14ac:dyDescent="0.2">
      <c r="A116" s="2"/>
      <c r="B116" s="1" t="s">
        <v>41</v>
      </c>
      <c r="C116" s="1">
        <v>22</v>
      </c>
      <c r="D116" t="s">
        <v>0</v>
      </c>
      <c r="E116">
        <v>0</v>
      </c>
      <c r="F116">
        <v>0</v>
      </c>
      <c r="G116">
        <v>0</v>
      </c>
      <c r="H116" s="8">
        <v>1200</v>
      </c>
      <c r="I116">
        <v>221735</v>
      </c>
      <c r="J116">
        <v>5760860</v>
      </c>
      <c r="K116" s="8">
        <v>0</v>
      </c>
      <c r="L116">
        <v>0</v>
      </c>
      <c r="M116">
        <v>0</v>
      </c>
      <c r="N116" s="8">
        <v>1080</v>
      </c>
      <c r="O116">
        <v>56020</v>
      </c>
      <c r="P116">
        <v>802486</v>
      </c>
      <c r="Q116" s="8">
        <v>2280</v>
      </c>
      <c r="R116">
        <v>59963</v>
      </c>
      <c r="S116">
        <v>716617</v>
      </c>
      <c r="T116" s="8">
        <v>4440</v>
      </c>
      <c r="U116">
        <v>82342</v>
      </c>
      <c r="V116">
        <v>740441</v>
      </c>
      <c r="W116" s="8">
        <v>0</v>
      </c>
      <c r="X116">
        <v>0</v>
      </c>
      <c r="Y116">
        <v>0</v>
      </c>
      <c r="Z116" s="8">
        <v>0</v>
      </c>
      <c r="AA116">
        <v>0</v>
      </c>
      <c r="AB116">
        <v>0</v>
      </c>
      <c r="AC116" s="8">
        <v>9000</v>
      </c>
      <c r="AD116">
        <v>112153</v>
      </c>
      <c r="AE116">
        <v>932149</v>
      </c>
      <c r="AF116" s="8">
        <v>0</v>
      </c>
      <c r="AG116">
        <v>0</v>
      </c>
      <c r="AH116">
        <v>0</v>
      </c>
      <c r="AI116" s="8">
        <v>18000</v>
      </c>
      <c r="AJ116">
        <v>427935</v>
      </c>
      <c r="AK116">
        <v>2805451</v>
      </c>
      <c r="AL116" s="8">
        <v>36000</v>
      </c>
      <c r="AM116">
        <v>326756</v>
      </c>
      <c r="AN116">
        <v>2540893</v>
      </c>
      <c r="AO116" s="8">
        <v>0</v>
      </c>
      <c r="AP116">
        <v>0</v>
      </c>
      <c r="AQ116">
        <v>0</v>
      </c>
      <c r="AR116" s="8">
        <v>0</v>
      </c>
      <c r="AS116">
        <v>0</v>
      </c>
      <c r="AT116">
        <v>0</v>
      </c>
      <c r="AU116" s="8">
        <v>0</v>
      </c>
      <c r="AV116">
        <v>0</v>
      </c>
      <c r="AW116">
        <v>0</v>
      </c>
      <c r="AX116" s="8">
        <v>0</v>
      </c>
      <c r="AY116">
        <v>0</v>
      </c>
      <c r="AZ116">
        <v>0</v>
      </c>
      <c r="BA116" s="8">
        <v>0</v>
      </c>
      <c r="BB116">
        <v>0</v>
      </c>
      <c r="BC116">
        <v>0</v>
      </c>
      <c r="BD116" s="8">
        <v>0</v>
      </c>
      <c r="BE116">
        <v>0</v>
      </c>
      <c r="BF116">
        <v>0</v>
      </c>
      <c r="BG116" s="8">
        <v>0</v>
      </c>
      <c r="BH116">
        <v>0</v>
      </c>
      <c r="BI116">
        <v>0</v>
      </c>
      <c r="BJ116" s="8">
        <v>0</v>
      </c>
      <c r="BK116">
        <v>0</v>
      </c>
      <c r="BL116">
        <v>0</v>
      </c>
      <c r="BM116" s="8">
        <v>0</v>
      </c>
      <c r="BN116">
        <v>0</v>
      </c>
      <c r="BO116">
        <v>0</v>
      </c>
      <c r="BP116" s="8">
        <v>0</v>
      </c>
      <c r="BQ116">
        <v>0</v>
      </c>
      <c r="BR116">
        <v>0</v>
      </c>
      <c r="BS116" s="8">
        <v>0</v>
      </c>
      <c r="BT116">
        <v>0</v>
      </c>
      <c r="BU116">
        <v>0</v>
      </c>
      <c r="BV116" s="8">
        <v>0</v>
      </c>
      <c r="BW116">
        <v>0</v>
      </c>
      <c r="BX116">
        <v>0</v>
      </c>
      <c r="BY116" s="8">
        <v>0</v>
      </c>
      <c r="BZ116">
        <v>0</v>
      </c>
      <c r="CA116">
        <v>0</v>
      </c>
      <c r="CB116" s="8">
        <v>0</v>
      </c>
      <c r="CC116">
        <v>0</v>
      </c>
      <c r="CD116">
        <v>0</v>
      </c>
      <c r="CE116" s="8">
        <v>0</v>
      </c>
      <c r="CF116">
        <v>0</v>
      </c>
      <c r="CG116">
        <v>0</v>
      </c>
      <c r="CH116" s="8">
        <v>0</v>
      </c>
      <c r="CI116">
        <v>0</v>
      </c>
      <c r="CJ116">
        <v>0</v>
      </c>
      <c r="CK116" s="8">
        <v>0</v>
      </c>
      <c r="CL116">
        <v>0</v>
      </c>
      <c r="CM116">
        <v>0</v>
      </c>
      <c r="CN116" s="8">
        <v>0</v>
      </c>
      <c r="CO116">
        <v>0</v>
      </c>
      <c r="CP116">
        <v>0</v>
      </c>
      <c r="CQ116" s="8">
        <v>0</v>
      </c>
      <c r="CR116">
        <v>0</v>
      </c>
      <c r="CS116">
        <v>0</v>
      </c>
      <c r="CT116" s="8">
        <v>0</v>
      </c>
      <c r="CU116">
        <v>0</v>
      </c>
      <c r="CV116">
        <v>0</v>
      </c>
      <c r="CW116" s="8">
        <v>0</v>
      </c>
      <c r="CX116">
        <v>0</v>
      </c>
      <c r="CY116">
        <v>0</v>
      </c>
    </row>
    <row r="117" spans="1:103" x14ac:dyDescent="0.2">
      <c r="A117" s="2"/>
      <c r="B117" s="2"/>
      <c r="C117" s="2">
        <v>27</v>
      </c>
      <c r="D117" t="s">
        <v>0</v>
      </c>
      <c r="E117">
        <v>0</v>
      </c>
      <c r="F117">
        <v>0</v>
      </c>
      <c r="G117">
        <v>0</v>
      </c>
      <c r="H117" s="8">
        <v>0</v>
      </c>
      <c r="I117">
        <v>0</v>
      </c>
      <c r="J117">
        <v>0</v>
      </c>
      <c r="K117" s="8">
        <v>0</v>
      </c>
      <c r="L117">
        <v>0</v>
      </c>
      <c r="M117">
        <v>0</v>
      </c>
      <c r="N117" s="8">
        <v>0</v>
      </c>
      <c r="O117">
        <v>0</v>
      </c>
      <c r="P117">
        <v>0</v>
      </c>
      <c r="Q117" s="8">
        <v>0</v>
      </c>
      <c r="R117">
        <v>0</v>
      </c>
      <c r="S117">
        <v>0</v>
      </c>
      <c r="T117" s="8">
        <v>0</v>
      </c>
      <c r="U117">
        <v>0</v>
      </c>
      <c r="V117">
        <v>0</v>
      </c>
      <c r="W117" s="8">
        <v>1200</v>
      </c>
      <c r="X117">
        <v>193290</v>
      </c>
      <c r="Y117">
        <v>4995470</v>
      </c>
      <c r="Z117" s="8">
        <v>0</v>
      </c>
      <c r="AA117">
        <v>0</v>
      </c>
      <c r="AB117">
        <v>0</v>
      </c>
      <c r="AC117" s="8">
        <v>1080</v>
      </c>
      <c r="AD117">
        <v>48085</v>
      </c>
      <c r="AE117">
        <v>597537</v>
      </c>
      <c r="AF117" s="8">
        <v>0</v>
      </c>
      <c r="AG117">
        <v>0</v>
      </c>
      <c r="AH117">
        <v>0</v>
      </c>
      <c r="AI117" s="8">
        <v>2280</v>
      </c>
      <c r="AJ117">
        <v>52301</v>
      </c>
      <c r="AK117">
        <v>493071</v>
      </c>
      <c r="AL117" s="8">
        <v>4440</v>
      </c>
      <c r="AM117">
        <v>70488</v>
      </c>
      <c r="AN117">
        <v>599739</v>
      </c>
      <c r="AO117" s="8">
        <v>0</v>
      </c>
      <c r="AP117">
        <v>0</v>
      </c>
      <c r="AQ117">
        <v>0</v>
      </c>
      <c r="AR117" s="8">
        <v>0</v>
      </c>
      <c r="AS117">
        <v>0</v>
      </c>
      <c r="AT117">
        <v>0</v>
      </c>
      <c r="AU117" s="8">
        <v>9000</v>
      </c>
      <c r="AV117">
        <v>105034</v>
      </c>
      <c r="AW117">
        <v>821283</v>
      </c>
      <c r="AX117" s="8">
        <v>0</v>
      </c>
      <c r="AY117">
        <v>0</v>
      </c>
      <c r="AZ117">
        <v>0</v>
      </c>
      <c r="BA117" s="8">
        <v>18000</v>
      </c>
      <c r="BB117">
        <v>386849</v>
      </c>
      <c r="BC117">
        <v>2310509</v>
      </c>
      <c r="BD117" s="8">
        <v>0</v>
      </c>
      <c r="BE117">
        <v>0</v>
      </c>
      <c r="BF117">
        <v>0</v>
      </c>
      <c r="BG117" s="8">
        <v>36000</v>
      </c>
      <c r="BH117">
        <v>313204</v>
      </c>
      <c r="BI117">
        <v>2365267</v>
      </c>
      <c r="BJ117" s="8">
        <v>0</v>
      </c>
      <c r="BK117">
        <v>0</v>
      </c>
      <c r="BL117">
        <v>0</v>
      </c>
      <c r="BM117" s="8">
        <v>0</v>
      </c>
      <c r="BN117">
        <v>0</v>
      </c>
      <c r="BO117">
        <v>0</v>
      </c>
      <c r="BP117" s="8">
        <v>0</v>
      </c>
      <c r="BQ117">
        <v>0</v>
      </c>
      <c r="BR117">
        <v>0</v>
      </c>
      <c r="BS117" s="8">
        <v>0</v>
      </c>
      <c r="BT117">
        <v>0</v>
      </c>
      <c r="BU117">
        <v>0</v>
      </c>
      <c r="BV117" s="8">
        <v>0</v>
      </c>
      <c r="BW117">
        <v>0</v>
      </c>
      <c r="BX117">
        <v>0</v>
      </c>
      <c r="BY117" s="8">
        <v>0</v>
      </c>
      <c r="BZ117">
        <v>0</v>
      </c>
      <c r="CA117">
        <v>0</v>
      </c>
      <c r="CB117" s="8">
        <v>0</v>
      </c>
      <c r="CC117">
        <v>0</v>
      </c>
      <c r="CD117">
        <v>0</v>
      </c>
      <c r="CE117" s="8">
        <v>0</v>
      </c>
      <c r="CF117">
        <v>0</v>
      </c>
      <c r="CG117">
        <v>0</v>
      </c>
      <c r="CH117" s="8">
        <v>0</v>
      </c>
      <c r="CI117">
        <v>0</v>
      </c>
      <c r="CJ117">
        <v>0</v>
      </c>
      <c r="CK117" s="8">
        <v>0</v>
      </c>
      <c r="CL117">
        <v>0</v>
      </c>
      <c r="CM117">
        <v>0</v>
      </c>
      <c r="CN117" s="8">
        <v>0</v>
      </c>
      <c r="CO117">
        <v>0</v>
      </c>
      <c r="CP117">
        <v>0</v>
      </c>
      <c r="CQ117" s="8">
        <v>0</v>
      </c>
      <c r="CR117">
        <v>0</v>
      </c>
      <c r="CS117">
        <v>0</v>
      </c>
      <c r="CT117" s="8">
        <v>0</v>
      </c>
      <c r="CU117">
        <v>0</v>
      </c>
      <c r="CV117">
        <v>0</v>
      </c>
      <c r="CW117" s="8">
        <v>0</v>
      </c>
      <c r="CX117">
        <v>0</v>
      </c>
      <c r="CY117">
        <v>0</v>
      </c>
    </row>
    <row r="118" spans="1:103" x14ac:dyDescent="0.2">
      <c r="A118" s="2"/>
      <c r="B118" s="2"/>
      <c r="C118" s="2">
        <v>32</v>
      </c>
      <c r="D118" t="s">
        <v>0</v>
      </c>
      <c r="E118">
        <v>0</v>
      </c>
      <c r="F118">
        <v>0</v>
      </c>
      <c r="G118">
        <v>0</v>
      </c>
      <c r="H118" s="8">
        <v>0</v>
      </c>
      <c r="I118">
        <v>0</v>
      </c>
      <c r="J118">
        <v>0</v>
      </c>
      <c r="K118" s="8">
        <v>0</v>
      </c>
      <c r="L118">
        <v>0</v>
      </c>
      <c r="M118">
        <v>0</v>
      </c>
      <c r="N118" s="8">
        <v>0</v>
      </c>
      <c r="O118">
        <v>0</v>
      </c>
      <c r="P118">
        <v>0</v>
      </c>
      <c r="Q118" s="8">
        <v>0</v>
      </c>
      <c r="R118">
        <v>0</v>
      </c>
      <c r="S118">
        <v>0</v>
      </c>
      <c r="T118" s="8">
        <v>0</v>
      </c>
      <c r="U118">
        <v>0</v>
      </c>
      <c r="V118">
        <v>0</v>
      </c>
      <c r="W118" s="8">
        <v>0</v>
      </c>
      <c r="X118">
        <v>0</v>
      </c>
      <c r="Y118">
        <v>0</v>
      </c>
      <c r="Z118" s="8">
        <v>0</v>
      </c>
      <c r="AA118">
        <v>0</v>
      </c>
      <c r="AB118">
        <v>0</v>
      </c>
      <c r="AC118" s="8">
        <v>0</v>
      </c>
      <c r="AD118">
        <v>0</v>
      </c>
      <c r="AE118">
        <v>0</v>
      </c>
      <c r="AF118" s="8">
        <v>0</v>
      </c>
      <c r="AG118">
        <v>0</v>
      </c>
      <c r="AH118">
        <v>0</v>
      </c>
      <c r="AI118" s="8">
        <v>0</v>
      </c>
      <c r="AJ118">
        <v>0</v>
      </c>
      <c r="AK118">
        <v>0</v>
      </c>
      <c r="AL118" s="8">
        <v>1200</v>
      </c>
      <c r="AM118">
        <v>180077</v>
      </c>
      <c r="AN118">
        <v>4544673</v>
      </c>
      <c r="AO118" s="8">
        <v>0</v>
      </c>
      <c r="AP118">
        <v>0</v>
      </c>
      <c r="AQ118">
        <v>0</v>
      </c>
      <c r="AR118" s="8">
        <v>1080</v>
      </c>
      <c r="AS118">
        <v>41683</v>
      </c>
      <c r="AT118">
        <v>488800</v>
      </c>
      <c r="AU118" s="8">
        <v>0</v>
      </c>
      <c r="AV118">
        <v>0</v>
      </c>
      <c r="AW118">
        <v>0</v>
      </c>
      <c r="AX118" s="8">
        <v>0</v>
      </c>
      <c r="AY118">
        <v>0</v>
      </c>
      <c r="AZ118">
        <v>0</v>
      </c>
      <c r="BA118" s="8">
        <v>2280</v>
      </c>
      <c r="BB118">
        <v>44365</v>
      </c>
      <c r="BC118">
        <v>390865</v>
      </c>
      <c r="BD118" s="8">
        <v>4440</v>
      </c>
      <c r="BE118">
        <v>65540</v>
      </c>
      <c r="BF118">
        <v>510276</v>
      </c>
      <c r="BG118" s="8">
        <v>0</v>
      </c>
      <c r="BH118">
        <v>0</v>
      </c>
      <c r="BI118">
        <v>0</v>
      </c>
      <c r="BJ118" s="8">
        <v>0</v>
      </c>
      <c r="BK118">
        <v>0</v>
      </c>
      <c r="BL118">
        <v>0</v>
      </c>
      <c r="BM118" s="8">
        <v>9000</v>
      </c>
      <c r="BN118">
        <v>99346</v>
      </c>
      <c r="BO118">
        <v>759737</v>
      </c>
      <c r="BP118" s="8">
        <v>0</v>
      </c>
      <c r="BQ118">
        <v>0</v>
      </c>
      <c r="BR118">
        <v>0</v>
      </c>
      <c r="BS118" s="8">
        <v>18000</v>
      </c>
      <c r="BT118">
        <v>348163</v>
      </c>
      <c r="BU118">
        <v>1889741</v>
      </c>
      <c r="BV118" s="8">
        <v>36000</v>
      </c>
      <c r="BW118">
        <v>306788</v>
      </c>
      <c r="BX118">
        <v>2265955</v>
      </c>
      <c r="BY118" s="8">
        <v>0</v>
      </c>
      <c r="BZ118">
        <v>0</v>
      </c>
      <c r="CA118">
        <v>0</v>
      </c>
      <c r="CB118" s="8">
        <v>0</v>
      </c>
      <c r="CC118">
        <v>0</v>
      </c>
      <c r="CD118">
        <v>0</v>
      </c>
      <c r="CE118" s="8">
        <v>0</v>
      </c>
      <c r="CF118">
        <v>0</v>
      </c>
      <c r="CG118">
        <v>0</v>
      </c>
      <c r="CH118" s="8">
        <v>0</v>
      </c>
      <c r="CI118">
        <v>0</v>
      </c>
      <c r="CJ118">
        <v>0</v>
      </c>
      <c r="CK118" s="8">
        <v>0</v>
      </c>
      <c r="CL118">
        <v>0</v>
      </c>
      <c r="CM118">
        <v>0</v>
      </c>
      <c r="CN118" s="8">
        <v>0</v>
      </c>
      <c r="CO118">
        <v>0</v>
      </c>
      <c r="CP118">
        <v>0</v>
      </c>
      <c r="CQ118" s="8">
        <v>0</v>
      </c>
      <c r="CR118">
        <v>0</v>
      </c>
      <c r="CS118">
        <v>0</v>
      </c>
      <c r="CT118" s="8">
        <v>0</v>
      </c>
      <c r="CU118">
        <v>0</v>
      </c>
      <c r="CV118">
        <v>0</v>
      </c>
      <c r="CW118" s="8">
        <v>0</v>
      </c>
      <c r="CX118">
        <v>0</v>
      </c>
      <c r="CY118">
        <v>0</v>
      </c>
    </row>
    <row r="119" spans="1:103" ht="17" thickBot="1" x14ac:dyDescent="0.25">
      <c r="A119" s="2"/>
      <c r="B119" s="3"/>
      <c r="C119" s="3">
        <v>37</v>
      </c>
      <c r="D119" t="s">
        <v>0</v>
      </c>
      <c r="E119">
        <v>0</v>
      </c>
      <c r="F119">
        <v>0</v>
      </c>
      <c r="G119">
        <v>0</v>
      </c>
      <c r="H119" s="8">
        <v>0</v>
      </c>
      <c r="I119">
        <v>0</v>
      </c>
      <c r="J119">
        <v>0</v>
      </c>
      <c r="K119" s="8">
        <v>0</v>
      </c>
      <c r="L119">
        <v>0</v>
      </c>
      <c r="M119">
        <v>0</v>
      </c>
      <c r="N119" s="8">
        <v>0</v>
      </c>
      <c r="O119">
        <v>0</v>
      </c>
      <c r="P119">
        <v>0</v>
      </c>
      <c r="Q119" s="8">
        <v>0</v>
      </c>
      <c r="R119">
        <v>0</v>
      </c>
      <c r="S119">
        <v>0</v>
      </c>
      <c r="T119" s="8">
        <v>0</v>
      </c>
      <c r="U119">
        <v>0</v>
      </c>
      <c r="V119">
        <v>0</v>
      </c>
      <c r="W119" s="8">
        <v>0</v>
      </c>
      <c r="X119">
        <v>0</v>
      </c>
      <c r="Y119">
        <v>0</v>
      </c>
      <c r="Z119" s="8">
        <v>0</v>
      </c>
      <c r="AA119">
        <v>0</v>
      </c>
      <c r="AB119">
        <v>0</v>
      </c>
      <c r="AC119" s="8">
        <v>0</v>
      </c>
      <c r="AD119">
        <v>0</v>
      </c>
      <c r="AE119">
        <v>0</v>
      </c>
      <c r="AF119" s="8">
        <v>0</v>
      </c>
      <c r="AG119">
        <v>0</v>
      </c>
      <c r="AH119">
        <v>0</v>
      </c>
      <c r="AI119" s="8">
        <v>0</v>
      </c>
      <c r="AJ119">
        <v>0</v>
      </c>
      <c r="AK119">
        <v>0</v>
      </c>
      <c r="AL119" s="8">
        <v>0</v>
      </c>
      <c r="AM119">
        <v>0</v>
      </c>
      <c r="AN119">
        <v>0</v>
      </c>
      <c r="AO119" s="8">
        <v>0</v>
      </c>
      <c r="AP119">
        <v>0</v>
      </c>
      <c r="AQ119">
        <v>0</v>
      </c>
      <c r="AR119" s="8">
        <v>0</v>
      </c>
      <c r="AS119">
        <v>0</v>
      </c>
      <c r="AT119">
        <v>0</v>
      </c>
      <c r="AU119" s="8">
        <v>0</v>
      </c>
      <c r="AV119">
        <v>0</v>
      </c>
      <c r="AW119">
        <v>0</v>
      </c>
      <c r="AX119" s="8">
        <v>0</v>
      </c>
      <c r="AY119">
        <v>0</v>
      </c>
      <c r="AZ119">
        <v>0</v>
      </c>
      <c r="BA119" s="8">
        <v>1200</v>
      </c>
      <c r="BB119">
        <v>163621</v>
      </c>
      <c r="BC119">
        <v>3576512</v>
      </c>
      <c r="BD119" s="8">
        <v>0</v>
      </c>
      <c r="BE119">
        <v>0</v>
      </c>
      <c r="BF119">
        <v>0</v>
      </c>
      <c r="BG119" s="8">
        <v>1080</v>
      </c>
      <c r="BH119">
        <v>36686</v>
      </c>
      <c r="BI119">
        <v>428858</v>
      </c>
      <c r="BJ119" s="8">
        <v>0</v>
      </c>
      <c r="BK119">
        <v>0</v>
      </c>
      <c r="BL119">
        <v>0</v>
      </c>
      <c r="BM119" s="8">
        <v>0</v>
      </c>
      <c r="BN119">
        <v>0</v>
      </c>
      <c r="BO119">
        <v>0</v>
      </c>
      <c r="BP119" s="8">
        <v>0</v>
      </c>
      <c r="BQ119">
        <v>0</v>
      </c>
      <c r="BR119">
        <v>0</v>
      </c>
      <c r="BS119" s="8">
        <v>2280</v>
      </c>
      <c r="BT119">
        <v>40979</v>
      </c>
      <c r="BU119">
        <v>337473</v>
      </c>
      <c r="BV119" s="8">
        <v>4440</v>
      </c>
      <c r="BW119">
        <v>62634</v>
      </c>
      <c r="BX119">
        <v>462437</v>
      </c>
      <c r="BY119" s="8">
        <v>0</v>
      </c>
      <c r="BZ119">
        <v>0</v>
      </c>
      <c r="CA119">
        <v>0</v>
      </c>
      <c r="CB119" s="8">
        <v>9000</v>
      </c>
      <c r="CC119">
        <v>97465</v>
      </c>
      <c r="CD119">
        <v>724198</v>
      </c>
      <c r="CE119" s="8">
        <v>0</v>
      </c>
      <c r="CF119">
        <v>0</v>
      </c>
      <c r="CG119">
        <v>0</v>
      </c>
      <c r="CH119" s="8">
        <v>18000</v>
      </c>
      <c r="CI119">
        <v>301250</v>
      </c>
      <c r="CJ119">
        <v>1664853</v>
      </c>
      <c r="CK119" s="8">
        <v>36000</v>
      </c>
      <c r="CL119">
        <v>302686</v>
      </c>
      <c r="CM119">
        <v>2151366</v>
      </c>
      <c r="CN119" s="8">
        <v>0</v>
      </c>
      <c r="CO119">
        <v>0</v>
      </c>
      <c r="CP119">
        <v>0</v>
      </c>
      <c r="CQ119" s="8">
        <v>0</v>
      </c>
      <c r="CR119">
        <v>0</v>
      </c>
      <c r="CS119">
        <v>0</v>
      </c>
      <c r="CT119" s="8">
        <v>0</v>
      </c>
      <c r="CU119">
        <v>0</v>
      </c>
      <c r="CV119">
        <v>0</v>
      </c>
      <c r="CW119" s="8">
        <v>0</v>
      </c>
      <c r="CX119">
        <v>0</v>
      </c>
      <c r="CY119">
        <v>0</v>
      </c>
    </row>
    <row r="120" spans="1:103" x14ac:dyDescent="0.2">
      <c r="A120" s="2"/>
      <c r="B120" s="1" t="s">
        <v>42</v>
      </c>
      <c r="C120" s="1">
        <v>22</v>
      </c>
      <c r="D120" t="s">
        <v>0</v>
      </c>
      <c r="E120">
        <v>0</v>
      </c>
      <c r="F120">
        <v>0</v>
      </c>
      <c r="G120">
        <v>0</v>
      </c>
      <c r="H120" s="8">
        <v>600</v>
      </c>
      <c r="I120">
        <v>145779</v>
      </c>
      <c r="J120">
        <v>4049632</v>
      </c>
      <c r="K120" s="8">
        <v>0</v>
      </c>
      <c r="L120">
        <v>0</v>
      </c>
      <c r="M120">
        <v>0</v>
      </c>
      <c r="N120" s="8">
        <v>600</v>
      </c>
      <c r="O120">
        <v>134721</v>
      </c>
      <c r="P120">
        <v>3482650</v>
      </c>
      <c r="Q120" s="8">
        <v>1080</v>
      </c>
      <c r="R120">
        <v>217243</v>
      </c>
      <c r="S120">
        <v>5699937</v>
      </c>
      <c r="T120" s="8">
        <v>2280</v>
      </c>
      <c r="U120">
        <v>443546</v>
      </c>
      <c r="V120">
        <v>10612254</v>
      </c>
      <c r="W120" s="8">
        <v>0</v>
      </c>
      <c r="X120">
        <v>0</v>
      </c>
      <c r="Y120">
        <v>0</v>
      </c>
      <c r="Z120" s="8">
        <v>0</v>
      </c>
      <c r="AA120">
        <v>0</v>
      </c>
      <c r="AB120">
        <v>0</v>
      </c>
      <c r="AC120" s="8">
        <v>4440</v>
      </c>
      <c r="AD120">
        <v>691326</v>
      </c>
      <c r="AE120">
        <v>14755217</v>
      </c>
      <c r="AF120" s="8">
        <v>0</v>
      </c>
      <c r="AG120">
        <v>0</v>
      </c>
      <c r="AH120">
        <v>0</v>
      </c>
      <c r="AI120" s="8">
        <v>9000</v>
      </c>
      <c r="AJ120">
        <v>1127465</v>
      </c>
      <c r="AK120">
        <v>21587668</v>
      </c>
      <c r="AL120" s="8">
        <v>18000</v>
      </c>
      <c r="AM120">
        <v>1987395</v>
      </c>
      <c r="AN120">
        <v>32571378</v>
      </c>
      <c r="AO120" s="8">
        <v>0</v>
      </c>
      <c r="AP120">
        <v>0</v>
      </c>
      <c r="AQ120">
        <v>0</v>
      </c>
      <c r="AR120" s="8">
        <v>0</v>
      </c>
      <c r="AS120">
        <v>0</v>
      </c>
      <c r="AT120">
        <v>0</v>
      </c>
      <c r="AU120" s="8">
        <v>0</v>
      </c>
      <c r="AV120">
        <v>0</v>
      </c>
      <c r="AW120">
        <v>0</v>
      </c>
      <c r="AX120" s="8">
        <v>0</v>
      </c>
      <c r="AY120">
        <v>0</v>
      </c>
      <c r="AZ120">
        <v>0</v>
      </c>
      <c r="BA120" s="8">
        <v>0</v>
      </c>
      <c r="BB120">
        <v>0</v>
      </c>
      <c r="BC120">
        <v>0</v>
      </c>
      <c r="BD120" s="8">
        <v>0</v>
      </c>
      <c r="BE120">
        <v>0</v>
      </c>
      <c r="BF120">
        <v>0</v>
      </c>
      <c r="BG120" s="8">
        <v>0</v>
      </c>
      <c r="BH120">
        <v>0</v>
      </c>
      <c r="BI120">
        <v>0</v>
      </c>
      <c r="BJ120" s="8">
        <v>0</v>
      </c>
      <c r="BK120">
        <v>0</v>
      </c>
      <c r="BL120">
        <v>0</v>
      </c>
      <c r="BM120" s="8">
        <v>0</v>
      </c>
      <c r="BN120">
        <v>0</v>
      </c>
      <c r="BO120">
        <v>0</v>
      </c>
      <c r="BP120" s="8">
        <v>0</v>
      </c>
      <c r="BQ120">
        <v>0</v>
      </c>
      <c r="BR120">
        <v>0</v>
      </c>
      <c r="BS120" s="8">
        <v>0</v>
      </c>
      <c r="BT120">
        <v>0</v>
      </c>
      <c r="BU120">
        <v>0</v>
      </c>
      <c r="BV120" s="8">
        <v>0</v>
      </c>
      <c r="BW120">
        <v>0</v>
      </c>
      <c r="BX120">
        <v>0</v>
      </c>
      <c r="BY120" s="8">
        <v>0</v>
      </c>
      <c r="BZ120">
        <v>0</v>
      </c>
      <c r="CA120">
        <v>0</v>
      </c>
      <c r="CB120" s="8">
        <v>0</v>
      </c>
      <c r="CC120">
        <v>0</v>
      </c>
      <c r="CD120">
        <v>0</v>
      </c>
      <c r="CE120" s="8">
        <v>0</v>
      </c>
      <c r="CF120">
        <v>0</v>
      </c>
      <c r="CG120">
        <v>0</v>
      </c>
      <c r="CH120" s="8">
        <v>0</v>
      </c>
      <c r="CI120">
        <v>0</v>
      </c>
      <c r="CJ120">
        <v>0</v>
      </c>
      <c r="CK120" s="8">
        <v>0</v>
      </c>
      <c r="CL120">
        <v>0</v>
      </c>
      <c r="CM120">
        <v>0</v>
      </c>
      <c r="CN120" s="8">
        <v>0</v>
      </c>
      <c r="CO120">
        <v>0</v>
      </c>
      <c r="CP120">
        <v>0</v>
      </c>
      <c r="CQ120" s="8">
        <v>0</v>
      </c>
      <c r="CR120">
        <v>0</v>
      </c>
      <c r="CS120">
        <v>0</v>
      </c>
      <c r="CT120" s="8">
        <v>0</v>
      </c>
      <c r="CU120">
        <v>0</v>
      </c>
      <c r="CV120">
        <v>0</v>
      </c>
      <c r="CW120" s="8">
        <v>0</v>
      </c>
      <c r="CX120">
        <v>0</v>
      </c>
      <c r="CY120">
        <v>0</v>
      </c>
    </row>
    <row r="121" spans="1:103" x14ac:dyDescent="0.2">
      <c r="A121" s="2"/>
      <c r="B121" s="2"/>
      <c r="C121" s="2">
        <v>27</v>
      </c>
      <c r="D121" t="s">
        <v>0</v>
      </c>
      <c r="E121">
        <v>0</v>
      </c>
      <c r="F121">
        <v>0</v>
      </c>
      <c r="G121">
        <v>0</v>
      </c>
      <c r="H121" s="8">
        <v>0</v>
      </c>
      <c r="I121">
        <v>0</v>
      </c>
      <c r="J121">
        <v>0</v>
      </c>
      <c r="K121" s="8">
        <v>0</v>
      </c>
      <c r="L121">
        <v>0</v>
      </c>
      <c r="M121">
        <v>0</v>
      </c>
      <c r="N121" s="8">
        <v>0</v>
      </c>
      <c r="O121">
        <v>0</v>
      </c>
      <c r="P121">
        <v>0</v>
      </c>
      <c r="Q121" s="8">
        <v>0</v>
      </c>
      <c r="R121">
        <v>0</v>
      </c>
      <c r="S121">
        <v>0</v>
      </c>
      <c r="T121" s="8">
        <v>0</v>
      </c>
      <c r="U121">
        <v>0</v>
      </c>
      <c r="V121">
        <v>0</v>
      </c>
      <c r="W121" s="8">
        <v>600</v>
      </c>
      <c r="X121">
        <v>132531</v>
      </c>
      <c r="Y121">
        <v>3222898</v>
      </c>
      <c r="Z121" s="8">
        <v>0</v>
      </c>
      <c r="AA121">
        <v>0</v>
      </c>
      <c r="AB121">
        <v>0</v>
      </c>
      <c r="AC121" s="8">
        <v>600</v>
      </c>
      <c r="AD121">
        <v>118796</v>
      </c>
      <c r="AE121">
        <v>2622050</v>
      </c>
      <c r="AF121" s="8">
        <v>0</v>
      </c>
      <c r="AG121">
        <v>0</v>
      </c>
      <c r="AH121">
        <v>0</v>
      </c>
      <c r="AI121" s="8">
        <v>1080</v>
      </c>
      <c r="AJ121">
        <v>180227</v>
      </c>
      <c r="AK121">
        <v>3785537</v>
      </c>
      <c r="AL121" s="8">
        <v>2280</v>
      </c>
      <c r="AM121">
        <v>337067</v>
      </c>
      <c r="AN121">
        <v>6565511</v>
      </c>
      <c r="AO121" s="8">
        <v>0</v>
      </c>
      <c r="AP121">
        <v>0</v>
      </c>
      <c r="AQ121">
        <v>0</v>
      </c>
      <c r="AR121" s="8">
        <v>0</v>
      </c>
      <c r="AS121">
        <v>0</v>
      </c>
      <c r="AT121">
        <v>0</v>
      </c>
      <c r="AU121" s="8">
        <v>4440</v>
      </c>
      <c r="AV121">
        <v>495862</v>
      </c>
      <c r="AW121">
        <v>8524023</v>
      </c>
      <c r="AX121" s="8">
        <v>0</v>
      </c>
      <c r="AY121">
        <v>0</v>
      </c>
      <c r="AZ121">
        <v>0</v>
      </c>
      <c r="BA121" s="8">
        <v>9000</v>
      </c>
      <c r="BB121">
        <v>780682</v>
      </c>
      <c r="BC121">
        <v>12022212</v>
      </c>
      <c r="BD121" s="8">
        <v>0</v>
      </c>
      <c r="BE121">
        <v>0</v>
      </c>
      <c r="BF121">
        <v>0</v>
      </c>
      <c r="BG121" s="8">
        <v>18000</v>
      </c>
      <c r="BH121">
        <v>1245269</v>
      </c>
      <c r="BI121">
        <v>16177746</v>
      </c>
      <c r="BJ121" s="8">
        <v>0</v>
      </c>
      <c r="BK121">
        <v>0</v>
      </c>
      <c r="BL121">
        <v>0</v>
      </c>
      <c r="BM121" s="8">
        <v>0</v>
      </c>
      <c r="BN121">
        <v>0</v>
      </c>
      <c r="BO121">
        <v>0</v>
      </c>
      <c r="BP121" s="8">
        <v>0</v>
      </c>
      <c r="BQ121">
        <v>0</v>
      </c>
      <c r="BR121">
        <v>0</v>
      </c>
      <c r="BS121" s="8">
        <v>0</v>
      </c>
      <c r="BT121">
        <v>0</v>
      </c>
      <c r="BU121">
        <v>0</v>
      </c>
      <c r="BV121" s="8">
        <v>0</v>
      </c>
      <c r="BW121">
        <v>0</v>
      </c>
      <c r="BX121">
        <v>0</v>
      </c>
      <c r="BY121" s="8">
        <v>0</v>
      </c>
      <c r="BZ121">
        <v>0</v>
      </c>
      <c r="CA121">
        <v>0</v>
      </c>
      <c r="CB121" s="8">
        <v>0</v>
      </c>
      <c r="CC121">
        <v>0</v>
      </c>
      <c r="CD121">
        <v>0</v>
      </c>
      <c r="CE121" s="8">
        <v>0</v>
      </c>
      <c r="CF121">
        <v>0</v>
      </c>
      <c r="CG121">
        <v>0</v>
      </c>
      <c r="CH121" s="8">
        <v>0</v>
      </c>
      <c r="CI121">
        <v>0</v>
      </c>
      <c r="CJ121">
        <v>0</v>
      </c>
      <c r="CK121" s="8">
        <v>0</v>
      </c>
      <c r="CL121">
        <v>0</v>
      </c>
      <c r="CM121">
        <v>0</v>
      </c>
      <c r="CN121" s="8">
        <v>0</v>
      </c>
      <c r="CO121">
        <v>0</v>
      </c>
      <c r="CP121">
        <v>0</v>
      </c>
      <c r="CQ121" s="8">
        <v>0</v>
      </c>
      <c r="CR121">
        <v>0</v>
      </c>
      <c r="CS121">
        <v>0</v>
      </c>
      <c r="CT121" s="8">
        <v>0</v>
      </c>
      <c r="CU121">
        <v>0</v>
      </c>
      <c r="CV121">
        <v>0</v>
      </c>
      <c r="CW121" s="8">
        <v>0</v>
      </c>
      <c r="CX121">
        <v>0</v>
      </c>
      <c r="CY121">
        <v>0</v>
      </c>
    </row>
    <row r="122" spans="1:103" x14ac:dyDescent="0.2">
      <c r="A122" s="2"/>
      <c r="B122" s="2"/>
      <c r="C122" s="2">
        <v>32</v>
      </c>
      <c r="D122" t="s">
        <v>0</v>
      </c>
      <c r="E122">
        <v>0</v>
      </c>
      <c r="F122">
        <v>0</v>
      </c>
      <c r="G122">
        <v>0</v>
      </c>
      <c r="H122" s="8">
        <v>0</v>
      </c>
      <c r="I122">
        <v>0</v>
      </c>
      <c r="J122">
        <v>0</v>
      </c>
      <c r="K122" s="8">
        <v>0</v>
      </c>
      <c r="L122">
        <v>0</v>
      </c>
      <c r="M122">
        <v>0</v>
      </c>
      <c r="N122" s="8">
        <v>0</v>
      </c>
      <c r="O122">
        <v>0</v>
      </c>
      <c r="P122">
        <v>0</v>
      </c>
      <c r="Q122" s="8">
        <v>0</v>
      </c>
      <c r="R122">
        <v>0</v>
      </c>
      <c r="S122">
        <v>0</v>
      </c>
      <c r="T122" s="8">
        <v>0</v>
      </c>
      <c r="U122">
        <v>0</v>
      </c>
      <c r="V122">
        <v>0</v>
      </c>
      <c r="W122" s="8">
        <v>0</v>
      </c>
      <c r="X122">
        <v>0</v>
      </c>
      <c r="Y122">
        <v>0</v>
      </c>
      <c r="Z122" s="8">
        <v>0</v>
      </c>
      <c r="AA122">
        <v>0</v>
      </c>
      <c r="AB122">
        <v>0</v>
      </c>
      <c r="AC122" s="8">
        <v>0</v>
      </c>
      <c r="AD122">
        <v>0</v>
      </c>
      <c r="AE122">
        <v>0</v>
      </c>
      <c r="AF122" s="8">
        <v>0</v>
      </c>
      <c r="AG122">
        <v>0</v>
      </c>
      <c r="AH122">
        <v>0</v>
      </c>
      <c r="AI122" s="8">
        <v>0</v>
      </c>
      <c r="AJ122">
        <v>0</v>
      </c>
      <c r="AK122">
        <v>0</v>
      </c>
      <c r="AL122" s="8">
        <v>600</v>
      </c>
      <c r="AM122">
        <v>119657</v>
      </c>
      <c r="AN122">
        <v>2533852</v>
      </c>
      <c r="AO122" s="8">
        <v>0</v>
      </c>
      <c r="AP122">
        <v>0</v>
      </c>
      <c r="AQ122">
        <v>0</v>
      </c>
      <c r="AR122" s="8">
        <v>600</v>
      </c>
      <c r="AS122">
        <v>100060</v>
      </c>
      <c r="AT122">
        <v>1870765</v>
      </c>
      <c r="AU122" s="8">
        <v>0</v>
      </c>
      <c r="AV122">
        <v>0</v>
      </c>
      <c r="AW122">
        <v>0</v>
      </c>
      <c r="AX122" s="8">
        <v>0</v>
      </c>
      <c r="AY122">
        <v>0</v>
      </c>
      <c r="AZ122">
        <v>0</v>
      </c>
      <c r="BA122" s="8">
        <v>1080</v>
      </c>
      <c r="BB122">
        <v>131983</v>
      </c>
      <c r="BC122">
        <v>2182236</v>
      </c>
      <c r="BD122" s="8">
        <v>2280</v>
      </c>
      <c r="BE122">
        <v>234989</v>
      </c>
      <c r="BF122">
        <v>3649439</v>
      </c>
      <c r="BG122" s="8">
        <v>0</v>
      </c>
      <c r="BH122">
        <v>0</v>
      </c>
      <c r="BI122">
        <v>0</v>
      </c>
      <c r="BJ122" s="8">
        <v>0</v>
      </c>
      <c r="BK122">
        <v>0</v>
      </c>
      <c r="BL122">
        <v>0</v>
      </c>
      <c r="BM122" s="8">
        <v>4440</v>
      </c>
      <c r="BN122">
        <v>360565</v>
      </c>
      <c r="BO122">
        <v>4920000</v>
      </c>
      <c r="BP122" s="8">
        <v>0</v>
      </c>
      <c r="BQ122">
        <v>0</v>
      </c>
      <c r="BR122">
        <v>0</v>
      </c>
      <c r="BS122" s="8">
        <v>9000</v>
      </c>
      <c r="BT122">
        <v>603943</v>
      </c>
      <c r="BU122">
        <v>7405514</v>
      </c>
      <c r="BV122" s="8">
        <v>18000</v>
      </c>
      <c r="BW122">
        <v>999213</v>
      </c>
      <c r="BX122">
        <v>10577839</v>
      </c>
      <c r="BY122" s="8">
        <v>0</v>
      </c>
      <c r="BZ122">
        <v>0</v>
      </c>
      <c r="CA122">
        <v>0</v>
      </c>
      <c r="CB122" s="8">
        <v>0</v>
      </c>
      <c r="CC122">
        <v>0</v>
      </c>
      <c r="CD122">
        <v>0</v>
      </c>
      <c r="CE122" s="8">
        <v>0</v>
      </c>
      <c r="CF122">
        <v>0</v>
      </c>
      <c r="CG122">
        <v>0</v>
      </c>
      <c r="CH122" s="8">
        <v>0</v>
      </c>
      <c r="CI122">
        <v>0</v>
      </c>
      <c r="CJ122">
        <v>0</v>
      </c>
      <c r="CK122" s="8">
        <v>0</v>
      </c>
      <c r="CL122">
        <v>0</v>
      </c>
      <c r="CM122">
        <v>0</v>
      </c>
      <c r="CN122" s="8">
        <v>0</v>
      </c>
      <c r="CO122">
        <v>0</v>
      </c>
      <c r="CP122">
        <v>0</v>
      </c>
      <c r="CQ122" s="8">
        <v>0</v>
      </c>
      <c r="CR122">
        <v>0</v>
      </c>
      <c r="CS122">
        <v>0</v>
      </c>
      <c r="CT122" s="8">
        <v>0</v>
      </c>
      <c r="CU122">
        <v>0</v>
      </c>
      <c r="CV122">
        <v>0</v>
      </c>
      <c r="CW122" s="8">
        <v>0</v>
      </c>
      <c r="CX122">
        <v>0</v>
      </c>
      <c r="CY122">
        <v>0</v>
      </c>
    </row>
    <row r="123" spans="1:103" x14ac:dyDescent="0.2">
      <c r="A123" s="2"/>
      <c r="B123" s="2"/>
      <c r="C123" s="2">
        <v>37</v>
      </c>
      <c r="D123" t="s">
        <v>0</v>
      </c>
      <c r="E123">
        <v>0</v>
      </c>
      <c r="F123">
        <v>0</v>
      </c>
      <c r="G123">
        <v>0</v>
      </c>
      <c r="H123" s="8">
        <v>0</v>
      </c>
      <c r="I123">
        <v>0</v>
      </c>
      <c r="J123">
        <v>0</v>
      </c>
      <c r="K123" s="8">
        <v>0</v>
      </c>
      <c r="L123">
        <v>0</v>
      </c>
      <c r="M123">
        <v>0</v>
      </c>
      <c r="N123" s="8">
        <v>0</v>
      </c>
      <c r="O123">
        <v>0</v>
      </c>
      <c r="P123">
        <v>0</v>
      </c>
      <c r="Q123" s="8">
        <v>0</v>
      </c>
      <c r="R123">
        <v>0</v>
      </c>
      <c r="S123">
        <v>0</v>
      </c>
      <c r="T123" s="8">
        <v>0</v>
      </c>
      <c r="U123">
        <v>0</v>
      </c>
      <c r="V123">
        <v>0</v>
      </c>
      <c r="W123" s="8">
        <v>0</v>
      </c>
      <c r="X123">
        <v>0</v>
      </c>
      <c r="Y123">
        <v>0</v>
      </c>
      <c r="Z123" s="8">
        <v>0</v>
      </c>
      <c r="AA123">
        <v>0</v>
      </c>
      <c r="AB123">
        <v>0</v>
      </c>
      <c r="AC123" s="8">
        <v>0</v>
      </c>
      <c r="AD123">
        <v>0</v>
      </c>
      <c r="AE123">
        <v>0</v>
      </c>
      <c r="AF123" s="8">
        <v>0</v>
      </c>
      <c r="AG123">
        <v>0</v>
      </c>
      <c r="AH123">
        <v>0</v>
      </c>
      <c r="AI123" s="8">
        <v>0</v>
      </c>
      <c r="AJ123">
        <v>0</v>
      </c>
      <c r="AK123">
        <v>0</v>
      </c>
      <c r="AL123" s="8">
        <v>0</v>
      </c>
      <c r="AM123">
        <v>0</v>
      </c>
      <c r="AN123">
        <v>0</v>
      </c>
      <c r="AO123" s="8">
        <v>0</v>
      </c>
      <c r="AP123">
        <v>0</v>
      </c>
      <c r="AQ123">
        <v>0</v>
      </c>
      <c r="AR123" s="8">
        <v>0</v>
      </c>
      <c r="AS123">
        <v>0</v>
      </c>
      <c r="AT123">
        <v>0</v>
      </c>
      <c r="AU123" s="8">
        <v>0</v>
      </c>
      <c r="AV123">
        <v>0</v>
      </c>
      <c r="AW123">
        <v>0</v>
      </c>
      <c r="AX123" s="8">
        <v>0</v>
      </c>
      <c r="AY123">
        <v>0</v>
      </c>
      <c r="AZ123">
        <v>0</v>
      </c>
      <c r="BA123" s="8">
        <v>600</v>
      </c>
      <c r="BB123">
        <v>106695</v>
      </c>
      <c r="BC123">
        <v>1908907</v>
      </c>
      <c r="BD123" s="8">
        <v>0</v>
      </c>
      <c r="BE123">
        <v>0</v>
      </c>
      <c r="BF123">
        <v>0</v>
      </c>
      <c r="BG123" s="8">
        <v>600</v>
      </c>
      <c r="BH123">
        <v>81599</v>
      </c>
      <c r="BI123">
        <v>1317289</v>
      </c>
      <c r="BJ123" s="8">
        <v>0</v>
      </c>
      <c r="BK123">
        <v>0</v>
      </c>
      <c r="BL123">
        <v>0</v>
      </c>
      <c r="BM123" s="8">
        <v>0</v>
      </c>
      <c r="BN123">
        <v>0</v>
      </c>
      <c r="BO123">
        <v>0</v>
      </c>
      <c r="BP123" s="8">
        <v>0</v>
      </c>
      <c r="BQ123">
        <v>0</v>
      </c>
      <c r="BR123">
        <v>0</v>
      </c>
      <c r="BS123" s="8">
        <v>1080</v>
      </c>
      <c r="BT123">
        <v>102125</v>
      </c>
      <c r="BU123">
        <v>1338689</v>
      </c>
      <c r="BV123" s="8">
        <v>2280</v>
      </c>
      <c r="BW123">
        <v>179047</v>
      </c>
      <c r="BX123">
        <v>2218730</v>
      </c>
      <c r="BY123" s="8">
        <v>0</v>
      </c>
      <c r="BZ123">
        <v>0</v>
      </c>
      <c r="CA123">
        <v>0</v>
      </c>
      <c r="CB123" s="8">
        <v>4440</v>
      </c>
      <c r="CC123">
        <v>296169</v>
      </c>
      <c r="CD123">
        <v>3269318</v>
      </c>
      <c r="CE123" s="8">
        <v>0</v>
      </c>
      <c r="CF123">
        <v>0</v>
      </c>
      <c r="CG123">
        <v>0</v>
      </c>
      <c r="CH123" s="8">
        <v>9000</v>
      </c>
      <c r="CI123">
        <v>487893</v>
      </c>
      <c r="CJ123">
        <v>4585305</v>
      </c>
      <c r="CK123" s="8">
        <v>18000</v>
      </c>
      <c r="CL123">
        <v>743043</v>
      </c>
      <c r="CM123">
        <v>5873567</v>
      </c>
      <c r="CN123" s="8">
        <v>0</v>
      </c>
      <c r="CO123">
        <v>0</v>
      </c>
      <c r="CP123">
        <v>0</v>
      </c>
      <c r="CQ123" s="8">
        <v>0</v>
      </c>
      <c r="CR123">
        <v>0</v>
      </c>
      <c r="CS123">
        <v>0</v>
      </c>
      <c r="CT123" s="8">
        <v>0</v>
      </c>
      <c r="CU123">
        <v>0</v>
      </c>
      <c r="CV123">
        <v>0</v>
      </c>
      <c r="CW123" s="8">
        <v>0</v>
      </c>
      <c r="CX123">
        <v>0</v>
      </c>
      <c r="CY123">
        <v>0</v>
      </c>
    </row>
    <row r="124" spans="1:103" s="5" customFormat="1" x14ac:dyDescent="0.2">
      <c r="H124" s="18"/>
      <c r="K124" s="10"/>
      <c r="N124" s="10"/>
      <c r="Q124" s="10"/>
      <c r="T124" s="10"/>
      <c r="W124" s="10"/>
      <c r="Z124" s="10"/>
      <c r="AC124" s="10"/>
      <c r="AF124" s="10"/>
      <c r="AI124" s="10"/>
      <c r="AL124" s="10"/>
      <c r="AO124" s="10"/>
      <c r="AR124" s="10"/>
      <c r="AU124" s="10"/>
      <c r="AX124" s="10"/>
      <c r="BA124" s="10"/>
      <c r="BD124" s="10"/>
      <c r="BG124" s="10"/>
      <c r="BJ124" s="10"/>
      <c r="BM124" s="10"/>
      <c r="BP124" s="10"/>
      <c r="BS124" s="10"/>
      <c r="BV124" s="10"/>
      <c r="BY124" s="10"/>
      <c r="CB124" s="10"/>
      <c r="CE124" s="10"/>
      <c r="CH124" s="10"/>
      <c r="CK124" s="10"/>
      <c r="CN124" s="10"/>
      <c r="CQ124" s="10"/>
      <c r="CT124" s="10"/>
      <c r="CW124" s="10"/>
    </row>
    <row r="125" spans="1:103" x14ac:dyDescent="0.2">
      <c r="D125" s="5" t="s">
        <v>44</v>
      </c>
      <c r="E125" s="5">
        <f>SUM(E4:E123)</f>
        <v>0</v>
      </c>
      <c r="F125" s="5">
        <f t="shared" ref="F125:BQ125" si="2">SUM(F4:F123)</f>
        <v>0</v>
      </c>
      <c r="G125" s="5">
        <f t="shared" si="2"/>
        <v>0</v>
      </c>
      <c r="H125" s="8">
        <f t="shared" si="2"/>
        <v>17488</v>
      </c>
      <c r="I125" s="5">
        <f t="shared" si="2"/>
        <v>6789291</v>
      </c>
      <c r="J125" s="5">
        <f t="shared" si="2"/>
        <v>350541950</v>
      </c>
      <c r="K125" s="10">
        <f t="shared" si="2"/>
        <v>0</v>
      </c>
      <c r="L125" s="5">
        <f t="shared" si="2"/>
        <v>0</v>
      </c>
      <c r="M125" s="5">
        <f t="shared" si="2"/>
        <v>0</v>
      </c>
      <c r="N125" s="10">
        <f t="shared" si="2"/>
        <v>13873</v>
      </c>
      <c r="O125" s="5">
        <f t="shared" si="2"/>
        <v>4557954</v>
      </c>
      <c r="P125" s="5">
        <f t="shared" si="2"/>
        <v>157173642</v>
      </c>
      <c r="Q125" s="10">
        <f t="shared" si="2"/>
        <v>30446</v>
      </c>
      <c r="R125" s="5">
        <f t="shared" si="2"/>
        <v>7774223</v>
      </c>
      <c r="S125" s="5">
        <f t="shared" si="2"/>
        <v>240254247</v>
      </c>
      <c r="T125" s="10">
        <f t="shared" si="2"/>
        <v>60461</v>
      </c>
      <c r="U125" s="5">
        <f t="shared" si="2"/>
        <v>13193633</v>
      </c>
      <c r="V125" s="5">
        <f t="shared" si="2"/>
        <v>389601813</v>
      </c>
      <c r="W125" s="10">
        <f t="shared" si="2"/>
        <v>17488</v>
      </c>
      <c r="X125" s="5">
        <f t="shared" si="2"/>
        <v>6127159</v>
      </c>
      <c r="Y125" s="5">
        <f t="shared" si="2"/>
        <v>199741971</v>
      </c>
      <c r="Z125" s="10">
        <f t="shared" si="2"/>
        <v>0</v>
      </c>
      <c r="AA125" s="5">
        <f t="shared" si="2"/>
        <v>0</v>
      </c>
      <c r="AB125" s="5">
        <f t="shared" si="2"/>
        <v>0</v>
      </c>
      <c r="AC125" s="10">
        <f t="shared" si="2"/>
        <v>134985</v>
      </c>
      <c r="AD125" s="5">
        <f t="shared" si="2"/>
        <v>24741917</v>
      </c>
      <c r="AE125" s="5">
        <f t="shared" si="2"/>
        <v>655854306</v>
      </c>
      <c r="AF125" s="10">
        <f t="shared" si="2"/>
        <v>0</v>
      </c>
      <c r="AG125" s="5">
        <f t="shared" si="2"/>
        <v>0</v>
      </c>
      <c r="AH125" s="5">
        <f t="shared" si="2"/>
        <v>0</v>
      </c>
      <c r="AI125" s="10">
        <f t="shared" si="2"/>
        <v>273706</v>
      </c>
      <c r="AJ125" s="5">
        <f t="shared" si="2"/>
        <v>33434345</v>
      </c>
      <c r="AK125" s="5">
        <f t="shared" si="2"/>
        <v>670262321</v>
      </c>
      <c r="AL125" s="10">
        <f t="shared" si="2"/>
        <v>564589</v>
      </c>
      <c r="AM125" s="5">
        <f t="shared" si="2"/>
        <v>52080793</v>
      </c>
      <c r="AN125" s="5">
        <f t="shared" si="2"/>
        <v>933512137</v>
      </c>
      <c r="AO125" s="10">
        <f t="shared" si="2"/>
        <v>0</v>
      </c>
      <c r="AP125" s="5">
        <f t="shared" si="2"/>
        <v>0</v>
      </c>
      <c r="AQ125" s="5">
        <f t="shared" si="2"/>
        <v>0</v>
      </c>
      <c r="AR125" s="10">
        <f t="shared" si="2"/>
        <v>13873</v>
      </c>
      <c r="AS125" s="5">
        <f t="shared" si="2"/>
        <v>3070697</v>
      </c>
      <c r="AT125" s="5">
        <f t="shared" si="2"/>
        <v>53470676</v>
      </c>
      <c r="AU125" s="10">
        <f t="shared" si="2"/>
        <v>121112</v>
      </c>
      <c r="AV125" s="5">
        <f t="shared" si="2"/>
        <v>11743375</v>
      </c>
      <c r="AW125" s="5">
        <f t="shared" si="2"/>
        <v>167481457</v>
      </c>
      <c r="AX125" s="10">
        <f t="shared" si="2"/>
        <v>0</v>
      </c>
      <c r="AY125" s="5">
        <f t="shared" si="2"/>
        <v>0</v>
      </c>
      <c r="AZ125" s="5">
        <f t="shared" si="2"/>
        <v>0</v>
      </c>
      <c r="BA125" s="10">
        <f t="shared" si="2"/>
        <v>291194</v>
      </c>
      <c r="BB125" s="5">
        <f t="shared" si="2"/>
        <v>23950211</v>
      </c>
      <c r="BC125" s="5">
        <f t="shared" si="2"/>
        <v>315097993</v>
      </c>
      <c r="BD125" s="10">
        <f t="shared" si="2"/>
        <v>60461</v>
      </c>
      <c r="BE125" s="5">
        <f t="shared" si="2"/>
        <v>5837873</v>
      </c>
      <c r="BF125" s="5">
        <f t="shared" si="2"/>
        <v>71255998</v>
      </c>
      <c r="BG125" s="10">
        <f t="shared" si="2"/>
        <v>500513</v>
      </c>
      <c r="BH125" s="5">
        <f t="shared" si="2"/>
        <v>20654549</v>
      </c>
      <c r="BI125" s="5">
        <f t="shared" si="2"/>
        <v>222730957</v>
      </c>
      <c r="BJ125" s="10">
        <f t="shared" si="2"/>
        <v>0</v>
      </c>
      <c r="BK125" s="5">
        <f t="shared" si="2"/>
        <v>0</v>
      </c>
      <c r="BL125" s="5">
        <f t="shared" si="2"/>
        <v>0</v>
      </c>
      <c r="BM125" s="10">
        <f t="shared" si="2"/>
        <v>121112</v>
      </c>
      <c r="BN125" s="5">
        <f t="shared" si="2"/>
        <v>7541863</v>
      </c>
      <c r="BO125" s="5">
        <f t="shared" si="2"/>
        <v>77252530</v>
      </c>
      <c r="BP125" s="10">
        <f t="shared" si="2"/>
        <v>0</v>
      </c>
      <c r="BQ125" s="5">
        <f t="shared" si="2"/>
        <v>0</v>
      </c>
      <c r="BR125" s="5">
        <f t="shared" ref="BR125:CY125" si="3">SUM(BR4:BR123)</f>
        <v>0</v>
      </c>
      <c r="BS125" s="10">
        <f t="shared" si="3"/>
        <v>273706</v>
      </c>
      <c r="BT125" s="5">
        <f t="shared" si="3"/>
        <v>12431116</v>
      </c>
      <c r="BU125" s="5">
        <f t="shared" si="3"/>
        <v>109501026</v>
      </c>
      <c r="BV125" s="10">
        <f t="shared" si="3"/>
        <v>547101</v>
      </c>
      <c r="BW125" s="5">
        <f t="shared" si="3"/>
        <v>16292395</v>
      </c>
      <c r="BX125" s="5">
        <f t="shared" si="3"/>
        <v>134553390</v>
      </c>
      <c r="BY125" s="10">
        <f t="shared" si="3"/>
        <v>0</v>
      </c>
      <c r="BZ125" s="5">
        <f t="shared" si="3"/>
        <v>0</v>
      </c>
      <c r="CA125" s="5">
        <f t="shared" si="3"/>
        <v>0</v>
      </c>
      <c r="CB125" s="10">
        <f t="shared" si="3"/>
        <v>121112</v>
      </c>
      <c r="CC125" s="5">
        <f t="shared" si="3"/>
        <v>5118756</v>
      </c>
      <c r="CD125" s="5">
        <f t="shared" si="3"/>
        <v>39778366</v>
      </c>
      <c r="CE125" s="10">
        <f t="shared" si="3"/>
        <v>0</v>
      </c>
      <c r="CF125" s="5">
        <f t="shared" si="3"/>
        <v>0</v>
      </c>
      <c r="CG125" s="5">
        <f t="shared" si="3"/>
        <v>0</v>
      </c>
      <c r="CH125" s="10">
        <f t="shared" si="3"/>
        <v>243260</v>
      </c>
      <c r="CI125" s="5">
        <f t="shared" si="3"/>
        <v>6701030</v>
      </c>
      <c r="CJ125" s="5">
        <f t="shared" si="3"/>
        <v>42478569</v>
      </c>
      <c r="CK125" s="10">
        <f t="shared" si="3"/>
        <v>486640</v>
      </c>
      <c r="CL125" s="5">
        <f t="shared" si="3"/>
        <v>8242690</v>
      </c>
      <c r="CM125" s="5">
        <f t="shared" si="3"/>
        <v>46032117</v>
      </c>
      <c r="CN125" s="10">
        <f t="shared" si="3"/>
        <v>0</v>
      </c>
      <c r="CO125" s="5">
        <f t="shared" si="3"/>
        <v>0</v>
      </c>
      <c r="CP125" s="5">
        <f t="shared" si="3"/>
        <v>0</v>
      </c>
      <c r="CQ125" s="10">
        <f t="shared" si="3"/>
        <v>0</v>
      </c>
      <c r="CR125" s="5">
        <f t="shared" si="3"/>
        <v>0</v>
      </c>
      <c r="CS125" s="5">
        <f t="shared" si="3"/>
        <v>0</v>
      </c>
      <c r="CT125" s="10">
        <f t="shared" si="3"/>
        <v>0</v>
      </c>
      <c r="CU125" s="5">
        <f t="shared" si="3"/>
        <v>0</v>
      </c>
      <c r="CV125" s="5">
        <f t="shared" si="3"/>
        <v>0</v>
      </c>
      <c r="CW125" s="10">
        <f t="shared" si="3"/>
        <v>0</v>
      </c>
      <c r="CX125" s="5">
        <f t="shared" si="3"/>
        <v>0</v>
      </c>
      <c r="CY125" s="5">
        <f t="shared" si="3"/>
        <v>0</v>
      </c>
    </row>
    <row r="126" spans="1:103" x14ac:dyDescent="0.2">
      <c r="H126" s="8"/>
    </row>
    <row r="127" spans="1:103" x14ac:dyDescent="0.2">
      <c r="F127" s="6"/>
      <c r="H127" s="11"/>
      <c r="J127" s="6"/>
      <c r="L127" s="6"/>
      <c r="N127" s="11"/>
      <c r="P127" s="6"/>
      <c r="R127" s="6"/>
      <c r="T127" s="11"/>
      <c r="V127" s="6"/>
      <c r="X127" s="6"/>
      <c r="Z127" s="11"/>
      <c r="AB127" s="6"/>
      <c r="AD127" s="6"/>
      <c r="AF127" s="11"/>
      <c r="AH127" s="6"/>
      <c r="AJ127" s="6"/>
      <c r="AL127" s="11"/>
      <c r="AN127" s="6"/>
      <c r="AP127" s="6"/>
      <c r="AR127" s="11"/>
      <c r="AT127" s="6"/>
      <c r="AV127" s="6"/>
      <c r="AX127" s="11"/>
      <c r="AZ127" s="6"/>
      <c r="BB127" s="6"/>
      <c r="BD127" s="11"/>
      <c r="BF127" s="6"/>
      <c r="BH127" s="6"/>
      <c r="BJ127" s="11"/>
      <c r="BL127" s="6"/>
      <c r="BN127" s="6"/>
      <c r="BP127" s="11"/>
      <c r="BR127" s="6"/>
    </row>
    <row r="129" spans="3:9" x14ac:dyDescent="0.2">
      <c r="C129" s="25" t="s">
        <v>52</v>
      </c>
      <c r="G129" s="24" t="s">
        <v>49</v>
      </c>
      <c r="H129" s="19" t="s">
        <v>50</v>
      </c>
      <c r="I129" s="24" t="s">
        <v>49</v>
      </c>
    </row>
    <row r="130" spans="3:9" x14ac:dyDescent="0.2">
      <c r="C130" s="17" t="s">
        <v>48</v>
      </c>
      <c r="D130" s="21" t="s">
        <v>47</v>
      </c>
      <c r="E130" s="17" t="s">
        <v>45</v>
      </c>
      <c r="F130" s="17" t="s">
        <v>46</v>
      </c>
      <c r="G130" s="22" t="s">
        <v>47</v>
      </c>
      <c r="H130" s="20" t="s">
        <v>47</v>
      </c>
      <c r="I130" s="22" t="s">
        <v>46</v>
      </c>
    </row>
    <row r="131" spans="3:9" x14ac:dyDescent="0.2">
      <c r="C131">
        <v>18</v>
      </c>
      <c r="D131" s="8">
        <f>E125</f>
        <v>0</v>
      </c>
      <c r="E131">
        <f>F125</f>
        <v>0</v>
      </c>
      <c r="F131">
        <f>G125</f>
        <v>0</v>
      </c>
      <c r="G131" s="11">
        <f>IF(D131=0, 0, E131/D131)</f>
        <v>0</v>
      </c>
      <c r="H131" s="6">
        <f>IF(D131=0, 0, F131/D131)</f>
        <v>0</v>
      </c>
      <c r="I131" s="23">
        <f t="shared" ref="I131:I163" si="4">IF(F131=0, 0, E131/F131)</f>
        <v>0</v>
      </c>
    </row>
    <row r="132" spans="3:9" x14ac:dyDescent="0.2">
      <c r="C132">
        <f>C131+1</f>
        <v>19</v>
      </c>
      <c r="D132" s="8">
        <f>H125</f>
        <v>17488</v>
      </c>
      <c r="E132">
        <f>I125</f>
        <v>6789291</v>
      </c>
      <c r="F132">
        <f>J125</f>
        <v>350541950</v>
      </c>
      <c r="G132" s="11">
        <f t="shared" ref="G132:G163" si="5">IF(D132=0, 0, E132/D132)</f>
        <v>388.225697621226</v>
      </c>
      <c r="H132" s="6">
        <f t="shared" ref="H132:H163" si="6">IF(D132=0, 0, F132/D132)</f>
        <v>20044.713517840806</v>
      </c>
      <c r="I132" s="23">
        <f t="shared" si="4"/>
        <v>1.9367984345382915E-2</v>
      </c>
    </row>
    <row r="133" spans="3:9" x14ac:dyDescent="0.2">
      <c r="C133">
        <f t="shared" ref="C133:C163" si="7">C132+1</f>
        <v>20</v>
      </c>
      <c r="D133" s="8">
        <f>K125</f>
        <v>0</v>
      </c>
      <c r="E133">
        <f>L125</f>
        <v>0</v>
      </c>
      <c r="F133">
        <f>M125</f>
        <v>0</v>
      </c>
      <c r="G133" s="11">
        <f t="shared" si="5"/>
        <v>0</v>
      </c>
      <c r="H133" s="6">
        <f t="shared" si="6"/>
        <v>0</v>
      </c>
      <c r="I133" s="23">
        <f t="shared" si="4"/>
        <v>0</v>
      </c>
    </row>
    <row r="134" spans="3:9" x14ac:dyDescent="0.2">
      <c r="C134">
        <f t="shared" si="7"/>
        <v>21</v>
      </c>
      <c r="D134" s="8">
        <f>N125</f>
        <v>13873</v>
      </c>
      <c r="E134">
        <f>O125</f>
        <v>4557954</v>
      </c>
      <c r="F134">
        <f>P125</f>
        <v>157173642</v>
      </c>
      <c r="G134" s="11">
        <f t="shared" si="5"/>
        <v>328.5485475383839</v>
      </c>
      <c r="H134" s="6">
        <f t="shared" si="6"/>
        <v>11329.463129820515</v>
      </c>
      <c r="I134" s="23">
        <f t="shared" si="4"/>
        <v>2.8999480714457199E-2</v>
      </c>
    </row>
    <row r="135" spans="3:9" x14ac:dyDescent="0.2">
      <c r="C135">
        <f t="shared" si="7"/>
        <v>22</v>
      </c>
      <c r="D135" s="8">
        <f>Q125</f>
        <v>30446</v>
      </c>
      <c r="E135">
        <f>R125</f>
        <v>7774223</v>
      </c>
      <c r="F135">
        <f>S125</f>
        <v>240254247</v>
      </c>
      <c r="G135" s="11">
        <f t="shared" si="5"/>
        <v>255.34464297444657</v>
      </c>
      <c r="H135" s="6">
        <f t="shared" si="6"/>
        <v>7891.1596597254156</v>
      </c>
      <c r="I135" s="23">
        <f t="shared" si="4"/>
        <v>3.2358316646115312E-2</v>
      </c>
    </row>
    <row r="136" spans="3:9" x14ac:dyDescent="0.2">
      <c r="C136">
        <f t="shared" si="7"/>
        <v>23</v>
      </c>
      <c r="D136" s="8">
        <f>T125</f>
        <v>60461</v>
      </c>
      <c r="E136">
        <f>U125</f>
        <v>13193633</v>
      </c>
      <c r="F136">
        <f>V125</f>
        <v>389601813</v>
      </c>
      <c r="G136" s="11">
        <f t="shared" si="5"/>
        <v>218.21724748184781</v>
      </c>
      <c r="H136" s="6">
        <f t="shared" si="6"/>
        <v>6443.8532773192637</v>
      </c>
      <c r="I136" s="23">
        <f t="shared" si="4"/>
        <v>3.3864403500606911E-2</v>
      </c>
    </row>
    <row r="137" spans="3:9" x14ac:dyDescent="0.2">
      <c r="C137">
        <f t="shared" si="7"/>
        <v>24</v>
      </c>
      <c r="D137" s="8">
        <f>W125</f>
        <v>17488</v>
      </c>
      <c r="E137">
        <f>X125</f>
        <v>6127159</v>
      </c>
      <c r="F137">
        <f>Y125</f>
        <v>199741971</v>
      </c>
      <c r="G137" s="11">
        <f t="shared" si="5"/>
        <v>350.36362076852697</v>
      </c>
      <c r="H137" s="6">
        <f t="shared" si="6"/>
        <v>11421.658908966148</v>
      </c>
      <c r="I137" s="23">
        <f t="shared" si="4"/>
        <v>3.0675370676100919E-2</v>
      </c>
    </row>
    <row r="138" spans="3:9" x14ac:dyDescent="0.2">
      <c r="C138">
        <f t="shared" si="7"/>
        <v>25</v>
      </c>
      <c r="D138" s="8">
        <f>Z125</f>
        <v>0</v>
      </c>
      <c r="E138">
        <f>AA125</f>
        <v>0</v>
      </c>
      <c r="F138">
        <f>AB125</f>
        <v>0</v>
      </c>
      <c r="G138" s="11">
        <f t="shared" si="5"/>
        <v>0</v>
      </c>
      <c r="H138" s="6">
        <f t="shared" si="6"/>
        <v>0</v>
      </c>
      <c r="I138" s="23">
        <f t="shared" si="4"/>
        <v>0</v>
      </c>
    </row>
    <row r="139" spans="3:9" x14ac:dyDescent="0.2">
      <c r="C139">
        <f t="shared" si="7"/>
        <v>26</v>
      </c>
      <c r="D139" s="8">
        <f>AC125</f>
        <v>134985</v>
      </c>
      <c r="E139">
        <f>AD125</f>
        <v>24741917</v>
      </c>
      <c r="F139">
        <f>AE125</f>
        <v>655854306</v>
      </c>
      <c r="G139" s="11">
        <f t="shared" si="5"/>
        <v>183.29382523984145</v>
      </c>
      <c r="H139" s="6">
        <f t="shared" si="6"/>
        <v>4858.7199022113564</v>
      </c>
      <c r="I139" s="23">
        <f t="shared" si="4"/>
        <v>3.7724715342495593E-2</v>
      </c>
    </row>
    <row r="140" spans="3:9" x14ac:dyDescent="0.2">
      <c r="C140">
        <f t="shared" si="7"/>
        <v>27</v>
      </c>
      <c r="D140" s="8">
        <f>AF125</f>
        <v>0</v>
      </c>
      <c r="E140">
        <f>AG125</f>
        <v>0</v>
      </c>
      <c r="F140">
        <f>AH125</f>
        <v>0</v>
      </c>
      <c r="G140" s="11">
        <f t="shared" si="5"/>
        <v>0</v>
      </c>
      <c r="H140" s="6">
        <f t="shared" si="6"/>
        <v>0</v>
      </c>
      <c r="I140" s="23">
        <f t="shared" si="4"/>
        <v>0</v>
      </c>
    </row>
    <row r="141" spans="3:9" x14ac:dyDescent="0.2">
      <c r="C141">
        <f t="shared" si="7"/>
        <v>28</v>
      </c>
      <c r="D141" s="8">
        <f>AI125</f>
        <v>273706</v>
      </c>
      <c r="E141">
        <f>AJ125</f>
        <v>33434345</v>
      </c>
      <c r="F141">
        <f>AK125</f>
        <v>670262321</v>
      </c>
      <c r="G141" s="11">
        <f t="shared" si="5"/>
        <v>122.15422752880828</v>
      </c>
      <c r="H141" s="6">
        <f t="shared" si="6"/>
        <v>2448.8404382804906</v>
      </c>
      <c r="I141" s="23">
        <f t="shared" si="4"/>
        <v>4.9882477281607482E-2</v>
      </c>
    </row>
    <row r="142" spans="3:9" x14ac:dyDescent="0.2">
      <c r="C142">
        <f t="shared" si="7"/>
        <v>29</v>
      </c>
      <c r="D142" s="8">
        <f>AL125</f>
        <v>564589</v>
      </c>
      <c r="E142">
        <f>AM125</f>
        <v>52080793</v>
      </c>
      <c r="F142">
        <f>AN125</f>
        <v>933512137</v>
      </c>
      <c r="G142" s="11">
        <f t="shared" si="5"/>
        <v>92.245497166965706</v>
      </c>
      <c r="H142" s="6">
        <f t="shared" si="6"/>
        <v>1653.4366362079318</v>
      </c>
      <c r="I142" s="23">
        <f t="shared" si="4"/>
        <v>5.5790161622719214E-2</v>
      </c>
    </row>
    <row r="143" spans="3:9" x14ac:dyDescent="0.2">
      <c r="C143">
        <f t="shared" si="7"/>
        <v>30</v>
      </c>
      <c r="D143" s="8">
        <f>AO125</f>
        <v>0</v>
      </c>
      <c r="E143">
        <f>AP125</f>
        <v>0</v>
      </c>
      <c r="F143">
        <f>AQ125</f>
        <v>0</v>
      </c>
      <c r="G143" s="11">
        <f t="shared" si="5"/>
        <v>0</v>
      </c>
      <c r="H143" s="6">
        <f t="shared" si="6"/>
        <v>0</v>
      </c>
      <c r="I143" s="23">
        <f t="shared" si="4"/>
        <v>0</v>
      </c>
    </row>
    <row r="144" spans="3:9" x14ac:dyDescent="0.2">
      <c r="C144">
        <f t="shared" si="7"/>
        <v>31</v>
      </c>
      <c r="D144" s="8">
        <f>AR125</f>
        <v>13873</v>
      </c>
      <c r="E144">
        <f>AS125</f>
        <v>3070697</v>
      </c>
      <c r="F144">
        <f>AT125</f>
        <v>53470676</v>
      </c>
      <c r="G144" s="11">
        <f t="shared" si="5"/>
        <v>221.34340085057306</v>
      </c>
      <c r="H144" s="6">
        <f t="shared" si="6"/>
        <v>3854.2979888993009</v>
      </c>
      <c r="I144" s="23">
        <f t="shared" si="4"/>
        <v>5.7427682417929407E-2</v>
      </c>
    </row>
    <row r="145" spans="3:9" x14ac:dyDescent="0.2">
      <c r="C145">
        <f t="shared" si="7"/>
        <v>32</v>
      </c>
      <c r="D145" s="8">
        <f>AU125</f>
        <v>121112</v>
      </c>
      <c r="E145">
        <f>AV125</f>
        <v>11743375</v>
      </c>
      <c r="F145">
        <f>AW125</f>
        <v>167481457</v>
      </c>
      <c r="G145" s="11">
        <f t="shared" si="5"/>
        <v>96.962935134421031</v>
      </c>
      <c r="H145" s="6">
        <f t="shared" si="6"/>
        <v>1382.8642661338265</v>
      </c>
      <c r="I145" s="23">
        <f t="shared" si="4"/>
        <v>7.0117463809739849E-2</v>
      </c>
    </row>
    <row r="146" spans="3:9" x14ac:dyDescent="0.2">
      <c r="C146">
        <f t="shared" si="7"/>
        <v>33</v>
      </c>
      <c r="D146" s="8">
        <f>AX125</f>
        <v>0</v>
      </c>
      <c r="E146">
        <f>AY125</f>
        <v>0</v>
      </c>
      <c r="F146">
        <f>AZ125</f>
        <v>0</v>
      </c>
      <c r="G146" s="11">
        <f t="shared" si="5"/>
        <v>0</v>
      </c>
      <c r="H146" s="6">
        <f t="shared" si="6"/>
        <v>0</v>
      </c>
      <c r="I146" s="23">
        <f t="shared" si="4"/>
        <v>0</v>
      </c>
    </row>
    <row r="147" spans="3:9" x14ac:dyDescent="0.2">
      <c r="C147">
        <f t="shared" si="7"/>
        <v>34</v>
      </c>
      <c r="D147" s="8">
        <f>BA125</f>
        <v>291194</v>
      </c>
      <c r="E147">
        <f>BB125</f>
        <v>23950211</v>
      </c>
      <c r="F147">
        <f>BC125</f>
        <v>315097993</v>
      </c>
      <c r="G147" s="11">
        <f t="shared" si="5"/>
        <v>82.248298385268924</v>
      </c>
      <c r="H147" s="6">
        <f t="shared" si="6"/>
        <v>1082.0895794556207</v>
      </c>
      <c r="I147" s="23">
        <f t="shared" si="4"/>
        <v>7.6008770389089722E-2</v>
      </c>
    </row>
    <row r="148" spans="3:9" x14ac:dyDescent="0.2">
      <c r="C148">
        <f t="shared" si="7"/>
        <v>35</v>
      </c>
      <c r="D148" s="8">
        <f>BD125</f>
        <v>60461</v>
      </c>
      <c r="E148">
        <f>BE125</f>
        <v>5837873</v>
      </c>
      <c r="F148">
        <f>BF125</f>
        <v>71255998</v>
      </c>
      <c r="G148" s="11">
        <f t="shared" si="5"/>
        <v>96.556011313077846</v>
      </c>
      <c r="H148" s="6">
        <f t="shared" si="6"/>
        <v>1178.5448140123385</v>
      </c>
      <c r="I148" s="23">
        <f t="shared" si="4"/>
        <v>8.1928162735156698E-2</v>
      </c>
    </row>
    <row r="149" spans="3:9" x14ac:dyDescent="0.2">
      <c r="C149">
        <f t="shared" si="7"/>
        <v>36</v>
      </c>
      <c r="D149" s="8">
        <f>BG125</f>
        <v>500513</v>
      </c>
      <c r="E149">
        <f>BH125</f>
        <v>20654549</v>
      </c>
      <c r="F149">
        <f>BI125</f>
        <v>222730957</v>
      </c>
      <c r="G149" s="11">
        <f t="shared" si="5"/>
        <v>41.266758305978065</v>
      </c>
      <c r="H149" s="6">
        <f t="shared" si="6"/>
        <v>445.00533852267574</v>
      </c>
      <c r="I149" s="23">
        <f t="shared" si="4"/>
        <v>9.2733175837788909E-2</v>
      </c>
    </row>
    <row r="150" spans="3:9" x14ac:dyDescent="0.2">
      <c r="C150">
        <f t="shared" si="7"/>
        <v>37</v>
      </c>
      <c r="D150" s="8">
        <f>BJ125</f>
        <v>0</v>
      </c>
      <c r="E150">
        <f>BK125</f>
        <v>0</v>
      </c>
      <c r="F150">
        <f>BL125</f>
        <v>0</v>
      </c>
      <c r="G150" s="11">
        <f t="shared" si="5"/>
        <v>0</v>
      </c>
      <c r="H150" s="6">
        <f t="shared" si="6"/>
        <v>0</v>
      </c>
      <c r="I150" s="23">
        <f t="shared" si="4"/>
        <v>0</v>
      </c>
    </row>
    <row r="151" spans="3:9" x14ac:dyDescent="0.2">
      <c r="C151">
        <f t="shared" si="7"/>
        <v>38</v>
      </c>
      <c r="D151" s="8">
        <f>BM125</f>
        <v>121112</v>
      </c>
      <c r="E151">
        <f>BN125</f>
        <v>7541863</v>
      </c>
      <c r="F151">
        <f>BO125</f>
        <v>77252530</v>
      </c>
      <c r="G151" s="11">
        <f t="shared" si="5"/>
        <v>62.271806261972387</v>
      </c>
      <c r="H151" s="6">
        <f t="shared" si="6"/>
        <v>637.86024506242154</v>
      </c>
      <c r="I151" s="23">
        <f t="shared" si="4"/>
        <v>9.7626097164714223E-2</v>
      </c>
    </row>
    <row r="152" spans="3:9" x14ac:dyDescent="0.2">
      <c r="C152">
        <f t="shared" si="7"/>
        <v>39</v>
      </c>
      <c r="D152" s="8">
        <f>BP125</f>
        <v>0</v>
      </c>
      <c r="E152">
        <f>BQ125</f>
        <v>0</v>
      </c>
      <c r="F152">
        <f>BR125</f>
        <v>0</v>
      </c>
      <c r="G152" s="11">
        <f t="shared" si="5"/>
        <v>0</v>
      </c>
      <c r="H152" s="6">
        <f t="shared" si="6"/>
        <v>0</v>
      </c>
      <c r="I152" s="23">
        <f t="shared" si="4"/>
        <v>0</v>
      </c>
    </row>
    <row r="153" spans="3:9" x14ac:dyDescent="0.2">
      <c r="C153">
        <f t="shared" si="7"/>
        <v>40</v>
      </c>
      <c r="D153" s="8">
        <f>BS125</f>
        <v>273706</v>
      </c>
      <c r="E153">
        <f>BT125</f>
        <v>12431116</v>
      </c>
      <c r="F153">
        <f>BU125</f>
        <v>109501026</v>
      </c>
      <c r="G153" s="11">
        <f t="shared" si="5"/>
        <v>45.417769431433726</v>
      </c>
      <c r="H153" s="6">
        <f t="shared" si="6"/>
        <v>400.06805112054542</v>
      </c>
      <c r="I153" s="23">
        <f t="shared" si="4"/>
        <v>0.11352510980125428</v>
      </c>
    </row>
    <row r="154" spans="3:9" x14ac:dyDescent="0.2">
      <c r="C154">
        <f t="shared" si="7"/>
        <v>41</v>
      </c>
      <c r="D154" s="8">
        <f>BV125</f>
        <v>547101</v>
      </c>
      <c r="E154">
        <f>BW125</f>
        <v>16292395</v>
      </c>
      <c r="F154">
        <f>BX125</f>
        <v>134553390</v>
      </c>
      <c r="G154" s="11">
        <f t="shared" si="5"/>
        <v>29.779501408332283</v>
      </c>
      <c r="H154" s="6">
        <f t="shared" si="6"/>
        <v>245.93884858554452</v>
      </c>
      <c r="I154" s="23">
        <f t="shared" si="4"/>
        <v>0.12108498344040236</v>
      </c>
    </row>
    <row r="155" spans="3:9" x14ac:dyDescent="0.2">
      <c r="C155">
        <f t="shared" si="7"/>
        <v>42</v>
      </c>
      <c r="D155" s="8">
        <f>BY125</f>
        <v>0</v>
      </c>
      <c r="E155">
        <f>BZ125</f>
        <v>0</v>
      </c>
      <c r="F155">
        <f>CA125</f>
        <v>0</v>
      </c>
      <c r="G155" s="11">
        <f t="shared" si="5"/>
        <v>0</v>
      </c>
      <c r="H155" s="6">
        <f t="shared" si="6"/>
        <v>0</v>
      </c>
      <c r="I155" s="23">
        <f t="shared" si="4"/>
        <v>0</v>
      </c>
    </row>
    <row r="156" spans="3:9" x14ac:dyDescent="0.2">
      <c r="C156">
        <f t="shared" si="7"/>
        <v>43</v>
      </c>
      <c r="D156" s="8">
        <f>CB125</f>
        <v>121112</v>
      </c>
      <c r="E156">
        <f>CC125</f>
        <v>5118756</v>
      </c>
      <c r="F156">
        <f>CD125</f>
        <v>39778366</v>
      </c>
      <c r="G156" s="11">
        <f t="shared" si="5"/>
        <v>42.264647598916703</v>
      </c>
      <c r="H156" s="6">
        <f t="shared" si="6"/>
        <v>328.44281326375585</v>
      </c>
      <c r="I156" s="23">
        <f t="shared" si="4"/>
        <v>0.1286819071452055</v>
      </c>
    </row>
    <row r="157" spans="3:9" x14ac:dyDescent="0.2">
      <c r="C157">
        <f t="shared" si="7"/>
        <v>44</v>
      </c>
      <c r="D157" s="8">
        <f>CE125</f>
        <v>0</v>
      </c>
      <c r="E157">
        <f>CF125</f>
        <v>0</v>
      </c>
      <c r="F157">
        <f>CG125</f>
        <v>0</v>
      </c>
      <c r="G157" s="11">
        <f t="shared" si="5"/>
        <v>0</v>
      </c>
      <c r="H157" s="6">
        <f t="shared" si="6"/>
        <v>0</v>
      </c>
      <c r="I157" s="23">
        <f t="shared" si="4"/>
        <v>0</v>
      </c>
    </row>
    <row r="158" spans="3:9" x14ac:dyDescent="0.2">
      <c r="C158">
        <f t="shared" si="7"/>
        <v>45</v>
      </c>
      <c r="D158" s="8">
        <f>CH125</f>
        <v>243260</v>
      </c>
      <c r="E158">
        <f>CI125</f>
        <v>6701030</v>
      </c>
      <c r="F158">
        <f>CJ125</f>
        <v>42478569</v>
      </c>
      <c r="G158" s="11">
        <f t="shared" si="5"/>
        <v>27.546781221738058</v>
      </c>
      <c r="H158" s="6">
        <f t="shared" si="6"/>
        <v>174.62208747841817</v>
      </c>
      <c r="I158" s="23">
        <f t="shared" si="4"/>
        <v>0.15775084137132775</v>
      </c>
    </row>
    <row r="159" spans="3:9" x14ac:dyDescent="0.2">
      <c r="C159">
        <f t="shared" si="7"/>
        <v>46</v>
      </c>
      <c r="D159" s="8">
        <f>CK125</f>
        <v>486640</v>
      </c>
      <c r="E159">
        <f>CL125</f>
        <v>8242690</v>
      </c>
      <c r="F159">
        <f>CM125</f>
        <v>46032117</v>
      </c>
      <c r="G159" s="11">
        <f t="shared" si="5"/>
        <v>16.937962354101593</v>
      </c>
      <c r="H159" s="6">
        <f t="shared" si="6"/>
        <v>94.591724889035021</v>
      </c>
      <c r="I159" s="23">
        <f t="shared" si="4"/>
        <v>0.17906389141303233</v>
      </c>
    </row>
    <row r="160" spans="3:9" x14ac:dyDescent="0.2">
      <c r="C160">
        <f t="shared" si="7"/>
        <v>47</v>
      </c>
      <c r="D160" s="8">
        <f>CN125</f>
        <v>0</v>
      </c>
      <c r="E160">
        <f>CO125</f>
        <v>0</v>
      </c>
      <c r="F160">
        <f>CP125</f>
        <v>0</v>
      </c>
      <c r="G160" s="11">
        <f t="shared" si="5"/>
        <v>0</v>
      </c>
      <c r="H160" s="6">
        <f t="shared" si="6"/>
        <v>0</v>
      </c>
      <c r="I160" s="23">
        <f t="shared" si="4"/>
        <v>0</v>
      </c>
    </row>
    <row r="161" spans="3:9" x14ac:dyDescent="0.2">
      <c r="C161">
        <f t="shared" si="7"/>
        <v>48</v>
      </c>
      <c r="D161" s="8">
        <f>CQ125</f>
        <v>0</v>
      </c>
      <c r="E161">
        <f>CR125</f>
        <v>0</v>
      </c>
      <c r="F161">
        <f>CS125</f>
        <v>0</v>
      </c>
      <c r="G161" s="11">
        <f t="shared" si="5"/>
        <v>0</v>
      </c>
      <c r="H161" s="6">
        <f t="shared" si="6"/>
        <v>0</v>
      </c>
      <c r="I161" s="23">
        <f t="shared" si="4"/>
        <v>0</v>
      </c>
    </row>
    <row r="162" spans="3:9" x14ac:dyDescent="0.2">
      <c r="C162">
        <f t="shared" si="7"/>
        <v>49</v>
      </c>
      <c r="D162" s="8">
        <f>CT125</f>
        <v>0</v>
      </c>
      <c r="E162">
        <f>CU125</f>
        <v>0</v>
      </c>
      <c r="F162">
        <f>CV125</f>
        <v>0</v>
      </c>
      <c r="G162" s="11">
        <f t="shared" si="5"/>
        <v>0</v>
      </c>
      <c r="H162" s="6">
        <f t="shared" si="6"/>
        <v>0</v>
      </c>
      <c r="I162" s="23">
        <f t="shared" si="4"/>
        <v>0</v>
      </c>
    </row>
    <row r="163" spans="3:9" x14ac:dyDescent="0.2">
      <c r="C163">
        <f t="shared" si="7"/>
        <v>50</v>
      </c>
      <c r="D163" s="8">
        <f>CW125</f>
        <v>0</v>
      </c>
      <c r="E163">
        <f>CX125</f>
        <v>0</v>
      </c>
      <c r="F163">
        <f>CY125</f>
        <v>0</v>
      </c>
      <c r="G163" s="11">
        <f t="shared" si="5"/>
        <v>0</v>
      </c>
      <c r="H163" s="6">
        <f t="shared" si="6"/>
        <v>0</v>
      </c>
      <c r="I163" s="23">
        <f t="shared" si="4"/>
        <v>0</v>
      </c>
    </row>
    <row r="165" spans="3:9" x14ac:dyDescent="0.2">
      <c r="C165" s="26" t="s">
        <v>52</v>
      </c>
      <c r="D165" s="27" t="s">
        <v>55</v>
      </c>
      <c r="E165" s="28"/>
      <c r="F165" s="28"/>
      <c r="G165" s="29" t="s">
        <v>49</v>
      </c>
      <c r="H165" s="30" t="s">
        <v>50</v>
      </c>
      <c r="I165" s="29" t="s">
        <v>49</v>
      </c>
    </row>
    <row r="166" spans="3:9" x14ac:dyDescent="0.2">
      <c r="C166" s="31" t="s">
        <v>48</v>
      </c>
      <c r="D166" s="32" t="s">
        <v>54</v>
      </c>
      <c r="E166" s="31" t="s">
        <v>45</v>
      </c>
      <c r="F166" s="31" t="s">
        <v>46</v>
      </c>
      <c r="G166" s="33" t="s">
        <v>54</v>
      </c>
      <c r="H166" s="34" t="s">
        <v>54</v>
      </c>
      <c r="I166" s="33" t="s">
        <v>46</v>
      </c>
    </row>
    <row r="167" spans="3:9" x14ac:dyDescent="0.2">
      <c r="C167" s="28">
        <f>C132</f>
        <v>19</v>
      </c>
      <c r="D167" s="35">
        <f t="shared" ref="D167:I167" si="8">D132</f>
        <v>17488</v>
      </c>
      <c r="E167" s="28">
        <f t="shared" si="8"/>
        <v>6789291</v>
      </c>
      <c r="F167" s="28">
        <f t="shared" si="8"/>
        <v>350541950</v>
      </c>
      <c r="G167" s="36">
        <f t="shared" si="8"/>
        <v>388.225697621226</v>
      </c>
      <c r="H167" s="37">
        <f t="shared" si="8"/>
        <v>20044.713517840806</v>
      </c>
      <c r="I167" s="38">
        <f t="shared" si="8"/>
        <v>1.9367984345382915E-2</v>
      </c>
    </row>
    <row r="168" spans="3:9" x14ac:dyDescent="0.2">
      <c r="C168" s="28">
        <f>C134</f>
        <v>21</v>
      </c>
      <c r="D168" s="35">
        <f t="shared" ref="D168:I168" si="9">D134</f>
        <v>13873</v>
      </c>
      <c r="E168" s="28">
        <f t="shared" si="9"/>
        <v>4557954</v>
      </c>
      <c r="F168" s="28">
        <f t="shared" si="9"/>
        <v>157173642</v>
      </c>
      <c r="G168" s="36">
        <f t="shared" si="9"/>
        <v>328.5485475383839</v>
      </c>
      <c r="H168" s="37">
        <f t="shared" si="9"/>
        <v>11329.463129820515</v>
      </c>
      <c r="I168" s="38">
        <f t="shared" si="9"/>
        <v>2.8999480714457199E-2</v>
      </c>
    </row>
    <row r="169" spans="3:9" x14ac:dyDescent="0.2">
      <c r="C169" s="28">
        <f>C135</f>
        <v>22</v>
      </c>
      <c r="D169" s="35">
        <f t="shared" ref="D169:I169" si="10">D135</f>
        <v>30446</v>
      </c>
      <c r="E169" s="28">
        <f t="shared" si="10"/>
        <v>7774223</v>
      </c>
      <c r="F169" s="28">
        <f t="shared" si="10"/>
        <v>240254247</v>
      </c>
      <c r="G169" s="36">
        <f t="shared" si="10"/>
        <v>255.34464297444657</v>
      </c>
      <c r="H169" s="37">
        <f t="shared" si="10"/>
        <v>7891.1596597254156</v>
      </c>
      <c r="I169" s="38">
        <f t="shared" si="10"/>
        <v>3.2358316646115312E-2</v>
      </c>
    </row>
    <row r="170" spans="3:9" x14ac:dyDescent="0.2">
      <c r="C170" s="28">
        <f>C136</f>
        <v>23</v>
      </c>
      <c r="D170" s="35">
        <f t="shared" ref="D170:I170" si="11">D136</f>
        <v>60461</v>
      </c>
      <c r="E170" s="28">
        <f t="shared" si="11"/>
        <v>13193633</v>
      </c>
      <c r="F170" s="28">
        <f t="shared" si="11"/>
        <v>389601813</v>
      </c>
      <c r="G170" s="36">
        <f t="shared" si="11"/>
        <v>218.21724748184781</v>
      </c>
      <c r="H170" s="37">
        <f t="shared" si="11"/>
        <v>6443.8532773192637</v>
      </c>
      <c r="I170" s="38">
        <f t="shared" si="11"/>
        <v>3.3864403500606911E-2</v>
      </c>
    </row>
    <row r="171" spans="3:9" x14ac:dyDescent="0.2">
      <c r="C171" s="28">
        <f>C137</f>
        <v>24</v>
      </c>
      <c r="D171" s="35">
        <f t="shared" ref="D171:I171" si="12">D137</f>
        <v>17488</v>
      </c>
      <c r="E171" s="28">
        <f t="shared" si="12"/>
        <v>6127159</v>
      </c>
      <c r="F171" s="28">
        <f t="shared" si="12"/>
        <v>199741971</v>
      </c>
      <c r="G171" s="36">
        <f t="shared" si="12"/>
        <v>350.36362076852697</v>
      </c>
      <c r="H171" s="37">
        <f t="shared" si="12"/>
        <v>11421.658908966148</v>
      </c>
      <c r="I171" s="38">
        <f t="shared" si="12"/>
        <v>3.0675370676100919E-2</v>
      </c>
    </row>
    <row r="172" spans="3:9" x14ac:dyDescent="0.2">
      <c r="C172" s="28">
        <f>C139</f>
        <v>26</v>
      </c>
      <c r="D172" s="35">
        <f t="shared" ref="D172:I172" si="13">D139</f>
        <v>134985</v>
      </c>
      <c r="E172" s="28">
        <f t="shared" si="13"/>
        <v>24741917</v>
      </c>
      <c r="F172" s="28">
        <f t="shared" si="13"/>
        <v>655854306</v>
      </c>
      <c r="G172" s="36">
        <f t="shared" si="13"/>
        <v>183.29382523984145</v>
      </c>
      <c r="H172" s="37">
        <f t="shared" si="13"/>
        <v>4858.7199022113564</v>
      </c>
      <c r="I172" s="38">
        <f t="shared" si="13"/>
        <v>3.7724715342495593E-2</v>
      </c>
    </row>
    <row r="173" spans="3:9" x14ac:dyDescent="0.2">
      <c r="C173" s="28">
        <f>C141</f>
        <v>28</v>
      </c>
      <c r="D173" s="35">
        <f t="shared" ref="D173:I173" si="14">D141</f>
        <v>273706</v>
      </c>
      <c r="E173" s="28">
        <f t="shared" si="14"/>
        <v>33434345</v>
      </c>
      <c r="F173" s="28">
        <f t="shared" si="14"/>
        <v>670262321</v>
      </c>
      <c r="G173" s="36">
        <f t="shared" si="14"/>
        <v>122.15422752880828</v>
      </c>
      <c r="H173" s="37">
        <f t="shared" si="14"/>
        <v>2448.8404382804906</v>
      </c>
      <c r="I173" s="38">
        <f t="shared" si="14"/>
        <v>4.9882477281607482E-2</v>
      </c>
    </row>
    <row r="174" spans="3:9" x14ac:dyDescent="0.2">
      <c r="C174" s="28">
        <f>C142</f>
        <v>29</v>
      </c>
      <c r="D174" s="35">
        <f t="shared" ref="D174:I174" si="15">D142</f>
        <v>564589</v>
      </c>
      <c r="E174" s="28">
        <f t="shared" si="15"/>
        <v>52080793</v>
      </c>
      <c r="F174" s="28">
        <f t="shared" si="15"/>
        <v>933512137</v>
      </c>
      <c r="G174" s="36">
        <f t="shared" si="15"/>
        <v>92.245497166965706</v>
      </c>
      <c r="H174" s="37">
        <f t="shared" si="15"/>
        <v>1653.4366362079318</v>
      </c>
      <c r="I174" s="38">
        <f t="shared" si="15"/>
        <v>5.5790161622719214E-2</v>
      </c>
    </row>
    <row r="175" spans="3:9" x14ac:dyDescent="0.2">
      <c r="C175" s="28">
        <f>C144</f>
        <v>31</v>
      </c>
      <c r="D175" s="35">
        <f t="shared" ref="D175:I175" si="16">D144</f>
        <v>13873</v>
      </c>
      <c r="E175" s="28">
        <f t="shared" si="16"/>
        <v>3070697</v>
      </c>
      <c r="F175" s="28">
        <f t="shared" si="16"/>
        <v>53470676</v>
      </c>
      <c r="G175" s="36">
        <f t="shared" si="16"/>
        <v>221.34340085057306</v>
      </c>
      <c r="H175" s="37">
        <f t="shared" si="16"/>
        <v>3854.2979888993009</v>
      </c>
      <c r="I175" s="38">
        <f t="shared" si="16"/>
        <v>5.7427682417929407E-2</v>
      </c>
    </row>
    <row r="176" spans="3:9" x14ac:dyDescent="0.2">
      <c r="C176" s="28">
        <f>C145</f>
        <v>32</v>
      </c>
      <c r="D176" s="35">
        <f t="shared" ref="D176:I176" si="17">D145</f>
        <v>121112</v>
      </c>
      <c r="E176" s="28">
        <f t="shared" si="17"/>
        <v>11743375</v>
      </c>
      <c r="F176" s="28">
        <f t="shared" si="17"/>
        <v>167481457</v>
      </c>
      <c r="G176" s="36">
        <f t="shared" si="17"/>
        <v>96.962935134421031</v>
      </c>
      <c r="H176" s="37">
        <f t="shared" si="17"/>
        <v>1382.8642661338265</v>
      </c>
      <c r="I176" s="38">
        <f t="shared" si="17"/>
        <v>7.0117463809739849E-2</v>
      </c>
    </row>
    <row r="177" spans="3:9" x14ac:dyDescent="0.2">
      <c r="C177" s="28">
        <f>C147</f>
        <v>34</v>
      </c>
      <c r="D177" s="35">
        <f t="shared" ref="D177:I177" si="18">D147</f>
        <v>291194</v>
      </c>
      <c r="E177" s="28">
        <f t="shared" si="18"/>
        <v>23950211</v>
      </c>
      <c r="F177" s="28">
        <f t="shared" si="18"/>
        <v>315097993</v>
      </c>
      <c r="G177" s="36">
        <f t="shared" si="18"/>
        <v>82.248298385268924</v>
      </c>
      <c r="H177" s="37">
        <f t="shared" si="18"/>
        <v>1082.0895794556207</v>
      </c>
      <c r="I177" s="38">
        <f t="shared" si="18"/>
        <v>7.6008770389089722E-2</v>
      </c>
    </row>
    <row r="178" spans="3:9" x14ac:dyDescent="0.2">
      <c r="C178" s="28">
        <f>C148</f>
        <v>35</v>
      </c>
      <c r="D178" s="35">
        <f t="shared" ref="D178:I178" si="19">D148</f>
        <v>60461</v>
      </c>
      <c r="E178" s="28">
        <f t="shared" si="19"/>
        <v>5837873</v>
      </c>
      <c r="F178" s="28">
        <f t="shared" si="19"/>
        <v>71255998</v>
      </c>
      <c r="G178" s="36">
        <f t="shared" si="19"/>
        <v>96.556011313077846</v>
      </c>
      <c r="H178" s="37">
        <f t="shared" si="19"/>
        <v>1178.5448140123385</v>
      </c>
      <c r="I178" s="38">
        <f t="shared" si="19"/>
        <v>8.1928162735156698E-2</v>
      </c>
    </row>
    <row r="179" spans="3:9" x14ac:dyDescent="0.2">
      <c r="C179" s="28">
        <f>C149</f>
        <v>36</v>
      </c>
      <c r="D179" s="35">
        <f t="shared" ref="D179:I179" si="20">D149</f>
        <v>500513</v>
      </c>
      <c r="E179" s="28">
        <f t="shared" si="20"/>
        <v>20654549</v>
      </c>
      <c r="F179" s="28">
        <f t="shared" si="20"/>
        <v>222730957</v>
      </c>
      <c r="G179" s="36">
        <f t="shared" si="20"/>
        <v>41.266758305978065</v>
      </c>
      <c r="H179" s="37">
        <f t="shared" si="20"/>
        <v>445.00533852267574</v>
      </c>
      <c r="I179" s="38">
        <f t="shared" si="20"/>
        <v>9.2733175837788909E-2</v>
      </c>
    </row>
    <row r="180" spans="3:9" x14ac:dyDescent="0.2">
      <c r="C180" s="28">
        <f>C151</f>
        <v>38</v>
      </c>
      <c r="D180" s="35">
        <f t="shared" ref="D180:I180" si="21">D151</f>
        <v>121112</v>
      </c>
      <c r="E180" s="28">
        <f t="shared" si="21"/>
        <v>7541863</v>
      </c>
      <c r="F180" s="28">
        <f t="shared" si="21"/>
        <v>77252530</v>
      </c>
      <c r="G180" s="36">
        <f t="shared" si="21"/>
        <v>62.271806261972387</v>
      </c>
      <c r="H180" s="37">
        <f t="shared" si="21"/>
        <v>637.86024506242154</v>
      </c>
      <c r="I180" s="38">
        <f t="shared" si="21"/>
        <v>9.7626097164714223E-2</v>
      </c>
    </row>
    <row r="181" spans="3:9" x14ac:dyDescent="0.2">
      <c r="C181" s="28">
        <f>C153</f>
        <v>40</v>
      </c>
      <c r="D181" s="35">
        <f t="shared" ref="D181:I181" si="22">D153</f>
        <v>273706</v>
      </c>
      <c r="E181" s="28">
        <f t="shared" si="22"/>
        <v>12431116</v>
      </c>
      <c r="F181" s="28">
        <f t="shared" si="22"/>
        <v>109501026</v>
      </c>
      <c r="G181" s="36">
        <f t="shared" si="22"/>
        <v>45.417769431433726</v>
      </c>
      <c r="H181" s="37">
        <f t="shared" si="22"/>
        <v>400.06805112054542</v>
      </c>
      <c r="I181" s="38">
        <f t="shared" si="22"/>
        <v>0.11352510980125428</v>
      </c>
    </row>
    <row r="182" spans="3:9" x14ac:dyDescent="0.2">
      <c r="C182" s="28">
        <f>C154</f>
        <v>41</v>
      </c>
      <c r="D182" s="35">
        <f t="shared" ref="D182:I182" si="23">D154</f>
        <v>547101</v>
      </c>
      <c r="E182" s="28">
        <f t="shared" si="23"/>
        <v>16292395</v>
      </c>
      <c r="F182" s="28">
        <f t="shared" si="23"/>
        <v>134553390</v>
      </c>
      <c r="G182" s="36">
        <f t="shared" si="23"/>
        <v>29.779501408332283</v>
      </c>
      <c r="H182" s="37">
        <f t="shared" si="23"/>
        <v>245.93884858554452</v>
      </c>
      <c r="I182" s="38">
        <f t="shared" si="23"/>
        <v>0.12108498344040236</v>
      </c>
    </row>
    <row r="183" spans="3:9" x14ac:dyDescent="0.2">
      <c r="C183" s="28">
        <f>C156</f>
        <v>43</v>
      </c>
      <c r="D183" s="35">
        <f t="shared" ref="D183:I183" si="24">D156</f>
        <v>121112</v>
      </c>
      <c r="E183" s="28">
        <f t="shared" si="24"/>
        <v>5118756</v>
      </c>
      <c r="F183" s="28">
        <f t="shared" si="24"/>
        <v>39778366</v>
      </c>
      <c r="G183" s="36">
        <f t="shared" si="24"/>
        <v>42.264647598916703</v>
      </c>
      <c r="H183" s="37">
        <f t="shared" si="24"/>
        <v>328.44281326375585</v>
      </c>
      <c r="I183" s="38">
        <f t="shared" si="24"/>
        <v>0.1286819071452055</v>
      </c>
    </row>
    <row r="184" spans="3:9" x14ac:dyDescent="0.2">
      <c r="C184" s="28">
        <f>C158</f>
        <v>45</v>
      </c>
      <c r="D184" s="35">
        <f t="shared" ref="D184:I184" si="25">D158</f>
        <v>243260</v>
      </c>
      <c r="E184" s="28">
        <f t="shared" si="25"/>
        <v>6701030</v>
      </c>
      <c r="F184" s="28">
        <f t="shared" si="25"/>
        <v>42478569</v>
      </c>
      <c r="G184" s="36">
        <f t="shared" si="25"/>
        <v>27.546781221738058</v>
      </c>
      <c r="H184" s="37">
        <f t="shared" si="25"/>
        <v>174.62208747841817</v>
      </c>
      <c r="I184" s="38">
        <f t="shared" si="25"/>
        <v>0.15775084137132775</v>
      </c>
    </row>
    <row r="185" spans="3:9" x14ac:dyDescent="0.2">
      <c r="C185" s="28">
        <f>C159</f>
        <v>46</v>
      </c>
      <c r="D185" s="35">
        <f t="shared" ref="D185:I185" si="26">D159</f>
        <v>486640</v>
      </c>
      <c r="E185" s="28">
        <f t="shared" si="26"/>
        <v>8242690</v>
      </c>
      <c r="F185" s="28">
        <f t="shared" si="26"/>
        <v>46032117</v>
      </c>
      <c r="G185" s="36">
        <f t="shared" si="26"/>
        <v>16.937962354101593</v>
      </c>
      <c r="H185" s="37">
        <f t="shared" si="26"/>
        <v>94.591724889035021</v>
      </c>
      <c r="I185" s="38">
        <f t="shared" si="26"/>
        <v>0.17906389141303233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060ED-9339-4145-A784-CF3D40A19EB2}">
  <dimension ref="A2:CY185"/>
  <sheetViews>
    <sheetView topLeftCell="A140" workbookViewId="0">
      <selection activeCell="C165" sqref="C165:I179"/>
    </sheetView>
  </sheetViews>
  <sheetFormatPr baseColWidth="10" defaultRowHeight="16" x14ac:dyDescent="0.2"/>
  <cols>
    <col min="3" max="3" width="5.83203125" customWidth="1"/>
    <col min="11" max="11" width="10.83203125" style="8"/>
    <col min="14" max="14" width="10.83203125" style="8"/>
    <col min="17" max="17" width="10.83203125" style="8"/>
    <col min="20" max="20" width="10.83203125" style="8"/>
    <col min="23" max="23" width="10.83203125" style="8"/>
    <col min="26" max="26" width="10.83203125" style="8"/>
    <col min="29" max="29" width="10.83203125" style="8"/>
    <col min="32" max="32" width="10.83203125" style="8"/>
    <col min="35" max="35" width="10.83203125" style="8"/>
    <col min="38" max="38" width="10.83203125" style="8"/>
    <col min="41" max="41" width="10.83203125" style="8"/>
    <col min="44" max="44" width="10.83203125" style="8"/>
    <col min="47" max="47" width="10.83203125" style="8"/>
    <col min="50" max="50" width="10.83203125" style="8"/>
    <col min="53" max="53" width="10.83203125" style="8"/>
    <col min="56" max="56" width="10.83203125" style="8"/>
    <col min="59" max="59" width="10.83203125" style="8"/>
    <col min="62" max="62" width="10.83203125" style="8"/>
    <col min="65" max="65" width="10.83203125" style="8"/>
    <col min="68" max="68" width="10.83203125" style="8"/>
    <col min="71" max="71" width="10.83203125" style="8"/>
    <col min="74" max="74" width="10.83203125" style="8"/>
    <col min="77" max="77" width="10.83203125" style="8"/>
    <col min="80" max="80" width="10.83203125" style="8"/>
    <col min="83" max="83" width="10.83203125" style="8"/>
    <col min="86" max="86" width="10.83203125" style="8"/>
    <col min="89" max="89" width="10.83203125" style="8"/>
    <col min="92" max="92" width="10.83203125" style="8"/>
    <col min="95" max="95" width="10.83203125" style="8"/>
    <col min="98" max="98" width="10.83203125" style="8"/>
    <col min="101" max="101" width="10.83203125" style="8"/>
  </cols>
  <sheetData>
    <row r="2" spans="1:103" x14ac:dyDescent="0.2">
      <c r="D2" t="s">
        <v>43</v>
      </c>
      <c r="E2" s="7">
        <v>18</v>
      </c>
      <c r="F2" s="7">
        <v>18</v>
      </c>
      <c r="G2" s="7">
        <v>18</v>
      </c>
      <c r="H2" s="8">
        <f>E2+1</f>
        <v>19</v>
      </c>
      <c r="I2">
        <f>F2+1</f>
        <v>19</v>
      </c>
      <c r="J2">
        <f>G2+1</f>
        <v>19</v>
      </c>
      <c r="K2" s="9">
        <f t="shared" ref="K2:BV2" si="0">H2+1</f>
        <v>20</v>
      </c>
      <c r="L2" s="7">
        <f t="shared" si="0"/>
        <v>20</v>
      </c>
      <c r="M2" s="7">
        <f t="shared" si="0"/>
        <v>20</v>
      </c>
      <c r="N2" s="8">
        <f t="shared" si="0"/>
        <v>21</v>
      </c>
      <c r="O2">
        <f t="shared" si="0"/>
        <v>21</v>
      </c>
      <c r="P2">
        <f t="shared" si="0"/>
        <v>21</v>
      </c>
      <c r="Q2" s="9">
        <f t="shared" si="0"/>
        <v>22</v>
      </c>
      <c r="R2" s="7">
        <f t="shared" si="0"/>
        <v>22</v>
      </c>
      <c r="S2" s="7">
        <f t="shared" si="0"/>
        <v>22</v>
      </c>
      <c r="T2" s="8">
        <f t="shared" si="0"/>
        <v>23</v>
      </c>
      <c r="U2">
        <f t="shared" si="0"/>
        <v>23</v>
      </c>
      <c r="V2">
        <f t="shared" si="0"/>
        <v>23</v>
      </c>
      <c r="W2" s="9">
        <f t="shared" si="0"/>
        <v>24</v>
      </c>
      <c r="X2" s="7">
        <f t="shared" si="0"/>
        <v>24</v>
      </c>
      <c r="Y2" s="7">
        <f t="shared" si="0"/>
        <v>24</v>
      </c>
      <c r="Z2" s="8">
        <f t="shared" si="0"/>
        <v>25</v>
      </c>
      <c r="AA2">
        <f t="shared" si="0"/>
        <v>25</v>
      </c>
      <c r="AB2">
        <f t="shared" si="0"/>
        <v>25</v>
      </c>
      <c r="AC2" s="9">
        <f t="shared" si="0"/>
        <v>26</v>
      </c>
      <c r="AD2" s="7">
        <f t="shared" si="0"/>
        <v>26</v>
      </c>
      <c r="AE2" s="7">
        <f t="shared" si="0"/>
        <v>26</v>
      </c>
      <c r="AF2" s="8">
        <f t="shared" si="0"/>
        <v>27</v>
      </c>
      <c r="AG2">
        <f t="shared" si="0"/>
        <v>27</v>
      </c>
      <c r="AH2">
        <f t="shared" si="0"/>
        <v>27</v>
      </c>
      <c r="AI2" s="9">
        <f t="shared" si="0"/>
        <v>28</v>
      </c>
      <c r="AJ2" s="7">
        <f t="shared" si="0"/>
        <v>28</v>
      </c>
      <c r="AK2" s="7">
        <f t="shared" si="0"/>
        <v>28</v>
      </c>
      <c r="AL2" s="8">
        <f t="shared" si="0"/>
        <v>29</v>
      </c>
      <c r="AM2">
        <f t="shared" si="0"/>
        <v>29</v>
      </c>
      <c r="AN2">
        <f t="shared" si="0"/>
        <v>29</v>
      </c>
      <c r="AO2" s="9">
        <f t="shared" si="0"/>
        <v>30</v>
      </c>
      <c r="AP2" s="7">
        <f t="shared" si="0"/>
        <v>30</v>
      </c>
      <c r="AQ2" s="7">
        <f t="shared" si="0"/>
        <v>30</v>
      </c>
      <c r="AR2" s="8">
        <f t="shared" si="0"/>
        <v>31</v>
      </c>
      <c r="AS2">
        <f t="shared" si="0"/>
        <v>31</v>
      </c>
      <c r="AT2">
        <f t="shared" si="0"/>
        <v>31</v>
      </c>
      <c r="AU2" s="9">
        <f t="shared" si="0"/>
        <v>32</v>
      </c>
      <c r="AV2" s="7">
        <f t="shared" si="0"/>
        <v>32</v>
      </c>
      <c r="AW2" s="7">
        <f t="shared" si="0"/>
        <v>32</v>
      </c>
      <c r="AX2" s="8">
        <f t="shared" si="0"/>
        <v>33</v>
      </c>
      <c r="AY2">
        <f t="shared" si="0"/>
        <v>33</v>
      </c>
      <c r="AZ2">
        <f t="shared" si="0"/>
        <v>33</v>
      </c>
      <c r="BA2" s="9">
        <f t="shared" si="0"/>
        <v>34</v>
      </c>
      <c r="BB2" s="7">
        <f t="shared" si="0"/>
        <v>34</v>
      </c>
      <c r="BC2" s="7">
        <f t="shared" si="0"/>
        <v>34</v>
      </c>
      <c r="BD2" s="8">
        <f t="shared" si="0"/>
        <v>35</v>
      </c>
      <c r="BE2">
        <f t="shared" si="0"/>
        <v>35</v>
      </c>
      <c r="BF2">
        <f t="shared" si="0"/>
        <v>35</v>
      </c>
      <c r="BG2" s="9">
        <f t="shared" si="0"/>
        <v>36</v>
      </c>
      <c r="BH2" s="7">
        <f t="shared" si="0"/>
        <v>36</v>
      </c>
      <c r="BI2" s="7">
        <f t="shared" si="0"/>
        <v>36</v>
      </c>
      <c r="BJ2" s="8">
        <f t="shared" si="0"/>
        <v>37</v>
      </c>
      <c r="BK2">
        <f t="shared" si="0"/>
        <v>37</v>
      </c>
      <c r="BL2">
        <f t="shared" si="0"/>
        <v>37</v>
      </c>
      <c r="BM2" s="9">
        <f t="shared" si="0"/>
        <v>38</v>
      </c>
      <c r="BN2" s="7">
        <f t="shared" si="0"/>
        <v>38</v>
      </c>
      <c r="BO2" s="7">
        <f t="shared" si="0"/>
        <v>38</v>
      </c>
      <c r="BP2" s="8">
        <f t="shared" si="0"/>
        <v>39</v>
      </c>
      <c r="BQ2">
        <f t="shared" si="0"/>
        <v>39</v>
      </c>
      <c r="BR2">
        <f t="shared" si="0"/>
        <v>39</v>
      </c>
      <c r="BS2" s="9">
        <f t="shared" si="0"/>
        <v>40</v>
      </c>
      <c r="BT2" s="7">
        <f t="shared" si="0"/>
        <v>40</v>
      </c>
      <c r="BU2" s="7">
        <f t="shared" si="0"/>
        <v>40</v>
      </c>
      <c r="BV2" s="8">
        <f t="shared" si="0"/>
        <v>41</v>
      </c>
      <c r="BW2">
        <f t="shared" ref="BW2:CY2" si="1">BT2+1</f>
        <v>41</v>
      </c>
      <c r="BX2">
        <f t="shared" si="1"/>
        <v>41</v>
      </c>
      <c r="BY2" s="9">
        <f t="shared" si="1"/>
        <v>42</v>
      </c>
      <c r="BZ2" s="7">
        <f t="shared" si="1"/>
        <v>42</v>
      </c>
      <c r="CA2" s="7">
        <f t="shared" si="1"/>
        <v>42</v>
      </c>
      <c r="CB2" s="8">
        <f t="shared" si="1"/>
        <v>43</v>
      </c>
      <c r="CC2">
        <f t="shared" si="1"/>
        <v>43</v>
      </c>
      <c r="CD2">
        <f t="shared" si="1"/>
        <v>43</v>
      </c>
      <c r="CE2" s="9">
        <f t="shared" si="1"/>
        <v>44</v>
      </c>
      <c r="CF2" s="7">
        <f t="shared" si="1"/>
        <v>44</v>
      </c>
      <c r="CG2" s="7">
        <f t="shared" si="1"/>
        <v>44</v>
      </c>
      <c r="CH2" s="8">
        <f t="shared" si="1"/>
        <v>45</v>
      </c>
      <c r="CI2">
        <f t="shared" si="1"/>
        <v>45</v>
      </c>
      <c r="CJ2">
        <f t="shared" si="1"/>
        <v>45</v>
      </c>
      <c r="CK2" s="9">
        <f t="shared" si="1"/>
        <v>46</v>
      </c>
      <c r="CL2" s="7">
        <f t="shared" si="1"/>
        <v>46</v>
      </c>
      <c r="CM2" s="7">
        <f t="shared" si="1"/>
        <v>46</v>
      </c>
      <c r="CN2" s="8">
        <f t="shared" si="1"/>
        <v>47</v>
      </c>
      <c r="CO2">
        <f t="shared" si="1"/>
        <v>47</v>
      </c>
      <c r="CP2">
        <f t="shared" si="1"/>
        <v>47</v>
      </c>
      <c r="CQ2" s="9">
        <f t="shared" si="1"/>
        <v>48</v>
      </c>
      <c r="CR2" s="7">
        <f t="shared" si="1"/>
        <v>48</v>
      </c>
      <c r="CS2" s="7">
        <f t="shared" si="1"/>
        <v>48</v>
      </c>
      <c r="CT2" s="8">
        <f t="shared" si="1"/>
        <v>49</v>
      </c>
      <c r="CU2">
        <f t="shared" si="1"/>
        <v>49</v>
      </c>
      <c r="CV2">
        <f t="shared" si="1"/>
        <v>49</v>
      </c>
      <c r="CW2" s="9">
        <f t="shared" si="1"/>
        <v>50</v>
      </c>
      <c r="CX2" s="7">
        <f t="shared" si="1"/>
        <v>50</v>
      </c>
      <c r="CY2" s="7">
        <f t="shared" si="1"/>
        <v>50</v>
      </c>
    </row>
    <row r="3" spans="1:103" s="12" customFormat="1" x14ac:dyDescent="0.2">
      <c r="E3" s="13" t="s">
        <v>47</v>
      </c>
      <c r="F3" s="14" t="s">
        <v>45</v>
      </c>
      <c r="G3" s="15" t="s">
        <v>46</v>
      </c>
      <c r="H3" s="16" t="s">
        <v>47</v>
      </c>
      <c r="I3" s="14" t="s">
        <v>45</v>
      </c>
      <c r="J3" s="15" t="s">
        <v>46</v>
      </c>
      <c r="K3" s="16" t="s">
        <v>47</v>
      </c>
      <c r="L3" s="14" t="s">
        <v>45</v>
      </c>
      <c r="M3" s="15" t="s">
        <v>46</v>
      </c>
      <c r="N3" s="16" t="s">
        <v>47</v>
      </c>
      <c r="O3" s="14" t="s">
        <v>45</v>
      </c>
      <c r="P3" s="15" t="s">
        <v>46</v>
      </c>
      <c r="Q3" s="16" t="s">
        <v>47</v>
      </c>
      <c r="R3" s="14" t="s">
        <v>45</v>
      </c>
      <c r="S3" s="15" t="s">
        <v>46</v>
      </c>
      <c r="T3" s="16" t="s">
        <v>47</v>
      </c>
      <c r="U3" s="14" t="s">
        <v>45</v>
      </c>
      <c r="V3" s="15" t="s">
        <v>46</v>
      </c>
      <c r="W3" s="16" t="s">
        <v>47</v>
      </c>
      <c r="X3" s="14" t="s">
        <v>45</v>
      </c>
      <c r="Y3" s="15" t="s">
        <v>46</v>
      </c>
      <c r="Z3" s="16" t="s">
        <v>47</v>
      </c>
      <c r="AA3" s="14" t="s">
        <v>45</v>
      </c>
      <c r="AB3" s="15" t="s">
        <v>46</v>
      </c>
      <c r="AC3" s="16" t="s">
        <v>47</v>
      </c>
      <c r="AD3" s="14" t="s">
        <v>45</v>
      </c>
      <c r="AE3" s="15" t="s">
        <v>46</v>
      </c>
      <c r="AF3" s="16" t="s">
        <v>47</v>
      </c>
      <c r="AG3" s="14" t="s">
        <v>45</v>
      </c>
      <c r="AH3" s="15" t="s">
        <v>46</v>
      </c>
      <c r="AI3" s="16" t="s">
        <v>47</v>
      </c>
      <c r="AJ3" s="14" t="s">
        <v>45</v>
      </c>
      <c r="AK3" s="15" t="s">
        <v>46</v>
      </c>
      <c r="AL3" s="16" t="s">
        <v>47</v>
      </c>
      <c r="AM3" s="14" t="s">
        <v>45</v>
      </c>
      <c r="AN3" s="15" t="s">
        <v>46</v>
      </c>
      <c r="AO3" s="16" t="s">
        <v>47</v>
      </c>
      <c r="AP3" s="14" t="s">
        <v>45</v>
      </c>
      <c r="AQ3" s="15" t="s">
        <v>46</v>
      </c>
      <c r="AR3" s="16" t="s">
        <v>47</v>
      </c>
      <c r="AS3" s="14" t="s">
        <v>45</v>
      </c>
      <c r="AT3" s="15" t="s">
        <v>46</v>
      </c>
      <c r="AU3" s="16" t="s">
        <v>47</v>
      </c>
      <c r="AV3" s="14" t="s">
        <v>45</v>
      </c>
      <c r="AW3" s="15" t="s">
        <v>46</v>
      </c>
      <c r="AX3" s="16" t="s">
        <v>47</v>
      </c>
      <c r="AY3" s="14" t="s">
        <v>45</v>
      </c>
      <c r="AZ3" s="15" t="s">
        <v>46</v>
      </c>
      <c r="BA3" s="16" t="s">
        <v>47</v>
      </c>
      <c r="BB3" s="14" t="s">
        <v>45</v>
      </c>
      <c r="BC3" s="15" t="s">
        <v>46</v>
      </c>
      <c r="BD3" s="16" t="s">
        <v>47</v>
      </c>
      <c r="BE3" s="14" t="s">
        <v>45</v>
      </c>
      <c r="BF3" s="15" t="s">
        <v>46</v>
      </c>
      <c r="BG3" s="16" t="s">
        <v>47</v>
      </c>
      <c r="BH3" s="14" t="s">
        <v>45</v>
      </c>
      <c r="BI3" s="15" t="s">
        <v>46</v>
      </c>
      <c r="BJ3" s="16" t="s">
        <v>47</v>
      </c>
      <c r="BK3" s="14" t="s">
        <v>45</v>
      </c>
      <c r="BL3" s="15" t="s">
        <v>46</v>
      </c>
      <c r="BM3" s="16" t="s">
        <v>47</v>
      </c>
      <c r="BN3" s="14" t="s">
        <v>45</v>
      </c>
      <c r="BO3" s="15" t="s">
        <v>46</v>
      </c>
      <c r="BP3" s="16" t="s">
        <v>47</v>
      </c>
      <c r="BQ3" s="14" t="s">
        <v>45</v>
      </c>
      <c r="BR3" s="15" t="s">
        <v>46</v>
      </c>
      <c r="BS3" s="16" t="s">
        <v>47</v>
      </c>
      <c r="BT3" s="14" t="s">
        <v>45</v>
      </c>
      <c r="BU3" s="15" t="s">
        <v>46</v>
      </c>
      <c r="BV3" s="16" t="s">
        <v>47</v>
      </c>
      <c r="BW3" s="14" t="s">
        <v>45</v>
      </c>
      <c r="BX3" s="15" t="s">
        <v>46</v>
      </c>
      <c r="BY3" s="16" t="s">
        <v>47</v>
      </c>
      <c r="BZ3" s="14" t="s">
        <v>45</v>
      </c>
      <c r="CA3" s="15" t="s">
        <v>46</v>
      </c>
      <c r="CB3" s="16" t="s">
        <v>47</v>
      </c>
      <c r="CC3" s="14" t="s">
        <v>45</v>
      </c>
      <c r="CD3" s="15" t="s">
        <v>46</v>
      </c>
      <c r="CE3" s="16" t="s">
        <v>47</v>
      </c>
      <c r="CF3" s="14" t="s">
        <v>45</v>
      </c>
      <c r="CG3" s="15" t="s">
        <v>46</v>
      </c>
      <c r="CH3" s="16" t="s">
        <v>47</v>
      </c>
      <c r="CI3" s="14" t="s">
        <v>45</v>
      </c>
      <c r="CJ3" s="15" t="s">
        <v>46</v>
      </c>
      <c r="CK3" s="16" t="s">
        <v>47</v>
      </c>
      <c r="CL3" s="14" t="s">
        <v>45</v>
      </c>
      <c r="CM3" s="15" t="s">
        <v>46</v>
      </c>
      <c r="CN3" s="16" t="s">
        <v>47</v>
      </c>
      <c r="CO3" s="14" t="s">
        <v>45</v>
      </c>
      <c r="CP3" s="15" t="s">
        <v>46</v>
      </c>
      <c r="CQ3" s="16" t="s">
        <v>47</v>
      </c>
      <c r="CR3" s="14" t="s">
        <v>45</v>
      </c>
      <c r="CS3" s="15" t="s">
        <v>46</v>
      </c>
      <c r="CT3" s="16" t="s">
        <v>47</v>
      </c>
      <c r="CU3" s="14" t="s">
        <v>45</v>
      </c>
      <c r="CV3" s="15" t="s">
        <v>46</v>
      </c>
      <c r="CW3" s="16" t="s">
        <v>47</v>
      </c>
      <c r="CX3" s="14" t="s">
        <v>45</v>
      </c>
      <c r="CY3" s="15" t="s">
        <v>46</v>
      </c>
    </row>
    <row r="4" spans="1:103" x14ac:dyDescent="0.2">
      <c r="A4" s="2" t="s">
        <v>1</v>
      </c>
      <c r="B4" s="2" t="s">
        <v>2</v>
      </c>
      <c r="C4" s="2">
        <v>22</v>
      </c>
      <c r="H4" s="8"/>
    </row>
    <row r="5" spans="1:103" x14ac:dyDescent="0.2">
      <c r="A5" s="2" t="s">
        <v>3</v>
      </c>
      <c r="B5" s="2"/>
      <c r="C5" s="2">
        <v>27</v>
      </c>
      <c r="H5" s="8"/>
    </row>
    <row r="6" spans="1:103" x14ac:dyDescent="0.2">
      <c r="A6" s="2"/>
      <c r="B6" s="2"/>
      <c r="C6" s="2">
        <v>32</v>
      </c>
      <c r="H6" s="8"/>
    </row>
    <row r="7" spans="1:103" ht="17" thickBot="1" x14ac:dyDescent="0.25">
      <c r="A7" s="2"/>
      <c r="B7" s="3"/>
      <c r="C7" s="3">
        <v>37</v>
      </c>
      <c r="H7" s="8"/>
    </row>
    <row r="8" spans="1:103" x14ac:dyDescent="0.2">
      <c r="A8" s="2"/>
      <c r="B8" s="1" t="s">
        <v>4</v>
      </c>
      <c r="C8" s="1">
        <v>22</v>
      </c>
      <c r="H8" s="8"/>
    </row>
    <row r="9" spans="1:103" x14ac:dyDescent="0.2">
      <c r="A9" s="2"/>
      <c r="B9" s="2"/>
      <c r="C9" s="2">
        <v>27</v>
      </c>
      <c r="H9" s="8"/>
    </row>
    <row r="10" spans="1:103" x14ac:dyDescent="0.2">
      <c r="A10" s="2"/>
      <c r="B10" s="2"/>
      <c r="C10" s="2">
        <v>32</v>
      </c>
      <c r="H10" s="8"/>
    </row>
    <row r="11" spans="1:103" ht="17" thickBot="1" x14ac:dyDescent="0.25">
      <c r="A11" s="2"/>
      <c r="B11" s="3"/>
      <c r="C11" s="3">
        <v>37</v>
      </c>
      <c r="H11" s="8"/>
    </row>
    <row r="12" spans="1:103" x14ac:dyDescent="0.2">
      <c r="A12" s="2"/>
      <c r="B12" s="1" t="s">
        <v>5</v>
      </c>
      <c r="C12" s="1">
        <v>22</v>
      </c>
      <c r="H12" s="8"/>
    </row>
    <row r="13" spans="1:103" x14ac:dyDescent="0.2">
      <c r="A13" s="2"/>
      <c r="B13" s="2"/>
      <c r="C13" s="2">
        <v>27</v>
      </c>
      <c r="H13" s="8"/>
    </row>
    <row r="14" spans="1:103" x14ac:dyDescent="0.2">
      <c r="A14" s="2"/>
      <c r="B14" s="2"/>
      <c r="C14" s="2">
        <v>32</v>
      </c>
      <c r="H14" s="8"/>
    </row>
    <row r="15" spans="1:103" ht="17" thickBot="1" x14ac:dyDescent="0.25">
      <c r="A15" s="2"/>
      <c r="B15" s="3"/>
      <c r="C15" s="3">
        <v>37</v>
      </c>
      <c r="H15" s="8"/>
    </row>
    <row r="16" spans="1:103" x14ac:dyDescent="0.2">
      <c r="A16" s="1" t="s">
        <v>6</v>
      </c>
      <c r="B16" s="1" t="s">
        <v>7</v>
      </c>
      <c r="C16" s="1">
        <v>22</v>
      </c>
      <c r="H16" s="8"/>
    </row>
    <row r="17" spans="1:103" x14ac:dyDescent="0.2">
      <c r="A17" s="2" t="s">
        <v>3</v>
      </c>
      <c r="B17" s="2"/>
      <c r="C17" s="2">
        <v>27</v>
      </c>
      <c r="H17" s="8"/>
    </row>
    <row r="18" spans="1:103" x14ac:dyDescent="0.2">
      <c r="A18" s="2"/>
      <c r="B18" s="2"/>
      <c r="C18" s="2">
        <v>32</v>
      </c>
      <c r="H18" s="8"/>
    </row>
    <row r="19" spans="1:103" ht="17" thickBot="1" x14ac:dyDescent="0.25">
      <c r="A19" s="2"/>
      <c r="B19" s="3"/>
      <c r="C19" s="3">
        <v>37</v>
      </c>
      <c r="H19" s="8"/>
    </row>
    <row r="20" spans="1:103" x14ac:dyDescent="0.2">
      <c r="A20" s="2"/>
      <c r="B20" s="2" t="s">
        <v>8</v>
      </c>
      <c r="C20" s="1">
        <v>22</v>
      </c>
      <c r="H20" s="8"/>
    </row>
    <row r="21" spans="1:103" x14ac:dyDescent="0.2">
      <c r="A21" s="2"/>
      <c r="B21" s="2"/>
      <c r="C21" s="2">
        <v>27</v>
      </c>
      <c r="H21" s="8"/>
    </row>
    <row r="22" spans="1:103" x14ac:dyDescent="0.2">
      <c r="A22" s="2"/>
      <c r="B22" s="2"/>
      <c r="C22" s="2">
        <v>32</v>
      </c>
      <c r="H22" s="8"/>
    </row>
    <row r="23" spans="1:103" ht="17" thickBot="1" x14ac:dyDescent="0.25">
      <c r="A23" s="2"/>
      <c r="B23" s="3"/>
      <c r="C23" s="3">
        <v>37</v>
      </c>
      <c r="H23" s="8"/>
    </row>
    <row r="24" spans="1:103" x14ac:dyDescent="0.2">
      <c r="A24" s="2"/>
      <c r="B24" s="2" t="s">
        <v>9</v>
      </c>
      <c r="C24" s="1">
        <v>22</v>
      </c>
      <c r="H24" s="8"/>
    </row>
    <row r="25" spans="1:103" x14ac:dyDescent="0.2">
      <c r="A25" s="2"/>
      <c r="B25" s="2"/>
      <c r="C25" s="2">
        <v>27</v>
      </c>
      <c r="H25" s="8"/>
    </row>
    <row r="26" spans="1:103" x14ac:dyDescent="0.2">
      <c r="A26" s="2"/>
      <c r="B26" s="2"/>
      <c r="C26" s="2">
        <v>32</v>
      </c>
      <c r="H26" s="8"/>
    </row>
    <row r="27" spans="1:103" ht="17" thickBot="1" x14ac:dyDescent="0.25">
      <c r="A27" s="2"/>
      <c r="B27" s="3"/>
      <c r="C27" s="3">
        <v>37</v>
      </c>
      <c r="H27" s="8"/>
    </row>
    <row r="28" spans="1:103" x14ac:dyDescent="0.2">
      <c r="A28" s="1" t="s">
        <v>10</v>
      </c>
      <c r="B28" s="1" t="s">
        <v>11</v>
      </c>
      <c r="C28" s="1">
        <v>22</v>
      </c>
      <c r="D28" t="s">
        <v>0</v>
      </c>
      <c r="E28">
        <v>0</v>
      </c>
      <c r="F28">
        <v>0</v>
      </c>
      <c r="G28">
        <v>0</v>
      </c>
      <c r="H28" s="8">
        <v>0</v>
      </c>
      <c r="I28">
        <v>0</v>
      </c>
      <c r="J28">
        <v>0</v>
      </c>
      <c r="K28" s="8">
        <v>0</v>
      </c>
      <c r="L28">
        <v>0</v>
      </c>
      <c r="M28">
        <v>0</v>
      </c>
      <c r="N28" s="8">
        <v>120</v>
      </c>
      <c r="O28">
        <v>56937</v>
      </c>
      <c r="P28">
        <v>2100292</v>
      </c>
      <c r="Q28" s="8">
        <v>0</v>
      </c>
      <c r="R28">
        <v>0</v>
      </c>
      <c r="S28">
        <v>0</v>
      </c>
      <c r="T28" s="8">
        <v>3720</v>
      </c>
      <c r="U28">
        <v>1209010</v>
      </c>
      <c r="V28">
        <v>25597828</v>
      </c>
      <c r="W28" s="8">
        <v>0</v>
      </c>
      <c r="X28">
        <v>0</v>
      </c>
      <c r="Y28">
        <v>0</v>
      </c>
      <c r="Z28" s="8">
        <v>0</v>
      </c>
      <c r="AA28">
        <v>0</v>
      </c>
      <c r="AB28">
        <v>0</v>
      </c>
      <c r="AC28" s="8">
        <v>11160</v>
      </c>
      <c r="AD28">
        <v>2594805</v>
      </c>
      <c r="AE28">
        <v>37962795</v>
      </c>
      <c r="AF28" s="8">
        <v>0</v>
      </c>
      <c r="AG28">
        <v>0</v>
      </c>
      <c r="AH28">
        <v>0</v>
      </c>
      <c r="AI28" s="8">
        <v>15000</v>
      </c>
      <c r="AJ28">
        <v>2541217</v>
      </c>
      <c r="AK28">
        <v>27510730</v>
      </c>
      <c r="AL28" s="8">
        <v>0</v>
      </c>
      <c r="AM28">
        <v>0</v>
      </c>
      <c r="AN28">
        <v>0</v>
      </c>
      <c r="AO28" s="8">
        <v>0</v>
      </c>
      <c r="AP28">
        <v>0</v>
      </c>
      <c r="AQ28">
        <v>0</v>
      </c>
      <c r="AR28" s="8">
        <v>0</v>
      </c>
      <c r="AS28">
        <v>0</v>
      </c>
      <c r="AT28">
        <v>0</v>
      </c>
      <c r="AU28" s="8">
        <v>0</v>
      </c>
      <c r="AV28">
        <v>0</v>
      </c>
      <c r="AW28">
        <v>0</v>
      </c>
      <c r="AX28" s="8">
        <v>0</v>
      </c>
      <c r="AY28">
        <v>0</v>
      </c>
      <c r="AZ28">
        <v>0</v>
      </c>
      <c r="BA28" s="8">
        <v>0</v>
      </c>
      <c r="BB28">
        <v>0</v>
      </c>
      <c r="BC28">
        <v>0</v>
      </c>
      <c r="BD28" s="8">
        <v>0</v>
      </c>
      <c r="BE28">
        <v>0</v>
      </c>
      <c r="BF28">
        <v>0</v>
      </c>
      <c r="BG28" s="8">
        <v>0</v>
      </c>
      <c r="BH28">
        <v>0</v>
      </c>
      <c r="BI28">
        <v>0</v>
      </c>
      <c r="BJ28" s="8">
        <v>0</v>
      </c>
      <c r="BK28">
        <v>0</v>
      </c>
      <c r="BL28">
        <v>0</v>
      </c>
      <c r="BM28" s="8">
        <v>0</v>
      </c>
      <c r="BN28">
        <v>0</v>
      </c>
      <c r="BO28">
        <v>0</v>
      </c>
      <c r="BP28" s="8">
        <v>0</v>
      </c>
      <c r="BQ28">
        <v>0</v>
      </c>
      <c r="BR28">
        <v>0</v>
      </c>
      <c r="BS28" s="8">
        <v>0</v>
      </c>
      <c r="BT28">
        <v>0</v>
      </c>
      <c r="BU28">
        <v>0</v>
      </c>
      <c r="BV28" s="8">
        <v>0</v>
      </c>
      <c r="BW28">
        <v>0</v>
      </c>
      <c r="BX28">
        <v>0</v>
      </c>
      <c r="BY28" s="8">
        <v>0</v>
      </c>
      <c r="BZ28">
        <v>0</v>
      </c>
      <c r="CA28">
        <v>0</v>
      </c>
      <c r="CB28" s="8">
        <v>0</v>
      </c>
      <c r="CC28">
        <v>0</v>
      </c>
      <c r="CD28">
        <v>0</v>
      </c>
      <c r="CE28" s="8">
        <v>0</v>
      </c>
      <c r="CF28">
        <v>0</v>
      </c>
      <c r="CG28">
        <v>0</v>
      </c>
      <c r="CH28" s="8">
        <v>0</v>
      </c>
      <c r="CI28">
        <v>0</v>
      </c>
      <c r="CJ28">
        <v>0</v>
      </c>
      <c r="CK28" s="8">
        <v>0</v>
      </c>
      <c r="CL28">
        <v>0</v>
      </c>
      <c r="CM28">
        <v>0</v>
      </c>
      <c r="CN28" s="8">
        <v>0</v>
      </c>
      <c r="CO28">
        <v>0</v>
      </c>
      <c r="CP28">
        <v>0</v>
      </c>
      <c r="CQ28" s="8">
        <v>0</v>
      </c>
      <c r="CR28">
        <v>0</v>
      </c>
      <c r="CS28">
        <v>0</v>
      </c>
      <c r="CT28" s="8">
        <v>0</v>
      </c>
      <c r="CU28">
        <v>0</v>
      </c>
      <c r="CV28">
        <v>0</v>
      </c>
      <c r="CW28" s="8">
        <v>0</v>
      </c>
      <c r="CX28">
        <v>0</v>
      </c>
      <c r="CY28">
        <v>0</v>
      </c>
    </row>
    <row r="29" spans="1:103" x14ac:dyDescent="0.2">
      <c r="A29" s="2" t="s">
        <v>12</v>
      </c>
      <c r="B29" s="2"/>
      <c r="C29" s="2">
        <v>27</v>
      </c>
      <c r="D29" t="s">
        <v>0</v>
      </c>
      <c r="E29">
        <v>0</v>
      </c>
      <c r="F29">
        <v>0</v>
      </c>
      <c r="G29">
        <v>0</v>
      </c>
      <c r="H29" s="8">
        <v>0</v>
      </c>
      <c r="I29">
        <v>0</v>
      </c>
      <c r="J29">
        <v>0</v>
      </c>
      <c r="K29" s="8">
        <v>0</v>
      </c>
      <c r="L29">
        <v>0</v>
      </c>
      <c r="M29">
        <v>0</v>
      </c>
      <c r="N29" s="8">
        <v>0</v>
      </c>
      <c r="O29">
        <v>0</v>
      </c>
      <c r="P29">
        <v>0</v>
      </c>
      <c r="Q29" s="8">
        <v>0</v>
      </c>
      <c r="R29">
        <v>0</v>
      </c>
      <c r="S29">
        <v>0</v>
      </c>
      <c r="T29" s="8">
        <v>0</v>
      </c>
      <c r="U29">
        <v>0</v>
      </c>
      <c r="V29">
        <v>0</v>
      </c>
      <c r="W29" s="8">
        <v>0</v>
      </c>
      <c r="X29">
        <v>0</v>
      </c>
      <c r="Y29">
        <v>0</v>
      </c>
      <c r="Z29" s="8">
        <v>0</v>
      </c>
      <c r="AA29">
        <v>0</v>
      </c>
      <c r="AB29">
        <v>0</v>
      </c>
      <c r="AC29" s="8">
        <v>120</v>
      </c>
      <c r="AD29">
        <v>41512</v>
      </c>
      <c r="AE29">
        <v>585877</v>
      </c>
      <c r="AF29" s="8">
        <v>0</v>
      </c>
      <c r="AG29">
        <v>0</v>
      </c>
      <c r="AH29">
        <v>0</v>
      </c>
      <c r="AI29" s="8">
        <v>3720</v>
      </c>
      <c r="AJ29">
        <v>853579</v>
      </c>
      <c r="AK29">
        <v>9177886</v>
      </c>
      <c r="AL29" s="8">
        <v>0</v>
      </c>
      <c r="AM29">
        <v>0</v>
      </c>
      <c r="AN29">
        <v>0</v>
      </c>
      <c r="AO29" s="8">
        <v>0</v>
      </c>
      <c r="AP29">
        <v>0</v>
      </c>
      <c r="AQ29">
        <v>0</v>
      </c>
      <c r="AR29" s="8">
        <v>0</v>
      </c>
      <c r="AS29">
        <v>0</v>
      </c>
      <c r="AT29">
        <v>0</v>
      </c>
      <c r="AU29" s="8">
        <v>0</v>
      </c>
      <c r="AV29">
        <v>0</v>
      </c>
      <c r="AW29">
        <v>0</v>
      </c>
      <c r="AX29" s="8">
        <v>11160</v>
      </c>
      <c r="AY29">
        <v>1297890</v>
      </c>
      <c r="AZ29">
        <v>9929023</v>
      </c>
      <c r="BA29" s="8">
        <v>0</v>
      </c>
      <c r="BB29">
        <v>0</v>
      </c>
      <c r="BC29">
        <v>0</v>
      </c>
      <c r="BD29" s="8">
        <v>15000</v>
      </c>
      <c r="BE29">
        <v>1226677</v>
      </c>
      <c r="BF29">
        <v>8566550</v>
      </c>
      <c r="BG29" s="8">
        <v>0</v>
      </c>
      <c r="BH29">
        <v>0</v>
      </c>
      <c r="BI29">
        <v>0</v>
      </c>
      <c r="BJ29" s="8">
        <v>0</v>
      </c>
      <c r="BK29">
        <v>0</v>
      </c>
      <c r="BL29">
        <v>0</v>
      </c>
      <c r="BM29" s="8">
        <v>0</v>
      </c>
      <c r="BN29">
        <v>0</v>
      </c>
      <c r="BO29">
        <v>0</v>
      </c>
      <c r="BP29" s="8">
        <v>0</v>
      </c>
      <c r="BQ29">
        <v>0</v>
      </c>
      <c r="BR29">
        <v>0</v>
      </c>
      <c r="BS29" s="8">
        <v>0</v>
      </c>
      <c r="BT29">
        <v>0</v>
      </c>
      <c r="BU29">
        <v>0</v>
      </c>
      <c r="BV29" s="8">
        <v>0</v>
      </c>
      <c r="BW29">
        <v>0</v>
      </c>
      <c r="BX29">
        <v>0</v>
      </c>
      <c r="BY29" s="8">
        <v>0</v>
      </c>
      <c r="BZ29">
        <v>0</v>
      </c>
      <c r="CA29">
        <v>0</v>
      </c>
      <c r="CB29" s="8">
        <v>0</v>
      </c>
      <c r="CC29">
        <v>0</v>
      </c>
      <c r="CD29">
        <v>0</v>
      </c>
      <c r="CE29" s="8">
        <v>0</v>
      </c>
      <c r="CF29">
        <v>0</v>
      </c>
      <c r="CG29">
        <v>0</v>
      </c>
      <c r="CH29" s="8">
        <v>0</v>
      </c>
      <c r="CI29">
        <v>0</v>
      </c>
      <c r="CJ29">
        <v>0</v>
      </c>
      <c r="CK29" s="8">
        <v>0</v>
      </c>
      <c r="CL29">
        <v>0</v>
      </c>
      <c r="CM29">
        <v>0</v>
      </c>
      <c r="CN29" s="8">
        <v>0</v>
      </c>
      <c r="CO29">
        <v>0</v>
      </c>
      <c r="CP29">
        <v>0</v>
      </c>
      <c r="CQ29" s="8">
        <v>0</v>
      </c>
      <c r="CR29">
        <v>0</v>
      </c>
      <c r="CS29">
        <v>0</v>
      </c>
      <c r="CT29" s="8">
        <v>0</v>
      </c>
      <c r="CU29">
        <v>0</v>
      </c>
      <c r="CV29">
        <v>0</v>
      </c>
      <c r="CW29" s="8">
        <v>0</v>
      </c>
      <c r="CX29">
        <v>0</v>
      </c>
      <c r="CY29">
        <v>0</v>
      </c>
    </row>
    <row r="30" spans="1:103" x14ac:dyDescent="0.2">
      <c r="A30" s="2"/>
      <c r="B30" s="2"/>
      <c r="C30" s="2">
        <v>32</v>
      </c>
      <c r="D30" t="s">
        <v>0</v>
      </c>
      <c r="E30">
        <v>0</v>
      </c>
      <c r="F30">
        <v>0</v>
      </c>
      <c r="G30">
        <v>0</v>
      </c>
      <c r="H30" s="8">
        <v>0</v>
      </c>
      <c r="I30">
        <v>0</v>
      </c>
      <c r="J30">
        <v>0</v>
      </c>
      <c r="K30" s="8">
        <v>0</v>
      </c>
      <c r="L30">
        <v>0</v>
      </c>
      <c r="M30">
        <v>0</v>
      </c>
      <c r="N30" s="8">
        <v>0</v>
      </c>
      <c r="O30">
        <v>0</v>
      </c>
      <c r="P30">
        <v>0</v>
      </c>
      <c r="Q30" s="8">
        <v>0</v>
      </c>
      <c r="R30">
        <v>0</v>
      </c>
      <c r="S30">
        <v>0</v>
      </c>
      <c r="T30" s="8">
        <v>0</v>
      </c>
      <c r="U30">
        <v>0</v>
      </c>
      <c r="V30">
        <v>0</v>
      </c>
      <c r="W30" s="8">
        <v>0</v>
      </c>
      <c r="X30">
        <v>0</v>
      </c>
      <c r="Y30">
        <v>0</v>
      </c>
      <c r="Z30" s="8">
        <v>0</v>
      </c>
      <c r="AA30">
        <v>0</v>
      </c>
      <c r="AB30">
        <v>0</v>
      </c>
      <c r="AC30" s="8">
        <v>0</v>
      </c>
      <c r="AD30">
        <v>0</v>
      </c>
      <c r="AE30">
        <v>0</v>
      </c>
      <c r="AF30" s="8">
        <v>0</v>
      </c>
      <c r="AG30">
        <v>0</v>
      </c>
      <c r="AH30">
        <v>0</v>
      </c>
      <c r="AI30" s="8">
        <v>0</v>
      </c>
      <c r="AJ30">
        <v>0</v>
      </c>
      <c r="AK30">
        <v>0</v>
      </c>
      <c r="AL30" s="8">
        <v>0</v>
      </c>
      <c r="AM30">
        <v>0</v>
      </c>
      <c r="AN30">
        <v>0</v>
      </c>
      <c r="AO30" s="8">
        <v>0</v>
      </c>
      <c r="AP30">
        <v>0</v>
      </c>
      <c r="AQ30">
        <v>0</v>
      </c>
      <c r="AR30" s="8">
        <v>120</v>
      </c>
      <c r="AS30">
        <v>30198</v>
      </c>
      <c r="AT30">
        <v>282478</v>
      </c>
      <c r="AU30" s="8">
        <v>0</v>
      </c>
      <c r="AV30">
        <v>0</v>
      </c>
      <c r="AW30">
        <v>0</v>
      </c>
      <c r="AX30" s="8">
        <v>3720</v>
      </c>
      <c r="AY30">
        <v>598427</v>
      </c>
      <c r="AZ30">
        <v>4835459</v>
      </c>
      <c r="BA30" s="8">
        <v>0</v>
      </c>
      <c r="BB30">
        <v>0</v>
      </c>
      <c r="BC30">
        <v>0</v>
      </c>
      <c r="BD30" s="8">
        <v>0</v>
      </c>
      <c r="BE30">
        <v>0</v>
      </c>
      <c r="BF30">
        <v>0</v>
      </c>
      <c r="BG30" s="8">
        <v>0</v>
      </c>
      <c r="BH30">
        <v>0</v>
      </c>
      <c r="BI30">
        <v>0</v>
      </c>
      <c r="BJ30" s="8">
        <v>0</v>
      </c>
      <c r="BK30">
        <v>0</v>
      </c>
      <c r="BL30">
        <v>0</v>
      </c>
      <c r="BM30" s="8">
        <v>0</v>
      </c>
      <c r="BN30">
        <v>0</v>
      </c>
      <c r="BO30">
        <v>0</v>
      </c>
      <c r="BP30" s="8">
        <v>11160</v>
      </c>
      <c r="BQ30">
        <v>799480</v>
      </c>
      <c r="BR30">
        <v>4480585</v>
      </c>
      <c r="BS30" s="8">
        <v>0</v>
      </c>
      <c r="BT30">
        <v>0</v>
      </c>
      <c r="BU30">
        <v>0</v>
      </c>
      <c r="BV30" s="8">
        <v>15000</v>
      </c>
      <c r="BW30">
        <v>702305</v>
      </c>
      <c r="BX30">
        <v>3638222</v>
      </c>
      <c r="BY30" s="8">
        <v>0</v>
      </c>
      <c r="BZ30">
        <v>0</v>
      </c>
      <c r="CA30">
        <v>0</v>
      </c>
      <c r="CB30" s="8">
        <v>0</v>
      </c>
      <c r="CC30">
        <v>0</v>
      </c>
      <c r="CD30">
        <v>0</v>
      </c>
      <c r="CE30" s="8">
        <v>0</v>
      </c>
      <c r="CF30">
        <v>0</v>
      </c>
      <c r="CG30">
        <v>0</v>
      </c>
      <c r="CH30" s="8">
        <v>0</v>
      </c>
      <c r="CI30">
        <v>0</v>
      </c>
      <c r="CJ30">
        <v>0</v>
      </c>
      <c r="CK30" s="8">
        <v>0</v>
      </c>
      <c r="CL30">
        <v>0</v>
      </c>
      <c r="CM30">
        <v>0</v>
      </c>
      <c r="CN30" s="8">
        <v>0</v>
      </c>
      <c r="CO30">
        <v>0</v>
      </c>
      <c r="CP30">
        <v>0</v>
      </c>
      <c r="CQ30" s="8">
        <v>0</v>
      </c>
      <c r="CR30">
        <v>0</v>
      </c>
      <c r="CS30">
        <v>0</v>
      </c>
      <c r="CT30" s="8">
        <v>0</v>
      </c>
      <c r="CU30">
        <v>0</v>
      </c>
      <c r="CV30">
        <v>0</v>
      </c>
      <c r="CW30" s="8">
        <v>0</v>
      </c>
      <c r="CX30">
        <v>0</v>
      </c>
      <c r="CY30">
        <v>0</v>
      </c>
    </row>
    <row r="31" spans="1:103" ht="17" thickBot="1" x14ac:dyDescent="0.25">
      <c r="A31" s="2"/>
      <c r="B31" s="3"/>
      <c r="C31" s="3">
        <v>37</v>
      </c>
      <c r="D31" t="s">
        <v>0</v>
      </c>
      <c r="E31">
        <v>0</v>
      </c>
      <c r="F31">
        <v>0</v>
      </c>
      <c r="G31">
        <v>0</v>
      </c>
      <c r="H31" s="8">
        <v>0</v>
      </c>
      <c r="I31">
        <v>0</v>
      </c>
      <c r="J31">
        <v>0</v>
      </c>
      <c r="K31" s="8">
        <v>0</v>
      </c>
      <c r="L31">
        <v>0</v>
      </c>
      <c r="M31">
        <v>0</v>
      </c>
      <c r="N31" s="8">
        <v>0</v>
      </c>
      <c r="O31">
        <v>0</v>
      </c>
      <c r="P31">
        <v>0</v>
      </c>
      <c r="Q31" s="8">
        <v>0</v>
      </c>
      <c r="R31">
        <v>0</v>
      </c>
      <c r="S31">
        <v>0</v>
      </c>
      <c r="T31" s="8">
        <v>0</v>
      </c>
      <c r="U31">
        <v>0</v>
      </c>
      <c r="V31">
        <v>0</v>
      </c>
      <c r="W31" s="8">
        <v>0</v>
      </c>
      <c r="X31">
        <v>0</v>
      </c>
      <c r="Y31">
        <v>0</v>
      </c>
      <c r="Z31" s="8">
        <v>0</v>
      </c>
      <c r="AA31">
        <v>0</v>
      </c>
      <c r="AB31">
        <v>0</v>
      </c>
      <c r="AC31" s="8">
        <v>0</v>
      </c>
      <c r="AD31">
        <v>0</v>
      </c>
      <c r="AE31">
        <v>0</v>
      </c>
      <c r="AF31" s="8">
        <v>0</v>
      </c>
      <c r="AG31">
        <v>0</v>
      </c>
      <c r="AH31">
        <v>0</v>
      </c>
      <c r="AI31" s="8">
        <v>0</v>
      </c>
      <c r="AJ31">
        <v>0</v>
      </c>
      <c r="AK31">
        <v>0</v>
      </c>
      <c r="AL31" s="8">
        <v>0</v>
      </c>
      <c r="AM31">
        <v>0</v>
      </c>
      <c r="AN31">
        <v>0</v>
      </c>
      <c r="AO31" s="8">
        <v>0</v>
      </c>
      <c r="AP31">
        <v>0</v>
      </c>
      <c r="AQ31">
        <v>0</v>
      </c>
      <c r="AR31" s="8">
        <v>0</v>
      </c>
      <c r="AS31">
        <v>0</v>
      </c>
      <c r="AT31">
        <v>0</v>
      </c>
      <c r="AU31" s="8">
        <v>0</v>
      </c>
      <c r="AV31">
        <v>0</v>
      </c>
      <c r="AW31">
        <v>0</v>
      </c>
      <c r="AX31" s="8">
        <v>0</v>
      </c>
      <c r="AY31">
        <v>0</v>
      </c>
      <c r="AZ31">
        <v>0</v>
      </c>
      <c r="BA31" s="8">
        <v>0</v>
      </c>
      <c r="BB31">
        <v>0</v>
      </c>
      <c r="BC31">
        <v>0</v>
      </c>
      <c r="BD31" s="8">
        <v>0</v>
      </c>
      <c r="BE31">
        <v>0</v>
      </c>
      <c r="BF31">
        <v>0</v>
      </c>
      <c r="BG31" s="8">
        <v>120</v>
      </c>
      <c r="BH31">
        <v>22610</v>
      </c>
      <c r="BI31">
        <v>161338</v>
      </c>
      <c r="BJ31" s="8">
        <v>0</v>
      </c>
      <c r="BK31">
        <v>0</v>
      </c>
      <c r="BL31">
        <v>0</v>
      </c>
      <c r="BM31" s="8">
        <v>3720</v>
      </c>
      <c r="BN31">
        <v>434068</v>
      </c>
      <c r="BO31">
        <v>2718663</v>
      </c>
      <c r="BP31" s="8">
        <v>0</v>
      </c>
      <c r="BQ31">
        <v>0</v>
      </c>
      <c r="BR31">
        <v>0</v>
      </c>
      <c r="BS31" s="8">
        <v>0</v>
      </c>
      <c r="BT31">
        <v>0</v>
      </c>
      <c r="BU31">
        <v>0</v>
      </c>
      <c r="BV31" s="8">
        <v>0</v>
      </c>
      <c r="BW31">
        <v>0</v>
      </c>
      <c r="BX31">
        <v>0</v>
      </c>
      <c r="BY31" s="8">
        <v>0</v>
      </c>
      <c r="BZ31">
        <v>0</v>
      </c>
      <c r="CA31">
        <v>0</v>
      </c>
      <c r="CB31" s="8">
        <v>0</v>
      </c>
      <c r="CC31">
        <v>0</v>
      </c>
      <c r="CD31">
        <v>0</v>
      </c>
      <c r="CE31" s="8">
        <v>11160</v>
      </c>
      <c r="CF31">
        <v>519196</v>
      </c>
      <c r="CG31">
        <v>2302714</v>
      </c>
      <c r="CH31" s="8">
        <v>0</v>
      </c>
      <c r="CI31">
        <v>0</v>
      </c>
      <c r="CJ31">
        <v>0</v>
      </c>
      <c r="CK31" s="8">
        <v>15000</v>
      </c>
      <c r="CL31">
        <v>439300</v>
      </c>
      <c r="CM31">
        <v>1756310</v>
      </c>
      <c r="CN31" s="8">
        <v>0</v>
      </c>
      <c r="CO31">
        <v>0</v>
      </c>
      <c r="CP31">
        <v>0</v>
      </c>
      <c r="CQ31" s="8">
        <v>0</v>
      </c>
      <c r="CR31">
        <v>0</v>
      </c>
      <c r="CS31">
        <v>0</v>
      </c>
      <c r="CT31" s="8">
        <v>0</v>
      </c>
      <c r="CU31">
        <v>0</v>
      </c>
      <c r="CV31">
        <v>0</v>
      </c>
      <c r="CW31" s="8">
        <v>0</v>
      </c>
      <c r="CX31">
        <v>0</v>
      </c>
      <c r="CY31">
        <v>0</v>
      </c>
    </row>
    <row r="32" spans="1:103" x14ac:dyDescent="0.2">
      <c r="A32" s="2"/>
      <c r="B32" s="1" t="s">
        <v>13</v>
      </c>
      <c r="C32" s="1">
        <v>22</v>
      </c>
      <c r="D32" t="s">
        <v>0</v>
      </c>
      <c r="E32">
        <v>0</v>
      </c>
      <c r="F32">
        <v>0</v>
      </c>
      <c r="G32">
        <v>0</v>
      </c>
      <c r="H32" s="8">
        <v>0</v>
      </c>
      <c r="I32">
        <v>0</v>
      </c>
      <c r="J32">
        <v>0</v>
      </c>
      <c r="K32" s="8">
        <v>0</v>
      </c>
      <c r="L32">
        <v>0</v>
      </c>
      <c r="M32">
        <v>0</v>
      </c>
      <c r="N32" s="8">
        <v>120</v>
      </c>
      <c r="O32">
        <v>56880</v>
      </c>
      <c r="P32">
        <v>3085926</v>
      </c>
      <c r="Q32" s="8">
        <v>0</v>
      </c>
      <c r="R32">
        <v>0</v>
      </c>
      <c r="S32">
        <v>0</v>
      </c>
      <c r="T32" s="8">
        <v>4440</v>
      </c>
      <c r="U32">
        <v>1707699</v>
      </c>
      <c r="V32">
        <v>64701349</v>
      </c>
      <c r="W32" s="8">
        <v>0</v>
      </c>
      <c r="X32">
        <v>0</v>
      </c>
      <c r="Y32">
        <v>0</v>
      </c>
      <c r="Z32" s="8">
        <v>0</v>
      </c>
      <c r="AA32">
        <v>0</v>
      </c>
      <c r="AB32">
        <v>0</v>
      </c>
      <c r="AC32" s="8">
        <v>13440</v>
      </c>
      <c r="AD32">
        <v>3962534</v>
      </c>
      <c r="AE32">
        <v>106281433</v>
      </c>
      <c r="AF32" s="8">
        <v>0</v>
      </c>
      <c r="AG32">
        <v>0</v>
      </c>
      <c r="AH32">
        <v>0</v>
      </c>
      <c r="AI32" s="8">
        <v>18000</v>
      </c>
      <c r="AJ32">
        <v>3443559</v>
      </c>
      <c r="AK32">
        <v>54893012</v>
      </c>
      <c r="AL32" s="8">
        <v>0</v>
      </c>
      <c r="AM32">
        <v>0</v>
      </c>
      <c r="AN32">
        <v>0</v>
      </c>
      <c r="AO32" s="8">
        <v>0</v>
      </c>
      <c r="AP32">
        <v>0</v>
      </c>
      <c r="AQ32">
        <v>0</v>
      </c>
      <c r="AR32" s="8">
        <v>0</v>
      </c>
      <c r="AS32">
        <v>0</v>
      </c>
      <c r="AT32">
        <v>0</v>
      </c>
      <c r="AU32" s="8">
        <v>0</v>
      </c>
      <c r="AV32">
        <v>0</v>
      </c>
      <c r="AW32">
        <v>0</v>
      </c>
      <c r="AX32" s="8">
        <v>0</v>
      </c>
      <c r="AY32">
        <v>0</v>
      </c>
      <c r="AZ32">
        <v>0</v>
      </c>
      <c r="BA32" s="8">
        <v>0</v>
      </c>
      <c r="BB32">
        <v>0</v>
      </c>
      <c r="BC32">
        <v>0</v>
      </c>
      <c r="BD32" s="8">
        <v>0</v>
      </c>
      <c r="BE32">
        <v>0</v>
      </c>
      <c r="BF32">
        <v>0</v>
      </c>
      <c r="BG32" s="8">
        <v>0</v>
      </c>
      <c r="BH32">
        <v>0</v>
      </c>
      <c r="BI32">
        <v>0</v>
      </c>
      <c r="BJ32" s="8">
        <v>0</v>
      </c>
      <c r="BK32">
        <v>0</v>
      </c>
      <c r="BL32">
        <v>0</v>
      </c>
      <c r="BM32" s="8">
        <v>0</v>
      </c>
      <c r="BN32">
        <v>0</v>
      </c>
      <c r="BO32">
        <v>0</v>
      </c>
      <c r="BP32" s="8">
        <v>0</v>
      </c>
      <c r="BQ32">
        <v>0</v>
      </c>
      <c r="BR32">
        <v>0</v>
      </c>
      <c r="BS32" s="8">
        <v>0</v>
      </c>
      <c r="BT32">
        <v>0</v>
      </c>
      <c r="BU32">
        <v>0</v>
      </c>
      <c r="BV32" s="8">
        <v>0</v>
      </c>
      <c r="BW32">
        <v>0</v>
      </c>
      <c r="BX32">
        <v>0</v>
      </c>
      <c r="BY32" s="8">
        <v>0</v>
      </c>
      <c r="BZ32">
        <v>0</v>
      </c>
      <c r="CA32">
        <v>0</v>
      </c>
      <c r="CB32" s="8">
        <v>0</v>
      </c>
      <c r="CC32">
        <v>0</v>
      </c>
      <c r="CD32">
        <v>0</v>
      </c>
      <c r="CE32" s="8">
        <v>0</v>
      </c>
      <c r="CF32">
        <v>0</v>
      </c>
      <c r="CG32">
        <v>0</v>
      </c>
      <c r="CH32" s="8">
        <v>0</v>
      </c>
      <c r="CI32">
        <v>0</v>
      </c>
      <c r="CJ32">
        <v>0</v>
      </c>
      <c r="CK32" s="8">
        <v>0</v>
      </c>
      <c r="CL32">
        <v>0</v>
      </c>
      <c r="CM32">
        <v>0</v>
      </c>
      <c r="CN32" s="8">
        <v>0</v>
      </c>
      <c r="CO32">
        <v>0</v>
      </c>
      <c r="CP32">
        <v>0</v>
      </c>
      <c r="CQ32" s="8">
        <v>0</v>
      </c>
      <c r="CR32">
        <v>0</v>
      </c>
      <c r="CS32">
        <v>0</v>
      </c>
      <c r="CT32" s="8">
        <v>0</v>
      </c>
      <c r="CU32">
        <v>0</v>
      </c>
      <c r="CV32">
        <v>0</v>
      </c>
      <c r="CW32" s="8">
        <v>0</v>
      </c>
      <c r="CX32">
        <v>0</v>
      </c>
      <c r="CY32">
        <v>0</v>
      </c>
    </row>
    <row r="33" spans="1:103" x14ac:dyDescent="0.2">
      <c r="A33" s="2"/>
      <c r="B33" s="2"/>
      <c r="C33" s="2">
        <v>27</v>
      </c>
      <c r="D33" t="s">
        <v>0</v>
      </c>
      <c r="E33">
        <v>0</v>
      </c>
      <c r="F33">
        <v>0</v>
      </c>
      <c r="G33">
        <v>0</v>
      </c>
      <c r="H33" s="8">
        <v>0</v>
      </c>
      <c r="I33">
        <v>0</v>
      </c>
      <c r="J33">
        <v>0</v>
      </c>
      <c r="K33" s="8">
        <v>0</v>
      </c>
      <c r="L33">
        <v>0</v>
      </c>
      <c r="M33">
        <v>0</v>
      </c>
      <c r="N33" s="8">
        <v>0</v>
      </c>
      <c r="O33">
        <v>0</v>
      </c>
      <c r="P33">
        <v>0</v>
      </c>
      <c r="Q33" s="8">
        <v>0</v>
      </c>
      <c r="R33">
        <v>0</v>
      </c>
      <c r="S33">
        <v>0</v>
      </c>
      <c r="T33" s="8">
        <v>0</v>
      </c>
      <c r="U33">
        <v>0</v>
      </c>
      <c r="V33">
        <v>0</v>
      </c>
      <c r="W33" s="8">
        <v>0</v>
      </c>
      <c r="X33">
        <v>0</v>
      </c>
      <c r="Y33">
        <v>0</v>
      </c>
      <c r="Z33" s="8">
        <v>0</v>
      </c>
      <c r="AA33">
        <v>0</v>
      </c>
      <c r="AB33">
        <v>0</v>
      </c>
      <c r="AC33" s="8">
        <v>120</v>
      </c>
      <c r="AD33">
        <v>49263</v>
      </c>
      <c r="AE33">
        <v>1874646</v>
      </c>
      <c r="AF33" s="8">
        <v>0</v>
      </c>
      <c r="AG33">
        <v>0</v>
      </c>
      <c r="AH33">
        <v>0</v>
      </c>
      <c r="AI33" s="8">
        <v>4440</v>
      </c>
      <c r="AJ33">
        <v>809787</v>
      </c>
      <c r="AK33">
        <v>12172949</v>
      </c>
      <c r="AL33" s="8">
        <v>0</v>
      </c>
      <c r="AM33">
        <v>0</v>
      </c>
      <c r="AN33">
        <v>0</v>
      </c>
      <c r="AO33" s="8">
        <v>0</v>
      </c>
      <c r="AP33">
        <v>0</v>
      </c>
      <c r="AQ33">
        <v>0</v>
      </c>
      <c r="AR33" s="8">
        <v>0</v>
      </c>
      <c r="AS33">
        <v>0</v>
      </c>
      <c r="AT33">
        <v>0</v>
      </c>
      <c r="AU33" s="8">
        <v>0</v>
      </c>
      <c r="AV33">
        <v>0</v>
      </c>
      <c r="AW33">
        <v>0</v>
      </c>
      <c r="AX33" s="8">
        <v>13440</v>
      </c>
      <c r="AY33">
        <v>951200</v>
      </c>
      <c r="AZ33">
        <v>8742985</v>
      </c>
      <c r="BA33" s="8">
        <v>0</v>
      </c>
      <c r="BB33">
        <v>0</v>
      </c>
      <c r="BC33">
        <v>0</v>
      </c>
      <c r="BD33" s="8">
        <v>18000</v>
      </c>
      <c r="BE33">
        <v>893549</v>
      </c>
      <c r="BF33">
        <v>7008051</v>
      </c>
      <c r="BG33" s="8">
        <v>0</v>
      </c>
      <c r="BH33">
        <v>0</v>
      </c>
      <c r="BI33">
        <v>0</v>
      </c>
      <c r="BJ33" s="8">
        <v>0</v>
      </c>
      <c r="BK33">
        <v>0</v>
      </c>
      <c r="BL33">
        <v>0</v>
      </c>
      <c r="BM33" s="8">
        <v>0</v>
      </c>
      <c r="BN33">
        <v>0</v>
      </c>
      <c r="BO33">
        <v>0</v>
      </c>
      <c r="BP33" s="8">
        <v>0</v>
      </c>
      <c r="BQ33">
        <v>0</v>
      </c>
      <c r="BR33">
        <v>0</v>
      </c>
      <c r="BS33" s="8">
        <v>0</v>
      </c>
      <c r="BT33">
        <v>0</v>
      </c>
      <c r="BU33">
        <v>0</v>
      </c>
      <c r="BV33" s="8">
        <v>0</v>
      </c>
      <c r="BW33">
        <v>0</v>
      </c>
      <c r="BX33">
        <v>0</v>
      </c>
      <c r="BY33" s="8">
        <v>0</v>
      </c>
      <c r="BZ33">
        <v>0</v>
      </c>
      <c r="CA33">
        <v>0</v>
      </c>
      <c r="CB33" s="8">
        <v>0</v>
      </c>
      <c r="CC33">
        <v>0</v>
      </c>
      <c r="CD33">
        <v>0</v>
      </c>
      <c r="CE33" s="8">
        <v>0</v>
      </c>
      <c r="CF33">
        <v>0</v>
      </c>
      <c r="CG33">
        <v>0</v>
      </c>
      <c r="CH33" s="8">
        <v>0</v>
      </c>
      <c r="CI33">
        <v>0</v>
      </c>
      <c r="CJ33">
        <v>0</v>
      </c>
      <c r="CK33" s="8">
        <v>0</v>
      </c>
      <c r="CL33">
        <v>0</v>
      </c>
      <c r="CM33">
        <v>0</v>
      </c>
      <c r="CN33" s="8">
        <v>0</v>
      </c>
      <c r="CO33">
        <v>0</v>
      </c>
      <c r="CP33">
        <v>0</v>
      </c>
      <c r="CQ33" s="8">
        <v>0</v>
      </c>
      <c r="CR33">
        <v>0</v>
      </c>
      <c r="CS33">
        <v>0</v>
      </c>
      <c r="CT33" s="8">
        <v>0</v>
      </c>
      <c r="CU33">
        <v>0</v>
      </c>
      <c r="CV33">
        <v>0</v>
      </c>
      <c r="CW33" s="8">
        <v>0</v>
      </c>
      <c r="CX33">
        <v>0</v>
      </c>
      <c r="CY33">
        <v>0</v>
      </c>
    </row>
    <row r="34" spans="1:103" x14ac:dyDescent="0.2">
      <c r="A34" s="2"/>
      <c r="B34" s="2"/>
      <c r="C34" s="2">
        <v>32</v>
      </c>
      <c r="D34" t="s">
        <v>0</v>
      </c>
      <c r="E34">
        <v>0</v>
      </c>
      <c r="F34">
        <v>0</v>
      </c>
      <c r="G34">
        <v>0</v>
      </c>
      <c r="H34" s="8">
        <v>0</v>
      </c>
      <c r="I34">
        <v>0</v>
      </c>
      <c r="J34">
        <v>0</v>
      </c>
      <c r="K34" s="8">
        <v>0</v>
      </c>
      <c r="L34">
        <v>0</v>
      </c>
      <c r="M34">
        <v>0</v>
      </c>
      <c r="N34" s="8">
        <v>0</v>
      </c>
      <c r="O34">
        <v>0</v>
      </c>
      <c r="P34">
        <v>0</v>
      </c>
      <c r="Q34" s="8">
        <v>0</v>
      </c>
      <c r="R34">
        <v>0</v>
      </c>
      <c r="S34">
        <v>0</v>
      </c>
      <c r="T34" s="8">
        <v>0</v>
      </c>
      <c r="U34">
        <v>0</v>
      </c>
      <c r="V34">
        <v>0</v>
      </c>
      <c r="W34" s="8">
        <v>0</v>
      </c>
      <c r="X34">
        <v>0</v>
      </c>
      <c r="Y34">
        <v>0</v>
      </c>
      <c r="Z34" s="8">
        <v>0</v>
      </c>
      <c r="AA34">
        <v>0</v>
      </c>
      <c r="AB34">
        <v>0</v>
      </c>
      <c r="AC34" s="8">
        <v>0</v>
      </c>
      <c r="AD34">
        <v>0</v>
      </c>
      <c r="AE34">
        <v>0</v>
      </c>
      <c r="AF34" s="8">
        <v>0</v>
      </c>
      <c r="AG34">
        <v>0</v>
      </c>
      <c r="AH34">
        <v>0</v>
      </c>
      <c r="AI34" s="8">
        <v>0</v>
      </c>
      <c r="AJ34">
        <v>0</v>
      </c>
      <c r="AK34">
        <v>0</v>
      </c>
      <c r="AL34" s="8">
        <v>0</v>
      </c>
      <c r="AM34">
        <v>0</v>
      </c>
      <c r="AN34">
        <v>0</v>
      </c>
      <c r="AO34" s="8">
        <v>0</v>
      </c>
      <c r="AP34">
        <v>0</v>
      </c>
      <c r="AQ34">
        <v>0</v>
      </c>
      <c r="AR34" s="8">
        <v>120</v>
      </c>
      <c r="AS34">
        <v>42663</v>
      </c>
      <c r="AT34">
        <v>1038134</v>
      </c>
      <c r="AU34" s="8">
        <v>0</v>
      </c>
      <c r="AV34">
        <v>0</v>
      </c>
      <c r="AW34">
        <v>0</v>
      </c>
      <c r="AX34" s="8">
        <v>4440</v>
      </c>
      <c r="AY34">
        <v>430625</v>
      </c>
      <c r="AZ34">
        <v>4380024</v>
      </c>
      <c r="BA34" s="8">
        <v>0</v>
      </c>
      <c r="BB34">
        <v>0</v>
      </c>
      <c r="BC34">
        <v>0</v>
      </c>
      <c r="BD34" s="8">
        <v>0</v>
      </c>
      <c r="BE34">
        <v>0</v>
      </c>
      <c r="BF34">
        <v>0</v>
      </c>
      <c r="BG34" s="8">
        <v>0</v>
      </c>
      <c r="BH34">
        <v>0</v>
      </c>
      <c r="BI34">
        <v>0</v>
      </c>
      <c r="BJ34" s="8">
        <v>0</v>
      </c>
      <c r="BK34">
        <v>0</v>
      </c>
      <c r="BL34">
        <v>0</v>
      </c>
      <c r="BM34" s="8">
        <v>0</v>
      </c>
      <c r="BN34">
        <v>0</v>
      </c>
      <c r="BO34">
        <v>0</v>
      </c>
      <c r="BP34" s="8">
        <v>13440</v>
      </c>
      <c r="BQ34">
        <v>448476</v>
      </c>
      <c r="BR34">
        <v>3111225</v>
      </c>
      <c r="BS34" s="8">
        <v>0</v>
      </c>
      <c r="BT34">
        <v>0</v>
      </c>
      <c r="BU34">
        <v>0</v>
      </c>
      <c r="BV34" s="8">
        <v>18000</v>
      </c>
      <c r="BW34">
        <v>380590</v>
      </c>
      <c r="BX34">
        <v>2552055</v>
      </c>
      <c r="BY34" s="8">
        <v>0</v>
      </c>
      <c r="BZ34">
        <v>0</v>
      </c>
      <c r="CA34">
        <v>0</v>
      </c>
      <c r="CB34" s="8">
        <v>0</v>
      </c>
      <c r="CC34">
        <v>0</v>
      </c>
      <c r="CD34">
        <v>0</v>
      </c>
      <c r="CE34" s="8">
        <v>0</v>
      </c>
      <c r="CF34">
        <v>0</v>
      </c>
      <c r="CG34">
        <v>0</v>
      </c>
      <c r="CH34" s="8">
        <v>0</v>
      </c>
      <c r="CI34">
        <v>0</v>
      </c>
      <c r="CJ34">
        <v>0</v>
      </c>
      <c r="CK34" s="8">
        <v>0</v>
      </c>
      <c r="CL34">
        <v>0</v>
      </c>
      <c r="CM34">
        <v>0</v>
      </c>
      <c r="CN34" s="8">
        <v>0</v>
      </c>
      <c r="CO34">
        <v>0</v>
      </c>
      <c r="CP34">
        <v>0</v>
      </c>
      <c r="CQ34" s="8">
        <v>0</v>
      </c>
      <c r="CR34">
        <v>0</v>
      </c>
      <c r="CS34">
        <v>0</v>
      </c>
      <c r="CT34" s="8">
        <v>0</v>
      </c>
      <c r="CU34">
        <v>0</v>
      </c>
      <c r="CV34">
        <v>0</v>
      </c>
      <c r="CW34" s="8">
        <v>0</v>
      </c>
      <c r="CX34">
        <v>0</v>
      </c>
      <c r="CY34">
        <v>0</v>
      </c>
    </row>
    <row r="35" spans="1:103" ht="17" thickBot="1" x14ac:dyDescent="0.25">
      <c r="A35" s="2"/>
      <c r="B35" s="3"/>
      <c r="C35" s="3">
        <v>37</v>
      </c>
      <c r="D35" t="s">
        <v>0</v>
      </c>
      <c r="E35">
        <v>0</v>
      </c>
      <c r="F35">
        <v>0</v>
      </c>
      <c r="G35">
        <v>0</v>
      </c>
      <c r="H35" s="8">
        <v>0</v>
      </c>
      <c r="I35">
        <v>0</v>
      </c>
      <c r="J35">
        <v>0</v>
      </c>
      <c r="K35" s="8">
        <v>0</v>
      </c>
      <c r="L35">
        <v>0</v>
      </c>
      <c r="M35">
        <v>0</v>
      </c>
      <c r="N35" s="8">
        <v>0</v>
      </c>
      <c r="O35">
        <v>0</v>
      </c>
      <c r="P35">
        <v>0</v>
      </c>
      <c r="Q35" s="8">
        <v>0</v>
      </c>
      <c r="R35">
        <v>0</v>
      </c>
      <c r="S35">
        <v>0</v>
      </c>
      <c r="T35" s="8">
        <v>0</v>
      </c>
      <c r="U35">
        <v>0</v>
      </c>
      <c r="V35">
        <v>0</v>
      </c>
      <c r="W35" s="8">
        <v>0</v>
      </c>
      <c r="X35">
        <v>0</v>
      </c>
      <c r="Y35">
        <v>0</v>
      </c>
      <c r="Z35" s="8">
        <v>0</v>
      </c>
      <c r="AA35">
        <v>0</v>
      </c>
      <c r="AB35">
        <v>0</v>
      </c>
      <c r="AC35" s="8">
        <v>0</v>
      </c>
      <c r="AD35">
        <v>0</v>
      </c>
      <c r="AE35">
        <v>0</v>
      </c>
      <c r="AF35" s="8">
        <v>0</v>
      </c>
      <c r="AG35">
        <v>0</v>
      </c>
      <c r="AH35">
        <v>0</v>
      </c>
      <c r="AI35" s="8">
        <v>0</v>
      </c>
      <c r="AJ35">
        <v>0</v>
      </c>
      <c r="AK35">
        <v>0</v>
      </c>
      <c r="AL35" s="8">
        <v>0</v>
      </c>
      <c r="AM35">
        <v>0</v>
      </c>
      <c r="AN35">
        <v>0</v>
      </c>
      <c r="AO35" s="8">
        <v>0</v>
      </c>
      <c r="AP35">
        <v>0</v>
      </c>
      <c r="AQ35">
        <v>0</v>
      </c>
      <c r="AR35" s="8">
        <v>0</v>
      </c>
      <c r="AS35">
        <v>0</v>
      </c>
      <c r="AT35">
        <v>0</v>
      </c>
      <c r="AU35" s="8">
        <v>0</v>
      </c>
      <c r="AV35">
        <v>0</v>
      </c>
      <c r="AW35">
        <v>0</v>
      </c>
      <c r="AX35" s="8">
        <v>0</v>
      </c>
      <c r="AY35">
        <v>0</v>
      </c>
      <c r="AZ35">
        <v>0</v>
      </c>
      <c r="BA35" s="8">
        <v>0</v>
      </c>
      <c r="BB35">
        <v>0</v>
      </c>
      <c r="BC35">
        <v>0</v>
      </c>
      <c r="BD35" s="8">
        <v>0</v>
      </c>
      <c r="BE35">
        <v>0</v>
      </c>
      <c r="BF35">
        <v>0</v>
      </c>
      <c r="BG35" s="8">
        <v>120</v>
      </c>
      <c r="BH35">
        <v>34901</v>
      </c>
      <c r="BI35">
        <v>599756</v>
      </c>
      <c r="BJ35" s="8">
        <v>0</v>
      </c>
      <c r="BK35">
        <v>0</v>
      </c>
      <c r="BL35">
        <v>0</v>
      </c>
      <c r="BM35" s="8">
        <v>4440</v>
      </c>
      <c r="BN35">
        <v>249175</v>
      </c>
      <c r="BO35">
        <v>1946549</v>
      </c>
      <c r="BP35" s="8">
        <v>0</v>
      </c>
      <c r="BQ35">
        <v>0</v>
      </c>
      <c r="BR35">
        <v>0</v>
      </c>
      <c r="BS35" s="8">
        <v>0</v>
      </c>
      <c r="BT35">
        <v>0</v>
      </c>
      <c r="BU35">
        <v>0</v>
      </c>
      <c r="BV35" s="8">
        <v>0</v>
      </c>
      <c r="BW35">
        <v>0</v>
      </c>
      <c r="BX35">
        <v>0</v>
      </c>
      <c r="BY35" s="8">
        <v>0</v>
      </c>
      <c r="BZ35">
        <v>0</v>
      </c>
      <c r="CA35">
        <v>0</v>
      </c>
      <c r="CB35" s="8">
        <v>0</v>
      </c>
      <c r="CC35">
        <v>0</v>
      </c>
      <c r="CD35">
        <v>0</v>
      </c>
      <c r="CE35" s="8">
        <v>13440</v>
      </c>
      <c r="CF35">
        <v>185020</v>
      </c>
      <c r="CG35">
        <v>785425</v>
      </c>
      <c r="CH35" s="8">
        <v>0</v>
      </c>
      <c r="CI35">
        <v>0</v>
      </c>
      <c r="CJ35">
        <v>0</v>
      </c>
      <c r="CK35" s="8">
        <v>18000</v>
      </c>
      <c r="CL35">
        <v>143353</v>
      </c>
      <c r="CM35">
        <v>443988</v>
      </c>
      <c r="CN35" s="8">
        <v>0</v>
      </c>
      <c r="CO35">
        <v>0</v>
      </c>
      <c r="CP35">
        <v>0</v>
      </c>
      <c r="CQ35" s="8">
        <v>0</v>
      </c>
      <c r="CR35">
        <v>0</v>
      </c>
      <c r="CS35">
        <v>0</v>
      </c>
      <c r="CT35" s="8">
        <v>0</v>
      </c>
      <c r="CU35">
        <v>0</v>
      </c>
      <c r="CV35">
        <v>0</v>
      </c>
      <c r="CW35" s="8">
        <v>0</v>
      </c>
      <c r="CX35">
        <v>0</v>
      </c>
      <c r="CY35">
        <v>0</v>
      </c>
    </row>
    <row r="36" spans="1:103" x14ac:dyDescent="0.2">
      <c r="A36" s="2"/>
      <c r="B36" s="1" t="s">
        <v>14</v>
      </c>
      <c r="C36" s="1">
        <v>22</v>
      </c>
      <c r="D36" t="s">
        <v>0</v>
      </c>
      <c r="E36">
        <v>0</v>
      </c>
      <c r="F36">
        <v>0</v>
      </c>
      <c r="G36">
        <v>0</v>
      </c>
      <c r="H36" s="8">
        <v>0</v>
      </c>
      <c r="I36">
        <v>0</v>
      </c>
      <c r="J36">
        <v>0</v>
      </c>
      <c r="K36" s="8">
        <v>0</v>
      </c>
      <c r="L36">
        <v>0</v>
      </c>
      <c r="M36">
        <v>0</v>
      </c>
      <c r="N36" s="8">
        <v>120</v>
      </c>
      <c r="O36">
        <v>58730</v>
      </c>
      <c r="P36">
        <v>3102148</v>
      </c>
      <c r="Q36" s="8">
        <v>0</v>
      </c>
      <c r="R36">
        <v>0</v>
      </c>
      <c r="S36">
        <v>0</v>
      </c>
      <c r="T36" s="8">
        <v>3720</v>
      </c>
      <c r="U36">
        <v>1121703</v>
      </c>
      <c r="V36">
        <v>24938701</v>
      </c>
      <c r="W36" s="8">
        <v>0</v>
      </c>
      <c r="X36">
        <v>0</v>
      </c>
      <c r="Y36">
        <v>0</v>
      </c>
      <c r="Z36" s="8">
        <v>0</v>
      </c>
      <c r="AA36">
        <v>0</v>
      </c>
      <c r="AB36">
        <v>0</v>
      </c>
      <c r="AC36" s="8">
        <v>11160</v>
      </c>
      <c r="AD36">
        <v>2157957</v>
      </c>
      <c r="AE36">
        <v>28702982</v>
      </c>
      <c r="AF36" s="8">
        <v>0</v>
      </c>
      <c r="AG36">
        <v>0</v>
      </c>
      <c r="AH36">
        <v>0</v>
      </c>
      <c r="AI36" s="8">
        <v>15000</v>
      </c>
      <c r="AJ36">
        <v>1886579</v>
      </c>
      <c r="AK36">
        <v>17744415</v>
      </c>
      <c r="AL36" s="8">
        <v>0</v>
      </c>
      <c r="AM36">
        <v>0</v>
      </c>
      <c r="AN36">
        <v>0</v>
      </c>
      <c r="AO36" s="8">
        <v>0</v>
      </c>
      <c r="AP36">
        <v>0</v>
      </c>
      <c r="AQ36">
        <v>0</v>
      </c>
      <c r="AR36" s="8">
        <v>0</v>
      </c>
      <c r="AS36">
        <v>0</v>
      </c>
      <c r="AT36">
        <v>0</v>
      </c>
      <c r="AU36" s="8">
        <v>0</v>
      </c>
      <c r="AV36">
        <v>0</v>
      </c>
      <c r="AW36">
        <v>0</v>
      </c>
      <c r="AX36" s="8">
        <v>0</v>
      </c>
      <c r="AY36">
        <v>0</v>
      </c>
      <c r="AZ36">
        <v>0</v>
      </c>
      <c r="BA36" s="8">
        <v>0</v>
      </c>
      <c r="BB36">
        <v>0</v>
      </c>
      <c r="BC36">
        <v>0</v>
      </c>
      <c r="BD36" s="8">
        <v>0</v>
      </c>
      <c r="BE36">
        <v>0</v>
      </c>
      <c r="BF36">
        <v>0</v>
      </c>
      <c r="BG36" s="8">
        <v>0</v>
      </c>
      <c r="BH36">
        <v>0</v>
      </c>
      <c r="BI36">
        <v>0</v>
      </c>
      <c r="BJ36" s="8">
        <v>0</v>
      </c>
      <c r="BK36">
        <v>0</v>
      </c>
      <c r="BL36">
        <v>0</v>
      </c>
      <c r="BM36" s="8">
        <v>0</v>
      </c>
      <c r="BN36">
        <v>0</v>
      </c>
      <c r="BO36">
        <v>0</v>
      </c>
      <c r="BP36" s="8">
        <v>0</v>
      </c>
      <c r="BQ36">
        <v>0</v>
      </c>
      <c r="BR36">
        <v>0</v>
      </c>
      <c r="BS36" s="8">
        <v>0</v>
      </c>
      <c r="BT36">
        <v>0</v>
      </c>
      <c r="BU36">
        <v>0</v>
      </c>
      <c r="BV36" s="8">
        <v>0</v>
      </c>
      <c r="BW36">
        <v>0</v>
      </c>
      <c r="BX36">
        <v>0</v>
      </c>
      <c r="BY36" s="8">
        <v>0</v>
      </c>
      <c r="BZ36">
        <v>0</v>
      </c>
      <c r="CA36">
        <v>0</v>
      </c>
      <c r="CB36" s="8">
        <v>0</v>
      </c>
      <c r="CC36">
        <v>0</v>
      </c>
      <c r="CD36">
        <v>0</v>
      </c>
      <c r="CE36" s="8">
        <v>0</v>
      </c>
      <c r="CF36">
        <v>0</v>
      </c>
      <c r="CG36">
        <v>0</v>
      </c>
      <c r="CH36" s="8">
        <v>0</v>
      </c>
      <c r="CI36">
        <v>0</v>
      </c>
      <c r="CJ36">
        <v>0</v>
      </c>
      <c r="CK36" s="8">
        <v>0</v>
      </c>
      <c r="CL36">
        <v>0</v>
      </c>
      <c r="CM36">
        <v>0</v>
      </c>
      <c r="CN36" s="8">
        <v>0</v>
      </c>
      <c r="CO36">
        <v>0</v>
      </c>
      <c r="CP36">
        <v>0</v>
      </c>
      <c r="CQ36" s="8">
        <v>0</v>
      </c>
      <c r="CR36">
        <v>0</v>
      </c>
      <c r="CS36">
        <v>0</v>
      </c>
      <c r="CT36" s="8">
        <v>0</v>
      </c>
      <c r="CU36">
        <v>0</v>
      </c>
      <c r="CV36">
        <v>0</v>
      </c>
      <c r="CW36" s="8">
        <v>0</v>
      </c>
      <c r="CX36">
        <v>0</v>
      </c>
      <c r="CY36">
        <v>0</v>
      </c>
    </row>
    <row r="37" spans="1:103" x14ac:dyDescent="0.2">
      <c r="A37" s="2"/>
      <c r="B37" s="2"/>
      <c r="C37" s="2">
        <v>27</v>
      </c>
      <c r="D37" t="s">
        <v>0</v>
      </c>
      <c r="E37">
        <v>0</v>
      </c>
      <c r="F37">
        <v>0</v>
      </c>
      <c r="G37">
        <v>0</v>
      </c>
      <c r="H37" s="8">
        <v>0</v>
      </c>
      <c r="I37">
        <v>0</v>
      </c>
      <c r="J37">
        <v>0</v>
      </c>
      <c r="K37" s="8">
        <v>0</v>
      </c>
      <c r="L37">
        <v>0</v>
      </c>
      <c r="M37">
        <v>0</v>
      </c>
      <c r="N37" s="8">
        <v>0</v>
      </c>
      <c r="O37">
        <v>0</v>
      </c>
      <c r="P37">
        <v>0</v>
      </c>
      <c r="Q37" s="8">
        <v>0</v>
      </c>
      <c r="R37">
        <v>0</v>
      </c>
      <c r="S37">
        <v>0</v>
      </c>
      <c r="T37" s="8">
        <v>0</v>
      </c>
      <c r="U37">
        <v>0</v>
      </c>
      <c r="V37">
        <v>0</v>
      </c>
      <c r="W37" s="8">
        <v>0</v>
      </c>
      <c r="X37">
        <v>0</v>
      </c>
      <c r="Y37">
        <v>0</v>
      </c>
      <c r="Z37" s="8">
        <v>0</v>
      </c>
      <c r="AA37">
        <v>0</v>
      </c>
      <c r="AB37">
        <v>0</v>
      </c>
      <c r="AC37" s="8">
        <v>120</v>
      </c>
      <c r="AD37">
        <v>48940</v>
      </c>
      <c r="AE37">
        <v>1216583</v>
      </c>
      <c r="AF37" s="8">
        <v>0</v>
      </c>
      <c r="AG37">
        <v>0</v>
      </c>
      <c r="AH37">
        <v>0</v>
      </c>
      <c r="AI37" s="8">
        <v>3720</v>
      </c>
      <c r="AJ37">
        <v>666171</v>
      </c>
      <c r="AK37">
        <v>7946276</v>
      </c>
      <c r="AL37" s="8">
        <v>0</v>
      </c>
      <c r="AM37">
        <v>0</v>
      </c>
      <c r="AN37">
        <v>0</v>
      </c>
      <c r="AO37" s="8">
        <v>0</v>
      </c>
      <c r="AP37">
        <v>0</v>
      </c>
      <c r="AQ37">
        <v>0</v>
      </c>
      <c r="AR37" s="8">
        <v>0</v>
      </c>
      <c r="AS37">
        <v>0</v>
      </c>
      <c r="AT37">
        <v>0</v>
      </c>
      <c r="AU37" s="8">
        <v>0</v>
      </c>
      <c r="AV37">
        <v>0</v>
      </c>
      <c r="AW37">
        <v>0</v>
      </c>
      <c r="AX37" s="8">
        <v>11160</v>
      </c>
      <c r="AY37">
        <v>1033945</v>
      </c>
      <c r="AZ37">
        <v>7745431</v>
      </c>
      <c r="BA37" s="8">
        <v>0</v>
      </c>
      <c r="BB37">
        <v>0</v>
      </c>
      <c r="BC37">
        <v>0</v>
      </c>
      <c r="BD37" s="8">
        <v>15000</v>
      </c>
      <c r="BE37">
        <v>865318</v>
      </c>
      <c r="BF37">
        <v>5063221</v>
      </c>
      <c r="BG37" s="8">
        <v>0</v>
      </c>
      <c r="BH37">
        <v>0</v>
      </c>
      <c r="BI37">
        <v>0</v>
      </c>
      <c r="BJ37" s="8">
        <v>0</v>
      </c>
      <c r="BK37">
        <v>0</v>
      </c>
      <c r="BL37">
        <v>0</v>
      </c>
      <c r="BM37" s="8">
        <v>0</v>
      </c>
      <c r="BN37">
        <v>0</v>
      </c>
      <c r="BO37">
        <v>0</v>
      </c>
      <c r="BP37" s="8">
        <v>0</v>
      </c>
      <c r="BQ37">
        <v>0</v>
      </c>
      <c r="BR37">
        <v>0</v>
      </c>
      <c r="BS37" s="8">
        <v>0</v>
      </c>
      <c r="BT37">
        <v>0</v>
      </c>
      <c r="BU37">
        <v>0</v>
      </c>
      <c r="BV37" s="8">
        <v>0</v>
      </c>
      <c r="BW37">
        <v>0</v>
      </c>
      <c r="BX37">
        <v>0</v>
      </c>
      <c r="BY37" s="8">
        <v>0</v>
      </c>
      <c r="BZ37">
        <v>0</v>
      </c>
      <c r="CA37">
        <v>0</v>
      </c>
      <c r="CB37" s="8">
        <v>0</v>
      </c>
      <c r="CC37">
        <v>0</v>
      </c>
      <c r="CD37">
        <v>0</v>
      </c>
      <c r="CE37" s="8">
        <v>0</v>
      </c>
      <c r="CF37">
        <v>0</v>
      </c>
      <c r="CG37">
        <v>0</v>
      </c>
      <c r="CH37" s="8">
        <v>0</v>
      </c>
      <c r="CI37">
        <v>0</v>
      </c>
      <c r="CJ37">
        <v>0</v>
      </c>
      <c r="CK37" s="8">
        <v>0</v>
      </c>
      <c r="CL37">
        <v>0</v>
      </c>
      <c r="CM37">
        <v>0</v>
      </c>
      <c r="CN37" s="8">
        <v>0</v>
      </c>
      <c r="CO37">
        <v>0</v>
      </c>
      <c r="CP37">
        <v>0</v>
      </c>
      <c r="CQ37" s="8">
        <v>0</v>
      </c>
      <c r="CR37">
        <v>0</v>
      </c>
      <c r="CS37">
        <v>0</v>
      </c>
      <c r="CT37" s="8">
        <v>0</v>
      </c>
      <c r="CU37">
        <v>0</v>
      </c>
      <c r="CV37">
        <v>0</v>
      </c>
      <c r="CW37" s="8">
        <v>0</v>
      </c>
      <c r="CX37">
        <v>0</v>
      </c>
      <c r="CY37">
        <v>0</v>
      </c>
    </row>
    <row r="38" spans="1:103" x14ac:dyDescent="0.2">
      <c r="A38" s="2"/>
      <c r="B38" s="2"/>
      <c r="C38" s="2">
        <v>32</v>
      </c>
      <c r="D38" t="s">
        <v>0</v>
      </c>
      <c r="E38">
        <v>0</v>
      </c>
      <c r="F38">
        <v>0</v>
      </c>
      <c r="G38">
        <v>0</v>
      </c>
      <c r="H38" s="8">
        <v>0</v>
      </c>
      <c r="I38">
        <v>0</v>
      </c>
      <c r="J38">
        <v>0</v>
      </c>
      <c r="K38" s="8">
        <v>0</v>
      </c>
      <c r="L38">
        <v>0</v>
      </c>
      <c r="M38">
        <v>0</v>
      </c>
      <c r="N38" s="8">
        <v>0</v>
      </c>
      <c r="O38">
        <v>0</v>
      </c>
      <c r="P38">
        <v>0</v>
      </c>
      <c r="Q38" s="8">
        <v>0</v>
      </c>
      <c r="R38">
        <v>0</v>
      </c>
      <c r="S38">
        <v>0</v>
      </c>
      <c r="T38" s="8">
        <v>0</v>
      </c>
      <c r="U38">
        <v>0</v>
      </c>
      <c r="V38">
        <v>0</v>
      </c>
      <c r="W38" s="8">
        <v>0</v>
      </c>
      <c r="X38">
        <v>0</v>
      </c>
      <c r="Y38">
        <v>0</v>
      </c>
      <c r="Z38" s="8">
        <v>0</v>
      </c>
      <c r="AA38">
        <v>0</v>
      </c>
      <c r="AB38">
        <v>0</v>
      </c>
      <c r="AC38" s="8">
        <v>0</v>
      </c>
      <c r="AD38">
        <v>0</v>
      </c>
      <c r="AE38">
        <v>0</v>
      </c>
      <c r="AF38" s="8">
        <v>0</v>
      </c>
      <c r="AG38">
        <v>0</v>
      </c>
      <c r="AH38">
        <v>0</v>
      </c>
      <c r="AI38" s="8">
        <v>0</v>
      </c>
      <c r="AJ38">
        <v>0</v>
      </c>
      <c r="AK38">
        <v>0</v>
      </c>
      <c r="AL38" s="8">
        <v>0</v>
      </c>
      <c r="AM38">
        <v>0</v>
      </c>
      <c r="AN38">
        <v>0</v>
      </c>
      <c r="AO38" s="8">
        <v>0</v>
      </c>
      <c r="AP38">
        <v>0</v>
      </c>
      <c r="AQ38">
        <v>0</v>
      </c>
      <c r="AR38" s="8">
        <v>120</v>
      </c>
      <c r="AS38">
        <v>41636</v>
      </c>
      <c r="AT38">
        <v>661151</v>
      </c>
      <c r="AU38" s="8">
        <v>0</v>
      </c>
      <c r="AV38">
        <v>0</v>
      </c>
      <c r="AW38">
        <v>0</v>
      </c>
      <c r="AX38" s="8">
        <v>3720</v>
      </c>
      <c r="AY38">
        <v>489750</v>
      </c>
      <c r="AZ38">
        <v>4301411</v>
      </c>
      <c r="BA38" s="8">
        <v>0</v>
      </c>
      <c r="BB38">
        <v>0</v>
      </c>
      <c r="BC38">
        <v>0</v>
      </c>
      <c r="BD38" s="8">
        <v>0</v>
      </c>
      <c r="BE38">
        <v>0</v>
      </c>
      <c r="BF38">
        <v>0</v>
      </c>
      <c r="BG38" s="8">
        <v>0</v>
      </c>
      <c r="BH38">
        <v>0</v>
      </c>
      <c r="BI38">
        <v>0</v>
      </c>
      <c r="BJ38" s="8">
        <v>0</v>
      </c>
      <c r="BK38">
        <v>0</v>
      </c>
      <c r="BL38">
        <v>0</v>
      </c>
      <c r="BM38" s="8">
        <v>0</v>
      </c>
      <c r="BN38">
        <v>0</v>
      </c>
      <c r="BO38">
        <v>0</v>
      </c>
      <c r="BP38" s="8">
        <v>11160</v>
      </c>
      <c r="BQ38">
        <v>652817</v>
      </c>
      <c r="BR38">
        <v>3231396</v>
      </c>
      <c r="BS38" s="8">
        <v>0</v>
      </c>
      <c r="BT38">
        <v>0</v>
      </c>
      <c r="BU38">
        <v>0</v>
      </c>
      <c r="BV38" s="8">
        <v>15000</v>
      </c>
      <c r="BW38">
        <v>482405</v>
      </c>
      <c r="BX38">
        <v>2000699</v>
      </c>
      <c r="BY38" s="8">
        <v>0</v>
      </c>
      <c r="BZ38">
        <v>0</v>
      </c>
      <c r="CA38">
        <v>0</v>
      </c>
      <c r="CB38" s="8">
        <v>0</v>
      </c>
      <c r="CC38">
        <v>0</v>
      </c>
      <c r="CD38">
        <v>0</v>
      </c>
      <c r="CE38" s="8">
        <v>0</v>
      </c>
      <c r="CF38">
        <v>0</v>
      </c>
      <c r="CG38">
        <v>0</v>
      </c>
      <c r="CH38" s="8">
        <v>0</v>
      </c>
      <c r="CI38">
        <v>0</v>
      </c>
      <c r="CJ38">
        <v>0</v>
      </c>
      <c r="CK38" s="8">
        <v>0</v>
      </c>
      <c r="CL38">
        <v>0</v>
      </c>
      <c r="CM38">
        <v>0</v>
      </c>
      <c r="CN38" s="8">
        <v>0</v>
      </c>
      <c r="CO38">
        <v>0</v>
      </c>
      <c r="CP38">
        <v>0</v>
      </c>
      <c r="CQ38" s="8">
        <v>0</v>
      </c>
      <c r="CR38">
        <v>0</v>
      </c>
      <c r="CS38">
        <v>0</v>
      </c>
      <c r="CT38" s="8">
        <v>0</v>
      </c>
      <c r="CU38">
        <v>0</v>
      </c>
      <c r="CV38">
        <v>0</v>
      </c>
      <c r="CW38" s="8">
        <v>0</v>
      </c>
      <c r="CX38">
        <v>0</v>
      </c>
      <c r="CY38">
        <v>0</v>
      </c>
    </row>
    <row r="39" spans="1:103" ht="17" thickBot="1" x14ac:dyDescent="0.25">
      <c r="A39" s="2"/>
      <c r="B39" s="3"/>
      <c r="C39" s="3">
        <v>37</v>
      </c>
      <c r="D39" t="s">
        <v>0</v>
      </c>
      <c r="E39">
        <v>0</v>
      </c>
      <c r="F39">
        <v>0</v>
      </c>
      <c r="G39">
        <v>0</v>
      </c>
      <c r="H39" s="8">
        <v>0</v>
      </c>
      <c r="I39">
        <v>0</v>
      </c>
      <c r="J39">
        <v>0</v>
      </c>
      <c r="K39" s="8">
        <v>0</v>
      </c>
      <c r="L39">
        <v>0</v>
      </c>
      <c r="M39">
        <v>0</v>
      </c>
      <c r="N39" s="8">
        <v>0</v>
      </c>
      <c r="O39">
        <v>0</v>
      </c>
      <c r="P39">
        <v>0</v>
      </c>
      <c r="Q39" s="8">
        <v>0</v>
      </c>
      <c r="R39">
        <v>0</v>
      </c>
      <c r="S39">
        <v>0</v>
      </c>
      <c r="T39" s="8">
        <v>0</v>
      </c>
      <c r="U39">
        <v>0</v>
      </c>
      <c r="V39">
        <v>0</v>
      </c>
      <c r="W39" s="8">
        <v>0</v>
      </c>
      <c r="X39">
        <v>0</v>
      </c>
      <c r="Y39">
        <v>0</v>
      </c>
      <c r="Z39" s="8">
        <v>0</v>
      </c>
      <c r="AA39">
        <v>0</v>
      </c>
      <c r="AB39">
        <v>0</v>
      </c>
      <c r="AC39" s="8">
        <v>0</v>
      </c>
      <c r="AD39">
        <v>0</v>
      </c>
      <c r="AE39">
        <v>0</v>
      </c>
      <c r="AF39" s="8">
        <v>0</v>
      </c>
      <c r="AG39">
        <v>0</v>
      </c>
      <c r="AH39">
        <v>0</v>
      </c>
      <c r="AI39" s="8">
        <v>0</v>
      </c>
      <c r="AJ39">
        <v>0</v>
      </c>
      <c r="AK39">
        <v>0</v>
      </c>
      <c r="AL39" s="8">
        <v>0</v>
      </c>
      <c r="AM39">
        <v>0</v>
      </c>
      <c r="AN39">
        <v>0</v>
      </c>
      <c r="AO39" s="8">
        <v>0</v>
      </c>
      <c r="AP39">
        <v>0</v>
      </c>
      <c r="AQ39">
        <v>0</v>
      </c>
      <c r="AR39" s="8">
        <v>0</v>
      </c>
      <c r="AS39">
        <v>0</v>
      </c>
      <c r="AT39">
        <v>0</v>
      </c>
      <c r="AU39" s="8">
        <v>0</v>
      </c>
      <c r="AV39">
        <v>0</v>
      </c>
      <c r="AW39">
        <v>0</v>
      </c>
      <c r="AX39" s="8">
        <v>0</v>
      </c>
      <c r="AY39">
        <v>0</v>
      </c>
      <c r="AZ39">
        <v>0</v>
      </c>
      <c r="BA39" s="8">
        <v>0</v>
      </c>
      <c r="BB39">
        <v>0</v>
      </c>
      <c r="BC39">
        <v>0</v>
      </c>
      <c r="BD39" s="8">
        <v>0</v>
      </c>
      <c r="BE39">
        <v>0</v>
      </c>
      <c r="BF39">
        <v>0</v>
      </c>
      <c r="BG39" s="8">
        <v>120</v>
      </c>
      <c r="BH39">
        <v>33897</v>
      </c>
      <c r="BI39">
        <v>369619</v>
      </c>
      <c r="BJ39" s="8">
        <v>0</v>
      </c>
      <c r="BK39">
        <v>0</v>
      </c>
      <c r="BL39">
        <v>0</v>
      </c>
      <c r="BM39" s="8">
        <v>3720</v>
      </c>
      <c r="BN39">
        <v>366431</v>
      </c>
      <c r="BO39">
        <v>2350817</v>
      </c>
      <c r="BP39" s="8">
        <v>0</v>
      </c>
      <c r="BQ39">
        <v>0</v>
      </c>
      <c r="BR39">
        <v>0</v>
      </c>
      <c r="BS39" s="8">
        <v>0</v>
      </c>
      <c r="BT39">
        <v>0</v>
      </c>
      <c r="BU39">
        <v>0</v>
      </c>
      <c r="BV39" s="8">
        <v>0</v>
      </c>
      <c r="BW39">
        <v>0</v>
      </c>
      <c r="BX39">
        <v>0</v>
      </c>
      <c r="BY39" s="8">
        <v>0</v>
      </c>
      <c r="BZ39">
        <v>0</v>
      </c>
      <c r="CA39">
        <v>0</v>
      </c>
      <c r="CB39" s="8">
        <v>0</v>
      </c>
      <c r="CC39">
        <v>0</v>
      </c>
      <c r="CD39">
        <v>0</v>
      </c>
      <c r="CE39" s="8">
        <v>11160</v>
      </c>
      <c r="CF39">
        <v>421437</v>
      </c>
      <c r="CG39">
        <v>1539246</v>
      </c>
      <c r="CH39" s="8">
        <v>0</v>
      </c>
      <c r="CI39">
        <v>0</v>
      </c>
      <c r="CJ39">
        <v>0</v>
      </c>
      <c r="CK39" s="8">
        <v>15000</v>
      </c>
      <c r="CL39">
        <v>286638</v>
      </c>
      <c r="CM39">
        <v>924992</v>
      </c>
      <c r="CN39" s="8">
        <v>0</v>
      </c>
      <c r="CO39">
        <v>0</v>
      </c>
      <c r="CP39">
        <v>0</v>
      </c>
      <c r="CQ39" s="8">
        <v>0</v>
      </c>
      <c r="CR39">
        <v>0</v>
      </c>
      <c r="CS39">
        <v>0</v>
      </c>
      <c r="CT39" s="8">
        <v>0</v>
      </c>
      <c r="CU39">
        <v>0</v>
      </c>
      <c r="CV39">
        <v>0</v>
      </c>
      <c r="CW39" s="8">
        <v>0</v>
      </c>
      <c r="CX39">
        <v>0</v>
      </c>
      <c r="CY39">
        <v>0</v>
      </c>
    </row>
    <row r="40" spans="1:103" x14ac:dyDescent="0.2">
      <c r="A40" s="2"/>
      <c r="B40" s="1" t="s">
        <v>15</v>
      </c>
      <c r="C40" s="1">
        <v>22</v>
      </c>
      <c r="D40" t="s">
        <v>0</v>
      </c>
      <c r="E40">
        <v>0</v>
      </c>
      <c r="F40">
        <v>0</v>
      </c>
      <c r="G40">
        <v>0</v>
      </c>
      <c r="H40" s="8">
        <v>0</v>
      </c>
      <c r="I40">
        <v>0</v>
      </c>
      <c r="J40">
        <v>0</v>
      </c>
      <c r="K40" s="8">
        <v>0</v>
      </c>
      <c r="L40">
        <v>0</v>
      </c>
      <c r="M40">
        <v>0</v>
      </c>
      <c r="N40" s="8">
        <v>120</v>
      </c>
      <c r="O40">
        <v>60990</v>
      </c>
      <c r="P40">
        <v>1762780</v>
      </c>
      <c r="Q40" s="8">
        <v>0</v>
      </c>
      <c r="R40">
        <v>0</v>
      </c>
      <c r="S40">
        <v>0</v>
      </c>
      <c r="T40" s="8">
        <v>4440</v>
      </c>
      <c r="U40">
        <v>1495449</v>
      </c>
      <c r="V40">
        <v>21395172</v>
      </c>
      <c r="W40" s="8">
        <v>0</v>
      </c>
      <c r="X40">
        <v>0</v>
      </c>
      <c r="Y40">
        <v>0</v>
      </c>
      <c r="Z40" s="8">
        <v>0</v>
      </c>
      <c r="AA40">
        <v>0</v>
      </c>
      <c r="AB40">
        <v>0</v>
      </c>
      <c r="AC40" s="8">
        <v>13440</v>
      </c>
      <c r="AD40">
        <v>3198881</v>
      </c>
      <c r="AE40">
        <v>29148156</v>
      </c>
      <c r="AF40" s="8">
        <v>0</v>
      </c>
      <c r="AG40">
        <v>0</v>
      </c>
      <c r="AH40">
        <v>0</v>
      </c>
      <c r="AI40" s="8">
        <v>18000</v>
      </c>
      <c r="AJ40">
        <v>1920045</v>
      </c>
      <c r="AK40">
        <v>13868004</v>
      </c>
      <c r="AL40" s="8">
        <v>0</v>
      </c>
      <c r="AM40">
        <v>0</v>
      </c>
      <c r="AN40">
        <v>0</v>
      </c>
      <c r="AO40" s="8">
        <v>0</v>
      </c>
      <c r="AP40">
        <v>0</v>
      </c>
      <c r="AQ40">
        <v>0</v>
      </c>
      <c r="AR40" s="8">
        <v>0</v>
      </c>
      <c r="AS40">
        <v>0</v>
      </c>
      <c r="AT40">
        <v>0</v>
      </c>
      <c r="AU40" s="8">
        <v>0</v>
      </c>
      <c r="AV40">
        <v>0</v>
      </c>
      <c r="AW40">
        <v>0</v>
      </c>
      <c r="AX40" s="8">
        <v>0</v>
      </c>
      <c r="AY40">
        <v>0</v>
      </c>
      <c r="AZ40">
        <v>0</v>
      </c>
      <c r="BA40" s="8">
        <v>0</v>
      </c>
      <c r="BB40">
        <v>0</v>
      </c>
      <c r="BC40">
        <v>0</v>
      </c>
      <c r="BD40" s="8">
        <v>0</v>
      </c>
      <c r="BE40">
        <v>0</v>
      </c>
      <c r="BF40">
        <v>0</v>
      </c>
      <c r="BG40" s="8">
        <v>0</v>
      </c>
      <c r="BH40">
        <v>0</v>
      </c>
      <c r="BI40">
        <v>0</v>
      </c>
      <c r="BJ40" s="8">
        <v>0</v>
      </c>
      <c r="BK40">
        <v>0</v>
      </c>
      <c r="BL40">
        <v>0</v>
      </c>
      <c r="BM40" s="8">
        <v>0</v>
      </c>
      <c r="BN40">
        <v>0</v>
      </c>
      <c r="BO40">
        <v>0</v>
      </c>
      <c r="BP40" s="8">
        <v>0</v>
      </c>
      <c r="BQ40">
        <v>0</v>
      </c>
      <c r="BR40">
        <v>0</v>
      </c>
      <c r="BS40" s="8">
        <v>0</v>
      </c>
      <c r="BT40">
        <v>0</v>
      </c>
      <c r="BU40">
        <v>0</v>
      </c>
      <c r="BV40" s="8">
        <v>0</v>
      </c>
      <c r="BW40">
        <v>0</v>
      </c>
      <c r="BX40">
        <v>0</v>
      </c>
      <c r="BY40" s="8">
        <v>0</v>
      </c>
      <c r="BZ40">
        <v>0</v>
      </c>
      <c r="CA40">
        <v>0</v>
      </c>
      <c r="CB40" s="8">
        <v>0</v>
      </c>
      <c r="CC40">
        <v>0</v>
      </c>
      <c r="CD40">
        <v>0</v>
      </c>
      <c r="CE40" s="8">
        <v>0</v>
      </c>
      <c r="CF40">
        <v>0</v>
      </c>
      <c r="CG40">
        <v>0</v>
      </c>
      <c r="CH40" s="8">
        <v>0</v>
      </c>
      <c r="CI40">
        <v>0</v>
      </c>
      <c r="CJ40">
        <v>0</v>
      </c>
      <c r="CK40" s="8">
        <v>0</v>
      </c>
      <c r="CL40">
        <v>0</v>
      </c>
      <c r="CM40">
        <v>0</v>
      </c>
      <c r="CN40" s="8">
        <v>0</v>
      </c>
      <c r="CO40">
        <v>0</v>
      </c>
      <c r="CP40">
        <v>0</v>
      </c>
      <c r="CQ40" s="8">
        <v>0</v>
      </c>
      <c r="CR40">
        <v>0</v>
      </c>
      <c r="CS40">
        <v>0</v>
      </c>
      <c r="CT40" s="8">
        <v>0</v>
      </c>
      <c r="CU40">
        <v>0</v>
      </c>
      <c r="CV40">
        <v>0</v>
      </c>
      <c r="CW40" s="8">
        <v>0</v>
      </c>
      <c r="CX40">
        <v>0</v>
      </c>
      <c r="CY40">
        <v>0</v>
      </c>
    </row>
    <row r="41" spans="1:103" x14ac:dyDescent="0.2">
      <c r="A41" s="2"/>
      <c r="B41" s="2"/>
      <c r="C41" s="2">
        <v>27</v>
      </c>
      <c r="D41" t="s">
        <v>0</v>
      </c>
      <c r="E41">
        <v>0</v>
      </c>
      <c r="F41">
        <v>0</v>
      </c>
      <c r="G41">
        <v>0</v>
      </c>
      <c r="H41" s="8">
        <v>0</v>
      </c>
      <c r="I41">
        <v>0</v>
      </c>
      <c r="J41">
        <v>0</v>
      </c>
      <c r="K41" s="8">
        <v>0</v>
      </c>
      <c r="L41">
        <v>0</v>
      </c>
      <c r="M41">
        <v>0</v>
      </c>
      <c r="N41" s="8">
        <v>0</v>
      </c>
      <c r="O41">
        <v>0</v>
      </c>
      <c r="P41">
        <v>0</v>
      </c>
      <c r="Q41" s="8">
        <v>0</v>
      </c>
      <c r="R41">
        <v>0</v>
      </c>
      <c r="S41">
        <v>0</v>
      </c>
      <c r="T41" s="8">
        <v>0</v>
      </c>
      <c r="U41">
        <v>0</v>
      </c>
      <c r="V41">
        <v>0</v>
      </c>
      <c r="W41" s="8">
        <v>0</v>
      </c>
      <c r="X41">
        <v>0</v>
      </c>
      <c r="Y41">
        <v>0</v>
      </c>
      <c r="Z41" s="8">
        <v>0</v>
      </c>
      <c r="AA41">
        <v>0</v>
      </c>
      <c r="AB41">
        <v>0</v>
      </c>
      <c r="AC41" s="8">
        <v>120</v>
      </c>
      <c r="AD41">
        <v>55925</v>
      </c>
      <c r="AE41">
        <v>879413</v>
      </c>
      <c r="AF41" s="8">
        <v>0</v>
      </c>
      <c r="AG41">
        <v>0</v>
      </c>
      <c r="AH41">
        <v>0</v>
      </c>
      <c r="AI41" s="8">
        <v>4440</v>
      </c>
      <c r="AJ41">
        <v>1087439</v>
      </c>
      <c r="AK41">
        <v>10330797</v>
      </c>
      <c r="AL41" s="8">
        <v>0</v>
      </c>
      <c r="AM41">
        <v>0</v>
      </c>
      <c r="AN41">
        <v>0</v>
      </c>
      <c r="AO41" s="8">
        <v>0</v>
      </c>
      <c r="AP41">
        <v>0</v>
      </c>
      <c r="AQ41">
        <v>0</v>
      </c>
      <c r="AR41" s="8">
        <v>0</v>
      </c>
      <c r="AS41">
        <v>0</v>
      </c>
      <c r="AT41">
        <v>0</v>
      </c>
      <c r="AU41" s="8">
        <v>0</v>
      </c>
      <c r="AV41">
        <v>0</v>
      </c>
      <c r="AW41">
        <v>0</v>
      </c>
      <c r="AX41" s="8">
        <v>13440</v>
      </c>
      <c r="AY41">
        <v>982374</v>
      </c>
      <c r="AZ41">
        <v>5995839</v>
      </c>
      <c r="BA41" s="8">
        <v>0</v>
      </c>
      <c r="BB41">
        <v>0</v>
      </c>
      <c r="BC41">
        <v>0</v>
      </c>
      <c r="BD41" s="8">
        <v>18000</v>
      </c>
      <c r="BE41">
        <v>727869</v>
      </c>
      <c r="BF41">
        <v>3671217</v>
      </c>
      <c r="BG41" s="8">
        <v>0</v>
      </c>
      <c r="BH41">
        <v>0</v>
      </c>
      <c r="BI41">
        <v>0</v>
      </c>
      <c r="BJ41" s="8">
        <v>0</v>
      </c>
      <c r="BK41">
        <v>0</v>
      </c>
      <c r="BL41">
        <v>0</v>
      </c>
      <c r="BM41" s="8">
        <v>0</v>
      </c>
      <c r="BN41">
        <v>0</v>
      </c>
      <c r="BO41">
        <v>0</v>
      </c>
      <c r="BP41" s="8">
        <v>0</v>
      </c>
      <c r="BQ41">
        <v>0</v>
      </c>
      <c r="BR41">
        <v>0</v>
      </c>
      <c r="BS41" s="8">
        <v>0</v>
      </c>
      <c r="BT41">
        <v>0</v>
      </c>
      <c r="BU41">
        <v>0</v>
      </c>
      <c r="BV41" s="8">
        <v>0</v>
      </c>
      <c r="BW41">
        <v>0</v>
      </c>
      <c r="BX41">
        <v>0</v>
      </c>
      <c r="BY41" s="8">
        <v>0</v>
      </c>
      <c r="BZ41">
        <v>0</v>
      </c>
      <c r="CA41">
        <v>0</v>
      </c>
      <c r="CB41" s="8">
        <v>0</v>
      </c>
      <c r="CC41">
        <v>0</v>
      </c>
      <c r="CD41">
        <v>0</v>
      </c>
      <c r="CE41" s="8">
        <v>0</v>
      </c>
      <c r="CF41">
        <v>0</v>
      </c>
      <c r="CG41">
        <v>0</v>
      </c>
      <c r="CH41" s="8">
        <v>0</v>
      </c>
      <c r="CI41">
        <v>0</v>
      </c>
      <c r="CJ41">
        <v>0</v>
      </c>
      <c r="CK41" s="8">
        <v>0</v>
      </c>
      <c r="CL41">
        <v>0</v>
      </c>
      <c r="CM41">
        <v>0</v>
      </c>
      <c r="CN41" s="8">
        <v>0</v>
      </c>
      <c r="CO41">
        <v>0</v>
      </c>
      <c r="CP41">
        <v>0</v>
      </c>
      <c r="CQ41" s="8">
        <v>0</v>
      </c>
      <c r="CR41">
        <v>0</v>
      </c>
      <c r="CS41">
        <v>0</v>
      </c>
      <c r="CT41" s="8">
        <v>0</v>
      </c>
      <c r="CU41">
        <v>0</v>
      </c>
      <c r="CV41">
        <v>0</v>
      </c>
      <c r="CW41" s="8">
        <v>0</v>
      </c>
      <c r="CX41">
        <v>0</v>
      </c>
      <c r="CY41">
        <v>0</v>
      </c>
    </row>
    <row r="42" spans="1:103" x14ac:dyDescent="0.2">
      <c r="A42" s="2"/>
      <c r="B42" s="2"/>
      <c r="C42" s="2">
        <v>32</v>
      </c>
      <c r="D42" t="s">
        <v>0</v>
      </c>
      <c r="E42">
        <v>0</v>
      </c>
      <c r="F42">
        <v>0</v>
      </c>
      <c r="G42">
        <v>0</v>
      </c>
      <c r="H42" s="8">
        <v>0</v>
      </c>
      <c r="I42">
        <v>0</v>
      </c>
      <c r="J42">
        <v>0</v>
      </c>
      <c r="K42" s="8">
        <v>0</v>
      </c>
      <c r="L42">
        <v>0</v>
      </c>
      <c r="M42">
        <v>0</v>
      </c>
      <c r="N42" s="8">
        <v>0</v>
      </c>
      <c r="O42">
        <v>0</v>
      </c>
      <c r="P42">
        <v>0</v>
      </c>
      <c r="Q42" s="8">
        <v>0</v>
      </c>
      <c r="R42">
        <v>0</v>
      </c>
      <c r="S42">
        <v>0</v>
      </c>
      <c r="T42" s="8">
        <v>0</v>
      </c>
      <c r="U42">
        <v>0</v>
      </c>
      <c r="V42">
        <v>0</v>
      </c>
      <c r="W42" s="8">
        <v>0</v>
      </c>
      <c r="X42">
        <v>0</v>
      </c>
      <c r="Y42">
        <v>0</v>
      </c>
      <c r="Z42" s="8">
        <v>0</v>
      </c>
      <c r="AA42">
        <v>0</v>
      </c>
      <c r="AB42">
        <v>0</v>
      </c>
      <c r="AC42" s="8">
        <v>0</v>
      </c>
      <c r="AD42">
        <v>0</v>
      </c>
      <c r="AE42">
        <v>0</v>
      </c>
      <c r="AF42" s="8">
        <v>0</v>
      </c>
      <c r="AG42">
        <v>0</v>
      </c>
      <c r="AH42">
        <v>0</v>
      </c>
      <c r="AI42" s="8">
        <v>0</v>
      </c>
      <c r="AJ42">
        <v>0</v>
      </c>
      <c r="AK42">
        <v>0</v>
      </c>
      <c r="AL42" s="8">
        <v>0</v>
      </c>
      <c r="AM42">
        <v>0</v>
      </c>
      <c r="AN42">
        <v>0</v>
      </c>
      <c r="AO42" s="8">
        <v>0</v>
      </c>
      <c r="AP42">
        <v>0</v>
      </c>
      <c r="AQ42">
        <v>0</v>
      </c>
      <c r="AR42" s="8">
        <v>120</v>
      </c>
      <c r="AS42">
        <v>44972</v>
      </c>
      <c r="AT42">
        <v>484573</v>
      </c>
      <c r="AU42" s="8">
        <v>0</v>
      </c>
      <c r="AV42">
        <v>0</v>
      </c>
      <c r="AW42">
        <v>0</v>
      </c>
      <c r="AX42" s="8">
        <v>4440</v>
      </c>
      <c r="AY42">
        <v>704752</v>
      </c>
      <c r="AZ42">
        <v>5007306</v>
      </c>
      <c r="BA42" s="8">
        <v>0</v>
      </c>
      <c r="BB42">
        <v>0</v>
      </c>
      <c r="BC42">
        <v>0</v>
      </c>
      <c r="BD42" s="8">
        <v>0</v>
      </c>
      <c r="BE42">
        <v>0</v>
      </c>
      <c r="BF42">
        <v>0</v>
      </c>
      <c r="BG42" s="8">
        <v>0</v>
      </c>
      <c r="BH42">
        <v>0</v>
      </c>
      <c r="BI42">
        <v>0</v>
      </c>
      <c r="BJ42" s="8">
        <v>0</v>
      </c>
      <c r="BK42">
        <v>0</v>
      </c>
      <c r="BL42">
        <v>0</v>
      </c>
      <c r="BM42" s="8">
        <v>0</v>
      </c>
      <c r="BN42">
        <v>0</v>
      </c>
      <c r="BO42">
        <v>0</v>
      </c>
      <c r="BP42" s="8">
        <v>13440</v>
      </c>
      <c r="BQ42">
        <v>516989</v>
      </c>
      <c r="BR42">
        <v>2246564</v>
      </c>
      <c r="BS42" s="8">
        <v>0</v>
      </c>
      <c r="BT42">
        <v>0</v>
      </c>
      <c r="BU42">
        <v>0</v>
      </c>
      <c r="BV42" s="8">
        <v>18000</v>
      </c>
      <c r="BW42">
        <v>416886</v>
      </c>
      <c r="BX42">
        <v>1465165</v>
      </c>
      <c r="BY42" s="8">
        <v>0</v>
      </c>
      <c r="BZ42">
        <v>0</v>
      </c>
      <c r="CA42">
        <v>0</v>
      </c>
      <c r="CB42" s="8">
        <v>0</v>
      </c>
      <c r="CC42">
        <v>0</v>
      </c>
      <c r="CD42">
        <v>0</v>
      </c>
      <c r="CE42" s="8">
        <v>0</v>
      </c>
      <c r="CF42">
        <v>0</v>
      </c>
      <c r="CG42">
        <v>0</v>
      </c>
      <c r="CH42" s="8">
        <v>0</v>
      </c>
      <c r="CI42">
        <v>0</v>
      </c>
      <c r="CJ42">
        <v>0</v>
      </c>
      <c r="CK42" s="8">
        <v>0</v>
      </c>
      <c r="CL42">
        <v>0</v>
      </c>
      <c r="CM42">
        <v>0</v>
      </c>
      <c r="CN42" s="8">
        <v>0</v>
      </c>
      <c r="CO42">
        <v>0</v>
      </c>
      <c r="CP42">
        <v>0</v>
      </c>
      <c r="CQ42" s="8">
        <v>0</v>
      </c>
      <c r="CR42">
        <v>0</v>
      </c>
      <c r="CS42">
        <v>0</v>
      </c>
      <c r="CT42" s="8">
        <v>0</v>
      </c>
      <c r="CU42">
        <v>0</v>
      </c>
      <c r="CV42">
        <v>0</v>
      </c>
      <c r="CW42" s="8">
        <v>0</v>
      </c>
      <c r="CX42">
        <v>0</v>
      </c>
      <c r="CY42">
        <v>0</v>
      </c>
    </row>
    <row r="43" spans="1:103" ht="17" thickBot="1" x14ac:dyDescent="0.25">
      <c r="A43" s="2"/>
      <c r="B43" s="3"/>
      <c r="C43" s="3">
        <v>37</v>
      </c>
      <c r="D43" t="s">
        <v>0</v>
      </c>
      <c r="E43">
        <v>0</v>
      </c>
      <c r="F43">
        <v>0</v>
      </c>
      <c r="G43">
        <v>0</v>
      </c>
      <c r="H43" s="8">
        <v>0</v>
      </c>
      <c r="I43">
        <v>0</v>
      </c>
      <c r="J43">
        <v>0</v>
      </c>
      <c r="K43" s="8">
        <v>0</v>
      </c>
      <c r="L43">
        <v>0</v>
      </c>
      <c r="M43">
        <v>0</v>
      </c>
      <c r="N43" s="8">
        <v>0</v>
      </c>
      <c r="O43">
        <v>0</v>
      </c>
      <c r="P43">
        <v>0</v>
      </c>
      <c r="Q43" s="8">
        <v>0</v>
      </c>
      <c r="R43">
        <v>0</v>
      </c>
      <c r="S43">
        <v>0</v>
      </c>
      <c r="T43" s="8">
        <v>0</v>
      </c>
      <c r="U43">
        <v>0</v>
      </c>
      <c r="V43">
        <v>0</v>
      </c>
      <c r="W43" s="8">
        <v>0</v>
      </c>
      <c r="X43">
        <v>0</v>
      </c>
      <c r="Y43">
        <v>0</v>
      </c>
      <c r="Z43" s="8">
        <v>0</v>
      </c>
      <c r="AA43">
        <v>0</v>
      </c>
      <c r="AB43">
        <v>0</v>
      </c>
      <c r="AC43" s="8">
        <v>0</v>
      </c>
      <c r="AD43">
        <v>0</v>
      </c>
      <c r="AE43">
        <v>0</v>
      </c>
      <c r="AF43" s="8">
        <v>0</v>
      </c>
      <c r="AG43">
        <v>0</v>
      </c>
      <c r="AH43">
        <v>0</v>
      </c>
      <c r="AI43" s="8">
        <v>0</v>
      </c>
      <c r="AJ43">
        <v>0</v>
      </c>
      <c r="AK43">
        <v>0</v>
      </c>
      <c r="AL43" s="8">
        <v>0</v>
      </c>
      <c r="AM43">
        <v>0</v>
      </c>
      <c r="AN43">
        <v>0</v>
      </c>
      <c r="AO43" s="8">
        <v>0</v>
      </c>
      <c r="AP43">
        <v>0</v>
      </c>
      <c r="AQ43">
        <v>0</v>
      </c>
      <c r="AR43" s="8">
        <v>0</v>
      </c>
      <c r="AS43">
        <v>0</v>
      </c>
      <c r="AT43">
        <v>0</v>
      </c>
      <c r="AU43" s="8">
        <v>0</v>
      </c>
      <c r="AV43">
        <v>0</v>
      </c>
      <c r="AW43">
        <v>0</v>
      </c>
      <c r="AX43" s="8">
        <v>0</v>
      </c>
      <c r="AY43">
        <v>0</v>
      </c>
      <c r="AZ43">
        <v>0</v>
      </c>
      <c r="BA43" s="8">
        <v>0</v>
      </c>
      <c r="BB43">
        <v>0</v>
      </c>
      <c r="BC43">
        <v>0</v>
      </c>
      <c r="BD43" s="8">
        <v>0</v>
      </c>
      <c r="BE43">
        <v>0</v>
      </c>
      <c r="BF43">
        <v>0</v>
      </c>
      <c r="BG43" s="8">
        <v>120</v>
      </c>
      <c r="BH43">
        <v>31613</v>
      </c>
      <c r="BI43">
        <v>264461</v>
      </c>
      <c r="BJ43" s="8">
        <v>0</v>
      </c>
      <c r="BK43">
        <v>0</v>
      </c>
      <c r="BL43">
        <v>0</v>
      </c>
      <c r="BM43" s="8">
        <v>4440</v>
      </c>
      <c r="BN43">
        <v>474872</v>
      </c>
      <c r="BO43">
        <v>2468590</v>
      </c>
      <c r="BP43" s="8">
        <v>0</v>
      </c>
      <c r="BQ43">
        <v>0</v>
      </c>
      <c r="BR43">
        <v>0</v>
      </c>
      <c r="BS43" s="8">
        <v>0</v>
      </c>
      <c r="BT43">
        <v>0</v>
      </c>
      <c r="BU43">
        <v>0</v>
      </c>
      <c r="BV43" s="8">
        <v>0</v>
      </c>
      <c r="BW43">
        <v>0</v>
      </c>
      <c r="BX43">
        <v>0</v>
      </c>
      <c r="BY43" s="8">
        <v>0</v>
      </c>
      <c r="BZ43">
        <v>0</v>
      </c>
      <c r="CA43">
        <v>0</v>
      </c>
      <c r="CB43" s="8">
        <v>0</v>
      </c>
      <c r="CC43">
        <v>0</v>
      </c>
      <c r="CD43">
        <v>0</v>
      </c>
      <c r="CE43" s="8">
        <v>13440</v>
      </c>
      <c r="CF43">
        <v>338783</v>
      </c>
      <c r="CG43">
        <v>1070035</v>
      </c>
      <c r="CH43" s="8">
        <v>0</v>
      </c>
      <c r="CI43">
        <v>0</v>
      </c>
      <c r="CJ43">
        <v>0</v>
      </c>
      <c r="CK43" s="8">
        <v>18000</v>
      </c>
      <c r="CL43">
        <v>269045</v>
      </c>
      <c r="CM43">
        <v>704699</v>
      </c>
      <c r="CN43" s="8">
        <v>0</v>
      </c>
      <c r="CO43">
        <v>0</v>
      </c>
      <c r="CP43">
        <v>0</v>
      </c>
      <c r="CQ43" s="8">
        <v>0</v>
      </c>
      <c r="CR43">
        <v>0</v>
      </c>
      <c r="CS43">
        <v>0</v>
      </c>
      <c r="CT43" s="8">
        <v>0</v>
      </c>
      <c r="CU43">
        <v>0</v>
      </c>
      <c r="CV43">
        <v>0</v>
      </c>
      <c r="CW43" s="8">
        <v>0</v>
      </c>
      <c r="CX43">
        <v>0</v>
      </c>
      <c r="CY43">
        <v>0</v>
      </c>
    </row>
    <row r="44" spans="1:103" x14ac:dyDescent="0.2">
      <c r="A44" s="2"/>
      <c r="B44" s="1" t="s">
        <v>16</v>
      </c>
      <c r="C44" s="1">
        <v>22</v>
      </c>
      <c r="D44" t="s">
        <v>0</v>
      </c>
      <c r="E44">
        <v>0</v>
      </c>
      <c r="F44">
        <v>0</v>
      </c>
      <c r="G44">
        <v>0</v>
      </c>
      <c r="H44" s="8">
        <v>0</v>
      </c>
      <c r="I44">
        <v>0</v>
      </c>
      <c r="J44">
        <v>0</v>
      </c>
      <c r="K44" s="8">
        <v>0</v>
      </c>
      <c r="L44">
        <v>0</v>
      </c>
      <c r="M44">
        <v>0</v>
      </c>
      <c r="N44" s="8">
        <v>120</v>
      </c>
      <c r="O44">
        <v>36796</v>
      </c>
      <c r="P44">
        <v>490403</v>
      </c>
      <c r="Q44" s="8">
        <v>0</v>
      </c>
      <c r="R44">
        <v>0</v>
      </c>
      <c r="S44">
        <v>0</v>
      </c>
      <c r="T44" s="8">
        <v>4440</v>
      </c>
      <c r="U44">
        <v>1055480</v>
      </c>
      <c r="V44">
        <v>11605429</v>
      </c>
      <c r="W44" s="8">
        <v>0</v>
      </c>
      <c r="X44">
        <v>0</v>
      </c>
      <c r="Y44">
        <v>0</v>
      </c>
      <c r="Z44" s="8">
        <v>0</v>
      </c>
      <c r="AA44">
        <v>0</v>
      </c>
      <c r="AB44">
        <v>0</v>
      </c>
      <c r="AC44" s="8">
        <v>13440</v>
      </c>
      <c r="AD44">
        <v>2005087</v>
      </c>
      <c r="AE44">
        <v>18141228</v>
      </c>
      <c r="AF44" s="8">
        <v>0</v>
      </c>
      <c r="AG44">
        <v>0</v>
      </c>
      <c r="AH44">
        <v>0</v>
      </c>
      <c r="AI44" s="8">
        <v>18000</v>
      </c>
      <c r="AJ44">
        <v>1969153</v>
      </c>
      <c r="AK44">
        <v>16459151</v>
      </c>
      <c r="AL44" s="8">
        <v>0</v>
      </c>
      <c r="AM44">
        <v>0</v>
      </c>
      <c r="AN44">
        <v>0</v>
      </c>
      <c r="AO44" s="8">
        <v>0</v>
      </c>
      <c r="AP44">
        <v>0</v>
      </c>
      <c r="AQ44">
        <v>0</v>
      </c>
      <c r="AR44" s="8">
        <v>0</v>
      </c>
      <c r="AS44">
        <v>0</v>
      </c>
      <c r="AT44">
        <v>0</v>
      </c>
      <c r="AU44" s="8">
        <v>0</v>
      </c>
      <c r="AV44">
        <v>0</v>
      </c>
      <c r="AW44">
        <v>0</v>
      </c>
      <c r="AX44" s="8">
        <v>0</v>
      </c>
      <c r="AY44">
        <v>0</v>
      </c>
      <c r="AZ44">
        <v>0</v>
      </c>
      <c r="BA44" s="8">
        <v>0</v>
      </c>
      <c r="BB44">
        <v>0</v>
      </c>
      <c r="BC44">
        <v>0</v>
      </c>
      <c r="BD44" s="8">
        <v>0</v>
      </c>
      <c r="BE44">
        <v>0</v>
      </c>
      <c r="BF44">
        <v>0</v>
      </c>
      <c r="BG44" s="8">
        <v>0</v>
      </c>
      <c r="BH44">
        <v>0</v>
      </c>
      <c r="BI44">
        <v>0</v>
      </c>
      <c r="BJ44" s="8">
        <v>0</v>
      </c>
      <c r="BK44">
        <v>0</v>
      </c>
      <c r="BL44">
        <v>0</v>
      </c>
      <c r="BM44" s="8">
        <v>0</v>
      </c>
      <c r="BN44">
        <v>0</v>
      </c>
      <c r="BO44">
        <v>0</v>
      </c>
      <c r="BP44" s="8">
        <v>0</v>
      </c>
      <c r="BQ44">
        <v>0</v>
      </c>
      <c r="BR44">
        <v>0</v>
      </c>
      <c r="BS44" s="8">
        <v>0</v>
      </c>
      <c r="BT44">
        <v>0</v>
      </c>
      <c r="BU44">
        <v>0</v>
      </c>
      <c r="BV44" s="8">
        <v>0</v>
      </c>
      <c r="BW44">
        <v>0</v>
      </c>
      <c r="BX44">
        <v>0</v>
      </c>
      <c r="BY44" s="8">
        <v>0</v>
      </c>
      <c r="BZ44">
        <v>0</v>
      </c>
      <c r="CA44">
        <v>0</v>
      </c>
      <c r="CB44" s="8">
        <v>0</v>
      </c>
      <c r="CC44">
        <v>0</v>
      </c>
      <c r="CD44">
        <v>0</v>
      </c>
      <c r="CE44" s="8">
        <v>0</v>
      </c>
      <c r="CF44">
        <v>0</v>
      </c>
      <c r="CG44">
        <v>0</v>
      </c>
      <c r="CH44" s="8">
        <v>0</v>
      </c>
      <c r="CI44">
        <v>0</v>
      </c>
      <c r="CJ44">
        <v>0</v>
      </c>
      <c r="CK44" s="8">
        <v>0</v>
      </c>
      <c r="CL44">
        <v>0</v>
      </c>
      <c r="CM44">
        <v>0</v>
      </c>
      <c r="CN44" s="8">
        <v>0</v>
      </c>
      <c r="CO44">
        <v>0</v>
      </c>
      <c r="CP44">
        <v>0</v>
      </c>
      <c r="CQ44" s="8">
        <v>0</v>
      </c>
      <c r="CR44">
        <v>0</v>
      </c>
      <c r="CS44">
        <v>0</v>
      </c>
      <c r="CT44" s="8">
        <v>0</v>
      </c>
      <c r="CU44">
        <v>0</v>
      </c>
      <c r="CV44">
        <v>0</v>
      </c>
      <c r="CW44" s="8">
        <v>0</v>
      </c>
      <c r="CX44">
        <v>0</v>
      </c>
      <c r="CY44">
        <v>0</v>
      </c>
    </row>
    <row r="45" spans="1:103" x14ac:dyDescent="0.2">
      <c r="A45" s="2"/>
      <c r="B45" s="2"/>
      <c r="C45" s="2">
        <v>27</v>
      </c>
      <c r="D45" t="s">
        <v>0</v>
      </c>
      <c r="E45">
        <v>0</v>
      </c>
      <c r="F45">
        <v>0</v>
      </c>
      <c r="G45">
        <v>0</v>
      </c>
      <c r="H45" s="8">
        <v>0</v>
      </c>
      <c r="I45">
        <v>0</v>
      </c>
      <c r="J45">
        <v>0</v>
      </c>
      <c r="K45" s="8">
        <v>0</v>
      </c>
      <c r="L45">
        <v>0</v>
      </c>
      <c r="M45">
        <v>0</v>
      </c>
      <c r="N45" s="8">
        <v>0</v>
      </c>
      <c r="O45">
        <v>0</v>
      </c>
      <c r="P45">
        <v>0</v>
      </c>
      <c r="Q45" s="8">
        <v>0</v>
      </c>
      <c r="R45">
        <v>0</v>
      </c>
      <c r="S45">
        <v>0</v>
      </c>
      <c r="T45" s="8">
        <v>0</v>
      </c>
      <c r="U45">
        <v>0</v>
      </c>
      <c r="V45">
        <v>0</v>
      </c>
      <c r="W45" s="8">
        <v>0</v>
      </c>
      <c r="X45">
        <v>0</v>
      </c>
      <c r="Y45">
        <v>0</v>
      </c>
      <c r="Z45" s="8">
        <v>0</v>
      </c>
      <c r="AA45">
        <v>0</v>
      </c>
      <c r="AB45">
        <v>0</v>
      </c>
      <c r="AC45" s="8">
        <v>120</v>
      </c>
      <c r="AD45">
        <v>29128</v>
      </c>
      <c r="AE45">
        <v>318600</v>
      </c>
      <c r="AF45" s="8">
        <v>0</v>
      </c>
      <c r="AG45">
        <v>0</v>
      </c>
      <c r="AH45">
        <v>0</v>
      </c>
      <c r="AI45" s="8">
        <v>4440</v>
      </c>
      <c r="AJ45">
        <v>841710</v>
      </c>
      <c r="AK45">
        <v>7688316</v>
      </c>
      <c r="AL45" s="8">
        <v>0</v>
      </c>
      <c r="AM45">
        <v>0</v>
      </c>
      <c r="AN45">
        <v>0</v>
      </c>
      <c r="AO45" s="8">
        <v>0</v>
      </c>
      <c r="AP45">
        <v>0</v>
      </c>
      <c r="AQ45">
        <v>0</v>
      </c>
      <c r="AR45" s="8">
        <v>0</v>
      </c>
      <c r="AS45">
        <v>0</v>
      </c>
      <c r="AT45">
        <v>0</v>
      </c>
      <c r="AU45" s="8">
        <v>0</v>
      </c>
      <c r="AV45">
        <v>0</v>
      </c>
      <c r="AW45">
        <v>0</v>
      </c>
      <c r="AX45" s="8">
        <v>13440</v>
      </c>
      <c r="AY45">
        <v>1189856</v>
      </c>
      <c r="AZ45">
        <v>8357043</v>
      </c>
      <c r="BA45" s="8">
        <v>0</v>
      </c>
      <c r="BB45">
        <v>0</v>
      </c>
      <c r="BC45">
        <v>0</v>
      </c>
      <c r="BD45" s="8">
        <v>18000</v>
      </c>
      <c r="BE45">
        <v>1156296</v>
      </c>
      <c r="BF45">
        <v>7362064</v>
      </c>
      <c r="BG45" s="8">
        <v>0</v>
      </c>
      <c r="BH45">
        <v>0</v>
      </c>
      <c r="BI45">
        <v>0</v>
      </c>
      <c r="BJ45" s="8">
        <v>0</v>
      </c>
      <c r="BK45">
        <v>0</v>
      </c>
      <c r="BL45">
        <v>0</v>
      </c>
      <c r="BM45" s="8">
        <v>0</v>
      </c>
      <c r="BN45">
        <v>0</v>
      </c>
      <c r="BO45">
        <v>0</v>
      </c>
      <c r="BP45" s="8">
        <v>0</v>
      </c>
      <c r="BQ45">
        <v>0</v>
      </c>
      <c r="BR45">
        <v>0</v>
      </c>
      <c r="BS45" s="8">
        <v>0</v>
      </c>
      <c r="BT45">
        <v>0</v>
      </c>
      <c r="BU45">
        <v>0</v>
      </c>
      <c r="BV45" s="8">
        <v>0</v>
      </c>
      <c r="BW45">
        <v>0</v>
      </c>
      <c r="BX45">
        <v>0</v>
      </c>
      <c r="BY45" s="8">
        <v>0</v>
      </c>
      <c r="BZ45">
        <v>0</v>
      </c>
      <c r="CA45">
        <v>0</v>
      </c>
      <c r="CB45" s="8">
        <v>0</v>
      </c>
      <c r="CC45">
        <v>0</v>
      </c>
      <c r="CD45">
        <v>0</v>
      </c>
      <c r="CE45" s="8">
        <v>0</v>
      </c>
      <c r="CF45">
        <v>0</v>
      </c>
      <c r="CG45">
        <v>0</v>
      </c>
      <c r="CH45" s="8">
        <v>0</v>
      </c>
      <c r="CI45">
        <v>0</v>
      </c>
      <c r="CJ45">
        <v>0</v>
      </c>
      <c r="CK45" s="8">
        <v>0</v>
      </c>
      <c r="CL45">
        <v>0</v>
      </c>
      <c r="CM45">
        <v>0</v>
      </c>
      <c r="CN45" s="8">
        <v>0</v>
      </c>
      <c r="CO45">
        <v>0</v>
      </c>
      <c r="CP45">
        <v>0</v>
      </c>
      <c r="CQ45" s="8">
        <v>0</v>
      </c>
      <c r="CR45">
        <v>0</v>
      </c>
      <c r="CS45">
        <v>0</v>
      </c>
      <c r="CT45" s="8">
        <v>0</v>
      </c>
      <c r="CU45">
        <v>0</v>
      </c>
      <c r="CV45">
        <v>0</v>
      </c>
      <c r="CW45" s="8">
        <v>0</v>
      </c>
      <c r="CX45">
        <v>0</v>
      </c>
      <c r="CY45">
        <v>0</v>
      </c>
    </row>
    <row r="46" spans="1:103" x14ac:dyDescent="0.2">
      <c r="A46" s="2"/>
      <c r="B46" s="2"/>
      <c r="C46" s="2">
        <v>32</v>
      </c>
      <c r="D46" t="s">
        <v>0</v>
      </c>
      <c r="E46">
        <v>0</v>
      </c>
      <c r="F46">
        <v>0</v>
      </c>
      <c r="G46">
        <v>0</v>
      </c>
      <c r="H46" s="8">
        <v>0</v>
      </c>
      <c r="I46">
        <v>0</v>
      </c>
      <c r="J46">
        <v>0</v>
      </c>
      <c r="K46" s="8">
        <v>0</v>
      </c>
      <c r="L46">
        <v>0</v>
      </c>
      <c r="M46">
        <v>0</v>
      </c>
      <c r="N46" s="8">
        <v>0</v>
      </c>
      <c r="O46">
        <v>0</v>
      </c>
      <c r="P46">
        <v>0</v>
      </c>
      <c r="Q46" s="8">
        <v>0</v>
      </c>
      <c r="R46">
        <v>0</v>
      </c>
      <c r="S46">
        <v>0</v>
      </c>
      <c r="T46" s="8">
        <v>0</v>
      </c>
      <c r="U46">
        <v>0</v>
      </c>
      <c r="V46">
        <v>0</v>
      </c>
      <c r="W46" s="8">
        <v>0</v>
      </c>
      <c r="X46">
        <v>0</v>
      </c>
      <c r="Y46">
        <v>0</v>
      </c>
      <c r="Z46" s="8">
        <v>0</v>
      </c>
      <c r="AA46">
        <v>0</v>
      </c>
      <c r="AB46">
        <v>0</v>
      </c>
      <c r="AC46" s="8">
        <v>0</v>
      </c>
      <c r="AD46">
        <v>0</v>
      </c>
      <c r="AE46">
        <v>0</v>
      </c>
      <c r="AF46" s="8">
        <v>0</v>
      </c>
      <c r="AG46">
        <v>0</v>
      </c>
      <c r="AH46">
        <v>0</v>
      </c>
      <c r="AI46" s="8">
        <v>0</v>
      </c>
      <c r="AJ46">
        <v>0</v>
      </c>
      <c r="AK46">
        <v>0</v>
      </c>
      <c r="AL46" s="8">
        <v>0</v>
      </c>
      <c r="AM46">
        <v>0</v>
      </c>
      <c r="AN46">
        <v>0</v>
      </c>
      <c r="AO46" s="8">
        <v>0</v>
      </c>
      <c r="AP46">
        <v>0</v>
      </c>
      <c r="AQ46">
        <v>0</v>
      </c>
      <c r="AR46" s="8">
        <v>120</v>
      </c>
      <c r="AS46">
        <v>22423</v>
      </c>
      <c r="AT46">
        <v>195112</v>
      </c>
      <c r="AU46" s="8">
        <v>0</v>
      </c>
      <c r="AV46">
        <v>0</v>
      </c>
      <c r="AW46">
        <v>0</v>
      </c>
      <c r="AX46" s="8">
        <v>4440</v>
      </c>
      <c r="AY46">
        <v>627054</v>
      </c>
      <c r="AZ46">
        <v>4631494</v>
      </c>
      <c r="BA46" s="8">
        <v>0</v>
      </c>
      <c r="BB46">
        <v>0</v>
      </c>
      <c r="BC46">
        <v>0</v>
      </c>
      <c r="BD46" s="8">
        <v>0</v>
      </c>
      <c r="BE46">
        <v>0</v>
      </c>
      <c r="BF46">
        <v>0</v>
      </c>
      <c r="BG46" s="8">
        <v>0</v>
      </c>
      <c r="BH46">
        <v>0</v>
      </c>
      <c r="BI46">
        <v>0</v>
      </c>
      <c r="BJ46" s="8">
        <v>0</v>
      </c>
      <c r="BK46">
        <v>0</v>
      </c>
      <c r="BL46">
        <v>0</v>
      </c>
      <c r="BM46" s="8">
        <v>0</v>
      </c>
      <c r="BN46">
        <v>0</v>
      </c>
      <c r="BO46">
        <v>0</v>
      </c>
      <c r="BP46" s="8">
        <v>13440</v>
      </c>
      <c r="BQ46">
        <v>778399</v>
      </c>
      <c r="BR46">
        <v>4072293</v>
      </c>
      <c r="BS46" s="8">
        <v>0</v>
      </c>
      <c r="BT46">
        <v>0</v>
      </c>
      <c r="BU46">
        <v>0</v>
      </c>
      <c r="BV46" s="8">
        <v>18000</v>
      </c>
      <c r="BW46">
        <v>729788</v>
      </c>
      <c r="BX46">
        <v>3471949</v>
      </c>
      <c r="BY46" s="8">
        <v>0</v>
      </c>
      <c r="BZ46">
        <v>0</v>
      </c>
      <c r="CA46">
        <v>0</v>
      </c>
      <c r="CB46" s="8">
        <v>0</v>
      </c>
      <c r="CC46">
        <v>0</v>
      </c>
      <c r="CD46">
        <v>0</v>
      </c>
      <c r="CE46" s="8">
        <v>0</v>
      </c>
      <c r="CF46">
        <v>0</v>
      </c>
      <c r="CG46">
        <v>0</v>
      </c>
      <c r="CH46" s="8">
        <v>0</v>
      </c>
      <c r="CI46">
        <v>0</v>
      </c>
      <c r="CJ46">
        <v>0</v>
      </c>
      <c r="CK46" s="8">
        <v>0</v>
      </c>
      <c r="CL46">
        <v>0</v>
      </c>
      <c r="CM46">
        <v>0</v>
      </c>
      <c r="CN46" s="8">
        <v>0</v>
      </c>
      <c r="CO46">
        <v>0</v>
      </c>
      <c r="CP46">
        <v>0</v>
      </c>
      <c r="CQ46" s="8">
        <v>0</v>
      </c>
      <c r="CR46">
        <v>0</v>
      </c>
      <c r="CS46">
        <v>0</v>
      </c>
      <c r="CT46" s="8">
        <v>0</v>
      </c>
      <c r="CU46">
        <v>0</v>
      </c>
      <c r="CV46">
        <v>0</v>
      </c>
      <c r="CW46" s="8">
        <v>0</v>
      </c>
      <c r="CX46">
        <v>0</v>
      </c>
      <c r="CY46">
        <v>0</v>
      </c>
    </row>
    <row r="47" spans="1:103" ht="17" thickBot="1" x14ac:dyDescent="0.25">
      <c r="A47" s="3"/>
      <c r="B47" s="3"/>
      <c r="C47" s="3">
        <v>37</v>
      </c>
      <c r="D47" t="s">
        <v>0</v>
      </c>
      <c r="E47">
        <v>0</v>
      </c>
      <c r="F47">
        <v>0</v>
      </c>
      <c r="G47">
        <v>0</v>
      </c>
      <c r="H47" s="8">
        <v>0</v>
      </c>
      <c r="I47">
        <v>0</v>
      </c>
      <c r="J47">
        <v>0</v>
      </c>
      <c r="K47" s="8">
        <v>0</v>
      </c>
      <c r="L47">
        <v>0</v>
      </c>
      <c r="M47">
        <v>0</v>
      </c>
      <c r="N47" s="8">
        <v>0</v>
      </c>
      <c r="O47">
        <v>0</v>
      </c>
      <c r="P47">
        <v>0</v>
      </c>
      <c r="Q47" s="8">
        <v>0</v>
      </c>
      <c r="R47">
        <v>0</v>
      </c>
      <c r="S47">
        <v>0</v>
      </c>
      <c r="T47" s="8">
        <v>0</v>
      </c>
      <c r="U47">
        <v>0</v>
      </c>
      <c r="V47">
        <v>0</v>
      </c>
      <c r="W47" s="8">
        <v>0</v>
      </c>
      <c r="X47">
        <v>0</v>
      </c>
      <c r="Y47">
        <v>0</v>
      </c>
      <c r="Z47" s="8">
        <v>0</v>
      </c>
      <c r="AA47">
        <v>0</v>
      </c>
      <c r="AB47">
        <v>0</v>
      </c>
      <c r="AC47" s="8">
        <v>0</v>
      </c>
      <c r="AD47">
        <v>0</v>
      </c>
      <c r="AE47">
        <v>0</v>
      </c>
      <c r="AF47" s="8">
        <v>0</v>
      </c>
      <c r="AG47">
        <v>0</v>
      </c>
      <c r="AH47">
        <v>0</v>
      </c>
      <c r="AI47" s="8">
        <v>0</v>
      </c>
      <c r="AJ47">
        <v>0</v>
      </c>
      <c r="AK47">
        <v>0</v>
      </c>
      <c r="AL47" s="8">
        <v>0</v>
      </c>
      <c r="AM47">
        <v>0</v>
      </c>
      <c r="AN47">
        <v>0</v>
      </c>
      <c r="AO47" s="8">
        <v>0</v>
      </c>
      <c r="AP47">
        <v>0</v>
      </c>
      <c r="AQ47">
        <v>0</v>
      </c>
      <c r="AR47" s="8">
        <v>0</v>
      </c>
      <c r="AS47">
        <v>0</v>
      </c>
      <c r="AT47">
        <v>0</v>
      </c>
      <c r="AU47" s="8">
        <v>0</v>
      </c>
      <c r="AV47">
        <v>0</v>
      </c>
      <c r="AW47">
        <v>0</v>
      </c>
      <c r="AX47" s="8">
        <v>0</v>
      </c>
      <c r="AY47">
        <v>0</v>
      </c>
      <c r="AZ47">
        <v>0</v>
      </c>
      <c r="BA47" s="8">
        <v>0</v>
      </c>
      <c r="BB47">
        <v>0</v>
      </c>
      <c r="BC47">
        <v>0</v>
      </c>
      <c r="BD47" s="8">
        <v>0</v>
      </c>
      <c r="BE47">
        <v>0</v>
      </c>
      <c r="BF47">
        <v>0</v>
      </c>
      <c r="BG47" s="8">
        <v>120</v>
      </c>
      <c r="BH47">
        <v>16522</v>
      </c>
      <c r="BI47">
        <v>116947</v>
      </c>
      <c r="BJ47" s="8">
        <v>0</v>
      </c>
      <c r="BK47">
        <v>0</v>
      </c>
      <c r="BL47">
        <v>0</v>
      </c>
      <c r="BM47" s="8">
        <v>4440</v>
      </c>
      <c r="BN47">
        <v>456631</v>
      </c>
      <c r="BO47">
        <v>2626068</v>
      </c>
      <c r="BP47" s="8">
        <v>0</v>
      </c>
      <c r="BQ47">
        <v>0</v>
      </c>
      <c r="BR47">
        <v>0</v>
      </c>
      <c r="BS47" s="8">
        <v>0</v>
      </c>
      <c r="BT47">
        <v>0</v>
      </c>
      <c r="BU47">
        <v>0</v>
      </c>
      <c r="BV47" s="8">
        <v>0</v>
      </c>
      <c r="BW47">
        <v>0</v>
      </c>
      <c r="BX47">
        <v>0</v>
      </c>
      <c r="BY47" s="8">
        <v>0</v>
      </c>
      <c r="BZ47">
        <v>0</v>
      </c>
      <c r="CA47">
        <v>0</v>
      </c>
      <c r="CB47" s="8">
        <v>0</v>
      </c>
      <c r="CC47">
        <v>0</v>
      </c>
      <c r="CD47">
        <v>0</v>
      </c>
      <c r="CE47" s="8">
        <v>13440</v>
      </c>
      <c r="CF47">
        <v>536723</v>
      </c>
      <c r="CG47">
        <v>2176884</v>
      </c>
      <c r="CH47" s="8">
        <v>0</v>
      </c>
      <c r="CI47">
        <v>0</v>
      </c>
      <c r="CJ47">
        <v>0</v>
      </c>
      <c r="CK47" s="8">
        <v>18000</v>
      </c>
      <c r="CL47">
        <v>485260</v>
      </c>
      <c r="CM47">
        <v>1791880</v>
      </c>
      <c r="CN47" s="8">
        <v>0</v>
      </c>
      <c r="CO47">
        <v>0</v>
      </c>
      <c r="CP47">
        <v>0</v>
      </c>
      <c r="CQ47" s="8">
        <v>0</v>
      </c>
      <c r="CR47">
        <v>0</v>
      </c>
      <c r="CS47">
        <v>0</v>
      </c>
      <c r="CT47" s="8">
        <v>0</v>
      </c>
      <c r="CU47">
        <v>0</v>
      </c>
      <c r="CV47">
        <v>0</v>
      </c>
      <c r="CW47" s="8">
        <v>0</v>
      </c>
      <c r="CX47">
        <v>0</v>
      </c>
      <c r="CY47">
        <v>0</v>
      </c>
    </row>
    <row r="48" spans="1:103" x14ac:dyDescent="0.2">
      <c r="A48" s="1" t="s">
        <v>17</v>
      </c>
      <c r="B48" s="1" t="s">
        <v>18</v>
      </c>
      <c r="C48" s="1">
        <v>22</v>
      </c>
      <c r="D48" t="s">
        <v>0</v>
      </c>
      <c r="E48">
        <v>0</v>
      </c>
      <c r="F48">
        <v>0</v>
      </c>
      <c r="G48">
        <v>0</v>
      </c>
      <c r="H48" s="8">
        <v>0</v>
      </c>
      <c r="I48">
        <v>0</v>
      </c>
      <c r="J48">
        <v>0</v>
      </c>
      <c r="K48" s="8">
        <v>0</v>
      </c>
      <c r="L48">
        <v>0</v>
      </c>
      <c r="M48">
        <v>0</v>
      </c>
      <c r="N48" s="8">
        <v>21</v>
      </c>
      <c r="O48">
        <v>10436</v>
      </c>
      <c r="P48">
        <v>472937</v>
      </c>
      <c r="Q48" s="8">
        <v>0</v>
      </c>
      <c r="R48">
        <v>0</v>
      </c>
      <c r="S48">
        <v>0</v>
      </c>
      <c r="T48" s="8">
        <v>651</v>
      </c>
      <c r="U48">
        <v>171419</v>
      </c>
      <c r="V48">
        <v>2880840</v>
      </c>
      <c r="W48" s="8">
        <v>0</v>
      </c>
      <c r="X48">
        <v>0</v>
      </c>
      <c r="Y48">
        <v>0</v>
      </c>
      <c r="Z48" s="8">
        <v>0</v>
      </c>
      <c r="AA48">
        <v>0</v>
      </c>
      <c r="AB48">
        <v>0</v>
      </c>
      <c r="AC48" s="8">
        <v>1953</v>
      </c>
      <c r="AD48">
        <v>401341</v>
      </c>
      <c r="AE48">
        <v>5464353</v>
      </c>
      <c r="AF48" s="8">
        <v>0</v>
      </c>
      <c r="AG48">
        <v>0</v>
      </c>
      <c r="AH48">
        <v>0</v>
      </c>
      <c r="AI48" s="8">
        <v>2625</v>
      </c>
      <c r="AJ48">
        <v>415442</v>
      </c>
      <c r="AK48">
        <v>5071189</v>
      </c>
      <c r="AL48" s="8">
        <v>0</v>
      </c>
      <c r="AM48">
        <v>0</v>
      </c>
      <c r="AN48">
        <v>0</v>
      </c>
      <c r="AO48" s="8">
        <v>0</v>
      </c>
      <c r="AP48">
        <v>0</v>
      </c>
      <c r="AQ48">
        <v>0</v>
      </c>
      <c r="AR48" s="8">
        <v>0</v>
      </c>
      <c r="AS48">
        <v>0</v>
      </c>
      <c r="AT48">
        <v>0</v>
      </c>
      <c r="AU48" s="8">
        <v>0</v>
      </c>
      <c r="AV48">
        <v>0</v>
      </c>
      <c r="AW48">
        <v>0</v>
      </c>
      <c r="AX48" s="8">
        <v>0</v>
      </c>
      <c r="AY48">
        <v>0</v>
      </c>
      <c r="AZ48">
        <v>0</v>
      </c>
      <c r="BA48" s="8">
        <v>0</v>
      </c>
      <c r="BB48">
        <v>0</v>
      </c>
      <c r="BC48">
        <v>0</v>
      </c>
      <c r="BD48" s="8">
        <v>0</v>
      </c>
      <c r="BE48">
        <v>0</v>
      </c>
      <c r="BF48">
        <v>0</v>
      </c>
      <c r="BG48" s="8">
        <v>0</v>
      </c>
      <c r="BH48">
        <v>0</v>
      </c>
      <c r="BI48">
        <v>0</v>
      </c>
      <c r="BJ48" s="8">
        <v>0</v>
      </c>
      <c r="BK48">
        <v>0</v>
      </c>
      <c r="BL48">
        <v>0</v>
      </c>
      <c r="BM48" s="8">
        <v>0</v>
      </c>
      <c r="BN48">
        <v>0</v>
      </c>
      <c r="BO48">
        <v>0</v>
      </c>
      <c r="BP48" s="8">
        <v>0</v>
      </c>
      <c r="BQ48">
        <v>0</v>
      </c>
      <c r="BR48">
        <v>0</v>
      </c>
      <c r="BS48" s="8">
        <v>0</v>
      </c>
      <c r="BT48">
        <v>0</v>
      </c>
      <c r="BU48">
        <v>0</v>
      </c>
      <c r="BV48" s="8">
        <v>0</v>
      </c>
      <c r="BW48">
        <v>0</v>
      </c>
      <c r="BX48">
        <v>0</v>
      </c>
      <c r="BY48" s="8">
        <v>0</v>
      </c>
      <c r="BZ48">
        <v>0</v>
      </c>
      <c r="CA48">
        <v>0</v>
      </c>
      <c r="CB48" s="8">
        <v>0</v>
      </c>
      <c r="CC48">
        <v>0</v>
      </c>
      <c r="CD48">
        <v>0</v>
      </c>
      <c r="CE48" s="8">
        <v>0</v>
      </c>
      <c r="CF48">
        <v>0</v>
      </c>
      <c r="CG48">
        <v>0</v>
      </c>
      <c r="CH48" s="8">
        <v>0</v>
      </c>
      <c r="CI48">
        <v>0</v>
      </c>
      <c r="CJ48">
        <v>0</v>
      </c>
      <c r="CK48" s="8">
        <v>0</v>
      </c>
      <c r="CL48">
        <v>0</v>
      </c>
      <c r="CM48">
        <v>0</v>
      </c>
      <c r="CN48" s="8">
        <v>0</v>
      </c>
      <c r="CO48">
        <v>0</v>
      </c>
      <c r="CP48">
        <v>0</v>
      </c>
      <c r="CQ48" s="8">
        <v>0</v>
      </c>
      <c r="CR48">
        <v>0</v>
      </c>
      <c r="CS48">
        <v>0</v>
      </c>
      <c r="CT48" s="8">
        <v>0</v>
      </c>
      <c r="CU48">
        <v>0</v>
      </c>
      <c r="CV48">
        <v>0</v>
      </c>
      <c r="CW48" s="8">
        <v>0</v>
      </c>
      <c r="CX48">
        <v>0</v>
      </c>
      <c r="CY48">
        <v>0</v>
      </c>
    </row>
    <row r="49" spans="1:103" x14ac:dyDescent="0.2">
      <c r="A49" s="2" t="s">
        <v>19</v>
      </c>
      <c r="B49" s="2"/>
      <c r="C49" s="2">
        <v>27</v>
      </c>
      <c r="D49" t="s">
        <v>0</v>
      </c>
      <c r="E49">
        <v>0</v>
      </c>
      <c r="F49">
        <v>0</v>
      </c>
      <c r="G49">
        <v>0</v>
      </c>
      <c r="H49" s="8">
        <v>0</v>
      </c>
      <c r="I49">
        <v>0</v>
      </c>
      <c r="J49">
        <v>0</v>
      </c>
      <c r="K49" s="8">
        <v>0</v>
      </c>
      <c r="L49">
        <v>0</v>
      </c>
      <c r="M49">
        <v>0</v>
      </c>
      <c r="N49" s="8">
        <v>0</v>
      </c>
      <c r="O49">
        <v>0</v>
      </c>
      <c r="P49">
        <v>0</v>
      </c>
      <c r="Q49" s="8">
        <v>0</v>
      </c>
      <c r="R49">
        <v>0</v>
      </c>
      <c r="S49">
        <v>0</v>
      </c>
      <c r="T49" s="8">
        <v>0</v>
      </c>
      <c r="U49">
        <v>0</v>
      </c>
      <c r="V49">
        <v>0</v>
      </c>
      <c r="W49" s="8">
        <v>0</v>
      </c>
      <c r="X49">
        <v>0</v>
      </c>
      <c r="Y49">
        <v>0</v>
      </c>
      <c r="Z49" s="8">
        <v>0</v>
      </c>
      <c r="AA49">
        <v>0</v>
      </c>
      <c r="AB49">
        <v>0</v>
      </c>
      <c r="AC49" s="8">
        <v>21</v>
      </c>
      <c r="AD49">
        <v>9060</v>
      </c>
      <c r="AE49">
        <v>263845</v>
      </c>
      <c r="AF49" s="8">
        <v>0</v>
      </c>
      <c r="AG49">
        <v>0</v>
      </c>
      <c r="AH49">
        <v>0</v>
      </c>
      <c r="AI49" s="8">
        <v>651</v>
      </c>
      <c r="AJ49">
        <v>136202</v>
      </c>
      <c r="AK49">
        <v>1767326</v>
      </c>
      <c r="AL49" s="8">
        <v>0</v>
      </c>
      <c r="AM49">
        <v>0</v>
      </c>
      <c r="AN49">
        <v>0</v>
      </c>
      <c r="AO49" s="8">
        <v>0</v>
      </c>
      <c r="AP49">
        <v>0</v>
      </c>
      <c r="AQ49">
        <v>0</v>
      </c>
      <c r="AR49" s="8">
        <v>0</v>
      </c>
      <c r="AS49">
        <v>0</v>
      </c>
      <c r="AT49">
        <v>0</v>
      </c>
      <c r="AU49" s="8">
        <v>0</v>
      </c>
      <c r="AV49">
        <v>0</v>
      </c>
      <c r="AW49">
        <v>0</v>
      </c>
      <c r="AX49" s="8">
        <v>1953</v>
      </c>
      <c r="AY49">
        <v>237805</v>
      </c>
      <c r="AZ49">
        <v>2386590</v>
      </c>
      <c r="BA49" s="8">
        <v>0</v>
      </c>
      <c r="BB49">
        <v>0</v>
      </c>
      <c r="BC49">
        <v>0</v>
      </c>
      <c r="BD49" s="8">
        <v>2625</v>
      </c>
      <c r="BE49">
        <v>222212</v>
      </c>
      <c r="BF49">
        <v>2078588</v>
      </c>
      <c r="BG49" s="8">
        <v>0</v>
      </c>
      <c r="BH49">
        <v>0</v>
      </c>
      <c r="BI49">
        <v>0</v>
      </c>
      <c r="BJ49" s="8">
        <v>0</v>
      </c>
      <c r="BK49">
        <v>0</v>
      </c>
      <c r="BL49">
        <v>0</v>
      </c>
      <c r="BM49" s="8">
        <v>0</v>
      </c>
      <c r="BN49">
        <v>0</v>
      </c>
      <c r="BO49">
        <v>0</v>
      </c>
      <c r="BP49" s="8">
        <v>0</v>
      </c>
      <c r="BQ49">
        <v>0</v>
      </c>
      <c r="BR49">
        <v>0</v>
      </c>
      <c r="BS49" s="8">
        <v>0</v>
      </c>
      <c r="BT49">
        <v>0</v>
      </c>
      <c r="BU49">
        <v>0</v>
      </c>
      <c r="BV49" s="8">
        <v>0</v>
      </c>
      <c r="BW49">
        <v>0</v>
      </c>
      <c r="BX49">
        <v>0</v>
      </c>
      <c r="BY49" s="8">
        <v>0</v>
      </c>
      <c r="BZ49">
        <v>0</v>
      </c>
      <c r="CA49">
        <v>0</v>
      </c>
      <c r="CB49" s="8">
        <v>0</v>
      </c>
      <c r="CC49">
        <v>0</v>
      </c>
      <c r="CD49">
        <v>0</v>
      </c>
      <c r="CE49" s="8">
        <v>0</v>
      </c>
      <c r="CF49">
        <v>0</v>
      </c>
      <c r="CG49">
        <v>0</v>
      </c>
      <c r="CH49" s="8">
        <v>0</v>
      </c>
      <c r="CI49">
        <v>0</v>
      </c>
      <c r="CJ49">
        <v>0</v>
      </c>
      <c r="CK49" s="8">
        <v>0</v>
      </c>
      <c r="CL49">
        <v>0</v>
      </c>
      <c r="CM49">
        <v>0</v>
      </c>
      <c r="CN49" s="8">
        <v>0</v>
      </c>
      <c r="CO49">
        <v>0</v>
      </c>
      <c r="CP49">
        <v>0</v>
      </c>
      <c r="CQ49" s="8">
        <v>0</v>
      </c>
      <c r="CR49">
        <v>0</v>
      </c>
      <c r="CS49">
        <v>0</v>
      </c>
      <c r="CT49" s="8">
        <v>0</v>
      </c>
      <c r="CU49">
        <v>0</v>
      </c>
      <c r="CV49">
        <v>0</v>
      </c>
      <c r="CW49" s="8">
        <v>0</v>
      </c>
      <c r="CX49">
        <v>0</v>
      </c>
      <c r="CY49">
        <v>0</v>
      </c>
    </row>
    <row r="50" spans="1:103" x14ac:dyDescent="0.2">
      <c r="A50" s="2"/>
      <c r="B50" s="2"/>
      <c r="C50" s="2">
        <v>32</v>
      </c>
      <c r="D50" t="s">
        <v>0</v>
      </c>
      <c r="E50">
        <v>0</v>
      </c>
      <c r="F50">
        <v>0</v>
      </c>
      <c r="G50">
        <v>0</v>
      </c>
      <c r="H50" s="8">
        <v>0</v>
      </c>
      <c r="I50">
        <v>0</v>
      </c>
      <c r="J50">
        <v>0</v>
      </c>
      <c r="K50" s="8">
        <v>0</v>
      </c>
      <c r="L50">
        <v>0</v>
      </c>
      <c r="M50">
        <v>0</v>
      </c>
      <c r="N50" s="8">
        <v>0</v>
      </c>
      <c r="O50">
        <v>0</v>
      </c>
      <c r="P50">
        <v>0</v>
      </c>
      <c r="Q50" s="8">
        <v>0</v>
      </c>
      <c r="R50">
        <v>0</v>
      </c>
      <c r="S50">
        <v>0</v>
      </c>
      <c r="T50" s="8">
        <v>0</v>
      </c>
      <c r="U50">
        <v>0</v>
      </c>
      <c r="V50">
        <v>0</v>
      </c>
      <c r="W50" s="8">
        <v>0</v>
      </c>
      <c r="X50">
        <v>0</v>
      </c>
      <c r="Y50">
        <v>0</v>
      </c>
      <c r="Z50" s="8">
        <v>0</v>
      </c>
      <c r="AA50">
        <v>0</v>
      </c>
      <c r="AB50">
        <v>0</v>
      </c>
      <c r="AC50" s="8">
        <v>0</v>
      </c>
      <c r="AD50">
        <v>0</v>
      </c>
      <c r="AE50">
        <v>0</v>
      </c>
      <c r="AF50" s="8">
        <v>0</v>
      </c>
      <c r="AG50">
        <v>0</v>
      </c>
      <c r="AH50">
        <v>0</v>
      </c>
      <c r="AI50" s="8">
        <v>0</v>
      </c>
      <c r="AJ50">
        <v>0</v>
      </c>
      <c r="AK50">
        <v>0</v>
      </c>
      <c r="AL50" s="8">
        <v>0</v>
      </c>
      <c r="AM50">
        <v>0</v>
      </c>
      <c r="AN50">
        <v>0</v>
      </c>
      <c r="AO50" s="8">
        <v>0</v>
      </c>
      <c r="AP50">
        <v>0</v>
      </c>
      <c r="AQ50">
        <v>0</v>
      </c>
      <c r="AR50" s="8">
        <v>21</v>
      </c>
      <c r="AS50">
        <v>7074</v>
      </c>
      <c r="AT50">
        <v>141142</v>
      </c>
      <c r="AU50" s="8">
        <v>0</v>
      </c>
      <c r="AV50">
        <v>0</v>
      </c>
      <c r="AW50">
        <v>0</v>
      </c>
      <c r="AX50" s="8">
        <v>651</v>
      </c>
      <c r="AY50">
        <v>99098</v>
      </c>
      <c r="AZ50">
        <v>1032238</v>
      </c>
      <c r="BA50" s="8">
        <v>0</v>
      </c>
      <c r="BB50">
        <v>0</v>
      </c>
      <c r="BC50">
        <v>0</v>
      </c>
      <c r="BD50" s="8">
        <v>0</v>
      </c>
      <c r="BE50">
        <v>0</v>
      </c>
      <c r="BF50">
        <v>0</v>
      </c>
      <c r="BG50" s="8">
        <v>0</v>
      </c>
      <c r="BH50">
        <v>0</v>
      </c>
      <c r="BI50">
        <v>0</v>
      </c>
      <c r="BJ50" s="8">
        <v>0</v>
      </c>
      <c r="BK50">
        <v>0</v>
      </c>
      <c r="BL50">
        <v>0</v>
      </c>
      <c r="BM50" s="8">
        <v>0</v>
      </c>
      <c r="BN50">
        <v>0</v>
      </c>
      <c r="BO50">
        <v>0</v>
      </c>
      <c r="BP50" s="8">
        <v>1953</v>
      </c>
      <c r="BQ50">
        <v>144500</v>
      </c>
      <c r="BR50">
        <v>1111584</v>
      </c>
      <c r="BS50" s="8">
        <v>0</v>
      </c>
      <c r="BT50">
        <v>0</v>
      </c>
      <c r="BU50">
        <v>0</v>
      </c>
      <c r="BV50" s="8">
        <v>2625</v>
      </c>
      <c r="BW50">
        <v>123338</v>
      </c>
      <c r="BX50">
        <v>897345</v>
      </c>
      <c r="BY50" s="8">
        <v>0</v>
      </c>
      <c r="BZ50">
        <v>0</v>
      </c>
      <c r="CA50">
        <v>0</v>
      </c>
      <c r="CB50" s="8">
        <v>0</v>
      </c>
      <c r="CC50">
        <v>0</v>
      </c>
      <c r="CD50">
        <v>0</v>
      </c>
      <c r="CE50" s="8">
        <v>0</v>
      </c>
      <c r="CF50">
        <v>0</v>
      </c>
      <c r="CG50">
        <v>0</v>
      </c>
      <c r="CH50" s="8">
        <v>0</v>
      </c>
      <c r="CI50">
        <v>0</v>
      </c>
      <c r="CJ50">
        <v>0</v>
      </c>
      <c r="CK50" s="8">
        <v>0</v>
      </c>
      <c r="CL50">
        <v>0</v>
      </c>
      <c r="CM50">
        <v>0</v>
      </c>
      <c r="CN50" s="8">
        <v>0</v>
      </c>
      <c r="CO50">
        <v>0</v>
      </c>
      <c r="CP50">
        <v>0</v>
      </c>
      <c r="CQ50" s="8">
        <v>0</v>
      </c>
      <c r="CR50">
        <v>0</v>
      </c>
      <c r="CS50">
        <v>0</v>
      </c>
      <c r="CT50" s="8">
        <v>0</v>
      </c>
      <c r="CU50">
        <v>0</v>
      </c>
      <c r="CV50">
        <v>0</v>
      </c>
      <c r="CW50" s="8">
        <v>0</v>
      </c>
      <c r="CX50">
        <v>0</v>
      </c>
      <c r="CY50">
        <v>0</v>
      </c>
    </row>
    <row r="51" spans="1:103" ht="17" thickBot="1" x14ac:dyDescent="0.25">
      <c r="A51" s="2"/>
      <c r="B51" s="3"/>
      <c r="C51" s="3">
        <v>37</v>
      </c>
      <c r="D51" t="s">
        <v>0</v>
      </c>
      <c r="E51">
        <v>0</v>
      </c>
      <c r="F51">
        <v>0</v>
      </c>
      <c r="G51">
        <v>0</v>
      </c>
      <c r="H51" s="8">
        <v>0</v>
      </c>
      <c r="I51">
        <v>0</v>
      </c>
      <c r="J51">
        <v>0</v>
      </c>
      <c r="K51" s="8">
        <v>0</v>
      </c>
      <c r="L51">
        <v>0</v>
      </c>
      <c r="M51">
        <v>0</v>
      </c>
      <c r="N51" s="8">
        <v>0</v>
      </c>
      <c r="O51">
        <v>0</v>
      </c>
      <c r="P51">
        <v>0</v>
      </c>
      <c r="Q51" s="8">
        <v>0</v>
      </c>
      <c r="R51">
        <v>0</v>
      </c>
      <c r="S51">
        <v>0</v>
      </c>
      <c r="T51" s="8">
        <v>0</v>
      </c>
      <c r="U51">
        <v>0</v>
      </c>
      <c r="V51">
        <v>0</v>
      </c>
      <c r="W51" s="8">
        <v>0</v>
      </c>
      <c r="X51">
        <v>0</v>
      </c>
      <c r="Y51">
        <v>0</v>
      </c>
      <c r="Z51" s="8">
        <v>0</v>
      </c>
      <c r="AA51">
        <v>0</v>
      </c>
      <c r="AB51">
        <v>0</v>
      </c>
      <c r="AC51" s="8">
        <v>0</v>
      </c>
      <c r="AD51">
        <v>0</v>
      </c>
      <c r="AE51">
        <v>0</v>
      </c>
      <c r="AF51" s="8">
        <v>0</v>
      </c>
      <c r="AG51">
        <v>0</v>
      </c>
      <c r="AH51">
        <v>0</v>
      </c>
      <c r="AI51" s="8">
        <v>0</v>
      </c>
      <c r="AJ51">
        <v>0</v>
      </c>
      <c r="AK51">
        <v>0</v>
      </c>
      <c r="AL51" s="8">
        <v>0</v>
      </c>
      <c r="AM51">
        <v>0</v>
      </c>
      <c r="AN51">
        <v>0</v>
      </c>
      <c r="AO51" s="8">
        <v>0</v>
      </c>
      <c r="AP51">
        <v>0</v>
      </c>
      <c r="AQ51">
        <v>0</v>
      </c>
      <c r="AR51" s="8">
        <v>0</v>
      </c>
      <c r="AS51">
        <v>0</v>
      </c>
      <c r="AT51">
        <v>0</v>
      </c>
      <c r="AU51" s="8">
        <v>0</v>
      </c>
      <c r="AV51">
        <v>0</v>
      </c>
      <c r="AW51">
        <v>0</v>
      </c>
      <c r="AX51" s="8">
        <v>0</v>
      </c>
      <c r="AY51">
        <v>0</v>
      </c>
      <c r="AZ51">
        <v>0</v>
      </c>
      <c r="BA51" s="8">
        <v>0</v>
      </c>
      <c r="BB51">
        <v>0</v>
      </c>
      <c r="BC51">
        <v>0</v>
      </c>
      <c r="BD51" s="8">
        <v>0</v>
      </c>
      <c r="BE51">
        <v>0</v>
      </c>
      <c r="BF51">
        <v>0</v>
      </c>
      <c r="BG51" s="8">
        <v>21</v>
      </c>
      <c r="BH51">
        <v>5179</v>
      </c>
      <c r="BI51">
        <v>77686</v>
      </c>
      <c r="BJ51" s="8">
        <v>0</v>
      </c>
      <c r="BK51">
        <v>0</v>
      </c>
      <c r="BL51">
        <v>0</v>
      </c>
      <c r="BM51" s="8">
        <v>651</v>
      </c>
      <c r="BN51">
        <v>70734</v>
      </c>
      <c r="BO51">
        <v>588068</v>
      </c>
      <c r="BP51" s="8">
        <v>0</v>
      </c>
      <c r="BQ51">
        <v>0</v>
      </c>
      <c r="BR51">
        <v>0</v>
      </c>
      <c r="BS51" s="8">
        <v>0</v>
      </c>
      <c r="BT51">
        <v>0</v>
      </c>
      <c r="BU51">
        <v>0</v>
      </c>
      <c r="BV51" s="8">
        <v>0</v>
      </c>
      <c r="BW51">
        <v>0</v>
      </c>
      <c r="BX51">
        <v>0</v>
      </c>
      <c r="BY51" s="8">
        <v>0</v>
      </c>
      <c r="BZ51">
        <v>0</v>
      </c>
      <c r="CA51">
        <v>0</v>
      </c>
      <c r="CB51" s="8">
        <v>0</v>
      </c>
      <c r="CC51">
        <v>0</v>
      </c>
      <c r="CD51">
        <v>0</v>
      </c>
      <c r="CE51" s="8">
        <v>1953</v>
      </c>
      <c r="CF51">
        <v>93128</v>
      </c>
      <c r="CG51">
        <v>577705</v>
      </c>
      <c r="CH51" s="8">
        <v>0</v>
      </c>
      <c r="CI51">
        <v>0</v>
      </c>
      <c r="CJ51">
        <v>0</v>
      </c>
      <c r="CK51" s="8">
        <v>2625</v>
      </c>
      <c r="CL51">
        <v>70130</v>
      </c>
      <c r="CM51">
        <v>417562</v>
      </c>
      <c r="CN51" s="8">
        <v>0</v>
      </c>
      <c r="CO51">
        <v>0</v>
      </c>
      <c r="CP51">
        <v>0</v>
      </c>
      <c r="CQ51" s="8">
        <v>0</v>
      </c>
      <c r="CR51">
        <v>0</v>
      </c>
      <c r="CS51">
        <v>0</v>
      </c>
      <c r="CT51" s="8">
        <v>0</v>
      </c>
      <c r="CU51">
        <v>0</v>
      </c>
      <c r="CV51">
        <v>0</v>
      </c>
      <c r="CW51" s="8">
        <v>0</v>
      </c>
      <c r="CX51">
        <v>0</v>
      </c>
      <c r="CY51">
        <v>0</v>
      </c>
    </row>
    <row r="52" spans="1:103" x14ac:dyDescent="0.2">
      <c r="A52" s="2"/>
      <c r="B52" s="1" t="s">
        <v>20</v>
      </c>
      <c r="C52" s="1">
        <v>22</v>
      </c>
      <c r="D52" t="s">
        <v>0</v>
      </c>
      <c r="E52">
        <v>0</v>
      </c>
      <c r="F52">
        <v>0</v>
      </c>
      <c r="G52">
        <v>0</v>
      </c>
      <c r="H52" s="8">
        <v>0</v>
      </c>
      <c r="I52">
        <v>0</v>
      </c>
      <c r="J52">
        <v>0</v>
      </c>
      <c r="K52" s="8">
        <v>0</v>
      </c>
      <c r="L52">
        <v>0</v>
      </c>
      <c r="M52">
        <v>0</v>
      </c>
      <c r="N52" s="8">
        <v>21</v>
      </c>
      <c r="O52">
        <v>10258</v>
      </c>
      <c r="P52">
        <v>488101</v>
      </c>
      <c r="Q52" s="8">
        <v>0</v>
      </c>
      <c r="R52">
        <v>0</v>
      </c>
      <c r="S52">
        <v>0</v>
      </c>
      <c r="T52" s="8">
        <v>777</v>
      </c>
      <c r="U52">
        <v>273633</v>
      </c>
      <c r="V52">
        <v>5570096</v>
      </c>
      <c r="W52" s="8">
        <v>0</v>
      </c>
      <c r="X52">
        <v>0</v>
      </c>
      <c r="Y52">
        <v>0</v>
      </c>
      <c r="Z52" s="8">
        <v>0</v>
      </c>
      <c r="AA52">
        <v>0</v>
      </c>
      <c r="AB52">
        <v>0</v>
      </c>
      <c r="AC52" s="8">
        <v>2352</v>
      </c>
      <c r="AD52">
        <v>523055</v>
      </c>
      <c r="AE52">
        <v>7482740</v>
      </c>
      <c r="AF52" s="8">
        <v>0</v>
      </c>
      <c r="AG52">
        <v>0</v>
      </c>
      <c r="AH52">
        <v>0</v>
      </c>
      <c r="AI52" s="8">
        <v>3150</v>
      </c>
      <c r="AJ52">
        <v>430089</v>
      </c>
      <c r="AK52">
        <v>5145483</v>
      </c>
      <c r="AL52" s="8">
        <v>0</v>
      </c>
      <c r="AM52">
        <v>0</v>
      </c>
      <c r="AN52">
        <v>0</v>
      </c>
      <c r="AO52" s="8">
        <v>0</v>
      </c>
      <c r="AP52">
        <v>0</v>
      </c>
      <c r="AQ52">
        <v>0</v>
      </c>
      <c r="AR52" s="8">
        <v>0</v>
      </c>
      <c r="AS52">
        <v>0</v>
      </c>
      <c r="AT52">
        <v>0</v>
      </c>
      <c r="AU52" s="8">
        <v>0</v>
      </c>
      <c r="AV52">
        <v>0</v>
      </c>
      <c r="AW52">
        <v>0</v>
      </c>
      <c r="AX52" s="8">
        <v>0</v>
      </c>
      <c r="AY52">
        <v>0</v>
      </c>
      <c r="AZ52">
        <v>0</v>
      </c>
      <c r="BA52" s="8">
        <v>0</v>
      </c>
      <c r="BB52">
        <v>0</v>
      </c>
      <c r="BC52">
        <v>0</v>
      </c>
      <c r="BD52" s="8">
        <v>0</v>
      </c>
      <c r="BE52">
        <v>0</v>
      </c>
      <c r="BF52">
        <v>0</v>
      </c>
      <c r="BG52" s="8">
        <v>0</v>
      </c>
      <c r="BH52">
        <v>0</v>
      </c>
      <c r="BI52">
        <v>0</v>
      </c>
      <c r="BJ52" s="8">
        <v>0</v>
      </c>
      <c r="BK52">
        <v>0</v>
      </c>
      <c r="BL52">
        <v>0</v>
      </c>
      <c r="BM52" s="8">
        <v>0</v>
      </c>
      <c r="BN52">
        <v>0</v>
      </c>
      <c r="BO52">
        <v>0</v>
      </c>
      <c r="BP52" s="8">
        <v>0</v>
      </c>
      <c r="BQ52">
        <v>0</v>
      </c>
      <c r="BR52">
        <v>0</v>
      </c>
      <c r="BS52" s="8">
        <v>0</v>
      </c>
      <c r="BT52">
        <v>0</v>
      </c>
      <c r="BU52">
        <v>0</v>
      </c>
      <c r="BV52" s="8">
        <v>0</v>
      </c>
      <c r="BW52">
        <v>0</v>
      </c>
      <c r="BX52">
        <v>0</v>
      </c>
      <c r="BY52" s="8">
        <v>0</v>
      </c>
      <c r="BZ52">
        <v>0</v>
      </c>
      <c r="CA52">
        <v>0</v>
      </c>
      <c r="CB52" s="8">
        <v>0</v>
      </c>
      <c r="CC52">
        <v>0</v>
      </c>
      <c r="CD52">
        <v>0</v>
      </c>
      <c r="CE52" s="8">
        <v>0</v>
      </c>
      <c r="CF52">
        <v>0</v>
      </c>
      <c r="CG52">
        <v>0</v>
      </c>
      <c r="CH52" s="8">
        <v>0</v>
      </c>
      <c r="CI52">
        <v>0</v>
      </c>
      <c r="CJ52">
        <v>0</v>
      </c>
      <c r="CK52" s="8">
        <v>0</v>
      </c>
      <c r="CL52">
        <v>0</v>
      </c>
      <c r="CM52">
        <v>0</v>
      </c>
      <c r="CN52" s="8">
        <v>0</v>
      </c>
      <c r="CO52">
        <v>0</v>
      </c>
      <c r="CP52">
        <v>0</v>
      </c>
      <c r="CQ52" s="8">
        <v>0</v>
      </c>
      <c r="CR52">
        <v>0</v>
      </c>
      <c r="CS52">
        <v>0</v>
      </c>
      <c r="CT52" s="8">
        <v>0</v>
      </c>
      <c r="CU52">
        <v>0</v>
      </c>
      <c r="CV52">
        <v>0</v>
      </c>
      <c r="CW52" s="8">
        <v>0</v>
      </c>
      <c r="CX52">
        <v>0</v>
      </c>
      <c r="CY52">
        <v>0</v>
      </c>
    </row>
    <row r="53" spans="1:103" x14ac:dyDescent="0.2">
      <c r="A53" s="2"/>
      <c r="B53" s="2"/>
      <c r="C53" s="2">
        <v>27</v>
      </c>
      <c r="D53" t="s">
        <v>0</v>
      </c>
      <c r="E53">
        <v>0</v>
      </c>
      <c r="F53">
        <v>0</v>
      </c>
      <c r="G53">
        <v>0</v>
      </c>
      <c r="H53" s="8">
        <v>0</v>
      </c>
      <c r="I53">
        <v>0</v>
      </c>
      <c r="J53">
        <v>0</v>
      </c>
      <c r="K53" s="8">
        <v>0</v>
      </c>
      <c r="L53">
        <v>0</v>
      </c>
      <c r="M53">
        <v>0</v>
      </c>
      <c r="N53" s="8">
        <v>0</v>
      </c>
      <c r="O53">
        <v>0</v>
      </c>
      <c r="P53">
        <v>0</v>
      </c>
      <c r="Q53" s="8">
        <v>0</v>
      </c>
      <c r="R53">
        <v>0</v>
      </c>
      <c r="S53">
        <v>0</v>
      </c>
      <c r="T53" s="8">
        <v>0</v>
      </c>
      <c r="U53">
        <v>0</v>
      </c>
      <c r="V53">
        <v>0</v>
      </c>
      <c r="W53" s="8">
        <v>0</v>
      </c>
      <c r="X53">
        <v>0</v>
      </c>
      <c r="Y53">
        <v>0</v>
      </c>
      <c r="Z53" s="8">
        <v>0</v>
      </c>
      <c r="AA53">
        <v>0</v>
      </c>
      <c r="AB53">
        <v>0</v>
      </c>
      <c r="AC53" s="8">
        <v>21</v>
      </c>
      <c r="AD53">
        <v>9805</v>
      </c>
      <c r="AE53">
        <v>344714</v>
      </c>
      <c r="AF53" s="8">
        <v>0</v>
      </c>
      <c r="AG53">
        <v>0</v>
      </c>
      <c r="AH53">
        <v>0</v>
      </c>
      <c r="AI53" s="8">
        <v>777</v>
      </c>
      <c r="AJ53">
        <v>215983</v>
      </c>
      <c r="AK53">
        <v>3180720</v>
      </c>
      <c r="AL53" s="8">
        <v>0</v>
      </c>
      <c r="AM53">
        <v>0</v>
      </c>
      <c r="AN53">
        <v>0</v>
      </c>
      <c r="AO53" s="8">
        <v>0</v>
      </c>
      <c r="AP53">
        <v>0</v>
      </c>
      <c r="AQ53">
        <v>0</v>
      </c>
      <c r="AR53" s="8">
        <v>0</v>
      </c>
      <c r="AS53">
        <v>0</v>
      </c>
      <c r="AT53">
        <v>0</v>
      </c>
      <c r="AU53" s="8">
        <v>0</v>
      </c>
      <c r="AV53">
        <v>0</v>
      </c>
      <c r="AW53">
        <v>0</v>
      </c>
      <c r="AX53" s="8">
        <v>2352</v>
      </c>
      <c r="AY53">
        <v>254546</v>
      </c>
      <c r="AZ53">
        <v>2556771</v>
      </c>
      <c r="BA53" s="8">
        <v>0</v>
      </c>
      <c r="BB53">
        <v>0</v>
      </c>
      <c r="BC53">
        <v>0</v>
      </c>
      <c r="BD53" s="8">
        <v>3150</v>
      </c>
      <c r="BE53">
        <v>203473</v>
      </c>
      <c r="BF53">
        <v>1759576</v>
      </c>
      <c r="BG53" s="8">
        <v>0</v>
      </c>
      <c r="BH53">
        <v>0</v>
      </c>
      <c r="BI53">
        <v>0</v>
      </c>
      <c r="BJ53" s="8">
        <v>0</v>
      </c>
      <c r="BK53">
        <v>0</v>
      </c>
      <c r="BL53">
        <v>0</v>
      </c>
      <c r="BM53" s="8">
        <v>0</v>
      </c>
      <c r="BN53">
        <v>0</v>
      </c>
      <c r="BO53">
        <v>0</v>
      </c>
      <c r="BP53" s="8">
        <v>0</v>
      </c>
      <c r="BQ53">
        <v>0</v>
      </c>
      <c r="BR53">
        <v>0</v>
      </c>
      <c r="BS53" s="8">
        <v>0</v>
      </c>
      <c r="BT53">
        <v>0</v>
      </c>
      <c r="BU53">
        <v>0</v>
      </c>
      <c r="BV53" s="8">
        <v>0</v>
      </c>
      <c r="BW53">
        <v>0</v>
      </c>
      <c r="BX53">
        <v>0</v>
      </c>
      <c r="BY53" s="8">
        <v>0</v>
      </c>
      <c r="BZ53">
        <v>0</v>
      </c>
      <c r="CA53">
        <v>0</v>
      </c>
      <c r="CB53" s="8">
        <v>0</v>
      </c>
      <c r="CC53">
        <v>0</v>
      </c>
      <c r="CD53">
        <v>0</v>
      </c>
      <c r="CE53" s="8">
        <v>0</v>
      </c>
      <c r="CF53">
        <v>0</v>
      </c>
      <c r="CG53">
        <v>0</v>
      </c>
      <c r="CH53" s="8">
        <v>0</v>
      </c>
      <c r="CI53">
        <v>0</v>
      </c>
      <c r="CJ53">
        <v>0</v>
      </c>
      <c r="CK53" s="8">
        <v>0</v>
      </c>
      <c r="CL53">
        <v>0</v>
      </c>
      <c r="CM53">
        <v>0</v>
      </c>
      <c r="CN53" s="8">
        <v>0</v>
      </c>
      <c r="CO53">
        <v>0</v>
      </c>
      <c r="CP53">
        <v>0</v>
      </c>
      <c r="CQ53" s="8">
        <v>0</v>
      </c>
      <c r="CR53">
        <v>0</v>
      </c>
      <c r="CS53">
        <v>0</v>
      </c>
      <c r="CT53" s="8">
        <v>0</v>
      </c>
      <c r="CU53">
        <v>0</v>
      </c>
      <c r="CV53">
        <v>0</v>
      </c>
      <c r="CW53" s="8">
        <v>0</v>
      </c>
      <c r="CX53">
        <v>0</v>
      </c>
      <c r="CY53">
        <v>0</v>
      </c>
    </row>
    <row r="54" spans="1:103" x14ac:dyDescent="0.2">
      <c r="A54" s="2"/>
      <c r="B54" s="2"/>
      <c r="C54" s="2">
        <v>32</v>
      </c>
      <c r="D54" t="s">
        <v>0</v>
      </c>
      <c r="E54">
        <v>0</v>
      </c>
      <c r="F54">
        <v>0</v>
      </c>
      <c r="G54">
        <v>0</v>
      </c>
      <c r="H54" s="8">
        <v>0</v>
      </c>
      <c r="I54">
        <v>0</v>
      </c>
      <c r="J54">
        <v>0</v>
      </c>
      <c r="K54" s="8">
        <v>0</v>
      </c>
      <c r="L54">
        <v>0</v>
      </c>
      <c r="M54">
        <v>0</v>
      </c>
      <c r="N54" s="8">
        <v>0</v>
      </c>
      <c r="O54">
        <v>0</v>
      </c>
      <c r="P54">
        <v>0</v>
      </c>
      <c r="Q54" s="8">
        <v>0</v>
      </c>
      <c r="R54">
        <v>0</v>
      </c>
      <c r="S54">
        <v>0</v>
      </c>
      <c r="T54" s="8">
        <v>0</v>
      </c>
      <c r="U54">
        <v>0</v>
      </c>
      <c r="V54">
        <v>0</v>
      </c>
      <c r="W54" s="8">
        <v>0</v>
      </c>
      <c r="X54">
        <v>0</v>
      </c>
      <c r="Y54">
        <v>0</v>
      </c>
      <c r="Z54" s="8">
        <v>0</v>
      </c>
      <c r="AA54">
        <v>0</v>
      </c>
      <c r="AB54">
        <v>0</v>
      </c>
      <c r="AC54" s="8">
        <v>0</v>
      </c>
      <c r="AD54">
        <v>0</v>
      </c>
      <c r="AE54">
        <v>0</v>
      </c>
      <c r="AF54" s="8">
        <v>0</v>
      </c>
      <c r="AG54">
        <v>0</v>
      </c>
      <c r="AH54">
        <v>0</v>
      </c>
      <c r="AI54" s="8">
        <v>0</v>
      </c>
      <c r="AJ54">
        <v>0</v>
      </c>
      <c r="AK54">
        <v>0</v>
      </c>
      <c r="AL54" s="8">
        <v>0</v>
      </c>
      <c r="AM54">
        <v>0</v>
      </c>
      <c r="AN54">
        <v>0</v>
      </c>
      <c r="AO54" s="8">
        <v>0</v>
      </c>
      <c r="AP54">
        <v>0</v>
      </c>
      <c r="AQ54">
        <v>0</v>
      </c>
      <c r="AR54" s="8">
        <v>21</v>
      </c>
      <c r="AS54">
        <v>9158</v>
      </c>
      <c r="AT54">
        <v>228910</v>
      </c>
      <c r="AU54" s="8">
        <v>0</v>
      </c>
      <c r="AV54">
        <v>0</v>
      </c>
      <c r="AW54">
        <v>0</v>
      </c>
      <c r="AX54" s="8">
        <v>777</v>
      </c>
      <c r="AY54">
        <v>155102</v>
      </c>
      <c r="AZ54">
        <v>1701567</v>
      </c>
      <c r="BA54" s="8">
        <v>0</v>
      </c>
      <c r="BB54">
        <v>0</v>
      </c>
      <c r="BC54">
        <v>0</v>
      </c>
      <c r="BD54" s="8">
        <v>0</v>
      </c>
      <c r="BE54">
        <v>0</v>
      </c>
      <c r="BF54">
        <v>0</v>
      </c>
      <c r="BG54" s="8">
        <v>0</v>
      </c>
      <c r="BH54">
        <v>0</v>
      </c>
      <c r="BI54">
        <v>0</v>
      </c>
      <c r="BJ54" s="8">
        <v>0</v>
      </c>
      <c r="BK54">
        <v>0</v>
      </c>
      <c r="BL54">
        <v>0</v>
      </c>
      <c r="BM54" s="8">
        <v>0</v>
      </c>
      <c r="BN54">
        <v>0</v>
      </c>
      <c r="BO54">
        <v>0</v>
      </c>
      <c r="BP54" s="8">
        <v>2352</v>
      </c>
      <c r="BQ54">
        <v>143960</v>
      </c>
      <c r="BR54">
        <v>1054665</v>
      </c>
      <c r="BS54" s="8">
        <v>0</v>
      </c>
      <c r="BT54">
        <v>0</v>
      </c>
      <c r="BU54">
        <v>0</v>
      </c>
      <c r="BV54" s="8">
        <v>3150</v>
      </c>
      <c r="BW54">
        <v>111505</v>
      </c>
      <c r="BX54">
        <v>719990</v>
      </c>
      <c r="BY54" s="8">
        <v>0</v>
      </c>
      <c r="BZ54">
        <v>0</v>
      </c>
      <c r="CA54">
        <v>0</v>
      </c>
      <c r="CB54" s="8">
        <v>0</v>
      </c>
      <c r="CC54">
        <v>0</v>
      </c>
      <c r="CD54">
        <v>0</v>
      </c>
      <c r="CE54" s="8">
        <v>0</v>
      </c>
      <c r="CF54">
        <v>0</v>
      </c>
      <c r="CG54">
        <v>0</v>
      </c>
      <c r="CH54" s="8">
        <v>0</v>
      </c>
      <c r="CI54">
        <v>0</v>
      </c>
      <c r="CJ54">
        <v>0</v>
      </c>
      <c r="CK54" s="8">
        <v>0</v>
      </c>
      <c r="CL54">
        <v>0</v>
      </c>
      <c r="CM54">
        <v>0</v>
      </c>
      <c r="CN54" s="8">
        <v>0</v>
      </c>
      <c r="CO54">
        <v>0</v>
      </c>
      <c r="CP54">
        <v>0</v>
      </c>
      <c r="CQ54" s="8">
        <v>0</v>
      </c>
      <c r="CR54">
        <v>0</v>
      </c>
      <c r="CS54">
        <v>0</v>
      </c>
      <c r="CT54" s="8">
        <v>0</v>
      </c>
      <c r="CU54">
        <v>0</v>
      </c>
      <c r="CV54">
        <v>0</v>
      </c>
      <c r="CW54" s="8">
        <v>0</v>
      </c>
      <c r="CX54">
        <v>0</v>
      </c>
      <c r="CY54">
        <v>0</v>
      </c>
    </row>
    <row r="55" spans="1:103" ht="17" thickBot="1" x14ac:dyDescent="0.25">
      <c r="A55" s="2"/>
      <c r="B55" s="3"/>
      <c r="C55" s="3">
        <v>37</v>
      </c>
      <c r="D55" t="s">
        <v>0</v>
      </c>
      <c r="E55">
        <v>0</v>
      </c>
      <c r="F55">
        <v>0</v>
      </c>
      <c r="G55">
        <v>0</v>
      </c>
      <c r="H55" s="8">
        <v>0</v>
      </c>
      <c r="I55">
        <v>0</v>
      </c>
      <c r="J55">
        <v>0</v>
      </c>
      <c r="K55" s="8">
        <v>0</v>
      </c>
      <c r="L55">
        <v>0</v>
      </c>
      <c r="M55">
        <v>0</v>
      </c>
      <c r="N55" s="8">
        <v>0</v>
      </c>
      <c r="O55">
        <v>0</v>
      </c>
      <c r="P55">
        <v>0</v>
      </c>
      <c r="Q55" s="8">
        <v>0</v>
      </c>
      <c r="R55">
        <v>0</v>
      </c>
      <c r="S55">
        <v>0</v>
      </c>
      <c r="T55" s="8">
        <v>0</v>
      </c>
      <c r="U55">
        <v>0</v>
      </c>
      <c r="V55">
        <v>0</v>
      </c>
      <c r="W55" s="8">
        <v>0</v>
      </c>
      <c r="X55">
        <v>0</v>
      </c>
      <c r="Y55">
        <v>0</v>
      </c>
      <c r="Z55" s="8">
        <v>0</v>
      </c>
      <c r="AA55">
        <v>0</v>
      </c>
      <c r="AB55">
        <v>0</v>
      </c>
      <c r="AC55" s="8">
        <v>0</v>
      </c>
      <c r="AD55">
        <v>0</v>
      </c>
      <c r="AE55">
        <v>0</v>
      </c>
      <c r="AF55" s="8">
        <v>0</v>
      </c>
      <c r="AG55">
        <v>0</v>
      </c>
      <c r="AH55">
        <v>0</v>
      </c>
      <c r="AI55" s="8">
        <v>0</v>
      </c>
      <c r="AJ55">
        <v>0</v>
      </c>
      <c r="AK55">
        <v>0</v>
      </c>
      <c r="AL55" s="8">
        <v>0</v>
      </c>
      <c r="AM55">
        <v>0</v>
      </c>
      <c r="AN55">
        <v>0</v>
      </c>
      <c r="AO55" s="8">
        <v>0</v>
      </c>
      <c r="AP55">
        <v>0</v>
      </c>
      <c r="AQ55">
        <v>0</v>
      </c>
      <c r="AR55" s="8">
        <v>0</v>
      </c>
      <c r="AS55">
        <v>0</v>
      </c>
      <c r="AT55">
        <v>0</v>
      </c>
      <c r="AU55" s="8">
        <v>0</v>
      </c>
      <c r="AV55">
        <v>0</v>
      </c>
      <c r="AW55">
        <v>0</v>
      </c>
      <c r="AX55" s="8">
        <v>0</v>
      </c>
      <c r="AY55">
        <v>0</v>
      </c>
      <c r="AZ55">
        <v>0</v>
      </c>
      <c r="BA55" s="8">
        <v>0</v>
      </c>
      <c r="BB55">
        <v>0</v>
      </c>
      <c r="BC55">
        <v>0</v>
      </c>
      <c r="BD55" s="8">
        <v>0</v>
      </c>
      <c r="BE55">
        <v>0</v>
      </c>
      <c r="BF55">
        <v>0</v>
      </c>
      <c r="BG55" s="8">
        <v>21</v>
      </c>
      <c r="BH55">
        <v>7860</v>
      </c>
      <c r="BI55">
        <v>137554</v>
      </c>
      <c r="BJ55" s="8">
        <v>0</v>
      </c>
      <c r="BK55">
        <v>0</v>
      </c>
      <c r="BL55">
        <v>0</v>
      </c>
      <c r="BM55" s="8">
        <v>777</v>
      </c>
      <c r="BN55">
        <v>105348</v>
      </c>
      <c r="BO55">
        <v>891040</v>
      </c>
      <c r="BP55" s="8">
        <v>0</v>
      </c>
      <c r="BQ55">
        <v>0</v>
      </c>
      <c r="BR55">
        <v>0</v>
      </c>
      <c r="BS55" s="8">
        <v>0</v>
      </c>
      <c r="BT55">
        <v>0</v>
      </c>
      <c r="BU55">
        <v>0</v>
      </c>
      <c r="BV55" s="8">
        <v>0</v>
      </c>
      <c r="BW55">
        <v>0</v>
      </c>
      <c r="BX55">
        <v>0</v>
      </c>
      <c r="BY55" s="8">
        <v>0</v>
      </c>
      <c r="BZ55">
        <v>0</v>
      </c>
      <c r="CA55">
        <v>0</v>
      </c>
      <c r="CB55" s="8">
        <v>0</v>
      </c>
      <c r="CC55">
        <v>0</v>
      </c>
      <c r="CD55">
        <v>0</v>
      </c>
      <c r="CE55" s="8">
        <v>2352</v>
      </c>
      <c r="CF55">
        <v>92669</v>
      </c>
      <c r="CG55">
        <v>531057</v>
      </c>
      <c r="CH55" s="8">
        <v>0</v>
      </c>
      <c r="CI55">
        <v>0</v>
      </c>
      <c r="CJ55">
        <v>0</v>
      </c>
      <c r="CK55" s="8">
        <v>3150</v>
      </c>
      <c r="CL55">
        <v>69557</v>
      </c>
      <c r="CM55">
        <v>343277</v>
      </c>
      <c r="CN55" s="8">
        <v>0</v>
      </c>
      <c r="CO55">
        <v>0</v>
      </c>
      <c r="CP55">
        <v>0</v>
      </c>
      <c r="CQ55" s="8">
        <v>0</v>
      </c>
      <c r="CR55">
        <v>0</v>
      </c>
      <c r="CS55">
        <v>0</v>
      </c>
      <c r="CT55" s="8">
        <v>0</v>
      </c>
      <c r="CU55">
        <v>0</v>
      </c>
      <c r="CV55">
        <v>0</v>
      </c>
      <c r="CW55" s="8">
        <v>0</v>
      </c>
      <c r="CX55">
        <v>0</v>
      </c>
      <c r="CY55">
        <v>0</v>
      </c>
    </row>
    <row r="56" spans="1:103" x14ac:dyDescent="0.2">
      <c r="A56" s="2"/>
      <c r="B56" s="1" t="s">
        <v>21</v>
      </c>
      <c r="C56" s="1">
        <v>22</v>
      </c>
      <c r="D56" t="s">
        <v>0</v>
      </c>
      <c r="E56">
        <v>0</v>
      </c>
      <c r="F56">
        <v>0</v>
      </c>
      <c r="G56">
        <v>0</v>
      </c>
      <c r="H56" s="8">
        <v>0</v>
      </c>
      <c r="I56">
        <v>0</v>
      </c>
      <c r="J56">
        <v>0</v>
      </c>
      <c r="K56" s="8">
        <v>0</v>
      </c>
      <c r="L56">
        <v>0</v>
      </c>
      <c r="M56">
        <v>0</v>
      </c>
      <c r="N56" s="8">
        <v>21</v>
      </c>
      <c r="O56">
        <v>10752</v>
      </c>
      <c r="P56">
        <v>922617</v>
      </c>
      <c r="Q56" s="8">
        <v>0</v>
      </c>
      <c r="R56">
        <v>0</v>
      </c>
      <c r="S56">
        <v>0</v>
      </c>
      <c r="T56" s="8">
        <v>651</v>
      </c>
      <c r="U56">
        <v>281548</v>
      </c>
      <c r="V56">
        <v>10323933</v>
      </c>
      <c r="W56" s="8">
        <v>0</v>
      </c>
      <c r="X56">
        <v>0</v>
      </c>
      <c r="Y56">
        <v>0</v>
      </c>
      <c r="Z56" s="8">
        <v>0</v>
      </c>
      <c r="AA56">
        <v>0</v>
      </c>
      <c r="AB56">
        <v>0</v>
      </c>
      <c r="AC56" s="8">
        <v>1953</v>
      </c>
      <c r="AD56">
        <v>648162</v>
      </c>
      <c r="AE56">
        <v>16262700</v>
      </c>
      <c r="AF56" s="8">
        <v>0</v>
      </c>
      <c r="AG56">
        <v>0</v>
      </c>
      <c r="AH56">
        <v>0</v>
      </c>
      <c r="AI56" s="8">
        <v>2625</v>
      </c>
      <c r="AJ56">
        <v>566411</v>
      </c>
      <c r="AK56">
        <v>12238831</v>
      </c>
      <c r="AL56" s="8">
        <v>0</v>
      </c>
      <c r="AM56">
        <v>0</v>
      </c>
      <c r="AN56">
        <v>0</v>
      </c>
      <c r="AO56" s="8">
        <v>0</v>
      </c>
      <c r="AP56">
        <v>0</v>
      </c>
      <c r="AQ56">
        <v>0</v>
      </c>
      <c r="AR56" s="8">
        <v>0</v>
      </c>
      <c r="AS56">
        <v>0</v>
      </c>
      <c r="AT56">
        <v>0</v>
      </c>
      <c r="AU56" s="8">
        <v>0</v>
      </c>
      <c r="AV56">
        <v>0</v>
      </c>
      <c r="AW56">
        <v>0</v>
      </c>
      <c r="AX56" s="8">
        <v>0</v>
      </c>
      <c r="AY56">
        <v>0</v>
      </c>
      <c r="AZ56">
        <v>0</v>
      </c>
      <c r="BA56" s="8">
        <v>0</v>
      </c>
      <c r="BB56">
        <v>0</v>
      </c>
      <c r="BC56">
        <v>0</v>
      </c>
      <c r="BD56" s="8">
        <v>0</v>
      </c>
      <c r="BE56">
        <v>0</v>
      </c>
      <c r="BF56">
        <v>0</v>
      </c>
      <c r="BG56" s="8">
        <v>0</v>
      </c>
      <c r="BH56">
        <v>0</v>
      </c>
      <c r="BI56">
        <v>0</v>
      </c>
      <c r="BJ56" s="8">
        <v>0</v>
      </c>
      <c r="BK56">
        <v>0</v>
      </c>
      <c r="BL56">
        <v>0</v>
      </c>
      <c r="BM56" s="8">
        <v>0</v>
      </c>
      <c r="BN56">
        <v>0</v>
      </c>
      <c r="BO56">
        <v>0</v>
      </c>
      <c r="BP56" s="8">
        <v>0</v>
      </c>
      <c r="BQ56">
        <v>0</v>
      </c>
      <c r="BR56">
        <v>0</v>
      </c>
      <c r="BS56" s="8">
        <v>0</v>
      </c>
      <c r="BT56">
        <v>0</v>
      </c>
      <c r="BU56">
        <v>0</v>
      </c>
      <c r="BV56" s="8">
        <v>0</v>
      </c>
      <c r="BW56">
        <v>0</v>
      </c>
      <c r="BX56">
        <v>0</v>
      </c>
      <c r="BY56" s="8">
        <v>0</v>
      </c>
      <c r="BZ56">
        <v>0</v>
      </c>
      <c r="CA56">
        <v>0</v>
      </c>
      <c r="CB56" s="8">
        <v>0</v>
      </c>
      <c r="CC56">
        <v>0</v>
      </c>
      <c r="CD56">
        <v>0</v>
      </c>
      <c r="CE56" s="8">
        <v>0</v>
      </c>
      <c r="CF56">
        <v>0</v>
      </c>
      <c r="CG56">
        <v>0</v>
      </c>
      <c r="CH56" s="8">
        <v>0</v>
      </c>
      <c r="CI56">
        <v>0</v>
      </c>
      <c r="CJ56">
        <v>0</v>
      </c>
      <c r="CK56" s="8">
        <v>0</v>
      </c>
      <c r="CL56">
        <v>0</v>
      </c>
      <c r="CM56">
        <v>0</v>
      </c>
      <c r="CN56" s="8">
        <v>0</v>
      </c>
      <c r="CO56">
        <v>0</v>
      </c>
      <c r="CP56">
        <v>0</v>
      </c>
      <c r="CQ56" s="8">
        <v>0</v>
      </c>
      <c r="CR56">
        <v>0</v>
      </c>
      <c r="CS56">
        <v>0</v>
      </c>
      <c r="CT56" s="8">
        <v>0</v>
      </c>
      <c r="CU56">
        <v>0</v>
      </c>
      <c r="CV56">
        <v>0</v>
      </c>
      <c r="CW56" s="8">
        <v>0</v>
      </c>
      <c r="CX56">
        <v>0</v>
      </c>
      <c r="CY56">
        <v>0</v>
      </c>
    </row>
    <row r="57" spans="1:103" x14ac:dyDescent="0.2">
      <c r="A57" s="2"/>
      <c r="B57" s="2"/>
      <c r="C57" s="2">
        <v>27</v>
      </c>
      <c r="D57" t="s">
        <v>0</v>
      </c>
      <c r="E57">
        <v>0</v>
      </c>
      <c r="F57">
        <v>0</v>
      </c>
      <c r="G57">
        <v>0</v>
      </c>
      <c r="H57" s="8">
        <v>0</v>
      </c>
      <c r="I57">
        <v>0</v>
      </c>
      <c r="J57">
        <v>0</v>
      </c>
      <c r="K57" s="8">
        <v>0</v>
      </c>
      <c r="L57">
        <v>0</v>
      </c>
      <c r="M57">
        <v>0</v>
      </c>
      <c r="N57" s="8">
        <v>0</v>
      </c>
      <c r="O57">
        <v>0</v>
      </c>
      <c r="P57">
        <v>0</v>
      </c>
      <c r="Q57" s="8">
        <v>0</v>
      </c>
      <c r="R57">
        <v>0</v>
      </c>
      <c r="S57">
        <v>0</v>
      </c>
      <c r="T57" s="8">
        <v>0</v>
      </c>
      <c r="U57">
        <v>0</v>
      </c>
      <c r="V57">
        <v>0</v>
      </c>
      <c r="W57" s="8">
        <v>0</v>
      </c>
      <c r="X57">
        <v>0</v>
      </c>
      <c r="Y57">
        <v>0</v>
      </c>
      <c r="Z57" s="8">
        <v>0</v>
      </c>
      <c r="AA57">
        <v>0</v>
      </c>
      <c r="AB57">
        <v>0</v>
      </c>
      <c r="AC57" s="8">
        <v>21</v>
      </c>
      <c r="AD57">
        <v>10692</v>
      </c>
      <c r="AE57">
        <v>702007</v>
      </c>
      <c r="AF57" s="8">
        <v>0</v>
      </c>
      <c r="AG57">
        <v>0</v>
      </c>
      <c r="AH57">
        <v>0</v>
      </c>
      <c r="AI57" s="8">
        <v>651</v>
      </c>
      <c r="AJ57">
        <v>233979</v>
      </c>
      <c r="AK57">
        <v>6090056</v>
      </c>
      <c r="AL57" s="8">
        <v>0</v>
      </c>
      <c r="AM57">
        <v>0</v>
      </c>
      <c r="AN57">
        <v>0</v>
      </c>
      <c r="AO57" s="8">
        <v>0</v>
      </c>
      <c r="AP57">
        <v>0</v>
      </c>
      <c r="AQ57">
        <v>0</v>
      </c>
      <c r="AR57" s="8">
        <v>0</v>
      </c>
      <c r="AS57">
        <v>0</v>
      </c>
      <c r="AT57">
        <v>0</v>
      </c>
      <c r="AU57" s="8">
        <v>0</v>
      </c>
      <c r="AV57">
        <v>0</v>
      </c>
      <c r="AW57">
        <v>0</v>
      </c>
      <c r="AX57" s="8">
        <v>1953</v>
      </c>
      <c r="AY57">
        <v>334155</v>
      </c>
      <c r="AZ57">
        <v>5879322</v>
      </c>
      <c r="BA57" s="8">
        <v>0</v>
      </c>
      <c r="BB57">
        <v>0</v>
      </c>
      <c r="BC57">
        <v>0</v>
      </c>
      <c r="BD57" s="8">
        <v>2625</v>
      </c>
      <c r="BE57">
        <v>294440</v>
      </c>
      <c r="BF57">
        <v>4575390</v>
      </c>
      <c r="BG57" s="8">
        <v>0</v>
      </c>
      <c r="BH57">
        <v>0</v>
      </c>
      <c r="BI57">
        <v>0</v>
      </c>
      <c r="BJ57" s="8">
        <v>0</v>
      </c>
      <c r="BK57">
        <v>0</v>
      </c>
      <c r="BL57">
        <v>0</v>
      </c>
      <c r="BM57" s="8">
        <v>0</v>
      </c>
      <c r="BN57">
        <v>0</v>
      </c>
      <c r="BO57">
        <v>0</v>
      </c>
      <c r="BP57" s="8">
        <v>0</v>
      </c>
      <c r="BQ57">
        <v>0</v>
      </c>
      <c r="BR57">
        <v>0</v>
      </c>
      <c r="BS57" s="8">
        <v>0</v>
      </c>
      <c r="BT57">
        <v>0</v>
      </c>
      <c r="BU57">
        <v>0</v>
      </c>
      <c r="BV57" s="8">
        <v>0</v>
      </c>
      <c r="BW57">
        <v>0</v>
      </c>
      <c r="BX57">
        <v>0</v>
      </c>
      <c r="BY57" s="8">
        <v>0</v>
      </c>
      <c r="BZ57">
        <v>0</v>
      </c>
      <c r="CA57">
        <v>0</v>
      </c>
      <c r="CB57" s="8">
        <v>0</v>
      </c>
      <c r="CC57">
        <v>0</v>
      </c>
      <c r="CD57">
        <v>0</v>
      </c>
      <c r="CE57" s="8">
        <v>0</v>
      </c>
      <c r="CF57">
        <v>0</v>
      </c>
      <c r="CG57">
        <v>0</v>
      </c>
      <c r="CH57" s="8">
        <v>0</v>
      </c>
      <c r="CI57">
        <v>0</v>
      </c>
      <c r="CJ57">
        <v>0</v>
      </c>
      <c r="CK57" s="8">
        <v>0</v>
      </c>
      <c r="CL57">
        <v>0</v>
      </c>
      <c r="CM57">
        <v>0</v>
      </c>
      <c r="CN57" s="8">
        <v>0</v>
      </c>
      <c r="CO57">
        <v>0</v>
      </c>
      <c r="CP57">
        <v>0</v>
      </c>
      <c r="CQ57" s="8">
        <v>0</v>
      </c>
      <c r="CR57">
        <v>0</v>
      </c>
      <c r="CS57">
        <v>0</v>
      </c>
      <c r="CT57" s="8">
        <v>0</v>
      </c>
      <c r="CU57">
        <v>0</v>
      </c>
      <c r="CV57">
        <v>0</v>
      </c>
      <c r="CW57" s="8">
        <v>0</v>
      </c>
      <c r="CX57">
        <v>0</v>
      </c>
      <c r="CY57">
        <v>0</v>
      </c>
    </row>
    <row r="58" spans="1:103" x14ac:dyDescent="0.2">
      <c r="A58" s="2"/>
      <c r="B58" s="2"/>
      <c r="C58" s="2">
        <v>32</v>
      </c>
      <c r="D58" t="s">
        <v>0</v>
      </c>
      <c r="E58">
        <v>0</v>
      </c>
      <c r="F58">
        <v>0</v>
      </c>
      <c r="G58">
        <v>0</v>
      </c>
      <c r="H58" s="8">
        <v>0</v>
      </c>
      <c r="I58">
        <v>0</v>
      </c>
      <c r="J58">
        <v>0</v>
      </c>
      <c r="K58" s="8">
        <v>0</v>
      </c>
      <c r="L58">
        <v>0</v>
      </c>
      <c r="M58">
        <v>0</v>
      </c>
      <c r="N58" s="8">
        <v>0</v>
      </c>
      <c r="O58">
        <v>0</v>
      </c>
      <c r="P58">
        <v>0</v>
      </c>
      <c r="Q58" s="8">
        <v>0</v>
      </c>
      <c r="R58">
        <v>0</v>
      </c>
      <c r="S58">
        <v>0</v>
      </c>
      <c r="T58" s="8">
        <v>0</v>
      </c>
      <c r="U58">
        <v>0</v>
      </c>
      <c r="V58">
        <v>0</v>
      </c>
      <c r="W58" s="8">
        <v>0</v>
      </c>
      <c r="X58">
        <v>0</v>
      </c>
      <c r="Y58">
        <v>0</v>
      </c>
      <c r="Z58" s="8">
        <v>0</v>
      </c>
      <c r="AA58">
        <v>0</v>
      </c>
      <c r="AB58">
        <v>0</v>
      </c>
      <c r="AC58" s="8">
        <v>0</v>
      </c>
      <c r="AD58">
        <v>0</v>
      </c>
      <c r="AE58">
        <v>0</v>
      </c>
      <c r="AF58" s="8">
        <v>0</v>
      </c>
      <c r="AG58">
        <v>0</v>
      </c>
      <c r="AH58">
        <v>0</v>
      </c>
      <c r="AI58" s="8">
        <v>0</v>
      </c>
      <c r="AJ58">
        <v>0</v>
      </c>
      <c r="AK58">
        <v>0</v>
      </c>
      <c r="AL58" s="8">
        <v>0</v>
      </c>
      <c r="AM58">
        <v>0</v>
      </c>
      <c r="AN58">
        <v>0</v>
      </c>
      <c r="AO58" s="8">
        <v>0</v>
      </c>
      <c r="AP58">
        <v>0</v>
      </c>
      <c r="AQ58">
        <v>0</v>
      </c>
      <c r="AR58" s="8">
        <v>21</v>
      </c>
      <c r="AS58">
        <v>10494</v>
      </c>
      <c r="AT58">
        <v>476991</v>
      </c>
      <c r="AU58" s="8">
        <v>0</v>
      </c>
      <c r="AV58">
        <v>0</v>
      </c>
      <c r="AW58">
        <v>0</v>
      </c>
      <c r="AX58" s="8">
        <v>651</v>
      </c>
      <c r="AY58">
        <v>165347</v>
      </c>
      <c r="AZ58">
        <v>3191077</v>
      </c>
      <c r="BA58" s="8">
        <v>0</v>
      </c>
      <c r="BB58">
        <v>0</v>
      </c>
      <c r="BC58">
        <v>0</v>
      </c>
      <c r="BD58" s="8">
        <v>0</v>
      </c>
      <c r="BE58">
        <v>0</v>
      </c>
      <c r="BF58">
        <v>0</v>
      </c>
      <c r="BG58" s="8">
        <v>0</v>
      </c>
      <c r="BH58">
        <v>0</v>
      </c>
      <c r="BI58">
        <v>0</v>
      </c>
      <c r="BJ58" s="8">
        <v>0</v>
      </c>
      <c r="BK58">
        <v>0</v>
      </c>
      <c r="BL58">
        <v>0</v>
      </c>
      <c r="BM58" s="8">
        <v>0</v>
      </c>
      <c r="BN58">
        <v>0</v>
      </c>
      <c r="BO58">
        <v>0</v>
      </c>
      <c r="BP58" s="8">
        <v>1953</v>
      </c>
      <c r="BQ58">
        <v>188262</v>
      </c>
      <c r="BR58">
        <v>2319825</v>
      </c>
      <c r="BS58" s="8">
        <v>0</v>
      </c>
      <c r="BT58">
        <v>0</v>
      </c>
      <c r="BU58">
        <v>0</v>
      </c>
      <c r="BV58" s="8">
        <v>2625</v>
      </c>
      <c r="BW58">
        <v>160758</v>
      </c>
      <c r="BX58">
        <v>1720382</v>
      </c>
      <c r="BY58" s="8">
        <v>0</v>
      </c>
      <c r="BZ58">
        <v>0</v>
      </c>
      <c r="CA58">
        <v>0</v>
      </c>
      <c r="CB58" s="8">
        <v>0</v>
      </c>
      <c r="CC58">
        <v>0</v>
      </c>
      <c r="CD58">
        <v>0</v>
      </c>
      <c r="CE58" s="8">
        <v>0</v>
      </c>
      <c r="CF58">
        <v>0</v>
      </c>
      <c r="CG58">
        <v>0</v>
      </c>
      <c r="CH58" s="8">
        <v>0</v>
      </c>
      <c r="CI58">
        <v>0</v>
      </c>
      <c r="CJ58">
        <v>0</v>
      </c>
      <c r="CK58" s="8">
        <v>0</v>
      </c>
      <c r="CL58">
        <v>0</v>
      </c>
      <c r="CM58">
        <v>0</v>
      </c>
      <c r="CN58" s="8">
        <v>0</v>
      </c>
      <c r="CO58">
        <v>0</v>
      </c>
      <c r="CP58">
        <v>0</v>
      </c>
      <c r="CQ58" s="8">
        <v>0</v>
      </c>
      <c r="CR58">
        <v>0</v>
      </c>
      <c r="CS58">
        <v>0</v>
      </c>
      <c r="CT58" s="8">
        <v>0</v>
      </c>
      <c r="CU58">
        <v>0</v>
      </c>
      <c r="CV58">
        <v>0</v>
      </c>
      <c r="CW58" s="8">
        <v>0</v>
      </c>
      <c r="CX58">
        <v>0</v>
      </c>
      <c r="CY58">
        <v>0</v>
      </c>
    </row>
    <row r="59" spans="1:103" ht="17" thickBot="1" x14ac:dyDescent="0.25">
      <c r="A59" s="2"/>
      <c r="B59" s="3"/>
      <c r="C59" s="3">
        <v>37</v>
      </c>
      <c r="D59" t="s">
        <v>0</v>
      </c>
      <c r="E59">
        <v>0</v>
      </c>
      <c r="F59">
        <v>0</v>
      </c>
      <c r="G59">
        <v>0</v>
      </c>
      <c r="H59" s="8">
        <v>0</v>
      </c>
      <c r="I59">
        <v>0</v>
      </c>
      <c r="J59">
        <v>0</v>
      </c>
      <c r="K59" s="8">
        <v>0</v>
      </c>
      <c r="L59">
        <v>0</v>
      </c>
      <c r="M59">
        <v>0</v>
      </c>
      <c r="N59" s="8">
        <v>0</v>
      </c>
      <c r="O59">
        <v>0</v>
      </c>
      <c r="P59">
        <v>0</v>
      </c>
      <c r="Q59" s="8">
        <v>0</v>
      </c>
      <c r="R59">
        <v>0</v>
      </c>
      <c r="S59">
        <v>0</v>
      </c>
      <c r="T59" s="8">
        <v>0</v>
      </c>
      <c r="U59">
        <v>0</v>
      </c>
      <c r="V59">
        <v>0</v>
      </c>
      <c r="W59" s="8">
        <v>0</v>
      </c>
      <c r="X59">
        <v>0</v>
      </c>
      <c r="Y59">
        <v>0</v>
      </c>
      <c r="Z59" s="8">
        <v>0</v>
      </c>
      <c r="AA59">
        <v>0</v>
      </c>
      <c r="AB59">
        <v>0</v>
      </c>
      <c r="AC59" s="8">
        <v>0</v>
      </c>
      <c r="AD59">
        <v>0</v>
      </c>
      <c r="AE59">
        <v>0</v>
      </c>
      <c r="AF59" s="8">
        <v>0</v>
      </c>
      <c r="AG59">
        <v>0</v>
      </c>
      <c r="AH59">
        <v>0</v>
      </c>
      <c r="AI59" s="8">
        <v>0</v>
      </c>
      <c r="AJ59">
        <v>0</v>
      </c>
      <c r="AK59">
        <v>0</v>
      </c>
      <c r="AL59" s="8">
        <v>0</v>
      </c>
      <c r="AM59">
        <v>0</v>
      </c>
      <c r="AN59">
        <v>0</v>
      </c>
      <c r="AO59" s="8">
        <v>0</v>
      </c>
      <c r="AP59">
        <v>0</v>
      </c>
      <c r="AQ59">
        <v>0</v>
      </c>
      <c r="AR59" s="8">
        <v>0</v>
      </c>
      <c r="AS59">
        <v>0</v>
      </c>
      <c r="AT59">
        <v>0</v>
      </c>
      <c r="AU59" s="8">
        <v>0</v>
      </c>
      <c r="AV59">
        <v>0</v>
      </c>
      <c r="AW59">
        <v>0</v>
      </c>
      <c r="AX59" s="8">
        <v>0</v>
      </c>
      <c r="AY59">
        <v>0</v>
      </c>
      <c r="AZ59">
        <v>0</v>
      </c>
      <c r="BA59" s="8">
        <v>0</v>
      </c>
      <c r="BB59">
        <v>0</v>
      </c>
      <c r="BC59">
        <v>0</v>
      </c>
      <c r="BD59" s="8">
        <v>0</v>
      </c>
      <c r="BE59">
        <v>0</v>
      </c>
      <c r="BF59">
        <v>0</v>
      </c>
      <c r="BG59" s="8">
        <v>21</v>
      </c>
      <c r="BH59">
        <v>9687</v>
      </c>
      <c r="BI59">
        <v>294331</v>
      </c>
      <c r="BJ59" s="8">
        <v>0</v>
      </c>
      <c r="BK59">
        <v>0</v>
      </c>
      <c r="BL59">
        <v>0</v>
      </c>
      <c r="BM59" s="8">
        <v>651</v>
      </c>
      <c r="BN59">
        <v>111176</v>
      </c>
      <c r="BO59">
        <v>1574215</v>
      </c>
      <c r="BP59" s="8">
        <v>0</v>
      </c>
      <c r="BQ59">
        <v>0</v>
      </c>
      <c r="BR59">
        <v>0</v>
      </c>
      <c r="BS59" s="8">
        <v>0</v>
      </c>
      <c r="BT59">
        <v>0</v>
      </c>
      <c r="BU59">
        <v>0</v>
      </c>
      <c r="BV59" s="8">
        <v>0</v>
      </c>
      <c r="BW59">
        <v>0</v>
      </c>
      <c r="BX59">
        <v>0</v>
      </c>
      <c r="BY59" s="8">
        <v>0</v>
      </c>
      <c r="BZ59">
        <v>0</v>
      </c>
      <c r="CA59">
        <v>0</v>
      </c>
      <c r="CB59" s="8">
        <v>0</v>
      </c>
      <c r="CC59">
        <v>0</v>
      </c>
      <c r="CD59">
        <v>0</v>
      </c>
      <c r="CE59" s="8">
        <v>1953</v>
      </c>
      <c r="CF59">
        <v>114756</v>
      </c>
      <c r="CG59">
        <v>1000504</v>
      </c>
      <c r="CH59" s="8">
        <v>0</v>
      </c>
      <c r="CI59">
        <v>0</v>
      </c>
      <c r="CJ59">
        <v>0</v>
      </c>
      <c r="CK59" s="8">
        <v>2625</v>
      </c>
      <c r="CL59">
        <v>86324</v>
      </c>
      <c r="CM59">
        <v>658937</v>
      </c>
      <c r="CN59" s="8">
        <v>0</v>
      </c>
      <c r="CO59">
        <v>0</v>
      </c>
      <c r="CP59">
        <v>0</v>
      </c>
      <c r="CQ59" s="8">
        <v>0</v>
      </c>
      <c r="CR59">
        <v>0</v>
      </c>
      <c r="CS59">
        <v>0</v>
      </c>
      <c r="CT59" s="8">
        <v>0</v>
      </c>
      <c r="CU59">
        <v>0</v>
      </c>
      <c r="CV59">
        <v>0</v>
      </c>
      <c r="CW59" s="8">
        <v>0</v>
      </c>
      <c r="CX59">
        <v>0</v>
      </c>
      <c r="CY59">
        <v>0</v>
      </c>
    </row>
    <row r="60" spans="1:103" x14ac:dyDescent="0.2">
      <c r="A60" s="2"/>
      <c r="B60" s="1" t="s">
        <v>22</v>
      </c>
      <c r="C60" s="1">
        <v>22</v>
      </c>
      <c r="D60" t="s">
        <v>0</v>
      </c>
      <c r="E60">
        <v>0</v>
      </c>
      <c r="F60">
        <v>0</v>
      </c>
      <c r="G60">
        <v>0</v>
      </c>
      <c r="H60" s="8">
        <v>0</v>
      </c>
      <c r="I60">
        <v>0</v>
      </c>
      <c r="J60">
        <v>0</v>
      </c>
      <c r="K60" s="8">
        <v>0</v>
      </c>
      <c r="L60">
        <v>0</v>
      </c>
      <c r="M60">
        <v>0</v>
      </c>
      <c r="N60" s="8">
        <v>21</v>
      </c>
      <c r="O60">
        <v>10752</v>
      </c>
      <c r="P60">
        <v>586043</v>
      </c>
      <c r="Q60" s="8">
        <v>0</v>
      </c>
      <c r="R60">
        <v>0</v>
      </c>
      <c r="S60">
        <v>0</v>
      </c>
      <c r="T60" s="8">
        <v>378</v>
      </c>
      <c r="U60">
        <v>173077</v>
      </c>
      <c r="V60">
        <v>6694790</v>
      </c>
      <c r="W60" s="8">
        <v>0</v>
      </c>
      <c r="X60">
        <v>0</v>
      </c>
      <c r="Y60">
        <v>0</v>
      </c>
      <c r="Z60" s="8">
        <v>0</v>
      </c>
      <c r="AA60">
        <v>0</v>
      </c>
      <c r="AB60">
        <v>0</v>
      </c>
      <c r="AC60" s="8">
        <v>1176</v>
      </c>
      <c r="AD60">
        <v>461800</v>
      </c>
      <c r="AE60">
        <v>14524450</v>
      </c>
      <c r="AF60" s="8">
        <v>0</v>
      </c>
      <c r="AG60">
        <v>0</v>
      </c>
      <c r="AH60">
        <v>0</v>
      </c>
      <c r="AI60" s="8">
        <v>1575</v>
      </c>
      <c r="AJ60">
        <v>508648</v>
      </c>
      <c r="AK60">
        <v>13280864</v>
      </c>
      <c r="AL60" s="8">
        <v>0</v>
      </c>
      <c r="AM60">
        <v>0</v>
      </c>
      <c r="AN60">
        <v>0</v>
      </c>
      <c r="AO60" s="8">
        <v>0</v>
      </c>
      <c r="AP60">
        <v>0</v>
      </c>
      <c r="AQ60">
        <v>0</v>
      </c>
      <c r="AR60" s="8">
        <v>0</v>
      </c>
      <c r="AS60">
        <v>0</v>
      </c>
      <c r="AT60">
        <v>0</v>
      </c>
      <c r="AU60" s="8">
        <v>0</v>
      </c>
      <c r="AV60">
        <v>0</v>
      </c>
      <c r="AW60">
        <v>0</v>
      </c>
      <c r="AX60" s="8">
        <v>0</v>
      </c>
      <c r="AY60">
        <v>0</v>
      </c>
      <c r="AZ60">
        <v>0</v>
      </c>
      <c r="BA60" s="8">
        <v>0</v>
      </c>
      <c r="BB60">
        <v>0</v>
      </c>
      <c r="BC60">
        <v>0</v>
      </c>
      <c r="BD60" s="8">
        <v>0</v>
      </c>
      <c r="BE60">
        <v>0</v>
      </c>
      <c r="BF60">
        <v>0</v>
      </c>
      <c r="BG60" s="8">
        <v>0</v>
      </c>
      <c r="BH60">
        <v>0</v>
      </c>
      <c r="BI60">
        <v>0</v>
      </c>
      <c r="BJ60" s="8">
        <v>0</v>
      </c>
      <c r="BK60">
        <v>0</v>
      </c>
      <c r="BL60">
        <v>0</v>
      </c>
      <c r="BM60" s="8">
        <v>0</v>
      </c>
      <c r="BN60">
        <v>0</v>
      </c>
      <c r="BO60">
        <v>0</v>
      </c>
      <c r="BP60" s="8">
        <v>0</v>
      </c>
      <c r="BQ60">
        <v>0</v>
      </c>
      <c r="BR60">
        <v>0</v>
      </c>
      <c r="BS60" s="8">
        <v>0</v>
      </c>
      <c r="BT60">
        <v>0</v>
      </c>
      <c r="BU60">
        <v>0</v>
      </c>
      <c r="BV60" s="8">
        <v>0</v>
      </c>
      <c r="BW60">
        <v>0</v>
      </c>
      <c r="BX60">
        <v>0</v>
      </c>
      <c r="BY60" s="8">
        <v>0</v>
      </c>
      <c r="BZ60">
        <v>0</v>
      </c>
      <c r="CA60">
        <v>0</v>
      </c>
      <c r="CB60" s="8">
        <v>0</v>
      </c>
      <c r="CC60">
        <v>0</v>
      </c>
      <c r="CD60">
        <v>0</v>
      </c>
      <c r="CE60" s="8">
        <v>0</v>
      </c>
      <c r="CF60">
        <v>0</v>
      </c>
      <c r="CG60">
        <v>0</v>
      </c>
      <c r="CH60" s="8">
        <v>0</v>
      </c>
      <c r="CI60">
        <v>0</v>
      </c>
      <c r="CJ60">
        <v>0</v>
      </c>
      <c r="CK60" s="8">
        <v>0</v>
      </c>
      <c r="CL60">
        <v>0</v>
      </c>
      <c r="CM60">
        <v>0</v>
      </c>
      <c r="CN60" s="8">
        <v>0</v>
      </c>
      <c r="CO60">
        <v>0</v>
      </c>
      <c r="CP60">
        <v>0</v>
      </c>
      <c r="CQ60" s="8">
        <v>0</v>
      </c>
      <c r="CR60">
        <v>0</v>
      </c>
      <c r="CS60">
        <v>0</v>
      </c>
      <c r="CT60" s="8">
        <v>0</v>
      </c>
      <c r="CU60">
        <v>0</v>
      </c>
      <c r="CV60">
        <v>0</v>
      </c>
      <c r="CW60" s="8">
        <v>0</v>
      </c>
      <c r="CX60">
        <v>0</v>
      </c>
      <c r="CY60">
        <v>0</v>
      </c>
    </row>
    <row r="61" spans="1:103" x14ac:dyDescent="0.2">
      <c r="A61" s="2"/>
      <c r="B61" s="2"/>
      <c r="C61" s="2">
        <v>27</v>
      </c>
      <c r="D61" t="s">
        <v>0</v>
      </c>
      <c r="E61">
        <v>0</v>
      </c>
      <c r="F61">
        <v>0</v>
      </c>
      <c r="G61">
        <v>0</v>
      </c>
      <c r="H61" s="8">
        <v>0</v>
      </c>
      <c r="I61">
        <v>0</v>
      </c>
      <c r="J61">
        <v>0</v>
      </c>
      <c r="K61" s="8">
        <v>0</v>
      </c>
      <c r="L61">
        <v>0</v>
      </c>
      <c r="M61">
        <v>0</v>
      </c>
      <c r="N61" s="8">
        <v>0</v>
      </c>
      <c r="O61">
        <v>0</v>
      </c>
      <c r="P61">
        <v>0</v>
      </c>
      <c r="Q61" s="8">
        <v>0</v>
      </c>
      <c r="R61">
        <v>0</v>
      </c>
      <c r="S61">
        <v>0</v>
      </c>
      <c r="T61" s="8">
        <v>0</v>
      </c>
      <c r="U61">
        <v>0</v>
      </c>
      <c r="V61">
        <v>0</v>
      </c>
      <c r="W61" s="8">
        <v>0</v>
      </c>
      <c r="X61">
        <v>0</v>
      </c>
      <c r="Y61">
        <v>0</v>
      </c>
      <c r="Z61" s="8">
        <v>0</v>
      </c>
      <c r="AA61">
        <v>0</v>
      </c>
      <c r="AB61">
        <v>0</v>
      </c>
      <c r="AC61" s="8">
        <v>21</v>
      </c>
      <c r="AD61">
        <v>10531</v>
      </c>
      <c r="AE61">
        <v>416682</v>
      </c>
      <c r="AF61" s="8">
        <v>0</v>
      </c>
      <c r="AG61">
        <v>0</v>
      </c>
      <c r="AH61">
        <v>0</v>
      </c>
      <c r="AI61" s="8">
        <v>378</v>
      </c>
      <c r="AJ61">
        <v>146568</v>
      </c>
      <c r="AK61">
        <v>4221211</v>
      </c>
      <c r="AL61" s="8">
        <v>0</v>
      </c>
      <c r="AM61">
        <v>0</v>
      </c>
      <c r="AN61">
        <v>0</v>
      </c>
      <c r="AO61" s="8">
        <v>0</v>
      </c>
      <c r="AP61">
        <v>0</v>
      </c>
      <c r="AQ61">
        <v>0</v>
      </c>
      <c r="AR61" s="8">
        <v>0</v>
      </c>
      <c r="AS61">
        <v>0</v>
      </c>
      <c r="AT61">
        <v>0</v>
      </c>
      <c r="AU61" s="8">
        <v>0</v>
      </c>
      <c r="AV61">
        <v>0</v>
      </c>
      <c r="AW61">
        <v>0</v>
      </c>
      <c r="AX61" s="8">
        <v>1176</v>
      </c>
      <c r="AY61">
        <v>252583</v>
      </c>
      <c r="AZ61">
        <v>4178121</v>
      </c>
      <c r="BA61" s="8">
        <v>0</v>
      </c>
      <c r="BB61">
        <v>0</v>
      </c>
      <c r="BC61">
        <v>0</v>
      </c>
      <c r="BD61" s="8">
        <v>1575</v>
      </c>
      <c r="BE61">
        <v>224061</v>
      </c>
      <c r="BF61">
        <v>2936985</v>
      </c>
      <c r="BG61" s="8">
        <v>0</v>
      </c>
      <c r="BH61">
        <v>0</v>
      </c>
      <c r="BI61">
        <v>0</v>
      </c>
      <c r="BJ61" s="8">
        <v>0</v>
      </c>
      <c r="BK61">
        <v>0</v>
      </c>
      <c r="BL61">
        <v>0</v>
      </c>
      <c r="BM61" s="8">
        <v>0</v>
      </c>
      <c r="BN61">
        <v>0</v>
      </c>
      <c r="BO61">
        <v>0</v>
      </c>
      <c r="BP61" s="8">
        <v>0</v>
      </c>
      <c r="BQ61">
        <v>0</v>
      </c>
      <c r="BR61">
        <v>0</v>
      </c>
      <c r="BS61" s="8">
        <v>0</v>
      </c>
      <c r="BT61">
        <v>0</v>
      </c>
      <c r="BU61">
        <v>0</v>
      </c>
      <c r="BV61" s="8">
        <v>0</v>
      </c>
      <c r="BW61">
        <v>0</v>
      </c>
      <c r="BX61">
        <v>0</v>
      </c>
      <c r="BY61" s="8">
        <v>0</v>
      </c>
      <c r="BZ61">
        <v>0</v>
      </c>
      <c r="CA61">
        <v>0</v>
      </c>
      <c r="CB61" s="8">
        <v>0</v>
      </c>
      <c r="CC61">
        <v>0</v>
      </c>
      <c r="CD61">
        <v>0</v>
      </c>
      <c r="CE61" s="8">
        <v>0</v>
      </c>
      <c r="CF61">
        <v>0</v>
      </c>
      <c r="CG61">
        <v>0</v>
      </c>
      <c r="CH61" s="8">
        <v>0</v>
      </c>
      <c r="CI61">
        <v>0</v>
      </c>
      <c r="CJ61">
        <v>0</v>
      </c>
      <c r="CK61" s="8">
        <v>0</v>
      </c>
      <c r="CL61">
        <v>0</v>
      </c>
      <c r="CM61">
        <v>0</v>
      </c>
      <c r="CN61" s="8">
        <v>0</v>
      </c>
      <c r="CO61">
        <v>0</v>
      </c>
      <c r="CP61">
        <v>0</v>
      </c>
      <c r="CQ61" s="8">
        <v>0</v>
      </c>
      <c r="CR61">
        <v>0</v>
      </c>
      <c r="CS61">
        <v>0</v>
      </c>
      <c r="CT61" s="8">
        <v>0</v>
      </c>
      <c r="CU61">
        <v>0</v>
      </c>
      <c r="CV61">
        <v>0</v>
      </c>
      <c r="CW61" s="8">
        <v>0</v>
      </c>
      <c r="CX61">
        <v>0</v>
      </c>
      <c r="CY61">
        <v>0</v>
      </c>
    </row>
    <row r="62" spans="1:103" x14ac:dyDescent="0.2">
      <c r="A62" s="2"/>
      <c r="B62" s="2"/>
      <c r="C62" s="2">
        <v>32</v>
      </c>
      <c r="D62" t="s">
        <v>0</v>
      </c>
      <c r="E62">
        <v>0</v>
      </c>
      <c r="F62">
        <v>0</v>
      </c>
      <c r="G62">
        <v>0</v>
      </c>
      <c r="H62" s="8">
        <v>0</v>
      </c>
      <c r="I62">
        <v>0</v>
      </c>
      <c r="J62">
        <v>0</v>
      </c>
      <c r="K62" s="8">
        <v>0</v>
      </c>
      <c r="L62">
        <v>0</v>
      </c>
      <c r="M62">
        <v>0</v>
      </c>
      <c r="N62" s="8">
        <v>0</v>
      </c>
      <c r="O62">
        <v>0</v>
      </c>
      <c r="P62">
        <v>0</v>
      </c>
      <c r="Q62" s="8">
        <v>0</v>
      </c>
      <c r="R62">
        <v>0</v>
      </c>
      <c r="S62">
        <v>0</v>
      </c>
      <c r="T62" s="8">
        <v>0</v>
      </c>
      <c r="U62">
        <v>0</v>
      </c>
      <c r="V62">
        <v>0</v>
      </c>
      <c r="W62" s="8">
        <v>0</v>
      </c>
      <c r="X62">
        <v>0</v>
      </c>
      <c r="Y62">
        <v>0</v>
      </c>
      <c r="Z62" s="8">
        <v>0</v>
      </c>
      <c r="AA62">
        <v>0</v>
      </c>
      <c r="AB62">
        <v>0</v>
      </c>
      <c r="AC62" s="8">
        <v>0</v>
      </c>
      <c r="AD62">
        <v>0</v>
      </c>
      <c r="AE62">
        <v>0</v>
      </c>
      <c r="AF62" s="8">
        <v>0</v>
      </c>
      <c r="AG62">
        <v>0</v>
      </c>
      <c r="AH62">
        <v>0</v>
      </c>
      <c r="AI62" s="8">
        <v>0</v>
      </c>
      <c r="AJ62">
        <v>0</v>
      </c>
      <c r="AK62">
        <v>0</v>
      </c>
      <c r="AL62" s="8">
        <v>0</v>
      </c>
      <c r="AM62">
        <v>0</v>
      </c>
      <c r="AN62">
        <v>0</v>
      </c>
      <c r="AO62" s="8">
        <v>0</v>
      </c>
      <c r="AP62">
        <v>0</v>
      </c>
      <c r="AQ62">
        <v>0</v>
      </c>
      <c r="AR62" s="8">
        <v>21</v>
      </c>
      <c r="AS62">
        <v>9595</v>
      </c>
      <c r="AT62">
        <v>271534</v>
      </c>
      <c r="AU62" s="8">
        <v>0</v>
      </c>
      <c r="AV62">
        <v>0</v>
      </c>
      <c r="AW62">
        <v>0</v>
      </c>
      <c r="AX62" s="8">
        <v>378</v>
      </c>
      <c r="AY62">
        <v>110450</v>
      </c>
      <c r="AZ62">
        <v>2348940</v>
      </c>
      <c r="BA62" s="8">
        <v>0</v>
      </c>
      <c r="BB62">
        <v>0</v>
      </c>
      <c r="BC62">
        <v>0</v>
      </c>
      <c r="BD62" s="8">
        <v>0</v>
      </c>
      <c r="BE62">
        <v>0</v>
      </c>
      <c r="BF62">
        <v>0</v>
      </c>
      <c r="BG62" s="8">
        <v>0</v>
      </c>
      <c r="BH62">
        <v>0</v>
      </c>
      <c r="BI62">
        <v>0</v>
      </c>
      <c r="BJ62" s="8">
        <v>0</v>
      </c>
      <c r="BK62">
        <v>0</v>
      </c>
      <c r="BL62">
        <v>0</v>
      </c>
      <c r="BM62" s="8">
        <v>0</v>
      </c>
      <c r="BN62">
        <v>0</v>
      </c>
      <c r="BO62">
        <v>0</v>
      </c>
      <c r="BP62" s="8">
        <v>1176</v>
      </c>
      <c r="BQ62">
        <v>133966</v>
      </c>
      <c r="BR62">
        <v>1411095</v>
      </c>
      <c r="BS62" s="8">
        <v>0</v>
      </c>
      <c r="BT62">
        <v>0</v>
      </c>
      <c r="BU62">
        <v>0</v>
      </c>
      <c r="BV62" s="8">
        <v>1575</v>
      </c>
      <c r="BW62">
        <v>115249</v>
      </c>
      <c r="BX62">
        <v>989042</v>
      </c>
      <c r="BY62" s="8">
        <v>0</v>
      </c>
      <c r="BZ62">
        <v>0</v>
      </c>
      <c r="CA62">
        <v>0</v>
      </c>
      <c r="CB62" s="8">
        <v>0</v>
      </c>
      <c r="CC62">
        <v>0</v>
      </c>
      <c r="CD62">
        <v>0</v>
      </c>
      <c r="CE62" s="8">
        <v>0</v>
      </c>
      <c r="CF62">
        <v>0</v>
      </c>
      <c r="CG62">
        <v>0</v>
      </c>
      <c r="CH62" s="8">
        <v>0</v>
      </c>
      <c r="CI62">
        <v>0</v>
      </c>
      <c r="CJ62">
        <v>0</v>
      </c>
      <c r="CK62" s="8">
        <v>0</v>
      </c>
      <c r="CL62">
        <v>0</v>
      </c>
      <c r="CM62">
        <v>0</v>
      </c>
      <c r="CN62" s="8">
        <v>0</v>
      </c>
      <c r="CO62">
        <v>0</v>
      </c>
      <c r="CP62">
        <v>0</v>
      </c>
      <c r="CQ62" s="8">
        <v>0</v>
      </c>
      <c r="CR62">
        <v>0</v>
      </c>
      <c r="CS62">
        <v>0</v>
      </c>
      <c r="CT62" s="8">
        <v>0</v>
      </c>
      <c r="CU62">
        <v>0</v>
      </c>
      <c r="CV62">
        <v>0</v>
      </c>
      <c r="CW62" s="8">
        <v>0</v>
      </c>
      <c r="CX62">
        <v>0</v>
      </c>
      <c r="CY62">
        <v>0</v>
      </c>
    </row>
    <row r="63" spans="1:103" ht="17" thickBot="1" x14ac:dyDescent="0.25">
      <c r="A63" s="3"/>
      <c r="B63" s="3"/>
      <c r="C63" s="3">
        <v>37</v>
      </c>
      <c r="D63" t="s">
        <v>0</v>
      </c>
      <c r="E63">
        <v>0</v>
      </c>
      <c r="F63">
        <v>0</v>
      </c>
      <c r="G63">
        <v>0</v>
      </c>
      <c r="H63" s="8">
        <v>0</v>
      </c>
      <c r="I63">
        <v>0</v>
      </c>
      <c r="J63">
        <v>0</v>
      </c>
      <c r="K63" s="8">
        <v>0</v>
      </c>
      <c r="L63">
        <v>0</v>
      </c>
      <c r="M63">
        <v>0</v>
      </c>
      <c r="N63" s="8">
        <v>0</v>
      </c>
      <c r="O63">
        <v>0</v>
      </c>
      <c r="P63">
        <v>0</v>
      </c>
      <c r="Q63" s="8">
        <v>0</v>
      </c>
      <c r="R63">
        <v>0</v>
      </c>
      <c r="S63">
        <v>0</v>
      </c>
      <c r="T63" s="8">
        <v>0</v>
      </c>
      <c r="U63">
        <v>0</v>
      </c>
      <c r="V63">
        <v>0</v>
      </c>
      <c r="W63" s="8">
        <v>0</v>
      </c>
      <c r="X63">
        <v>0</v>
      </c>
      <c r="Y63">
        <v>0</v>
      </c>
      <c r="Z63" s="8">
        <v>0</v>
      </c>
      <c r="AA63">
        <v>0</v>
      </c>
      <c r="AB63">
        <v>0</v>
      </c>
      <c r="AC63" s="8">
        <v>0</v>
      </c>
      <c r="AD63">
        <v>0</v>
      </c>
      <c r="AE63">
        <v>0</v>
      </c>
      <c r="AF63" s="8">
        <v>0</v>
      </c>
      <c r="AG63">
        <v>0</v>
      </c>
      <c r="AH63">
        <v>0</v>
      </c>
      <c r="AI63" s="8">
        <v>0</v>
      </c>
      <c r="AJ63">
        <v>0</v>
      </c>
      <c r="AK63">
        <v>0</v>
      </c>
      <c r="AL63" s="8">
        <v>0</v>
      </c>
      <c r="AM63">
        <v>0</v>
      </c>
      <c r="AN63">
        <v>0</v>
      </c>
      <c r="AO63" s="8">
        <v>0</v>
      </c>
      <c r="AP63">
        <v>0</v>
      </c>
      <c r="AQ63">
        <v>0</v>
      </c>
      <c r="AR63" s="8">
        <v>0</v>
      </c>
      <c r="AS63">
        <v>0</v>
      </c>
      <c r="AT63">
        <v>0</v>
      </c>
      <c r="AU63" s="8">
        <v>0</v>
      </c>
      <c r="AV63">
        <v>0</v>
      </c>
      <c r="AW63">
        <v>0</v>
      </c>
      <c r="AX63" s="8">
        <v>0</v>
      </c>
      <c r="AY63">
        <v>0</v>
      </c>
      <c r="AZ63">
        <v>0</v>
      </c>
      <c r="BA63" s="8">
        <v>0</v>
      </c>
      <c r="BB63">
        <v>0</v>
      </c>
      <c r="BC63">
        <v>0</v>
      </c>
      <c r="BD63" s="8">
        <v>0</v>
      </c>
      <c r="BE63">
        <v>0</v>
      </c>
      <c r="BF63">
        <v>0</v>
      </c>
      <c r="BG63" s="8">
        <v>21</v>
      </c>
      <c r="BH63">
        <v>7719</v>
      </c>
      <c r="BI63">
        <v>157101</v>
      </c>
      <c r="BJ63" s="8">
        <v>0</v>
      </c>
      <c r="BK63">
        <v>0</v>
      </c>
      <c r="BL63">
        <v>0</v>
      </c>
      <c r="BM63" s="8">
        <v>378</v>
      </c>
      <c r="BN63">
        <v>75365</v>
      </c>
      <c r="BO63">
        <v>1114584</v>
      </c>
      <c r="BP63" s="8">
        <v>0</v>
      </c>
      <c r="BQ63">
        <v>0</v>
      </c>
      <c r="BR63">
        <v>0</v>
      </c>
      <c r="BS63" s="8">
        <v>0</v>
      </c>
      <c r="BT63">
        <v>0</v>
      </c>
      <c r="BU63">
        <v>0</v>
      </c>
      <c r="BV63" s="8">
        <v>0</v>
      </c>
      <c r="BW63">
        <v>0</v>
      </c>
      <c r="BX63">
        <v>0</v>
      </c>
      <c r="BY63" s="8">
        <v>0</v>
      </c>
      <c r="BZ63">
        <v>0</v>
      </c>
      <c r="CA63">
        <v>0</v>
      </c>
      <c r="CB63" s="8">
        <v>0</v>
      </c>
      <c r="CC63">
        <v>0</v>
      </c>
      <c r="CD63">
        <v>0</v>
      </c>
      <c r="CE63" s="8">
        <v>1176</v>
      </c>
      <c r="CF63">
        <v>77520</v>
      </c>
      <c r="CG63">
        <v>547087</v>
      </c>
      <c r="CH63" s="8">
        <v>0</v>
      </c>
      <c r="CI63">
        <v>0</v>
      </c>
      <c r="CJ63">
        <v>0</v>
      </c>
      <c r="CK63" s="8">
        <v>1575</v>
      </c>
      <c r="CL63">
        <v>68665</v>
      </c>
      <c r="CM63">
        <v>423897</v>
      </c>
      <c r="CN63" s="8">
        <v>0</v>
      </c>
      <c r="CO63">
        <v>0</v>
      </c>
      <c r="CP63">
        <v>0</v>
      </c>
      <c r="CQ63" s="8">
        <v>0</v>
      </c>
      <c r="CR63">
        <v>0</v>
      </c>
      <c r="CS63">
        <v>0</v>
      </c>
      <c r="CT63" s="8">
        <v>0</v>
      </c>
      <c r="CU63">
        <v>0</v>
      </c>
      <c r="CV63">
        <v>0</v>
      </c>
      <c r="CW63" s="8">
        <v>0</v>
      </c>
      <c r="CX63">
        <v>0</v>
      </c>
      <c r="CY63">
        <v>0</v>
      </c>
    </row>
    <row r="64" spans="1:103" x14ac:dyDescent="0.2">
      <c r="A64" s="1" t="s">
        <v>23</v>
      </c>
      <c r="B64" s="1" t="s">
        <v>24</v>
      </c>
      <c r="C64" s="1">
        <f>C60</f>
        <v>22</v>
      </c>
      <c r="D64" t="s">
        <v>0</v>
      </c>
      <c r="E64">
        <v>0</v>
      </c>
      <c r="F64">
        <v>0</v>
      </c>
      <c r="G64">
        <v>0</v>
      </c>
      <c r="H64" s="8">
        <v>0</v>
      </c>
      <c r="I64">
        <v>0</v>
      </c>
      <c r="J64">
        <v>0</v>
      </c>
      <c r="K64" s="8">
        <v>0</v>
      </c>
      <c r="L64">
        <v>0</v>
      </c>
      <c r="M64">
        <v>0</v>
      </c>
      <c r="N64" s="8">
        <v>4</v>
      </c>
      <c r="O64">
        <v>1831</v>
      </c>
      <c r="P64">
        <v>111509</v>
      </c>
      <c r="Q64" s="8">
        <v>0</v>
      </c>
      <c r="R64">
        <v>0</v>
      </c>
      <c r="S64">
        <v>0</v>
      </c>
      <c r="T64" s="8">
        <v>124</v>
      </c>
      <c r="U64">
        <v>43250</v>
      </c>
      <c r="V64">
        <v>1455314</v>
      </c>
      <c r="W64" s="8">
        <v>0</v>
      </c>
      <c r="X64">
        <v>0</v>
      </c>
      <c r="Y64">
        <v>0</v>
      </c>
      <c r="Z64" s="8">
        <v>0</v>
      </c>
      <c r="AA64">
        <v>0</v>
      </c>
      <c r="AB64">
        <v>0</v>
      </c>
      <c r="AC64" s="8">
        <v>372</v>
      </c>
      <c r="AD64">
        <v>107124</v>
      </c>
      <c r="AE64">
        <v>2629899</v>
      </c>
      <c r="AF64" s="8">
        <v>0</v>
      </c>
      <c r="AG64">
        <v>0</v>
      </c>
      <c r="AH64">
        <v>0</v>
      </c>
      <c r="AI64" s="8">
        <v>500</v>
      </c>
      <c r="AJ64">
        <v>110775</v>
      </c>
      <c r="AK64">
        <v>2242480</v>
      </c>
      <c r="AL64" s="8">
        <v>0</v>
      </c>
      <c r="AM64">
        <v>0</v>
      </c>
      <c r="AN64">
        <v>0</v>
      </c>
      <c r="AO64" s="8">
        <v>0</v>
      </c>
      <c r="AP64">
        <v>0</v>
      </c>
      <c r="AQ64">
        <v>0</v>
      </c>
      <c r="AR64" s="8">
        <v>0</v>
      </c>
      <c r="AS64">
        <v>0</v>
      </c>
      <c r="AT64">
        <v>0</v>
      </c>
      <c r="AU64" s="8">
        <v>0</v>
      </c>
      <c r="AV64">
        <v>0</v>
      </c>
      <c r="AW64">
        <v>0</v>
      </c>
      <c r="AX64" s="8">
        <v>0</v>
      </c>
      <c r="AY64">
        <v>0</v>
      </c>
      <c r="AZ64">
        <v>0</v>
      </c>
      <c r="BA64" s="8">
        <v>0</v>
      </c>
      <c r="BB64">
        <v>0</v>
      </c>
      <c r="BC64">
        <v>0</v>
      </c>
      <c r="BD64" s="8">
        <v>0</v>
      </c>
      <c r="BE64">
        <v>0</v>
      </c>
      <c r="BF64">
        <v>0</v>
      </c>
      <c r="BG64" s="8">
        <v>0</v>
      </c>
      <c r="BH64">
        <v>0</v>
      </c>
      <c r="BI64">
        <v>0</v>
      </c>
      <c r="BJ64" s="8">
        <v>0</v>
      </c>
      <c r="BK64">
        <v>0</v>
      </c>
      <c r="BL64">
        <v>0</v>
      </c>
      <c r="BM64" s="8">
        <v>0</v>
      </c>
      <c r="BN64">
        <v>0</v>
      </c>
      <c r="BO64">
        <v>0</v>
      </c>
      <c r="BP64" s="8">
        <v>0</v>
      </c>
      <c r="BQ64">
        <v>0</v>
      </c>
      <c r="BR64">
        <v>0</v>
      </c>
      <c r="BS64" s="8">
        <v>0</v>
      </c>
      <c r="BT64">
        <v>0</v>
      </c>
      <c r="BU64">
        <v>0</v>
      </c>
      <c r="BV64" s="8">
        <v>0</v>
      </c>
      <c r="BW64">
        <v>0</v>
      </c>
      <c r="BX64">
        <v>0</v>
      </c>
      <c r="BY64" s="8">
        <v>0</v>
      </c>
      <c r="BZ64">
        <v>0</v>
      </c>
      <c r="CA64">
        <v>0</v>
      </c>
      <c r="CB64" s="8">
        <v>0</v>
      </c>
      <c r="CC64">
        <v>0</v>
      </c>
      <c r="CD64">
        <v>0</v>
      </c>
      <c r="CE64" s="8">
        <v>0</v>
      </c>
      <c r="CF64">
        <v>0</v>
      </c>
      <c r="CG64">
        <v>0</v>
      </c>
      <c r="CH64" s="8">
        <v>0</v>
      </c>
      <c r="CI64">
        <v>0</v>
      </c>
      <c r="CJ64">
        <v>0</v>
      </c>
      <c r="CK64" s="8">
        <v>0</v>
      </c>
      <c r="CL64">
        <v>0</v>
      </c>
      <c r="CM64">
        <v>0</v>
      </c>
      <c r="CN64" s="8">
        <v>0</v>
      </c>
      <c r="CO64">
        <v>0</v>
      </c>
      <c r="CP64">
        <v>0</v>
      </c>
      <c r="CQ64" s="8">
        <v>0</v>
      </c>
      <c r="CR64">
        <v>0</v>
      </c>
      <c r="CS64">
        <v>0</v>
      </c>
      <c r="CT64" s="8">
        <v>0</v>
      </c>
      <c r="CU64">
        <v>0</v>
      </c>
      <c r="CV64">
        <v>0</v>
      </c>
      <c r="CW64" s="8">
        <v>0</v>
      </c>
      <c r="CX64">
        <v>0</v>
      </c>
      <c r="CY64">
        <v>0</v>
      </c>
    </row>
    <row r="65" spans="1:103" x14ac:dyDescent="0.2">
      <c r="A65" s="2" t="s">
        <v>25</v>
      </c>
      <c r="B65" s="2"/>
      <c r="C65" s="2">
        <f>C61</f>
        <v>27</v>
      </c>
      <c r="D65" t="s">
        <v>0</v>
      </c>
      <c r="E65">
        <v>0</v>
      </c>
      <c r="F65">
        <v>0</v>
      </c>
      <c r="G65">
        <v>0</v>
      </c>
      <c r="H65" s="8">
        <v>0</v>
      </c>
      <c r="I65">
        <v>0</v>
      </c>
      <c r="J65">
        <v>0</v>
      </c>
      <c r="K65" s="8">
        <v>0</v>
      </c>
      <c r="L65">
        <v>0</v>
      </c>
      <c r="M65">
        <v>0</v>
      </c>
      <c r="N65" s="8">
        <v>0</v>
      </c>
      <c r="O65">
        <v>0</v>
      </c>
      <c r="P65">
        <v>0</v>
      </c>
      <c r="Q65" s="8">
        <v>0</v>
      </c>
      <c r="R65">
        <v>0</v>
      </c>
      <c r="S65">
        <v>0</v>
      </c>
      <c r="T65" s="8">
        <v>0</v>
      </c>
      <c r="U65">
        <v>0</v>
      </c>
      <c r="V65">
        <v>0</v>
      </c>
      <c r="W65" s="8">
        <v>0</v>
      </c>
      <c r="X65">
        <v>0</v>
      </c>
      <c r="Y65">
        <v>0</v>
      </c>
      <c r="Z65" s="8">
        <v>0</v>
      </c>
      <c r="AA65">
        <v>0</v>
      </c>
      <c r="AB65">
        <v>0</v>
      </c>
      <c r="AC65" s="8">
        <v>4</v>
      </c>
      <c r="AD65">
        <v>1717</v>
      </c>
      <c r="AE65">
        <v>75491</v>
      </c>
      <c r="AF65" s="8">
        <v>0</v>
      </c>
      <c r="AG65">
        <v>0</v>
      </c>
      <c r="AH65">
        <v>0</v>
      </c>
      <c r="AI65" s="8">
        <v>124</v>
      </c>
      <c r="AJ65">
        <v>39416</v>
      </c>
      <c r="AK65">
        <v>1000580</v>
      </c>
      <c r="AL65" s="8">
        <v>0</v>
      </c>
      <c r="AM65">
        <v>0</v>
      </c>
      <c r="AN65">
        <v>0</v>
      </c>
      <c r="AO65" s="8">
        <v>0</v>
      </c>
      <c r="AP65">
        <v>0</v>
      </c>
      <c r="AQ65">
        <v>0</v>
      </c>
      <c r="AR65" s="8">
        <v>0</v>
      </c>
      <c r="AS65">
        <v>0</v>
      </c>
      <c r="AT65">
        <v>0</v>
      </c>
      <c r="AU65" s="8">
        <v>0</v>
      </c>
      <c r="AV65">
        <v>0</v>
      </c>
      <c r="AW65">
        <v>0</v>
      </c>
      <c r="AX65" s="8">
        <v>372</v>
      </c>
      <c r="AY65">
        <v>70657</v>
      </c>
      <c r="AZ65">
        <v>1138203</v>
      </c>
      <c r="BA65" s="8">
        <v>0</v>
      </c>
      <c r="BB65">
        <v>0</v>
      </c>
      <c r="BC65">
        <v>0</v>
      </c>
      <c r="BD65" s="8">
        <v>500</v>
      </c>
      <c r="BE65">
        <v>58542</v>
      </c>
      <c r="BF65">
        <v>837275</v>
      </c>
      <c r="BG65" s="8">
        <v>0</v>
      </c>
      <c r="BH65">
        <v>0</v>
      </c>
      <c r="BI65">
        <v>0</v>
      </c>
      <c r="BJ65" s="8">
        <v>0</v>
      </c>
      <c r="BK65">
        <v>0</v>
      </c>
      <c r="BL65">
        <v>0</v>
      </c>
      <c r="BM65" s="8">
        <v>0</v>
      </c>
      <c r="BN65">
        <v>0</v>
      </c>
      <c r="BO65">
        <v>0</v>
      </c>
      <c r="BP65" s="8">
        <v>0</v>
      </c>
      <c r="BQ65">
        <v>0</v>
      </c>
      <c r="BR65">
        <v>0</v>
      </c>
      <c r="BS65" s="8">
        <v>0</v>
      </c>
      <c r="BT65">
        <v>0</v>
      </c>
      <c r="BU65">
        <v>0</v>
      </c>
      <c r="BV65" s="8">
        <v>0</v>
      </c>
      <c r="BW65">
        <v>0</v>
      </c>
      <c r="BX65">
        <v>0</v>
      </c>
      <c r="BY65" s="8">
        <v>0</v>
      </c>
      <c r="BZ65">
        <v>0</v>
      </c>
      <c r="CA65">
        <v>0</v>
      </c>
      <c r="CB65" s="8">
        <v>0</v>
      </c>
      <c r="CC65">
        <v>0</v>
      </c>
      <c r="CD65">
        <v>0</v>
      </c>
      <c r="CE65" s="8">
        <v>0</v>
      </c>
      <c r="CF65">
        <v>0</v>
      </c>
      <c r="CG65">
        <v>0</v>
      </c>
      <c r="CH65" s="8">
        <v>0</v>
      </c>
      <c r="CI65">
        <v>0</v>
      </c>
      <c r="CJ65">
        <v>0</v>
      </c>
      <c r="CK65" s="8">
        <v>0</v>
      </c>
      <c r="CL65">
        <v>0</v>
      </c>
      <c r="CM65">
        <v>0</v>
      </c>
      <c r="CN65" s="8">
        <v>0</v>
      </c>
      <c r="CO65">
        <v>0</v>
      </c>
      <c r="CP65">
        <v>0</v>
      </c>
      <c r="CQ65" s="8">
        <v>0</v>
      </c>
      <c r="CR65">
        <v>0</v>
      </c>
      <c r="CS65">
        <v>0</v>
      </c>
      <c r="CT65" s="8">
        <v>0</v>
      </c>
      <c r="CU65">
        <v>0</v>
      </c>
      <c r="CV65">
        <v>0</v>
      </c>
      <c r="CW65" s="8">
        <v>0</v>
      </c>
      <c r="CX65">
        <v>0</v>
      </c>
      <c r="CY65">
        <v>0</v>
      </c>
    </row>
    <row r="66" spans="1:103" x14ac:dyDescent="0.2">
      <c r="A66" s="2"/>
      <c r="B66" s="2"/>
      <c r="C66" s="2">
        <f>C62</f>
        <v>32</v>
      </c>
      <c r="D66" t="s">
        <v>0</v>
      </c>
      <c r="E66">
        <v>0</v>
      </c>
      <c r="F66">
        <v>0</v>
      </c>
      <c r="G66">
        <v>0</v>
      </c>
      <c r="H66" s="8">
        <v>0</v>
      </c>
      <c r="I66">
        <v>0</v>
      </c>
      <c r="J66">
        <v>0</v>
      </c>
      <c r="K66" s="8">
        <v>0</v>
      </c>
      <c r="L66">
        <v>0</v>
      </c>
      <c r="M66">
        <v>0</v>
      </c>
      <c r="N66" s="8">
        <v>0</v>
      </c>
      <c r="O66">
        <v>0</v>
      </c>
      <c r="P66">
        <v>0</v>
      </c>
      <c r="Q66" s="8">
        <v>0</v>
      </c>
      <c r="R66">
        <v>0</v>
      </c>
      <c r="S66">
        <v>0</v>
      </c>
      <c r="T66" s="8">
        <v>0</v>
      </c>
      <c r="U66">
        <v>0</v>
      </c>
      <c r="V66">
        <v>0</v>
      </c>
      <c r="W66" s="8">
        <v>0</v>
      </c>
      <c r="X66">
        <v>0</v>
      </c>
      <c r="Y66">
        <v>0</v>
      </c>
      <c r="Z66" s="8">
        <v>0</v>
      </c>
      <c r="AA66">
        <v>0</v>
      </c>
      <c r="AB66">
        <v>0</v>
      </c>
      <c r="AC66" s="8">
        <v>0</v>
      </c>
      <c r="AD66">
        <v>0</v>
      </c>
      <c r="AE66">
        <v>0</v>
      </c>
      <c r="AF66" s="8">
        <v>0</v>
      </c>
      <c r="AG66">
        <v>0</v>
      </c>
      <c r="AH66">
        <v>0</v>
      </c>
      <c r="AI66" s="8">
        <v>0</v>
      </c>
      <c r="AJ66">
        <v>0</v>
      </c>
      <c r="AK66">
        <v>0</v>
      </c>
      <c r="AL66" s="8">
        <v>0</v>
      </c>
      <c r="AM66">
        <v>0</v>
      </c>
      <c r="AN66">
        <v>0</v>
      </c>
      <c r="AO66" s="8">
        <v>0</v>
      </c>
      <c r="AP66">
        <v>0</v>
      </c>
      <c r="AQ66">
        <v>0</v>
      </c>
      <c r="AR66" s="8">
        <v>4</v>
      </c>
      <c r="AS66">
        <v>1551</v>
      </c>
      <c r="AT66">
        <v>45987</v>
      </c>
      <c r="AU66" s="8">
        <v>0</v>
      </c>
      <c r="AV66">
        <v>0</v>
      </c>
      <c r="AW66">
        <v>0</v>
      </c>
      <c r="AX66" s="8">
        <v>124</v>
      </c>
      <c r="AY66">
        <v>32165</v>
      </c>
      <c r="AZ66">
        <v>594745</v>
      </c>
      <c r="BA66" s="8">
        <v>0</v>
      </c>
      <c r="BB66">
        <v>0</v>
      </c>
      <c r="BC66">
        <v>0</v>
      </c>
      <c r="BD66" s="8">
        <v>0</v>
      </c>
      <c r="BE66">
        <v>0</v>
      </c>
      <c r="BF66">
        <v>0</v>
      </c>
      <c r="BG66" s="8">
        <v>0</v>
      </c>
      <c r="BH66">
        <v>0</v>
      </c>
      <c r="BI66">
        <v>0</v>
      </c>
      <c r="BJ66" s="8">
        <v>0</v>
      </c>
      <c r="BK66">
        <v>0</v>
      </c>
      <c r="BL66">
        <v>0</v>
      </c>
      <c r="BM66" s="8">
        <v>0</v>
      </c>
      <c r="BN66">
        <v>0</v>
      </c>
      <c r="BO66">
        <v>0</v>
      </c>
      <c r="BP66" s="8">
        <v>372</v>
      </c>
      <c r="BQ66">
        <v>41767</v>
      </c>
      <c r="BR66">
        <v>482616</v>
      </c>
      <c r="BS66" s="8">
        <v>0</v>
      </c>
      <c r="BT66">
        <v>0</v>
      </c>
      <c r="BU66">
        <v>0</v>
      </c>
      <c r="BV66" s="8">
        <v>500</v>
      </c>
      <c r="BW66">
        <v>30904</v>
      </c>
      <c r="BX66">
        <v>322980</v>
      </c>
      <c r="BY66" s="8">
        <v>0</v>
      </c>
      <c r="BZ66">
        <v>0</v>
      </c>
      <c r="CA66">
        <v>0</v>
      </c>
      <c r="CB66" s="8">
        <v>0</v>
      </c>
      <c r="CC66">
        <v>0</v>
      </c>
      <c r="CD66">
        <v>0</v>
      </c>
      <c r="CE66" s="8">
        <v>0</v>
      </c>
      <c r="CF66">
        <v>0</v>
      </c>
      <c r="CG66">
        <v>0</v>
      </c>
      <c r="CH66" s="8">
        <v>0</v>
      </c>
      <c r="CI66">
        <v>0</v>
      </c>
      <c r="CJ66">
        <v>0</v>
      </c>
      <c r="CK66" s="8">
        <v>0</v>
      </c>
      <c r="CL66">
        <v>0</v>
      </c>
      <c r="CM66">
        <v>0</v>
      </c>
      <c r="CN66" s="8">
        <v>0</v>
      </c>
      <c r="CO66">
        <v>0</v>
      </c>
      <c r="CP66">
        <v>0</v>
      </c>
      <c r="CQ66" s="8">
        <v>0</v>
      </c>
      <c r="CR66">
        <v>0</v>
      </c>
      <c r="CS66">
        <v>0</v>
      </c>
      <c r="CT66" s="8">
        <v>0</v>
      </c>
      <c r="CU66">
        <v>0</v>
      </c>
      <c r="CV66">
        <v>0</v>
      </c>
      <c r="CW66" s="8">
        <v>0</v>
      </c>
      <c r="CX66">
        <v>0</v>
      </c>
      <c r="CY66">
        <v>0</v>
      </c>
    </row>
    <row r="67" spans="1:103" ht="17" thickBot="1" x14ac:dyDescent="0.25">
      <c r="A67" s="2"/>
      <c r="B67" s="3"/>
      <c r="C67" s="3">
        <f>C63</f>
        <v>37</v>
      </c>
      <c r="D67" t="s">
        <v>0</v>
      </c>
      <c r="E67">
        <v>0</v>
      </c>
      <c r="F67">
        <v>0</v>
      </c>
      <c r="G67">
        <v>0</v>
      </c>
      <c r="H67" s="8">
        <v>0</v>
      </c>
      <c r="I67">
        <v>0</v>
      </c>
      <c r="J67">
        <v>0</v>
      </c>
      <c r="K67" s="8">
        <v>0</v>
      </c>
      <c r="L67">
        <v>0</v>
      </c>
      <c r="M67">
        <v>0</v>
      </c>
      <c r="N67" s="8">
        <v>0</v>
      </c>
      <c r="O67">
        <v>0</v>
      </c>
      <c r="P67">
        <v>0</v>
      </c>
      <c r="Q67" s="8">
        <v>0</v>
      </c>
      <c r="R67">
        <v>0</v>
      </c>
      <c r="S67">
        <v>0</v>
      </c>
      <c r="T67" s="8">
        <v>0</v>
      </c>
      <c r="U67">
        <v>0</v>
      </c>
      <c r="V67">
        <v>0</v>
      </c>
      <c r="W67" s="8">
        <v>0</v>
      </c>
      <c r="X67">
        <v>0</v>
      </c>
      <c r="Y67">
        <v>0</v>
      </c>
      <c r="Z67" s="8">
        <v>0</v>
      </c>
      <c r="AA67">
        <v>0</v>
      </c>
      <c r="AB67">
        <v>0</v>
      </c>
      <c r="AC67" s="8">
        <v>0</v>
      </c>
      <c r="AD67">
        <v>0</v>
      </c>
      <c r="AE67">
        <v>0</v>
      </c>
      <c r="AF67" s="8">
        <v>0</v>
      </c>
      <c r="AG67">
        <v>0</v>
      </c>
      <c r="AH67">
        <v>0</v>
      </c>
      <c r="AI67" s="8">
        <v>0</v>
      </c>
      <c r="AJ67">
        <v>0</v>
      </c>
      <c r="AK67">
        <v>0</v>
      </c>
      <c r="AL67" s="8">
        <v>0</v>
      </c>
      <c r="AM67">
        <v>0</v>
      </c>
      <c r="AN67">
        <v>0</v>
      </c>
      <c r="AO67" s="8">
        <v>0</v>
      </c>
      <c r="AP67">
        <v>0</v>
      </c>
      <c r="AQ67">
        <v>0</v>
      </c>
      <c r="AR67" s="8">
        <v>0</v>
      </c>
      <c r="AS67">
        <v>0</v>
      </c>
      <c r="AT67">
        <v>0</v>
      </c>
      <c r="AU67" s="8">
        <v>0</v>
      </c>
      <c r="AV67">
        <v>0</v>
      </c>
      <c r="AW67">
        <v>0</v>
      </c>
      <c r="AX67" s="8">
        <v>0</v>
      </c>
      <c r="AY67">
        <v>0</v>
      </c>
      <c r="AZ67">
        <v>0</v>
      </c>
      <c r="BA67" s="8">
        <v>0</v>
      </c>
      <c r="BB67">
        <v>0</v>
      </c>
      <c r="BC67">
        <v>0</v>
      </c>
      <c r="BD67" s="8">
        <v>0</v>
      </c>
      <c r="BE67">
        <v>0</v>
      </c>
      <c r="BF67">
        <v>0</v>
      </c>
      <c r="BG67" s="8">
        <v>4</v>
      </c>
      <c r="BH67">
        <v>1168</v>
      </c>
      <c r="BI67">
        <v>25691</v>
      </c>
      <c r="BJ67" s="8">
        <v>0</v>
      </c>
      <c r="BK67">
        <v>0</v>
      </c>
      <c r="BL67">
        <v>0</v>
      </c>
      <c r="BM67" s="8">
        <v>124</v>
      </c>
      <c r="BN67">
        <v>24325</v>
      </c>
      <c r="BO67">
        <v>336231</v>
      </c>
      <c r="BP67" s="8">
        <v>0</v>
      </c>
      <c r="BQ67">
        <v>0</v>
      </c>
      <c r="BR67">
        <v>0</v>
      </c>
      <c r="BS67" s="8">
        <v>0</v>
      </c>
      <c r="BT67">
        <v>0</v>
      </c>
      <c r="BU67">
        <v>0</v>
      </c>
      <c r="BV67" s="8">
        <v>0</v>
      </c>
      <c r="BW67">
        <v>0</v>
      </c>
      <c r="BX67">
        <v>0</v>
      </c>
      <c r="BY67" s="8">
        <v>0</v>
      </c>
      <c r="BZ67">
        <v>0</v>
      </c>
      <c r="CA67">
        <v>0</v>
      </c>
      <c r="CB67" s="8">
        <v>0</v>
      </c>
      <c r="CC67">
        <v>0</v>
      </c>
      <c r="CD67">
        <v>0</v>
      </c>
      <c r="CE67" s="8">
        <v>372</v>
      </c>
      <c r="CF67">
        <v>25759</v>
      </c>
      <c r="CG67">
        <v>230876</v>
      </c>
      <c r="CH67" s="8">
        <v>0</v>
      </c>
      <c r="CI67">
        <v>0</v>
      </c>
      <c r="CJ67">
        <v>0</v>
      </c>
      <c r="CK67" s="8">
        <v>500</v>
      </c>
      <c r="CL67">
        <v>17746</v>
      </c>
      <c r="CM67">
        <v>144902</v>
      </c>
      <c r="CN67" s="8">
        <v>0</v>
      </c>
      <c r="CO67">
        <v>0</v>
      </c>
      <c r="CP67">
        <v>0</v>
      </c>
      <c r="CQ67" s="8">
        <v>0</v>
      </c>
      <c r="CR67">
        <v>0</v>
      </c>
      <c r="CS67">
        <v>0</v>
      </c>
      <c r="CT67" s="8">
        <v>0</v>
      </c>
      <c r="CU67">
        <v>0</v>
      </c>
      <c r="CV67">
        <v>0</v>
      </c>
      <c r="CW67" s="8">
        <v>0</v>
      </c>
      <c r="CX67">
        <v>0</v>
      </c>
      <c r="CY67">
        <v>0</v>
      </c>
    </row>
    <row r="68" spans="1:103" x14ac:dyDescent="0.2">
      <c r="A68" s="2"/>
      <c r="B68" s="1" t="s">
        <v>26</v>
      </c>
      <c r="C68" s="1">
        <v>22</v>
      </c>
      <c r="D68" t="s">
        <v>0</v>
      </c>
      <c r="E68">
        <v>0</v>
      </c>
      <c r="F68">
        <v>0</v>
      </c>
      <c r="G68">
        <v>0</v>
      </c>
      <c r="H68" s="8">
        <v>0</v>
      </c>
      <c r="I68">
        <v>0</v>
      </c>
      <c r="J68">
        <v>0</v>
      </c>
      <c r="K68" s="8">
        <v>0</v>
      </c>
      <c r="L68">
        <v>0</v>
      </c>
      <c r="M68">
        <v>0</v>
      </c>
      <c r="N68" s="8">
        <v>4</v>
      </c>
      <c r="O68">
        <v>1756</v>
      </c>
      <c r="P68">
        <v>201597</v>
      </c>
      <c r="Q68" s="8">
        <v>0</v>
      </c>
      <c r="R68">
        <v>0</v>
      </c>
      <c r="S68">
        <v>0</v>
      </c>
      <c r="T68" s="8">
        <v>124</v>
      </c>
      <c r="U68">
        <v>51280</v>
      </c>
      <c r="V68">
        <v>2671993</v>
      </c>
      <c r="W68" s="8">
        <v>0</v>
      </c>
      <c r="X68">
        <v>0</v>
      </c>
      <c r="Y68">
        <v>0</v>
      </c>
      <c r="Z68" s="8">
        <v>0</v>
      </c>
      <c r="AA68">
        <v>0</v>
      </c>
      <c r="AB68">
        <v>0</v>
      </c>
      <c r="AC68" s="8">
        <v>372</v>
      </c>
      <c r="AD68">
        <v>94944</v>
      </c>
      <c r="AE68">
        <v>3287029</v>
      </c>
      <c r="AF68" s="8">
        <v>0</v>
      </c>
      <c r="AG68">
        <v>0</v>
      </c>
      <c r="AH68">
        <v>0</v>
      </c>
      <c r="AI68" s="8">
        <v>500</v>
      </c>
      <c r="AJ68">
        <v>67795</v>
      </c>
      <c r="AK68">
        <v>1946272</v>
      </c>
      <c r="AL68" s="8">
        <v>0</v>
      </c>
      <c r="AM68">
        <v>0</v>
      </c>
      <c r="AN68">
        <v>0</v>
      </c>
      <c r="AO68" s="8">
        <v>0</v>
      </c>
      <c r="AP68">
        <v>0</v>
      </c>
      <c r="AQ68">
        <v>0</v>
      </c>
      <c r="AR68" s="8">
        <v>0</v>
      </c>
      <c r="AS68">
        <v>0</v>
      </c>
      <c r="AT68">
        <v>0</v>
      </c>
      <c r="AU68" s="8">
        <v>0</v>
      </c>
      <c r="AV68">
        <v>0</v>
      </c>
      <c r="AW68">
        <v>0</v>
      </c>
      <c r="AX68" s="8">
        <v>0</v>
      </c>
      <c r="AY68">
        <v>0</v>
      </c>
      <c r="AZ68">
        <v>0</v>
      </c>
      <c r="BA68" s="8">
        <v>0</v>
      </c>
      <c r="BB68">
        <v>0</v>
      </c>
      <c r="BC68">
        <v>0</v>
      </c>
      <c r="BD68" s="8">
        <v>0</v>
      </c>
      <c r="BE68">
        <v>0</v>
      </c>
      <c r="BF68">
        <v>0</v>
      </c>
      <c r="BG68" s="8">
        <v>0</v>
      </c>
      <c r="BH68">
        <v>0</v>
      </c>
      <c r="BI68">
        <v>0</v>
      </c>
      <c r="BJ68" s="8">
        <v>0</v>
      </c>
      <c r="BK68">
        <v>0</v>
      </c>
      <c r="BL68">
        <v>0</v>
      </c>
      <c r="BM68" s="8">
        <v>0</v>
      </c>
      <c r="BN68">
        <v>0</v>
      </c>
      <c r="BO68">
        <v>0</v>
      </c>
      <c r="BP68" s="8">
        <v>0</v>
      </c>
      <c r="BQ68">
        <v>0</v>
      </c>
      <c r="BR68">
        <v>0</v>
      </c>
      <c r="BS68" s="8">
        <v>0</v>
      </c>
      <c r="BT68">
        <v>0</v>
      </c>
      <c r="BU68">
        <v>0</v>
      </c>
      <c r="BV68" s="8">
        <v>0</v>
      </c>
      <c r="BW68">
        <v>0</v>
      </c>
      <c r="BX68">
        <v>0</v>
      </c>
      <c r="BY68" s="8">
        <v>0</v>
      </c>
      <c r="BZ68">
        <v>0</v>
      </c>
      <c r="CA68">
        <v>0</v>
      </c>
      <c r="CB68" s="8">
        <v>0</v>
      </c>
      <c r="CC68">
        <v>0</v>
      </c>
      <c r="CD68">
        <v>0</v>
      </c>
      <c r="CE68" s="8">
        <v>0</v>
      </c>
      <c r="CF68">
        <v>0</v>
      </c>
      <c r="CG68">
        <v>0</v>
      </c>
      <c r="CH68" s="8">
        <v>0</v>
      </c>
      <c r="CI68">
        <v>0</v>
      </c>
      <c r="CJ68">
        <v>0</v>
      </c>
      <c r="CK68" s="8">
        <v>0</v>
      </c>
      <c r="CL68">
        <v>0</v>
      </c>
      <c r="CM68">
        <v>0</v>
      </c>
      <c r="CN68" s="8">
        <v>0</v>
      </c>
      <c r="CO68">
        <v>0</v>
      </c>
      <c r="CP68">
        <v>0</v>
      </c>
      <c r="CQ68" s="8">
        <v>0</v>
      </c>
      <c r="CR68">
        <v>0</v>
      </c>
      <c r="CS68">
        <v>0</v>
      </c>
      <c r="CT68" s="8">
        <v>0</v>
      </c>
      <c r="CU68">
        <v>0</v>
      </c>
      <c r="CV68">
        <v>0</v>
      </c>
      <c r="CW68" s="8">
        <v>0</v>
      </c>
      <c r="CX68">
        <v>0</v>
      </c>
      <c r="CY68">
        <v>0</v>
      </c>
    </row>
    <row r="69" spans="1:103" x14ac:dyDescent="0.2">
      <c r="A69" s="2"/>
      <c r="B69" s="2"/>
      <c r="C69" s="2">
        <v>27</v>
      </c>
      <c r="D69" t="s">
        <v>0</v>
      </c>
      <c r="E69">
        <v>0</v>
      </c>
      <c r="F69">
        <v>0</v>
      </c>
      <c r="G69">
        <v>0</v>
      </c>
      <c r="H69" s="8">
        <v>0</v>
      </c>
      <c r="I69">
        <v>0</v>
      </c>
      <c r="J69">
        <v>0</v>
      </c>
      <c r="K69" s="8">
        <v>0</v>
      </c>
      <c r="L69">
        <v>0</v>
      </c>
      <c r="M69">
        <v>0</v>
      </c>
      <c r="N69" s="8">
        <v>0</v>
      </c>
      <c r="O69">
        <v>0</v>
      </c>
      <c r="P69">
        <v>0</v>
      </c>
      <c r="Q69" s="8">
        <v>0</v>
      </c>
      <c r="R69">
        <v>0</v>
      </c>
      <c r="S69">
        <v>0</v>
      </c>
      <c r="T69" s="8">
        <v>0</v>
      </c>
      <c r="U69">
        <v>0</v>
      </c>
      <c r="V69">
        <v>0</v>
      </c>
      <c r="W69" s="8">
        <v>0</v>
      </c>
      <c r="X69">
        <v>0</v>
      </c>
      <c r="Y69">
        <v>0</v>
      </c>
      <c r="Z69" s="8">
        <v>0</v>
      </c>
      <c r="AA69">
        <v>0</v>
      </c>
      <c r="AB69">
        <v>0</v>
      </c>
      <c r="AC69" s="8">
        <v>4</v>
      </c>
      <c r="AD69">
        <v>1782</v>
      </c>
      <c r="AE69">
        <v>140900</v>
      </c>
      <c r="AF69" s="8">
        <v>0</v>
      </c>
      <c r="AG69">
        <v>0</v>
      </c>
      <c r="AH69">
        <v>0</v>
      </c>
      <c r="AI69" s="8">
        <v>124</v>
      </c>
      <c r="AJ69">
        <v>41086</v>
      </c>
      <c r="AK69">
        <v>1460336</v>
      </c>
      <c r="AL69" s="8">
        <v>0</v>
      </c>
      <c r="AM69">
        <v>0</v>
      </c>
      <c r="AN69">
        <v>0</v>
      </c>
      <c r="AO69" s="8">
        <v>0</v>
      </c>
      <c r="AP69">
        <v>0</v>
      </c>
      <c r="AQ69">
        <v>0</v>
      </c>
      <c r="AR69" s="8">
        <v>0</v>
      </c>
      <c r="AS69">
        <v>0</v>
      </c>
      <c r="AT69">
        <v>0</v>
      </c>
      <c r="AU69" s="8">
        <v>0</v>
      </c>
      <c r="AV69">
        <v>0</v>
      </c>
      <c r="AW69">
        <v>0</v>
      </c>
      <c r="AX69" s="8">
        <v>372</v>
      </c>
      <c r="AY69">
        <v>40464</v>
      </c>
      <c r="AZ69">
        <v>990082</v>
      </c>
      <c r="BA69" s="8">
        <v>0</v>
      </c>
      <c r="BB69">
        <v>0</v>
      </c>
      <c r="BC69">
        <v>0</v>
      </c>
      <c r="BD69" s="8">
        <v>500</v>
      </c>
      <c r="BE69">
        <v>31152</v>
      </c>
      <c r="BF69">
        <v>652201</v>
      </c>
      <c r="BG69" s="8">
        <v>0</v>
      </c>
      <c r="BH69">
        <v>0</v>
      </c>
      <c r="BI69">
        <v>0</v>
      </c>
      <c r="BJ69" s="8">
        <v>0</v>
      </c>
      <c r="BK69">
        <v>0</v>
      </c>
      <c r="BL69">
        <v>0</v>
      </c>
      <c r="BM69" s="8">
        <v>0</v>
      </c>
      <c r="BN69">
        <v>0</v>
      </c>
      <c r="BO69">
        <v>0</v>
      </c>
      <c r="BP69" s="8">
        <v>0</v>
      </c>
      <c r="BQ69">
        <v>0</v>
      </c>
      <c r="BR69">
        <v>0</v>
      </c>
      <c r="BS69" s="8">
        <v>0</v>
      </c>
      <c r="BT69">
        <v>0</v>
      </c>
      <c r="BU69">
        <v>0</v>
      </c>
      <c r="BV69" s="8">
        <v>0</v>
      </c>
      <c r="BW69">
        <v>0</v>
      </c>
      <c r="BX69">
        <v>0</v>
      </c>
      <c r="BY69" s="8">
        <v>0</v>
      </c>
      <c r="BZ69">
        <v>0</v>
      </c>
      <c r="CA69">
        <v>0</v>
      </c>
      <c r="CB69" s="8">
        <v>0</v>
      </c>
      <c r="CC69">
        <v>0</v>
      </c>
      <c r="CD69">
        <v>0</v>
      </c>
      <c r="CE69" s="8">
        <v>0</v>
      </c>
      <c r="CF69">
        <v>0</v>
      </c>
      <c r="CG69">
        <v>0</v>
      </c>
      <c r="CH69" s="8">
        <v>0</v>
      </c>
      <c r="CI69">
        <v>0</v>
      </c>
      <c r="CJ69">
        <v>0</v>
      </c>
      <c r="CK69" s="8">
        <v>0</v>
      </c>
      <c r="CL69">
        <v>0</v>
      </c>
      <c r="CM69">
        <v>0</v>
      </c>
      <c r="CN69" s="8">
        <v>0</v>
      </c>
      <c r="CO69">
        <v>0</v>
      </c>
      <c r="CP69">
        <v>0</v>
      </c>
      <c r="CQ69" s="8">
        <v>0</v>
      </c>
      <c r="CR69">
        <v>0</v>
      </c>
      <c r="CS69">
        <v>0</v>
      </c>
      <c r="CT69" s="8">
        <v>0</v>
      </c>
      <c r="CU69">
        <v>0</v>
      </c>
      <c r="CV69">
        <v>0</v>
      </c>
      <c r="CW69" s="8">
        <v>0</v>
      </c>
      <c r="CX69">
        <v>0</v>
      </c>
      <c r="CY69">
        <v>0</v>
      </c>
    </row>
    <row r="70" spans="1:103" x14ac:dyDescent="0.2">
      <c r="A70" s="2"/>
      <c r="B70" s="2"/>
      <c r="C70" s="2">
        <v>32</v>
      </c>
      <c r="D70" t="s">
        <v>0</v>
      </c>
      <c r="E70">
        <v>0</v>
      </c>
      <c r="F70">
        <v>0</v>
      </c>
      <c r="G70">
        <v>0</v>
      </c>
      <c r="H70" s="8">
        <v>0</v>
      </c>
      <c r="I70">
        <v>0</v>
      </c>
      <c r="J70">
        <v>0</v>
      </c>
      <c r="K70" s="8">
        <v>0</v>
      </c>
      <c r="L70">
        <v>0</v>
      </c>
      <c r="M70">
        <v>0</v>
      </c>
      <c r="N70" s="8">
        <v>0</v>
      </c>
      <c r="O70">
        <v>0</v>
      </c>
      <c r="P70">
        <v>0</v>
      </c>
      <c r="Q70" s="8">
        <v>0</v>
      </c>
      <c r="R70">
        <v>0</v>
      </c>
      <c r="S70">
        <v>0</v>
      </c>
      <c r="T70" s="8">
        <v>0</v>
      </c>
      <c r="U70">
        <v>0</v>
      </c>
      <c r="V70">
        <v>0</v>
      </c>
      <c r="W70" s="8">
        <v>0</v>
      </c>
      <c r="X70">
        <v>0</v>
      </c>
      <c r="Y70">
        <v>0</v>
      </c>
      <c r="Z70" s="8">
        <v>0</v>
      </c>
      <c r="AA70">
        <v>0</v>
      </c>
      <c r="AB70">
        <v>0</v>
      </c>
      <c r="AC70" s="8">
        <v>0</v>
      </c>
      <c r="AD70">
        <v>0</v>
      </c>
      <c r="AE70">
        <v>0</v>
      </c>
      <c r="AF70" s="8">
        <v>0</v>
      </c>
      <c r="AG70">
        <v>0</v>
      </c>
      <c r="AH70">
        <v>0</v>
      </c>
      <c r="AI70" s="8">
        <v>0</v>
      </c>
      <c r="AJ70">
        <v>0</v>
      </c>
      <c r="AK70">
        <v>0</v>
      </c>
      <c r="AL70" s="8">
        <v>0</v>
      </c>
      <c r="AM70">
        <v>0</v>
      </c>
      <c r="AN70">
        <v>0</v>
      </c>
      <c r="AO70" s="8">
        <v>0</v>
      </c>
      <c r="AP70">
        <v>0</v>
      </c>
      <c r="AQ70">
        <v>0</v>
      </c>
      <c r="AR70" s="8">
        <v>4</v>
      </c>
      <c r="AS70">
        <v>1722</v>
      </c>
      <c r="AT70">
        <v>84746</v>
      </c>
      <c r="AU70" s="8">
        <v>0</v>
      </c>
      <c r="AV70">
        <v>0</v>
      </c>
      <c r="AW70">
        <v>0</v>
      </c>
      <c r="AX70" s="8">
        <v>124</v>
      </c>
      <c r="AY70">
        <v>27240</v>
      </c>
      <c r="AZ70">
        <v>720324</v>
      </c>
      <c r="BA70" s="8">
        <v>0</v>
      </c>
      <c r="BB70">
        <v>0</v>
      </c>
      <c r="BC70">
        <v>0</v>
      </c>
      <c r="BD70" s="8">
        <v>0</v>
      </c>
      <c r="BE70">
        <v>0</v>
      </c>
      <c r="BF70">
        <v>0</v>
      </c>
      <c r="BG70" s="8">
        <v>0</v>
      </c>
      <c r="BH70">
        <v>0</v>
      </c>
      <c r="BI70">
        <v>0</v>
      </c>
      <c r="BJ70" s="8">
        <v>0</v>
      </c>
      <c r="BK70">
        <v>0</v>
      </c>
      <c r="BL70">
        <v>0</v>
      </c>
      <c r="BM70" s="8">
        <v>0</v>
      </c>
      <c r="BN70">
        <v>0</v>
      </c>
      <c r="BO70">
        <v>0</v>
      </c>
      <c r="BP70" s="8">
        <v>372</v>
      </c>
      <c r="BQ70">
        <v>22098</v>
      </c>
      <c r="BR70">
        <v>370324</v>
      </c>
      <c r="BS70" s="8">
        <v>0</v>
      </c>
      <c r="BT70">
        <v>0</v>
      </c>
      <c r="BU70">
        <v>0</v>
      </c>
      <c r="BV70" s="8">
        <v>500</v>
      </c>
      <c r="BW70">
        <v>17540</v>
      </c>
      <c r="BX70">
        <v>253335</v>
      </c>
      <c r="BY70" s="8">
        <v>0</v>
      </c>
      <c r="BZ70">
        <v>0</v>
      </c>
      <c r="CA70">
        <v>0</v>
      </c>
      <c r="CB70" s="8">
        <v>0</v>
      </c>
      <c r="CC70">
        <v>0</v>
      </c>
      <c r="CD70">
        <v>0</v>
      </c>
      <c r="CE70" s="8">
        <v>0</v>
      </c>
      <c r="CF70">
        <v>0</v>
      </c>
      <c r="CG70">
        <v>0</v>
      </c>
      <c r="CH70" s="8">
        <v>0</v>
      </c>
      <c r="CI70">
        <v>0</v>
      </c>
      <c r="CJ70">
        <v>0</v>
      </c>
      <c r="CK70" s="8">
        <v>0</v>
      </c>
      <c r="CL70">
        <v>0</v>
      </c>
      <c r="CM70">
        <v>0</v>
      </c>
      <c r="CN70" s="8">
        <v>0</v>
      </c>
      <c r="CO70">
        <v>0</v>
      </c>
      <c r="CP70">
        <v>0</v>
      </c>
      <c r="CQ70" s="8">
        <v>0</v>
      </c>
      <c r="CR70">
        <v>0</v>
      </c>
      <c r="CS70">
        <v>0</v>
      </c>
      <c r="CT70" s="8">
        <v>0</v>
      </c>
      <c r="CU70">
        <v>0</v>
      </c>
      <c r="CV70">
        <v>0</v>
      </c>
      <c r="CW70" s="8">
        <v>0</v>
      </c>
      <c r="CX70">
        <v>0</v>
      </c>
      <c r="CY70">
        <v>0</v>
      </c>
    </row>
    <row r="71" spans="1:103" ht="17" thickBot="1" x14ac:dyDescent="0.25">
      <c r="A71" s="2"/>
      <c r="B71" s="3"/>
      <c r="C71" s="3">
        <v>37</v>
      </c>
      <c r="D71" t="s">
        <v>0</v>
      </c>
      <c r="E71">
        <v>0</v>
      </c>
      <c r="F71">
        <v>0</v>
      </c>
      <c r="G71">
        <v>0</v>
      </c>
      <c r="H71" s="8">
        <v>0</v>
      </c>
      <c r="I71">
        <v>0</v>
      </c>
      <c r="J71">
        <v>0</v>
      </c>
      <c r="K71" s="8">
        <v>0</v>
      </c>
      <c r="L71">
        <v>0</v>
      </c>
      <c r="M71">
        <v>0</v>
      </c>
      <c r="N71" s="8">
        <v>0</v>
      </c>
      <c r="O71">
        <v>0</v>
      </c>
      <c r="P71">
        <v>0</v>
      </c>
      <c r="Q71" s="8">
        <v>0</v>
      </c>
      <c r="R71">
        <v>0</v>
      </c>
      <c r="S71">
        <v>0</v>
      </c>
      <c r="T71" s="8">
        <v>0</v>
      </c>
      <c r="U71">
        <v>0</v>
      </c>
      <c r="V71">
        <v>0</v>
      </c>
      <c r="W71" s="8">
        <v>0</v>
      </c>
      <c r="X71">
        <v>0</v>
      </c>
      <c r="Y71">
        <v>0</v>
      </c>
      <c r="Z71" s="8">
        <v>0</v>
      </c>
      <c r="AA71">
        <v>0</v>
      </c>
      <c r="AB71">
        <v>0</v>
      </c>
      <c r="AC71" s="8">
        <v>0</v>
      </c>
      <c r="AD71">
        <v>0</v>
      </c>
      <c r="AE71">
        <v>0</v>
      </c>
      <c r="AF71" s="8">
        <v>0</v>
      </c>
      <c r="AG71">
        <v>0</v>
      </c>
      <c r="AH71">
        <v>0</v>
      </c>
      <c r="AI71" s="8">
        <v>0</v>
      </c>
      <c r="AJ71">
        <v>0</v>
      </c>
      <c r="AK71">
        <v>0</v>
      </c>
      <c r="AL71" s="8">
        <v>0</v>
      </c>
      <c r="AM71">
        <v>0</v>
      </c>
      <c r="AN71">
        <v>0</v>
      </c>
      <c r="AO71" s="8">
        <v>0</v>
      </c>
      <c r="AP71">
        <v>0</v>
      </c>
      <c r="AQ71">
        <v>0</v>
      </c>
      <c r="AR71" s="8">
        <v>0</v>
      </c>
      <c r="AS71">
        <v>0</v>
      </c>
      <c r="AT71">
        <v>0</v>
      </c>
      <c r="AU71" s="8">
        <v>0</v>
      </c>
      <c r="AV71">
        <v>0</v>
      </c>
      <c r="AW71">
        <v>0</v>
      </c>
      <c r="AX71" s="8">
        <v>0</v>
      </c>
      <c r="AY71">
        <v>0</v>
      </c>
      <c r="AZ71">
        <v>0</v>
      </c>
      <c r="BA71" s="8">
        <v>0</v>
      </c>
      <c r="BB71">
        <v>0</v>
      </c>
      <c r="BC71">
        <v>0</v>
      </c>
      <c r="BD71" s="8">
        <v>0</v>
      </c>
      <c r="BE71">
        <v>0</v>
      </c>
      <c r="BF71">
        <v>0</v>
      </c>
      <c r="BG71" s="8">
        <v>4</v>
      </c>
      <c r="BH71">
        <v>1391</v>
      </c>
      <c r="BI71">
        <v>45581</v>
      </c>
      <c r="BJ71" s="8">
        <v>0</v>
      </c>
      <c r="BK71">
        <v>0</v>
      </c>
      <c r="BL71">
        <v>0</v>
      </c>
      <c r="BM71" s="8">
        <v>124</v>
      </c>
      <c r="BN71">
        <v>18004</v>
      </c>
      <c r="BO71">
        <v>341720</v>
      </c>
      <c r="BP71" s="8">
        <v>0</v>
      </c>
      <c r="BQ71">
        <v>0</v>
      </c>
      <c r="BR71">
        <v>0</v>
      </c>
      <c r="BS71" s="8">
        <v>0</v>
      </c>
      <c r="BT71">
        <v>0</v>
      </c>
      <c r="BU71">
        <v>0</v>
      </c>
      <c r="BV71" s="8">
        <v>0</v>
      </c>
      <c r="BW71">
        <v>0</v>
      </c>
      <c r="BX71">
        <v>0</v>
      </c>
      <c r="BY71" s="8">
        <v>0</v>
      </c>
      <c r="BZ71">
        <v>0</v>
      </c>
      <c r="CA71">
        <v>0</v>
      </c>
      <c r="CB71" s="8">
        <v>0</v>
      </c>
      <c r="CC71">
        <v>0</v>
      </c>
      <c r="CD71">
        <v>0</v>
      </c>
      <c r="CE71" s="8">
        <v>372</v>
      </c>
      <c r="CF71">
        <v>12902</v>
      </c>
      <c r="CG71">
        <v>157039</v>
      </c>
      <c r="CH71" s="8">
        <v>0</v>
      </c>
      <c r="CI71">
        <v>0</v>
      </c>
      <c r="CJ71">
        <v>0</v>
      </c>
      <c r="CK71" s="8">
        <v>500</v>
      </c>
      <c r="CL71">
        <v>10838</v>
      </c>
      <c r="CM71">
        <v>103866</v>
      </c>
      <c r="CN71" s="8">
        <v>0</v>
      </c>
      <c r="CO71">
        <v>0</v>
      </c>
      <c r="CP71">
        <v>0</v>
      </c>
      <c r="CQ71" s="8">
        <v>0</v>
      </c>
      <c r="CR71">
        <v>0</v>
      </c>
      <c r="CS71">
        <v>0</v>
      </c>
      <c r="CT71" s="8">
        <v>0</v>
      </c>
      <c r="CU71">
        <v>0</v>
      </c>
      <c r="CV71">
        <v>0</v>
      </c>
      <c r="CW71" s="8">
        <v>0</v>
      </c>
      <c r="CX71">
        <v>0</v>
      </c>
      <c r="CY71">
        <v>0</v>
      </c>
    </row>
    <row r="72" spans="1:103" x14ac:dyDescent="0.2">
      <c r="A72" s="2"/>
      <c r="B72" s="1" t="s">
        <v>27</v>
      </c>
      <c r="C72" s="1">
        <v>22</v>
      </c>
      <c r="D72" t="s">
        <v>0</v>
      </c>
      <c r="E72">
        <v>0</v>
      </c>
      <c r="F72">
        <v>0</v>
      </c>
      <c r="G72">
        <v>0</v>
      </c>
      <c r="H72" s="8">
        <v>0</v>
      </c>
      <c r="I72">
        <v>0</v>
      </c>
      <c r="J72">
        <v>0</v>
      </c>
      <c r="K72" s="8">
        <v>0</v>
      </c>
      <c r="L72">
        <v>0</v>
      </c>
      <c r="M72">
        <v>0</v>
      </c>
      <c r="N72" s="8">
        <v>4</v>
      </c>
      <c r="O72">
        <v>2009</v>
      </c>
      <c r="P72">
        <v>166386</v>
      </c>
      <c r="Q72" s="8">
        <v>0</v>
      </c>
      <c r="R72">
        <v>0</v>
      </c>
      <c r="S72">
        <v>0</v>
      </c>
      <c r="T72" s="8">
        <v>148</v>
      </c>
      <c r="U72">
        <v>51203</v>
      </c>
      <c r="V72">
        <v>2453168</v>
      </c>
      <c r="W72" s="8">
        <v>0</v>
      </c>
      <c r="X72">
        <v>0</v>
      </c>
      <c r="Y72">
        <v>0</v>
      </c>
      <c r="Z72" s="8">
        <v>0</v>
      </c>
      <c r="AA72">
        <v>0</v>
      </c>
      <c r="AB72">
        <v>0</v>
      </c>
      <c r="AC72" s="8">
        <v>448</v>
      </c>
      <c r="AD72">
        <v>115446</v>
      </c>
      <c r="AE72">
        <v>3747399</v>
      </c>
      <c r="AF72" s="8">
        <v>0</v>
      </c>
      <c r="AG72">
        <v>0</v>
      </c>
      <c r="AH72">
        <v>0</v>
      </c>
      <c r="AI72" s="8">
        <v>600</v>
      </c>
      <c r="AJ72">
        <v>107083</v>
      </c>
      <c r="AK72">
        <v>2310668</v>
      </c>
      <c r="AL72" s="8">
        <v>0</v>
      </c>
      <c r="AM72">
        <v>0</v>
      </c>
      <c r="AN72">
        <v>0</v>
      </c>
      <c r="AO72" s="8">
        <v>0</v>
      </c>
      <c r="AP72">
        <v>0</v>
      </c>
      <c r="AQ72">
        <v>0</v>
      </c>
      <c r="AR72" s="8">
        <v>0</v>
      </c>
      <c r="AS72">
        <v>0</v>
      </c>
      <c r="AT72">
        <v>0</v>
      </c>
      <c r="AU72" s="8">
        <v>0</v>
      </c>
      <c r="AV72">
        <v>0</v>
      </c>
      <c r="AW72">
        <v>0</v>
      </c>
      <c r="AX72" s="8">
        <v>0</v>
      </c>
      <c r="AY72">
        <v>0</v>
      </c>
      <c r="AZ72">
        <v>0</v>
      </c>
      <c r="BA72" s="8">
        <v>0</v>
      </c>
      <c r="BB72">
        <v>0</v>
      </c>
      <c r="BC72">
        <v>0</v>
      </c>
      <c r="BD72" s="8">
        <v>0</v>
      </c>
      <c r="BE72">
        <v>0</v>
      </c>
      <c r="BF72">
        <v>0</v>
      </c>
      <c r="BG72" s="8">
        <v>0</v>
      </c>
      <c r="BH72">
        <v>0</v>
      </c>
      <c r="BI72">
        <v>0</v>
      </c>
      <c r="BJ72" s="8">
        <v>0</v>
      </c>
      <c r="BK72">
        <v>0</v>
      </c>
      <c r="BL72">
        <v>0</v>
      </c>
      <c r="BM72" s="8">
        <v>0</v>
      </c>
      <c r="BN72">
        <v>0</v>
      </c>
      <c r="BO72">
        <v>0</v>
      </c>
      <c r="BP72" s="8">
        <v>0</v>
      </c>
      <c r="BQ72">
        <v>0</v>
      </c>
      <c r="BR72">
        <v>0</v>
      </c>
      <c r="BS72" s="8">
        <v>0</v>
      </c>
      <c r="BT72">
        <v>0</v>
      </c>
      <c r="BU72">
        <v>0</v>
      </c>
      <c r="BV72" s="8">
        <v>0</v>
      </c>
      <c r="BW72">
        <v>0</v>
      </c>
      <c r="BX72">
        <v>0</v>
      </c>
      <c r="BY72" s="8">
        <v>0</v>
      </c>
      <c r="BZ72">
        <v>0</v>
      </c>
      <c r="CA72">
        <v>0</v>
      </c>
      <c r="CB72" s="8">
        <v>0</v>
      </c>
      <c r="CC72">
        <v>0</v>
      </c>
      <c r="CD72">
        <v>0</v>
      </c>
      <c r="CE72" s="8">
        <v>0</v>
      </c>
      <c r="CF72">
        <v>0</v>
      </c>
      <c r="CG72">
        <v>0</v>
      </c>
      <c r="CH72" s="8">
        <v>0</v>
      </c>
      <c r="CI72">
        <v>0</v>
      </c>
      <c r="CJ72">
        <v>0</v>
      </c>
      <c r="CK72" s="8">
        <v>0</v>
      </c>
      <c r="CL72">
        <v>0</v>
      </c>
      <c r="CM72">
        <v>0</v>
      </c>
      <c r="CN72" s="8">
        <v>0</v>
      </c>
      <c r="CO72">
        <v>0</v>
      </c>
      <c r="CP72">
        <v>0</v>
      </c>
      <c r="CQ72" s="8">
        <v>0</v>
      </c>
      <c r="CR72">
        <v>0</v>
      </c>
      <c r="CS72">
        <v>0</v>
      </c>
      <c r="CT72" s="8">
        <v>0</v>
      </c>
      <c r="CU72">
        <v>0</v>
      </c>
      <c r="CV72">
        <v>0</v>
      </c>
      <c r="CW72" s="8">
        <v>0</v>
      </c>
      <c r="CX72">
        <v>0</v>
      </c>
      <c r="CY72">
        <v>0</v>
      </c>
    </row>
    <row r="73" spans="1:103" x14ac:dyDescent="0.2">
      <c r="A73" s="2"/>
      <c r="B73" s="2"/>
      <c r="C73" s="2">
        <v>27</v>
      </c>
      <c r="D73" t="s">
        <v>0</v>
      </c>
      <c r="E73">
        <v>0</v>
      </c>
      <c r="F73">
        <v>0</v>
      </c>
      <c r="G73">
        <v>0</v>
      </c>
      <c r="H73" s="8">
        <v>0</v>
      </c>
      <c r="I73">
        <v>0</v>
      </c>
      <c r="J73">
        <v>0</v>
      </c>
      <c r="K73" s="8">
        <v>0</v>
      </c>
      <c r="L73">
        <v>0</v>
      </c>
      <c r="M73">
        <v>0</v>
      </c>
      <c r="N73" s="8">
        <v>0</v>
      </c>
      <c r="O73">
        <v>0</v>
      </c>
      <c r="P73">
        <v>0</v>
      </c>
      <c r="Q73" s="8">
        <v>0</v>
      </c>
      <c r="R73">
        <v>0</v>
      </c>
      <c r="S73">
        <v>0</v>
      </c>
      <c r="T73" s="8">
        <v>0</v>
      </c>
      <c r="U73">
        <v>0</v>
      </c>
      <c r="V73">
        <v>0</v>
      </c>
      <c r="W73" s="8">
        <v>0</v>
      </c>
      <c r="X73">
        <v>0</v>
      </c>
      <c r="Y73">
        <v>0</v>
      </c>
      <c r="Z73" s="8">
        <v>0</v>
      </c>
      <c r="AA73">
        <v>0</v>
      </c>
      <c r="AB73">
        <v>0</v>
      </c>
      <c r="AC73" s="8">
        <v>4</v>
      </c>
      <c r="AD73">
        <v>1883</v>
      </c>
      <c r="AE73">
        <v>131944</v>
      </c>
      <c r="AF73" s="8">
        <v>0</v>
      </c>
      <c r="AG73">
        <v>0</v>
      </c>
      <c r="AH73">
        <v>0</v>
      </c>
      <c r="AI73" s="8">
        <v>148</v>
      </c>
      <c r="AJ73">
        <v>37734</v>
      </c>
      <c r="AK73">
        <v>1290538</v>
      </c>
      <c r="AL73" s="8">
        <v>0</v>
      </c>
      <c r="AM73">
        <v>0</v>
      </c>
      <c r="AN73">
        <v>0</v>
      </c>
      <c r="AO73" s="8">
        <v>0</v>
      </c>
      <c r="AP73">
        <v>0</v>
      </c>
      <c r="AQ73">
        <v>0</v>
      </c>
      <c r="AR73" s="8">
        <v>0</v>
      </c>
      <c r="AS73">
        <v>0</v>
      </c>
      <c r="AT73">
        <v>0</v>
      </c>
      <c r="AU73" s="8">
        <v>0</v>
      </c>
      <c r="AV73">
        <v>0</v>
      </c>
      <c r="AW73">
        <v>0</v>
      </c>
      <c r="AX73" s="8">
        <v>448</v>
      </c>
      <c r="AY73">
        <v>40076</v>
      </c>
      <c r="AZ73">
        <v>928031</v>
      </c>
      <c r="BA73" s="8">
        <v>0</v>
      </c>
      <c r="BB73">
        <v>0</v>
      </c>
      <c r="BC73">
        <v>0</v>
      </c>
      <c r="BD73" s="8">
        <v>600</v>
      </c>
      <c r="BE73">
        <v>30928</v>
      </c>
      <c r="BF73">
        <v>507272</v>
      </c>
      <c r="BG73" s="8">
        <v>0</v>
      </c>
      <c r="BH73">
        <v>0</v>
      </c>
      <c r="BI73">
        <v>0</v>
      </c>
      <c r="BJ73" s="8">
        <v>0</v>
      </c>
      <c r="BK73">
        <v>0</v>
      </c>
      <c r="BL73">
        <v>0</v>
      </c>
      <c r="BM73" s="8">
        <v>0</v>
      </c>
      <c r="BN73">
        <v>0</v>
      </c>
      <c r="BO73">
        <v>0</v>
      </c>
      <c r="BP73" s="8">
        <v>0</v>
      </c>
      <c r="BQ73">
        <v>0</v>
      </c>
      <c r="BR73">
        <v>0</v>
      </c>
      <c r="BS73" s="8">
        <v>0</v>
      </c>
      <c r="BT73">
        <v>0</v>
      </c>
      <c r="BU73">
        <v>0</v>
      </c>
      <c r="BV73" s="8">
        <v>0</v>
      </c>
      <c r="BW73">
        <v>0</v>
      </c>
      <c r="BX73">
        <v>0</v>
      </c>
      <c r="BY73" s="8">
        <v>0</v>
      </c>
      <c r="BZ73">
        <v>0</v>
      </c>
      <c r="CA73">
        <v>0</v>
      </c>
      <c r="CB73" s="8">
        <v>0</v>
      </c>
      <c r="CC73">
        <v>0</v>
      </c>
      <c r="CD73">
        <v>0</v>
      </c>
      <c r="CE73" s="8">
        <v>0</v>
      </c>
      <c r="CF73">
        <v>0</v>
      </c>
      <c r="CG73">
        <v>0</v>
      </c>
      <c r="CH73" s="8">
        <v>0</v>
      </c>
      <c r="CI73">
        <v>0</v>
      </c>
      <c r="CJ73">
        <v>0</v>
      </c>
      <c r="CK73" s="8">
        <v>0</v>
      </c>
      <c r="CL73">
        <v>0</v>
      </c>
      <c r="CM73">
        <v>0</v>
      </c>
      <c r="CN73" s="8">
        <v>0</v>
      </c>
      <c r="CO73">
        <v>0</v>
      </c>
      <c r="CP73">
        <v>0</v>
      </c>
      <c r="CQ73" s="8">
        <v>0</v>
      </c>
      <c r="CR73">
        <v>0</v>
      </c>
      <c r="CS73">
        <v>0</v>
      </c>
      <c r="CT73" s="8">
        <v>0</v>
      </c>
      <c r="CU73">
        <v>0</v>
      </c>
      <c r="CV73">
        <v>0</v>
      </c>
      <c r="CW73" s="8">
        <v>0</v>
      </c>
      <c r="CX73">
        <v>0</v>
      </c>
      <c r="CY73">
        <v>0</v>
      </c>
    </row>
    <row r="74" spans="1:103" x14ac:dyDescent="0.2">
      <c r="A74" s="2"/>
      <c r="B74" s="2"/>
      <c r="C74" s="2">
        <v>32</v>
      </c>
      <c r="D74" t="s">
        <v>0</v>
      </c>
      <c r="E74">
        <v>0</v>
      </c>
      <c r="F74">
        <v>0</v>
      </c>
      <c r="G74">
        <v>0</v>
      </c>
      <c r="H74" s="8">
        <v>0</v>
      </c>
      <c r="I74">
        <v>0</v>
      </c>
      <c r="J74">
        <v>0</v>
      </c>
      <c r="K74" s="8">
        <v>0</v>
      </c>
      <c r="L74">
        <v>0</v>
      </c>
      <c r="M74">
        <v>0</v>
      </c>
      <c r="N74" s="8">
        <v>0</v>
      </c>
      <c r="O74">
        <v>0</v>
      </c>
      <c r="P74">
        <v>0</v>
      </c>
      <c r="Q74" s="8">
        <v>0</v>
      </c>
      <c r="R74">
        <v>0</v>
      </c>
      <c r="S74">
        <v>0</v>
      </c>
      <c r="T74" s="8">
        <v>0</v>
      </c>
      <c r="U74">
        <v>0</v>
      </c>
      <c r="V74">
        <v>0</v>
      </c>
      <c r="W74" s="8">
        <v>0</v>
      </c>
      <c r="X74">
        <v>0</v>
      </c>
      <c r="Y74">
        <v>0</v>
      </c>
      <c r="Z74" s="8">
        <v>0</v>
      </c>
      <c r="AA74">
        <v>0</v>
      </c>
      <c r="AB74">
        <v>0</v>
      </c>
      <c r="AC74" s="8">
        <v>0</v>
      </c>
      <c r="AD74">
        <v>0</v>
      </c>
      <c r="AE74">
        <v>0</v>
      </c>
      <c r="AF74" s="8">
        <v>0</v>
      </c>
      <c r="AG74">
        <v>0</v>
      </c>
      <c r="AH74">
        <v>0</v>
      </c>
      <c r="AI74" s="8">
        <v>0</v>
      </c>
      <c r="AJ74">
        <v>0</v>
      </c>
      <c r="AK74">
        <v>0</v>
      </c>
      <c r="AL74" s="8">
        <v>0</v>
      </c>
      <c r="AM74">
        <v>0</v>
      </c>
      <c r="AN74">
        <v>0</v>
      </c>
      <c r="AO74" s="8">
        <v>0</v>
      </c>
      <c r="AP74">
        <v>0</v>
      </c>
      <c r="AQ74">
        <v>0</v>
      </c>
      <c r="AR74" s="8">
        <v>4</v>
      </c>
      <c r="AS74">
        <v>1609</v>
      </c>
      <c r="AT74">
        <v>96219</v>
      </c>
      <c r="AU74" s="8">
        <v>0</v>
      </c>
      <c r="AV74">
        <v>0</v>
      </c>
      <c r="AW74">
        <v>0</v>
      </c>
      <c r="AX74" s="8">
        <v>148</v>
      </c>
      <c r="AY74">
        <v>20612</v>
      </c>
      <c r="AZ74">
        <v>599757</v>
      </c>
      <c r="BA74" s="8">
        <v>0</v>
      </c>
      <c r="BB74">
        <v>0</v>
      </c>
      <c r="BC74">
        <v>0</v>
      </c>
      <c r="BD74" s="8">
        <v>0</v>
      </c>
      <c r="BE74">
        <v>0</v>
      </c>
      <c r="BF74">
        <v>0</v>
      </c>
      <c r="BG74" s="8">
        <v>0</v>
      </c>
      <c r="BH74">
        <v>0</v>
      </c>
      <c r="BI74">
        <v>0</v>
      </c>
      <c r="BJ74" s="8">
        <v>0</v>
      </c>
      <c r="BK74">
        <v>0</v>
      </c>
      <c r="BL74">
        <v>0</v>
      </c>
      <c r="BM74" s="8">
        <v>0</v>
      </c>
      <c r="BN74">
        <v>0</v>
      </c>
      <c r="BO74">
        <v>0</v>
      </c>
      <c r="BP74" s="8">
        <v>448</v>
      </c>
      <c r="BQ74">
        <v>19877</v>
      </c>
      <c r="BR74">
        <v>330132</v>
      </c>
      <c r="BS74" s="8">
        <v>0</v>
      </c>
      <c r="BT74">
        <v>0</v>
      </c>
      <c r="BU74">
        <v>0</v>
      </c>
      <c r="BV74" s="8">
        <v>600</v>
      </c>
      <c r="BW74">
        <v>14444</v>
      </c>
      <c r="BX74">
        <v>140381</v>
      </c>
      <c r="BY74" s="8">
        <v>0</v>
      </c>
      <c r="BZ74">
        <v>0</v>
      </c>
      <c r="CA74">
        <v>0</v>
      </c>
      <c r="CB74" s="8">
        <v>0</v>
      </c>
      <c r="CC74">
        <v>0</v>
      </c>
      <c r="CD74">
        <v>0</v>
      </c>
      <c r="CE74" s="8">
        <v>0</v>
      </c>
      <c r="CF74">
        <v>0</v>
      </c>
      <c r="CG74">
        <v>0</v>
      </c>
      <c r="CH74" s="8">
        <v>0</v>
      </c>
      <c r="CI74">
        <v>0</v>
      </c>
      <c r="CJ74">
        <v>0</v>
      </c>
      <c r="CK74" s="8">
        <v>0</v>
      </c>
      <c r="CL74">
        <v>0</v>
      </c>
      <c r="CM74">
        <v>0</v>
      </c>
      <c r="CN74" s="8">
        <v>0</v>
      </c>
      <c r="CO74">
        <v>0</v>
      </c>
      <c r="CP74">
        <v>0</v>
      </c>
      <c r="CQ74" s="8">
        <v>0</v>
      </c>
      <c r="CR74">
        <v>0</v>
      </c>
      <c r="CS74">
        <v>0</v>
      </c>
      <c r="CT74" s="8">
        <v>0</v>
      </c>
      <c r="CU74">
        <v>0</v>
      </c>
      <c r="CV74">
        <v>0</v>
      </c>
      <c r="CW74" s="8">
        <v>0</v>
      </c>
      <c r="CX74">
        <v>0</v>
      </c>
      <c r="CY74">
        <v>0</v>
      </c>
    </row>
    <row r="75" spans="1:103" ht="17" thickBot="1" x14ac:dyDescent="0.25">
      <c r="A75" s="2"/>
      <c r="B75" s="3"/>
      <c r="C75" s="3">
        <v>37</v>
      </c>
      <c r="D75" t="s">
        <v>0</v>
      </c>
      <c r="E75">
        <v>0</v>
      </c>
      <c r="F75">
        <v>0</v>
      </c>
      <c r="G75">
        <v>0</v>
      </c>
      <c r="H75" s="8">
        <v>0</v>
      </c>
      <c r="I75">
        <v>0</v>
      </c>
      <c r="J75">
        <v>0</v>
      </c>
      <c r="K75" s="8">
        <v>0</v>
      </c>
      <c r="L75">
        <v>0</v>
      </c>
      <c r="M75">
        <v>0</v>
      </c>
      <c r="N75" s="8">
        <v>0</v>
      </c>
      <c r="O75">
        <v>0</v>
      </c>
      <c r="P75">
        <v>0</v>
      </c>
      <c r="Q75" s="8">
        <v>0</v>
      </c>
      <c r="R75">
        <v>0</v>
      </c>
      <c r="S75">
        <v>0</v>
      </c>
      <c r="T75" s="8">
        <v>0</v>
      </c>
      <c r="U75">
        <v>0</v>
      </c>
      <c r="V75">
        <v>0</v>
      </c>
      <c r="W75" s="8">
        <v>0</v>
      </c>
      <c r="X75">
        <v>0</v>
      </c>
      <c r="Y75">
        <v>0</v>
      </c>
      <c r="Z75" s="8">
        <v>0</v>
      </c>
      <c r="AA75">
        <v>0</v>
      </c>
      <c r="AB75">
        <v>0</v>
      </c>
      <c r="AC75" s="8">
        <v>0</v>
      </c>
      <c r="AD75">
        <v>0</v>
      </c>
      <c r="AE75">
        <v>0</v>
      </c>
      <c r="AF75" s="8">
        <v>0</v>
      </c>
      <c r="AG75">
        <v>0</v>
      </c>
      <c r="AH75">
        <v>0</v>
      </c>
      <c r="AI75" s="8">
        <v>0</v>
      </c>
      <c r="AJ75">
        <v>0</v>
      </c>
      <c r="AK75">
        <v>0</v>
      </c>
      <c r="AL75" s="8">
        <v>0</v>
      </c>
      <c r="AM75">
        <v>0</v>
      </c>
      <c r="AN75">
        <v>0</v>
      </c>
      <c r="AO75" s="8">
        <v>0</v>
      </c>
      <c r="AP75">
        <v>0</v>
      </c>
      <c r="AQ75">
        <v>0</v>
      </c>
      <c r="AR75" s="8">
        <v>0</v>
      </c>
      <c r="AS75">
        <v>0</v>
      </c>
      <c r="AT75">
        <v>0</v>
      </c>
      <c r="AU75" s="8">
        <v>0</v>
      </c>
      <c r="AV75">
        <v>0</v>
      </c>
      <c r="AW75">
        <v>0</v>
      </c>
      <c r="AX75" s="8">
        <v>0</v>
      </c>
      <c r="AY75">
        <v>0</v>
      </c>
      <c r="AZ75">
        <v>0</v>
      </c>
      <c r="BA75" s="8">
        <v>0</v>
      </c>
      <c r="BB75">
        <v>0</v>
      </c>
      <c r="BC75">
        <v>0</v>
      </c>
      <c r="BD75" s="8">
        <v>0</v>
      </c>
      <c r="BE75">
        <v>0</v>
      </c>
      <c r="BF75">
        <v>0</v>
      </c>
      <c r="BG75" s="8">
        <v>4</v>
      </c>
      <c r="BH75">
        <v>1330</v>
      </c>
      <c r="BI75">
        <v>68817</v>
      </c>
      <c r="BJ75" s="8">
        <v>0</v>
      </c>
      <c r="BK75">
        <v>0</v>
      </c>
      <c r="BL75">
        <v>0</v>
      </c>
      <c r="BM75" s="8">
        <v>148</v>
      </c>
      <c r="BN75">
        <v>13080</v>
      </c>
      <c r="BO75">
        <v>295743</v>
      </c>
      <c r="BP75" s="8">
        <v>0</v>
      </c>
      <c r="BQ75">
        <v>0</v>
      </c>
      <c r="BR75">
        <v>0</v>
      </c>
      <c r="BS75" s="8">
        <v>0</v>
      </c>
      <c r="BT75">
        <v>0</v>
      </c>
      <c r="BU75">
        <v>0</v>
      </c>
      <c r="BV75" s="8">
        <v>0</v>
      </c>
      <c r="BW75">
        <v>0</v>
      </c>
      <c r="BX75">
        <v>0</v>
      </c>
      <c r="BY75" s="8">
        <v>0</v>
      </c>
      <c r="BZ75">
        <v>0</v>
      </c>
      <c r="CA75">
        <v>0</v>
      </c>
      <c r="CB75" s="8">
        <v>0</v>
      </c>
      <c r="CC75">
        <v>0</v>
      </c>
      <c r="CD75">
        <v>0</v>
      </c>
      <c r="CE75" s="8">
        <v>448</v>
      </c>
      <c r="CF75">
        <v>11638</v>
      </c>
      <c r="CG75">
        <v>135719</v>
      </c>
      <c r="CH75" s="8">
        <v>0</v>
      </c>
      <c r="CI75">
        <v>0</v>
      </c>
      <c r="CJ75">
        <v>0</v>
      </c>
      <c r="CK75" s="8">
        <v>600</v>
      </c>
      <c r="CL75">
        <v>8495</v>
      </c>
      <c r="CM75">
        <v>53465</v>
      </c>
      <c r="CN75" s="8">
        <v>0</v>
      </c>
      <c r="CO75">
        <v>0</v>
      </c>
      <c r="CP75">
        <v>0</v>
      </c>
      <c r="CQ75" s="8">
        <v>0</v>
      </c>
      <c r="CR75">
        <v>0</v>
      </c>
      <c r="CS75">
        <v>0</v>
      </c>
      <c r="CT75" s="8">
        <v>0</v>
      </c>
      <c r="CU75">
        <v>0</v>
      </c>
      <c r="CV75">
        <v>0</v>
      </c>
      <c r="CW75" s="8">
        <v>0</v>
      </c>
      <c r="CX75">
        <v>0</v>
      </c>
      <c r="CY75">
        <v>0</v>
      </c>
    </row>
    <row r="76" spans="1:103" x14ac:dyDescent="0.2">
      <c r="A76" s="2"/>
      <c r="B76" s="1" t="s">
        <v>22</v>
      </c>
      <c r="C76" s="1">
        <v>22</v>
      </c>
      <c r="D76" t="s">
        <v>0</v>
      </c>
      <c r="E76">
        <v>0</v>
      </c>
      <c r="F76">
        <v>0</v>
      </c>
      <c r="G76">
        <v>0</v>
      </c>
      <c r="H76" s="8">
        <v>0</v>
      </c>
      <c r="I76">
        <v>0</v>
      </c>
      <c r="J76">
        <v>0</v>
      </c>
      <c r="K76" s="8">
        <v>0</v>
      </c>
      <c r="L76">
        <v>0</v>
      </c>
      <c r="M76">
        <v>0</v>
      </c>
      <c r="N76" s="8">
        <v>4</v>
      </c>
      <c r="O76">
        <v>2048</v>
      </c>
      <c r="P76">
        <v>168131</v>
      </c>
      <c r="Q76" s="8">
        <v>0</v>
      </c>
      <c r="R76">
        <v>0</v>
      </c>
      <c r="S76">
        <v>0</v>
      </c>
      <c r="T76" s="8">
        <v>72</v>
      </c>
      <c r="U76">
        <v>30620</v>
      </c>
      <c r="V76">
        <v>1403377</v>
      </c>
      <c r="W76" s="8">
        <v>0</v>
      </c>
      <c r="X76">
        <v>0</v>
      </c>
      <c r="Y76">
        <v>0</v>
      </c>
      <c r="Z76" s="8">
        <v>0</v>
      </c>
      <c r="AA76">
        <v>0</v>
      </c>
      <c r="AB76">
        <v>0</v>
      </c>
      <c r="AC76" s="8">
        <v>224</v>
      </c>
      <c r="AD76">
        <v>73985</v>
      </c>
      <c r="AE76">
        <v>2355950</v>
      </c>
      <c r="AF76" s="8">
        <v>0</v>
      </c>
      <c r="AG76">
        <v>0</v>
      </c>
      <c r="AH76">
        <v>0</v>
      </c>
      <c r="AI76" s="8">
        <v>300</v>
      </c>
      <c r="AJ76">
        <v>73727</v>
      </c>
      <c r="AK76">
        <v>1960385</v>
      </c>
      <c r="AL76" s="8">
        <v>0</v>
      </c>
      <c r="AM76">
        <v>0</v>
      </c>
      <c r="AN76">
        <v>0</v>
      </c>
      <c r="AO76" s="8">
        <v>0</v>
      </c>
      <c r="AP76">
        <v>0</v>
      </c>
      <c r="AQ76">
        <v>0</v>
      </c>
      <c r="AR76" s="8">
        <v>0</v>
      </c>
      <c r="AS76">
        <v>0</v>
      </c>
      <c r="AT76">
        <v>0</v>
      </c>
      <c r="AU76" s="8">
        <v>0</v>
      </c>
      <c r="AV76">
        <v>0</v>
      </c>
      <c r="AW76">
        <v>0</v>
      </c>
      <c r="AX76" s="8">
        <v>0</v>
      </c>
      <c r="AY76">
        <v>0</v>
      </c>
      <c r="AZ76">
        <v>0</v>
      </c>
      <c r="BA76" s="8">
        <v>0</v>
      </c>
      <c r="BB76">
        <v>0</v>
      </c>
      <c r="BC76">
        <v>0</v>
      </c>
      <c r="BD76" s="8">
        <v>0</v>
      </c>
      <c r="BE76">
        <v>0</v>
      </c>
      <c r="BF76">
        <v>0</v>
      </c>
      <c r="BG76" s="8">
        <v>0</v>
      </c>
      <c r="BH76">
        <v>0</v>
      </c>
      <c r="BI76">
        <v>0</v>
      </c>
      <c r="BJ76" s="8">
        <v>0</v>
      </c>
      <c r="BK76">
        <v>0</v>
      </c>
      <c r="BL76">
        <v>0</v>
      </c>
      <c r="BM76" s="8">
        <v>0</v>
      </c>
      <c r="BN76">
        <v>0</v>
      </c>
      <c r="BO76">
        <v>0</v>
      </c>
      <c r="BP76" s="8">
        <v>0</v>
      </c>
      <c r="BQ76">
        <v>0</v>
      </c>
      <c r="BR76">
        <v>0</v>
      </c>
      <c r="BS76" s="8">
        <v>0</v>
      </c>
      <c r="BT76">
        <v>0</v>
      </c>
      <c r="BU76">
        <v>0</v>
      </c>
      <c r="BV76" s="8">
        <v>0</v>
      </c>
      <c r="BW76">
        <v>0</v>
      </c>
      <c r="BX76">
        <v>0</v>
      </c>
      <c r="BY76" s="8">
        <v>0</v>
      </c>
      <c r="BZ76">
        <v>0</v>
      </c>
      <c r="CA76">
        <v>0</v>
      </c>
      <c r="CB76" s="8">
        <v>0</v>
      </c>
      <c r="CC76">
        <v>0</v>
      </c>
      <c r="CD76">
        <v>0</v>
      </c>
      <c r="CE76" s="8">
        <v>0</v>
      </c>
      <c r="CF76">
        <v>0</v>
      </c>
      <c r="CG76">
        <v>0</v>
      </c>
      <c r="CH76" s="8">
        <v>0</v>
      </c>
      <c r="CI76">
        <v>0</v>
      </c>
      <c r="CJ76">
        <v>0</v>
      </c>
      <c r="CK76" s="8">
        <v>0</v>
      </c>
      <c r="CL76">
        <v>0</v>
      </c>
      <c r="CM76">
        <v>0</v>
      </c>
      <c r="CN76" s="8">
        <v>0</v>
      </c>
      <c r="CO76">
        <v>0</v>
      </c>
      <c r="CP76">
        <v>0</v>
      </c>
      <c r="CQ76" s="8">
        <v>0</v>
      </c>
      <c r="CR76">
        <v>0</v>
      </c>
      <c r="CS76">
        <v>0</v>
      </c>
      <c r="CT76" s="8">
        <v>0</v>
      </c>
      <c r="CU76">
        <v>0</v>
      </c>
      <c r="CV76">
        <v>0</v>
      </c>
      <c r="CW76" s="8">
        <v>0</v>
      </c>
      <c r="CX76">
        <v>0</v>
      </c>
      <c r="CY76">
        <v>0</v>
      </c>
    </row>
    <row r="77" spans="1:103" x14ac:dyDescent="0.2">
      <c r="A77" s="2"/>
      <c r="B77" s="2"/>
      <c r="C77" s="2">
        <v>27</v>
      </c>
      <c r="D77" t="s">
        <v>0</v>
      </c>
      <c r="E77">
        <v>0</v>
      </c>
      <c r="F77">
        <v>0</v>
      </c>
      <c r="G77">
        <v>0</v>
      </c>
      <c r="H77" s="8">
        <v>0</v>
      </c>
      <c r="I77">
        <v>0</v>
      </c>
      <c r="J77">
        <v>0</v>
      </c>
      <c r="K77" s="8">
        <v>0</v>
      </c>
      <c r="L77">
        <v>0</v>
      </c>
      <c r="M77">
        <v>0</v>
      </c>
      <c r="N77" s="8">
        <v>0</v>
      </c>
      <c r="O77">
        <v>0</v>
      </c>
      <c r="P77">
        <v>0</v>
      </c>
      <c r="Q77" s="8">
        <v>0</v>
      </c>
      <c r="R77">
        <v>0</v>
      </c>
      <c r="S77">
        <v>0</v>
      </c>
      <c r="T77" s="8">
        <v>0</v>
      </c>
      <c r="U77">
        <v>0</v>
      </c>
      <c r="V77">
        <v>0</v>
      </c>
      <c r="W77" s="8">
        <v>0</v>
      </c>
      <c r="X77">
        <v>0</v>
      </c>
      <c r="Y77">
        <v>0</v>
      </c>
      <c r="Z77" s="8">
        <v>0</v>
      </c>
      <c r="AA77">
        <v>0</v>
      </c>
      <c r="AB77">
        <v>0</v>
      </c>
      <c r="AC77" s="8">
        <v>4</v>
      </c>
      <c r="AD77">
        <v>2048</v>
      </c>
      <c r="AE77">
        <v>125901</v>
      </c>
      <c r="AF77" s="8">
        <v>0</v>
      </c>
      <c r="AG77">
        <v>0</v>
      </c>
      <c r="AH77">
        <v>0</v>
      </c>
      <c r="AI77" s="8">
        <v>72</v>
      </c>
      <c r="AJ77">
        <v>26776</v>
      </c>
      <c r="AK77">
        <v>936767</v>
      </c>
      <c r="AL77" s="8">
        <v>0</v>
      </c>
      <c r="AM77">
        <v>0</v>
      </c>
      <c r="AN77">
        <v>0</v>
      </c>
      <c r="AO77" s="8">
        <v>0</v>
      </c>
      <c r="AP77">
        <v>0</v>
      </c>
      <c r="AQ77">
        <v>0</v>
      </c>
      <c r="AR77" s="8">
        <v>0</v>
      </c>
      <c r="AS77">
        <v>0</v>
      </c>
      <c r="AT77">
        <v>0</v>
      </c>
      <c r="AU77" s="8">
        <v>0</v>
      </c>
      <c r="AV77">
        <v>0</v>
      </c>
      <c r="AW77">
        <v>0</v>
      </c>
      <c r="AX77" s="8">
        <v>224</v>
      </c>
      <c r="AY77">
        <v>42884</v>
      </c>
      <c r="AZ77">
        <v>940835</v>
      </c>
      <c r="BA77" s="8">
        <v>0</v>
      </c>
      <c r="BB77">
        <v>0</v>
      </c>
      <c r="BC77">
        <v>0</v>
      </c>
      <c r="BD77" s="8">
        <v>300</v>
      </c>
      <c r="BE77">
        <v>37317</v>
      </c>
      <c r="BF77">
        <v>700078</v>
      </c>
      <c r="BG77" s="8">
        <v>0</v>
      </c>
      <c r="BH77">
        <v>0</v>
      </c>
      <c r="BI77">
        <v>0</v>
      </c>
      <c r="BJ77" s="8">
        <v>0</v>
      </c>
      <c r="BK77">
        <v>0</v>
      </c>
      <c r="BL77">
        <v>0</v>
      </c>
      <c r="BM77" s="8">
        <v>0</v>
      </c>
      <c r="BN77">
        <v>0</v>
      </c>
      <c r="BO77">
        <v>0</v>
      </c>
      <c r="BP77" s="8">
        <v>0</v>
      </c>
      <c r="BQ77">
        <v>0</v>
      </c>
      <c r="BR77">
        <v>0</v>
      </c>
      <c r="BS77" s="8">
        <v>0</v>
      </c>
      <c r="BT77">
        <v>0</v>
      </c>
      <c r="BU77">
        <v>0</v>
      </c>
      <c r="BV77" s="8">
        <v>0</v>
      </c>
      <c r="BW77">
        <v>0</v>
      </c>
      <c r="BX77">
        <v>0</v>
      </c>
      <c r="BY77" s="8">
        <v>0</v>
      </c>
      <c r="BZ77">
        <v>0</v>
      </c>
      <c r="CA77">
        <v>0</v>
      </c>
      <c r="CB77" s="8">
        <v>0</v>
      </c>
      <c r="CC77">
        <v>0</v>
      </c>
      <c r="CD77">
        <v>0</v>
      </c>
      <c r="CE77" s="8">
        <v>0</v>
      </c>
      <c r="CF77">
        <v>0</v>
      </c>
      <c r="CG77">
        <v>0</v>
      </c>
      <c r="CH77" s="8">
        <v>0</v>
      </c>
      <c r="CI77">
        <v>0</v>
      </c>
      <c r="CJ77">
        <v>0</v>
      </c>
      <c r="CK77" s="8">
        <v>0</v>
      </c>
      <c r="CL77">
        <v>0</v>
      </c>
      <c r="CM77">
        <v>0</v>
      </c>
      <c r="CN77" s="8">
        <v>0</v>
      </c>
      <c r="CO77">
        <v>0</v>
      </c>
      <c r="CP77">
        <v>0</v>
      </c>
      <c r="CQ77" s="8">
        <v>0</v>
      </c>
      <c r="CR77">
        <v>0</v>
      </c>
      <c r="CS77">
        <v>0</v>
      </c>
      <c r="CT77" s="8">
        <v>0</v>
      </c>
      <c r="CU77">
        <v>0</v>
      </c>
      <c r="CV77">
        <v>0</v>
      </c>
      <c r="CW77" s="8">
        <v>0</v>
      </c>
      <c r="CX77">
        <v>0</v>
      </c>
      <c r="CY77">
        <v>0</v>
      </c>
    </row>
    <row r="78" spans="1:103" x14ac:dyDescent="0.2">
      <c r="A78" s="2"/>
      <c r="B78" s="2"/>
      <c r="C78" s="2">
        <v>32</v>
      </c>
      <c r="D78" t="s">
        <v>0</v>
      </c>
      <c r="E78">
        <v>0</v>
      </c>
      <c r="F78">
        <v>0</v>
      </c>
      <c r="G78">
        <v>0</v>
      </c>
      <c r="H78" s="8">
        <v>0</v>
      </c>
      <c r="I78">
        <v>0</v>
      </c>
      <c r="J78">
        <v>0</v>
      </c>
      <c r="K78" s="8">
        <v>0</v>
      </c>
      <c r="L78">
        <v>0</v>
      </c>
      <c r="M78">
        <v>0</v>
      </c>
      <c r="N78" s="8">
        <v>0</v>
      </c>
      <c r="O78">
        <v>0</v>
      </c>
      <c r="P78">
        <v>0</v>
      </c>
      <c r="Q78" s="8">
        <v>0</v>
      </c>
      <c r="R78">
        <v>0</v>
      </c>
      <c r="S78">
        <v>0</v>
      </c>
      <c r="T78" s="8">
        <v>0</v>
      </c>
      <c r="U78">
        <v>0</v>
      </c>
      <c r="V78">
        <v>0</v>
      </c>
      <c r="W78" s="8">
        <v>0</v>
      </c>
      <c r="X78">
        <v>0</v>
      </c>
      <c r="Y78">
        <v>0</v>
      </c>
      <c r="Z78" s="8">
        <v>0</v>
      </c>
      <c r="AA78">
        <v>0</v>
      </c>
      <c r="AB78">
        <v>0</v>
      </c>
      <c r="AC78" s="8">
        <v>0</v>
      </c>
      <c r="AD78">
        <v>0</v>
      </c>
      <c r="AE78">
        <v>0</v>
      </c>
      <c r="AF78" s="8">
        <v>0</v>
      </c>
      <c r="AG78">
        <v>0</v>
      </c>
      <c r="AH78">
        <v>0</v>
      </c>
      <c r="AI78" s="8">
        <v>0</v>
      </c>
      <c r="AJ78">
        <v>0</v>
      </c>
      <c r="AK78">
        <v>0</v>
      </c>
      <c r="AL78" s="8">
        <v>0</v>
      </c>
      <c r="AM78">
        <v>0</v>
      </c>
      <c r="AN78">
        <v>0</v>
      </c>
      <c r="AO78" s="8">
        <v>0</v>
      </c>
      <c r="AP78">
        <v>0</v>
      </c>
      <c r="AQ78">
        <v>0</v>
      </c>
      <c r="AR78" s="8">
        <v>4</v>
      </c>
      <c r="AS78">
        <v>1799</v>
      </c>
      <c r="AT78">
        <v>79264</v>
      </c>
      <c r="AU78" s="8">
        <v>0</v>
      </c>
      <c r="AV78">
        <v>0</v>
      </c>
      <c r="AW78">
        <v>0</v>
      </c>
      <c r="AX78" s="8">
        <v>72</v>
      </c>
      <c r="AY78">
        <v>20541</v>
      </c>
      <c r="AZ78">
        <v>529797</v>
      </c>
      <c r="BA78" s="8">
        <v>0</v>
      </c>
      <c r="BB78">
        <v>0</v>
      </c>
      <c r="BC78">
        <v>0</v>
      </c>
      <c r="BD78" s="8">
        <v>0</v>
      </c>
      <c r="BE78">
        <v>0</v>
      </c>
      <c r="BF78">
        <v>0</v>
      </c>
      <c r="BG78" s="8">
        <v>0</v>
      </c>
      <c r="BH78">
        <v>0</v>
      </c>
      <c r="BI78">
        <v>0</v>
      </c>
      <c r="BJ78" s="8">
        <v>0</v>
      </c>
      <c r="BK78">
        <v>0</v>
      </c>
      <c r="BL78">
        <v>0</v>
      </c>
      <c r="BM78" s="8">
        <v>0</v>
      </c>
      <c r="BN78">
        <v>0</v>
      </c>
      <c r="BO78">
        <v>0</v>
      </c>
      <c r="BP78" s="8">
        <v>224</v>
      </c>
      <c r="BQ78">
        <v>24943</v>
      </c>
      <c r="BR78">
        <v>363724</v>
      </c>
      <c r="BS78" s="8">
        <v>0</v>
      </c>
      <c r="BT78">
        <v>0</v>
      </c>
      <c r="BU78">
        <v>0</v>
      </c>
      <c r="BV78" s="8">
        <v>300</v>
      </c>
      <c r="BW78">
        <v>20483</v>
      </c>
      <c r="BX78">
        <v>270514</v>
      </c>
      <c r="BY78" s="8">
        <v>0</v>
      </c>
      <c r="BZ78">
        <v>0</v>
      </c>
      <c r="CA78">
        <v>0</v>
      </c>
      <c r="CB78" s="8">
        <v>0</v>
      </c>
      <c r="CC78">
        <v>0</v>
      </c>
      <c r="CD78">
        <v>0</v>
      </c>
      <c r="CE78" s="8">
        <v>0</v>
      </c>
      <c r="CF78">
        <v>0</v>
      </c>
      <c r="CG78">
        <v>0</v>
      </c>
      <c r="CH78" s="8">
        <v>0</v>
      </c>
      <c r="CI78">
        <v>0</v>
      </c>
      <c r="CJ78">
        <v>0</v>
      </c>
      <c r="CK78" s="8">
        <v>0</v>
      </c>
      <c r="CL78">
        <v>0</v>
      </c>
      <c r="CM78">
        <v>0</v>
      </c>
      <c r="CN78" s="8">
        <v>0</v>
      </c>
      <c r="CO78">
        <v>0</v>
      </c>
      <c r="CP78">
        <v>0</v>
      </c>
      <c r="CQ78" s="8">
        <v>0</v>
      </c>
      <c r="CR78">
        <v>0</v>
      </c>
      <c r="CS78">
        <v>0</v>
      </c>
      <c r="CT78" s="8">
        <v>0</v>
      </c>
      <c r="CU78">
        <v>0</v>
      </c>
      <c r="CV78">
        <v>0</v>
      </c>
      <c r="CW78" s="8">
        <v>0</v>
      </c>
      <c r="CX78">
        <v>0</v>
      </c>
      <c r="CY78">
        <v>0</v>
      </c>
    </row>
    <row r="79" spans="1:103" ht="17" thickBot="1" x14ac:dyDescent="0.25">
      <c r="A79" s="3"/>
      <c r="B79" s="3"/>
      <c r="C79" s="3">
        <v>37</v>
      </c>
      <c r="D79" t="s">
        <v>0</v>
      </c>
      <c r="E79">
        <v>0</v>
      </c>
      <c r="F79">
        <v>0</v>
      </c>
      <c r="G79">
        <v>0</v>
      </c>
      <c r="H79" s="8">
        <v>0</v>
      </c>
      <c r="I79">
        <v>0</v>
      </c>
      <c r="J79">
        <v>0</v>
      </c>
      <c r="K79" s="8">
        <v>0</v>
      </c>
      <c r="L79">
        <v>0</v>
      </c>
      <c r="M79">
        <v>0</v>
      </c>
      <c r="N79" s="8">
        <v>0</v>
      </c>
      <c r="O79">
        <v>0</v>
      </c>
      <c r="P79">
        <v>0</v>
      </c>
      <c r="Q79" s="8">
        <v>0</v>
      </c>
      <c r="R79">
        <v>0</v>
      </c>
      <c r="S79">
        <v>0</v>
      </c>
      <c r="T79" s="8">
        <v>0</v>
      </c>
      <c r="U79">
        <v>0</v>
      </c>
      <c r="V79">
        <v>0</v>
      </c>
      <c r="W79" s="8">
        <v>0</v>
      </c>
      <c r="X79">
        <v>0</v>
      </c>
      <c r="Y79">
        <v>0</v>
      </c>
      <c r="Z79" s="8">
        <v>0</v>
      </c>
      <c r="AA79">
        <v>0</v>
      </c>
      <c r="AB79">
        <v>0</v>
      </c>
      <c r="AC79" s="8">
        <v>0</v>
      </c>
      <c r="AD79">
        <v>0</v>
      </c>
      <c r="AE79">
        <v>0</v>
      </c>
      <c r="AF79" s="8">
        <v>0</v>
      </c>
      <c r="AG79">
        <v>0</v>
      </c>
      <c r="AH79">
        <v>0</v>
      </c>
      <c r="AI79" s="8">
        <v>0</v>
      </c>
      <c r="AJ79">
        <v>0</v>
      </c>
      <c r="AK79">
        <v>0</v>
      </c>
      <c r="AL79" s="8">
        <v>0</v>
      </c>
      <c r="AM79">
        <v>0</v>
      </c>
      <c r="AN79">
        <v>0</v>
      </c>
      <c r="AO79" s="8">
        <v>0</v>
      </c>
      <c r="AP79">
        <v>0</v>
      </c>
      <c r="AQ79">
        <v>0</v>
      </c>
      <c r="AR79" s="8">
        <v>0</v>
      </c>
      <c r="AS79">
        <v>0</v>
      </c>
      <c r="AT79">
        <v>0</v>
      </c>
      <c r="AU79" s="8">
        <v>0</v>
      </c>
      <c r="AV79">
        <v>0</v>
      </c>
      <c r="AW79">
        <v>0</v>
      </c>
      <c r="AX79" s="8">
        <v>0</v>
      </c>
      <c r="AY79">
        <v>0</v>
      </c>
      <c r="AZ79">
        <v>0</v>
      </c>
      <c r="BA79" s="8">
        <v>0</v>
      </c>
      <c r="BB79">
        <v>0</v>
      </c>
      <c r="BC79">
        <v>0</v>
      </c>
      <c r="BD79" s="8">
        <v>0</v>
      </c>
      <c r="BE79">
        <v>0</v>
      </c>
      <c r="BF79">
        <v>0</v>
      </c>
      <c r="BG79" s="8">
        <v>4</v>
      </c>
      <c r="BH79">
        <v>1611</v>
      </c>
      <c r="BI79">
        <v>43878</v>
      </c>
      <c r="BJ79" s="8">
        <v>0</v>
      </c>
      <c r="BK79">
        <v>0</v>
      </c>
      <c r="BL79">
        <v>0</v>
      </c>
      <c r="BM79" s="8">
        <v>72</v>
      </c>
      <c r="BN79">
        <v>13639</v>
      </c>
      <c r="BO79">
        <v>235709</v>
      </c>
      <c r="BP79" s="8">
        <v>0</v>
      </c>
      <c r="BQ79">
        <v>0</v>
      </c>
      <c r="BR79">
        <v>0</v>
      </c>
      <c r="BS79" s="8">
        <v>0</v>
      </c>
      <c r="BT79">
        <v>0</v>
      </c>
      <c r="BU79">
        <v>0</v>
      </c>
      <c r="BV79" s="8">
        <v>0</v>
      </c>
      <c r="BW79">
        <v>0</v>
      </c>
      <c r="BX79">
        <v>0</v>
      </c>
      <c r="BY79" s="8">
        <v>0</v>
      </c>
      <c r="BZ79">
        <v>0</v>
      </c>
      <c r="CA79">
        <v>0</v>
      </c>
      <c r="CB79" s="8">
        <v>0</v>
      </c>
      <c r="CC79">
        <v>0</v>
      </c>
      <c r="CD79">
        <v>0</v>
      </c>
      <c r="CE79" s="8">
        <v>224</v>
      </c>
      <c r="CF79">
        <v>15037</v>
      </c>
      <c r="CG79">
        <v>169434</v>
      </c>
      <c r="CH79" s="8">
        <v>0</v>
      </c>
      <c r="CI79">
        <v>0</v>
      </c>
      <c r="CJ79">
        <v>0</v>
      </c>
      <c r="CK79" s="8">
        <v>300</v>
      </c>
      <c r="CL79">
        <v>12704</v>
      </c>
      <c r="CM79">
        <v>123809</v>
      </c>
      <c r="CN79" s="8">
        <v>0</v>
      </c>
      <c r="CO79">
        <v>0</v>
      </c>
      <c r="CP79">
        <v>0</v>
      </c>
      <c r="CQ79" s="8">
        <v>0</v>
      </c>
      <c r="CR79">
        <v>0</v>
      </c>
      <c r="CS79">
        <v>0</v>
      </c>
      <c r="CT79" s="8">
        <v>0</v>
      </c>
      <c r="CU79">
        <v>0</v>
      </c>
      <c r="CV79">
        <v>0</v>
      </c>
      <c r="CW79" s="8">
        <v>0</v>
      </c>
      <c r="CX79">
        <v>0</v>
      </c>
      <c r="CY79">
        <v>0</v>
      </c>
    </row>
    <row r="80" spans="1:103" x14ac:dyDescent="0.2">
      <c r="A80" s="1" t="s">
        <v>28</v>
      </c>
      <c r="B80" s="1" t="s">
        <v>29</v>
      </c>
      <c r="C80" s="1">
        <v>22</v>
      </c>
      <c r="D80" t="s">
        <v>0</v>
      </c>
      <c r="E80">
        <v>0</v>
      </c>
      <c r="F80">
        <v>0</v>
      </c>
      <c r="G80">
        <v>0</v>
      </c>
      <c r="H80" s="8">
        <v>0</v>
      </c>
      <c r="I80">
        <v>0</v>
      </c>
      <c r="J80">
        <v>0</v>
      </c>
      <c r="K80" s="8">
        <v>0</v>
      </c>
      <c r="L80">
        <v>0</v>
      </c>
      <c r="M80">
        <v>0</v>
      </c>
      <c r="N80" s="8">
        <v>50</v>
      </c>
      <c r="O80">
        <v>21171</v>
      </c>
      <c r="P80">
        <v>530169</v>
      </c>
      <c r="Q80" s="8">
        <v>0</v>
      </c>
      <c r="R80">
        <v>0</v>
      </c>
      <c r="S80">
        <v>0</v>
      </c>
      <c r="T80" s="8">
        <v>1850</v>
      </c>
      <c r="U80">
        <v>339894</v>
      </c>
      <c r="V80">
        <v>3751465</v>
      </c>
      <c r="W80" s="8">
        <v>0</v>
      </c>
      <c r="X80">
        <v>0</v>
      </c>
      <c r="Y80">
        <v>0</v>
      </c>
      <c r="Z80" s="8">
        <v>0</v>
      </c>
      <c r="AA80">
        <v>0</v>
      </c>
      <c r="AB80">
        <v>0</v>
      </c>
      <c r="AC80" s="8">
        <v>5600</v>
      </c>
      <c r="AD80">
        <v>497828</v>
      </c>
      <c r="AE80">
        <v>4244366</v>
      </c>
      <c r="AF80" s="8">
        <v>0</v>
      </c>
      <c r="AG80">
        <v>0</v>
      </c>
      <c r="AH80">
        <v>0</v>
      </c>
      <c r="AI80" s="8">
        <v>7500</v>
      </c>
      <c r="AJ80">
        <v>353641</v>
      </c>
      <c r="AK80">
        <v>2495166</v>
      </c>
      <c r="AL80" s="8">
        <v>0</v>
      </c>
      <c r="AM80">
        <v>0</v>
      </c>
      <c r="AN80">
        <v>0</v>
      </c>
      <c r="AO80" s="8">
        <v>0</v>
      </c>
      <c r="AP80">
        <v>0</v>
      </c>
      <c r="AQ80">
        <v>0</v>
      </c>
      <c r="AR80" s="8">
        <v>0</v>
      </c>
      <c r="AS80">
        <v>0</v>
      </c>
      <c r="AT80">
        <v>0</v>
      </c>
      <c r="AU80" s="8">
        <v>0</v>
      </c>
      <c r="AV80">
        <v>0</v>
      </c>
      <c r="AW80">
        <v>0</v>
      </c>
      <c r="AX80" s="8">
        <v>0</v>
      </c>
      <c r="AY80">
        <v>0</v>
      </c>
      <c r="AZ80">
        <v>0</v>
      </c>
      <c r="BA80" s="8">
        <v>0</v>
      </c>
      <c r="BB80">
        <v>0</v>
      </c>
      <c r="BC80">
        <v>0</v>
      </c>
      <c r="BD80" s="8">
        <v>0</v>
      </c>
      <c r="BE80">
        <v>0</v>
      </c>
      <c r="BF80">
        <v>0</v>
      </c>
      <c r="BG80" s="8">
        <v>0</v>
      </c>
      <c r="BH80">
        <v>0</v>
      </c>
      <c r="BI80">
        <v>0</v>
      </c>
      <c r="BJ80" s="8">
        <v>0</v>
      </c>
      <c r="BK80">
        <v>0</v>
      </c>
      <c r="BL80">
        <v>0</v>
      </c>
      <c r="BM80" s="8">
        <v>0</v>
      </c>
      <c r="BN80">
        <v>0</v>
      </c>
      <c r="BO80">
        <v>0</v>
      </c>
      <c r="BP80" s="8">
        <v>0</v>
      </c>
      <c r="BQ80">
        <v>0</v>
      </c>
      <c r="BR80">
        <v>0</v>
      </c>
      <c r="BS80" s="8">
        <v>0</v>
      </c>
      <c r="BT80">
        <v>0</v>
      </c>
      <c r="BU80">
        <v>0</v>
      </c>
      <c r="BV80" s="8">
        <v>0</v>
      </c>
      <c r="BW80">
        <v>0</v>
      </c>
      <c r="BX80">
        <v>0</v>
      </c>
      <c r="BY80" s="8">
        <v>0</v>
      </c>
      <c r="BZ80">
        <v>0</v>
      </c>
      <c r="CA80">
        <v>0</v>
      </c>
      <c r="CB80" s="8">
        <v>0</v>
      </c>
      <c r="CC80">
        <v>0</v>
      </c>
      <c r="CD80">
        <v>0</v>
      </c>
      <c r="CE80" s="8">
        <v>0</v>
      </c>
      <c r="CF80">
        <v>0</v>
      </c>
      <c r="CG80">
        <v>0</v>
      </c>
      <c r="CH80" s="8">
        <v>0</v>
      </c>
      <c r="CI80">
        <v>0</v>
      </c>
      <c r="CJ80">
        <v>0</v>
      </c>
      <c r="CK80" s="8">
        <v>0</v>
      </c>
      <c r="CL80">
        <v>0</v>
      </c>
      <c r="CM80">
        <v>0</v>
      </c>
      <c r="CN80" s="8">
        <v>0</v>
      </c>
      <c r="CO80">
        <v>0</v>
      </c>
      <c r="CP80">
        <v>0</v>
      </c>
      <c r="CQ80" s="8">
        <v>0</v>
      </c>
      <c r="CR80">
        <v>0</v>
      </c>
      <c r="CS80">
        <v>0</v>
      </c>
      <c r="CT80" s="8">
        <v>0</v>
      </c>
      <c r="CU80">
        <v>0</v>
      </c>
      <c r="CV80">
        <v>0</v>
      </c>
      <c r="CW80" s="8">
        <v>0</v>
      </c>
      <c r="CX80">
        <v>0</v>
      </c>
      <c r="CY80">
        <v>0</v>
      </c>
    </row>
    <row r="81" spans="1:103" x14ac:dyDescent="0.2">
      <c r="A81" s="2" t="s">
        <v>30</v>
      </c>
      <c r="B81" s="2"/>
      <c r="C81" s="2">
        <v>27</v>
      </c>
      <c r="D81" t="s">
        <v>0</v>
      </c>
      <c r="E81">
        <v>0</v>
      </c>
      <c r="F81">
        <v>0</v>
      </c>
      <c r="G81">
        <v>0</v>
      </c>
      <c r="H81" s="8">
        <v>0</v>
      </c>
      <c r="I81">
        <v>0</v>
      </c>
      <c r="J81">
        <v>0</v>
      </c>
      <c r="K81" s="8">
        <v>0</v>
      </c>
      <c r="L81">
        <v>0</v>
      </c>
      <c r="M81">
        <v>0</v>
      </c>
      <c r="N81" s="8">
        <v>0</v>
      </c>
      <c r="O81">
        <v>0</v>
      </c>
      <c r="P81">
        <v>0</v>
      </c>
      <c r="Q81" s="8">
        <v>0</v>
      </c>
      <c r="R81">
        <v>0</v>
      </c>
      <c r="S81">
        <v>0</v>
      </c>
      <c r="T81" s="8">
        <v>0</v>
      </c>
      <c r="U81">
        <v>0</v>
      </c>
      <c r="V81">
        <v>0</v>
      </c>
      <c r="W81" s="8">
        <v>0</v>
      </c>
      <c r="X81">
        <v>0</v>
      </c>
      <c r="Y81">
        <v>0</v>
      </c>
      <c r="Z81" s="8">
        <v>0</v>
      </c>
      <c r="AA81">
        <v>0</v>
      </c>
      <c r="AB81">
        <v>0</v>
      </c>
      <c r="AC81" s="8">
        <v>50</v>
      </c>
      <c r="AD81">
        <v>18730</v>
      </c>
      <c r="AE81">
        <v>357302</v>
      </c>
      <c r="AF81" s="8">
        <v>0</v>
      </c>
      <c r="AG81">
        <v>0</v>
      </c>
      <c r="AH81">
        <v>0</v>
      </c>
      <c r="AI81" s="8">
        <v>1850</v>
      </c>
      <c r="AJ81">
        <v>213206</v>
      </c>
      <c r="AK81">
        <v>1860185</v>
      </c>
      <c r="AL81" s="8">
        <v>0</v>
      </c>
      <c r="AM81">
        <v>0</v>
      </c>
      <c r="AN81">
        <v>0</v>
      </c>
      <c r="AO81" s="8">
        <v>0</v>
      </c>
      <c r="AP81">
        <v>0</v>
      </c>
      <c r="AQ81">
        <v>0</v>
      </c>
      <c r="AR81" s="8">
        <v>0</v>
      </c>
      <c r="AS81">
        <v>0</v>
      </c>
      <c r="AT81">
        <v>0</v>
      </c>
      <c r="AU81" s="8">
        <v>0</v>
      </c>
      <c r="AV81">
        <v>0</v>
      </c>
      <c r="AW81">
        <v>0</v>
      </c>
      <c r="AX81" s="8">
        <v>5600</v>
      </c>
      <c r="AY81">
        <v>213758</v>
      </c>
      <c r="AZ81">
        <v>1308636</v>
      </c>
      <c r="BA81" s="8">
        <v>0</v>
      </c>
      <c r="BB81">
        <v>0</v>
      </c>
      <c r="BC81">
        <v>0</v>
      </c>
      <c r="BD81" s="8">
        <v>7500</v>
      </c>
      <c r="BE81">
        <v>157008</v>
      </c>
      <c r="BF81">
        <v>802319</v>
      </c>
      <c r="BG81" s="8">
        <v>0</v>
      </c>
      <c r="BH81">
        <v>0</v>
      </c>
      <c r="BI81">
        <v>0</v>
      </c>
      <c r="BJ81" s="8">
        <v>0</v>
      </c>
      <c r="BK81">
        <v>0</v>
      </c>
      <c r="BL81">
        <v>0</v>
      </c>
      <c r="BM81" s="8">
        <v>0</v>
      </c>
      <c r="BN81">
        <v>0</v>
      </c>
      <c r="BO81">
        <v>0</v>
      </c>
      <c r="BP81" s="8">
        <v>0</v>
      </c>
      <c r="BQ81">
        <v>0</v>
      </c>
      <c r="BR81">
        <v>0</v>
      </c>
      <c r="BS81" s="8">
        <v>0</v>
      </c>
      <c r="BT81">
        <v>0</v>
      </c>
      <c r="BU81">
        <v>0</v>
      </c>
      <c r="BV81" s="8">
        <v>0</v>
      </c>
      <c r="BW81">
        <v>0</v>
      </c>
      <c r="BX81">
        <v>0</v>
      </c>
      <c r="BY81" s="8">
        <v>0</v>
      </c>
      <c r="BZ81">
        <v>0</v>
      </c>
      <c r="CA81">
        <v>0</v>
      </c>
      <c r="CB81" s="8">
        <v>0</v>
      </c>
      <c r="CC81">
        <v>0</v>
      </c>
      <c r="CD81">
        <v>0</v>
      </c>
      <c r="CE81" s="8">
        <v>0</v>
      </c>
      <c r="CF81">
        <v>0</v>
      </c>
      <c r="CG81">
        <v>0</v>
      </c>
      <c r="CH81" s="8">
        <v>0</v>
      </c>
      <c r="CI81">
        <v>0</v>
      </c>
      <c r="CJ81">
        <v>0</v>
      </c>
      <c r="CK81" s="8">
        <v>0</v>
      </c>
      <c r="CL81">
        <v>0</v>
      </c>
      <c r="CM81">
        <v>0</v>
      </c>
      <c r="CN81" s="8">
        <v>0</v>
      </c>
      <c r="CO81">
        <v>0</v>
      </c>
      <c r="CP81">
        <v>0</v>
      </c>
      <c r="CQ81" s="8">
        <v>0</v>
      </c>
      <c r="CR81">
        <v>0</v>
      </c>
      <c r="CS81">
        <v>0</v>
      </c>
      <c r="CT81" s="8">
        <v>0</v>
      </c>
      <c r="CU81">
        <v>0</v>
      </c>
      <c r="CV81">
        <v>0</v>
      </c>
      <c r="CW81" s="8">
        <v>0</v>
      </c>
      <c r="CX81">
        <v>0</v>
      </c>
      <c r="CY81">
        <v>0</v>
      </c>
    </row>
    <row r="82" spans="1:103" x14ac:dyDescent="0.2">
      <c r="A82" s="2"/>
      <c r="B82" s="2"/>
      <c r="C82" s="2">
        <v>32</v>
      </c>
      <c r="D82" t="s">
        <v>0</v>
      </c>
      <c r="E82">
        <v>0</v>
      </c>
      <c r="F82">
        <v>0</v>
      </c>
      <c r="G82">
        <v>0</v>
      </c>
      <c r="H82" s="8">
        <v>0</v>
      </c>
      <c r="I82">
        <v>0</v>
      </c>
      <c r="J82">
        <v>0</v>
      </c>
      <c r="K82" s="8">
        <v>0</v>
      </c>
      <c r="L82">
        <v>0</v>
      </c>
      <c r="M82">
        <v>0</v>
      </c>
      <c r="N82" s="8">
        <v>0</v>
      </c>
      <c r="O82">
        <v>0</v>
      </c>
      <c r="P82">
        <v>0</v>
      </c>
      <c r="Q82" s="8">
        <v>0</v>
      </c>
      <c r="R82">
        <v>0</v>
      </c>
      <c r="S82">
        <v>0</v>
      </c>
      <c r="T82" s="8">
        <v>0</v>
      </c>
      <c r="U82">
        <v>0</v>
      </c>
      <c r="V82">
        <v>0</v>
      </c>
      <c r="W82" s="8">
        <v>0</v>
      </c>
      <c r="X82">
        <v>0</v>
      </c>
      <c r="Y82">
        <v>0</v>
      </c>
      <c r="Z82" s="8">
        <v>0</v>
      </c>
      <c r="AA82">
        <v>0</v>
      </c>
      <c r="AB82">
        <v>0</v>
      </c>
      <c r="AC82" s="8">
        <v>0</v>
      </c>
      <c r="AD82">
        <v>0</v>
      </c>
      <c r="AE82">
        <v>0</v>
      </c>
      <c r="AF82" s="8">
        <v>0</v>
      </c>
      <c r="AG82">
        <v>0</v>
      </c>
      <c r="AH82">
        <v>0</v>
      </c>
      <c r="AI82" s="8">
        <v>0</v>
      </c>
      <c r="AJ82">
        <v>0</v>
      </c>
      <c r="AK82">
        <v>0</v>
      </c>
      <c r="AL82" s="8">
        <v>0</v>
      </c>
      <c r="AM82">
        <v>0</v>
      </c>
      <c r="AN82">
        <v>0</v>
      </c>
      <c r="AO82" s="8">
        <v>0</v>
      </c>
      <c r="AP82">
        <v>0</v>
      </c>
      <c r="AQ82">
        <v>0</v>
      </c>
      <c r="AR82" s="8">
        <v>50</v>
      </c>
      <c r="AS82">
        <v>16171</v>
      </c>
      <c r="AT82">
        <v>228558</v>
      </c>
      <c r="AU82" s="8">
        <v>0</v>
      </c>
      <c r="AV82">
        <v>0</v>
      </c>
      <c r="AW82">
        <v>0</v>
      </c>
      <c r="AX82" s="8">
        <v>1850</v>
      </c>
      <c r="AY82">
        <v>143211</v>
      </c>
      <c r="AZ82">
        <v>1021852</v>
      </c>
      <c r="BA82" s="8">
        <v>0</v>
      </c>
      <c r="BB82">
        <v>0</v>
      </c>
      <c r="BC82">
        <v>0</v>
      </c>
      <c r="BD82" s="8">
        <v>0</v>
      </c>
      <c r="BE82">
        <v>0</v>
      </c>
      <c r="BF82">
        <v>0</v>
      </c>
      <c r="BG82" s="8">
        <v>0</v>
      </c>
      <c r="BH82">
        <v>0</v>
      </c>
      <c r="BI82">
        <v>0</v>
      </c>
      <c r="BJ82" s="8">
        <v>0</v>
      </c>
      <c r="BK82">
        <v>0</v>
      </c>
      <c r="BL82">
        <v>0</v>
      </c>
      <c r="BM82" s="8">
        <v>0</v>
      </c>
      <c r="BN82">
        <v>0</v>
      </c>
      <c r="BO82">
        <v>0</v>
      </c>
      <c r="BP82" s="8">
        <v>5600</v>
      </c>
      <c r="BQ82">
        <v>128325</v>
      </c>
      <c r="BR82">
        <v>599714</v>
      </c>
      <c r="BS82" s="8">
        <v>0</v>
      </c>
      <c r="BT82">
        <v>0</v>
      </c>
      <c r="BU82">
        <v>0</v>
      </c>
      <c r="BV82" s="8">
        <v>7500</v>
      </c>
      <c r="BW82">
        <v>91726</v>
      </c>
      <c r="BX82">
        <v>359431</v>
      </c>
      <c r="BY82" s="8">
        <v>0</v>
      </c>
      <c r="BZ82">
        <v>0</v>
      </c>
      <c r="CA82">
        <v>0</v>
      </c>
      <c r="CB82" s="8">
        <v>0</v>
      </c>
      <c r="CC82">
        <v>0</v>
      </c>
      <c r="CD82">
        <v>0</v>
      </c>
      <c r="CE82" s="8">
        <v>0</v>
      </c>
      <c r="CF82">
        <v>0</v>
      </c>
      <c r="CG82">
        <v>0</v>
      </c>
      <c r="CH82" s="8">
        <v>0</v>
      </c>
      <c r="CI82">
        <v>0</v>
      </c>
      <c r="CJ82">
        <v>0</v>
      </c>
      <c r="CK82" s="8">
        <v>0</v>
      </c>
      <c r="CL82">
        <v>0</v>
      </c>
      <c r="CM82">
        <v>0</v>
      </c>
      <c r="CN82" s="8">
        <v>0</v>
      </c>
      <c r="CO82">
        <v>0</v>
      </c>
      <c r="CP82">
        <v>0</v>
      </c>
      <c r="CQ82" s="8">
        <v>0</v>
      </c>
      <c r="CR82">
        <v>0</v>
      </c>
      <c r="CS82">
        <v>0</v>
      </c>
      <c r="CT82" s="8">
        <v>0</v>
      </c>
      <c r="CU82">
        <v>0</v>
      </c>
      <c r="CV82">
        <v>0</v>
      </c>
      <c r="CW82" s="8">
        <v>0</v>
      </c>
      <c r="CX82">
        <v>0</v>
      </c>
      <c r="CY82">
        <v>0</v>
      </c>
    </row>
    <row r="83" spans="1:103" ht="17" thickBot="1" x14ac:dyDescent="0.25">
      <c r="A83" s="2"/>
      <c r="B83" s="3"/>
      <c r="C83" s="3">
        <v>37</v>
      </c>
      <c r="D83" t="s">
        <v>0</v>
      </c>
      <c r="E83">
        <v>0</v>
      </c>
      <c r="F83">
        <v>0</v>
      </c>
      <c r="G83">
        <v>0</v>
      </c>
      <c r="H83" s="8">
        <v>0</v>
      </c>
      <c r="I83">
        <v>0</v>
      </c>
      <c r="J83">
        <v>0</v>
      </c>
      <c r="K83" s="8">
        <v>0</v>
      </c>
      <c r="L83">
        <v>0</v>
      </c>
      <c r="M83">
        <v>0</v>
      </c>
      <c r="N83" s="8">
        <v>0</v>
      </c>
      <c r="O83">
        <v>0</v>
      </c>
      <c r="P83">
        <v>0</v>
      </c>
      <c r="Q83" s="8">
        <v>0</v>
      </c>
      <c r="R83">
        <v>0</v>
      </c>
      <c r="S83">
        <v>0</v>
      </c>
      <c r="T83" s="8">
        <v>0</v>
      </c>
      <c r="U83">
        <v>0</v>
      </c>
      <c r="V83">
        <v>0</v>
      </c>
      <c r="W83" s="8">
        <v>0</v>
      </c>
      <c r="X83">
        <v>0</v>
      </c>
      <c r="Y83">
        <v>0</v>
      </c>
      <c r="Z83" s="8">
        <v>0</v>
      </c>
      <c r="AA83">
        <v>0</v>
      </c>
      <c r="AB83">
        <v>0</v>
      </c>
      <c r="AC83" s="8">
        <v>0</v>
      </c>
      <c r="AD83">
        <v>0</v>
      </c>
      <c r="AE83">
        <v>0</v>
      </c>
      <c r="AF83" s="8">
        <v>0</v>
      </c>
      <c r="AG83">
        <v>0</v>
      </c>
      <c r="AH83">
        <v>0</v>
      </c>
      <c r="AI83" s="8">
        <v>0</v>
      </c>
      <c r="AJ83">
        <v>0</v>
      </c>
      <c r="AK83">
        <v>0</v>
      </c>
      <c r="AL83" s="8">
        <v>0</v>
      </c>
      <c r="AM83">
        <v>0</v>
      </c>
      <c r="AN83">
        <v>0</v>
      </c>
      <c r="AO83" s="8">
        <v>0</v>
      </c>
      <c r="AP83">
        <v>0</v>
      </c>
      <c r="AQ83">
        <v>0</v>
      </c>
      <c r="AR83" s="8">
        <v>0</v>
      </c>
      <c r="AS83">
        <v>0</v>
      </c>
      <c r="AT83">
        <v>0</v>
      </c>
      <c r="AU83" s="8">
        <v>0</v>
      </c>
      <c r="AV83">
        <v>0</v>
      </c>
      <c r="AW83">
        <v>0</v>
      </c>
      <c r="AX83" s="8">
        <v>0</v>
      </c>
      <c r="AY83">
        <v>0</v>
      </c>
      <c r="AZ83">
        <v>0</v>
      </c>
      <c r="BA83" s="8">
        <v>0</v>
      </c>
      <c r="BB83">
        <v>0</v>
      </c>
      <c r="BC83">
        <v>0</v>
      </c>
      <c r="BD83" s="8">
        <v>0</v>
      </c>
      <c r="BE83">
        <v>0</v>
      </c>
      <c r="BF83">
        <v>0</v>
      </c>
      <c r="BG83" s="8">
        <v>50</v>
      </c>
      <c r="BH83">
        <v>12026</v>
      </c>
      <c r="BI83">
        <v>143067</v>
      </c>
      <c r="BJ83" s="8">
        <v>0</v>
      </c>
      <c r="BK83">
        <v>0</v>
      </c>
      <c r="BL83">
        <v>0</v>
      </c>
      <c r="BM83" s="8">
        <v>1850</v>
      </c>
      <c r="BN83">
        <v>97501</v>
      </c>
      <c r="BO83">
        <v>567474</v>
      </c>
      <c r="BP83" s="8">
        <v>0</v>
      </c>
      <c r="BQ83">
        <v>0</v>
      </c>
      <c r="BR83">
        <v>0</v>
      </c>
      <c r="BS83" s="8">
        <v>0</v>
      </c>
      <c r="BT83">
        <v>0</v>
      </c>
      <c r="BU83">
        <v>0</v>
      </c>
      <c r="BV83" s="8">
        <v>0</v>
      </c>
      <c r="BW83">
        <v>0</v>
      </c>
      <c r="BX83">
        <v>0</v>
      </c>
      <c r="BY83" s="8">
        <v>0</v>
      </c>
      <c r="BZ83">
        <v>0</v>
      </c>
      <c r="CA83">
        <v>0</v>
      </c>
      <c r="CB83" s="8">
        <v>0</v>
      </c>
      <c r="CC83">
        <v>0</v>
      </c>
      <c r="CD83">
        <v>0</v>
      </c>
      <c r="CE83" s="8">
        <v>5600</v>
      </c>
      <c r="CF83">
        <v>87368</v>
      </c>
      <c r="CG83">
        <v>326605</v>
      </c>
      <c r="CH83" s="8">
        <v>0</v>
      </c>
      <c r="CI83">
        <v>0</v>
      </c>
      <c r="CJ83">
        <v>0</v>
      </c>
      <c r="CK83" s="8">
        <v>7500</v>
      </c>
      <c r="CL83">
        <v>64096</v>
      </c>
      <c r="CM83">
        <v>194530</v>
      </c>
      <c r="CN83" s="8">
        <v>0</v>
      </c>
      <c r="CO83">
        <v>0</v>
      </c>
      <c r="CP83">
        <v>0</v>
      </c>
      <c r="CQ83" s="8">
        <v>0</v>
      </c>
      <c r="CR83">
        <v>0</v>
      </c>
      <c r="CS83">
        <v>0</v>
      </c>
      <c r="CT83" s="8">
        <v>0</v>
      </c>
      <c r="CU83">
        <v>0</v>
      </c>
      <c r="CV83">
        <v>0</v>
      </c>
      <c r="CW83" s="8">
        <v>0</v>
      </c>
      <c r="CX83">
        <v>0</v>
      </c>
      <c r="CY83">
        <v>0</v>
      </c>
    </row>
    <row r="84" spans="1:103" x14ac:dyDescent="0.2">
      <c r="A84" s="2"/>
      <c r="B84" s="1" t="s">
        <v>31</v>
      </c>
      <c r="C84" s="1">
        <v>22</v>
      </c>
      <c r="D84" t="s">
        <v>0</v>
      </c>
      <c r="E84">
        <v>0</v>
      </c>
      <c r="F84">
        <v>0</v>
      </c>
      <c r="G84">
        <v>0</v>
      </c>
      <c r="H84" s="8">
        <v>0</v>
      </c>
      <c r="I84">
        <v>0</v>
      </c>
      <c r="J84">
        <v>0</v>
      </c>
      <c r="K84" s="8">
        <v>0</v>
      </c>
      <c r="L84">
        <v>0</v>
      </c>
      <c r="M84">
        <v>0</v>
      </c>
      <c r="N84" s="8">
        <v>50</v>
      </c>
      <c r="O84">
        <v>17286</v>
      </c>
      <c r="P84">
        <v>361960</v>
      </c>
      <c r="Q84" s="8">
        <v>0</v>
      </c>
      <c r="R84">
        <v>0</v>
      </c>
      <c r="S84">
        <v>0</v>
      </c>
      <c r="T84" s="8">
        <v>1850</v>
      </c>
      <c r="U84">
        <v>293684</v>
      </c>
      <c r="V84">
        <v>2952095</v>
      </c>
      <c r="W84" s="8">
        <v>0</v>
      </c>
      <c r="X84">
        <v>0</v>
      </c>
      <c r="Y84">
        <v>0</v>
      </c>
      <c r="Z84" s="8">
        <v>0</v>
      </c>
      <c r="AA84">
        <v>0</v>
      </c>
      <c r="AB84">
        <v>0</v>
      </c>
      <c r="AC84" s="8">
        <v>5600</v>
      </c>
      <c r="AD84">
        <v>442338</v>
      </c>
      <c r="AE84">
        <v>3090973</v>
      </c>
      <c r="AF84" s="8">
        <v>0</v>
      </c>
      <c r="AG84">
        <v>0</v>
      </c>
      <c r="AH84">
        <v>0</v>
      </c>
      <c r="AI84" s="8">
        <v>7500</v>
      </c>
      <c r="AJ84">
        <v>256978</v>
      </c>
      <c r="AK84">
        <v>1286255</v>
      </c>
      <c r="AL84" s="8">
        <v>0</v>
      </c>
      <c r="AM84">
        <v>0</v>
      </c>
      <c r="AN84">
        <v>0</v>
      </c>
      <c r="AO84" s="8">
        <v>0</v>
      </c>
      <c r="AP84">
        <v>0</v>
      </c>
      <c r="AQ84">
        <v>0</v>
      </c>
      <c r="AR84" s="8">
        <v>0</v>
      </c>
      <c r="AS84">
        <v>0</v>
      </c>
      <c r="AT84">
        <v>0</v>
      </c>
      <c r="AU84" s="8">
        <v>0</v>
      </c>
      <c r="AV84">
        <v>0</v>
      </c>
      <c r="AW84">
        <v>0</v>
      </c>
      <c r="AX84" s="8">
        <v>0</v>
      </c>
      <c r="AY84">
        <v>0</v>
      </c>
      <c r="AZ84">
        <v>0</v>
      </c>
      <c r="BA84" s="8">
        <v>0</v>
      </c>
      <c r="BB84">
        <v>0</v>
      </c>
      <c r="BC84">
        <v>0</v>
      </c>
      <c r="BD84" s="8">
        <v>0</v>
      </c>
      <c r="BE84">
        <v>0</v>
      </c>
      <c r="BF84">
        <v>0</v>
      </c>
      <c r="BG84" s="8">
        <v>0</v>
      </c>
      <c r="BH84">
        <v>0</v>
      </c>
      <c r="BI84">
        <v>0</v>
      </c>
      <c r="BJ84" s="8">
        <v>0</v>
      </c>
      <c r="BK84">
        <v>0</v>
      </c>
      <c r="BL84">
        <v>0</v>
      </c>
      <c r="BM84" s="8">
        <v>0</v>
      </c>
      <c r="BN84">
        <v>0</v>
      </c>
      <c r="BO84">
        <v>0</v>
      </c>
      <c r="BP84" s="8">
        <v>0</v>
      </c>
      <c r="BQ84">
        <v>0</v>
      </c>
      <c r="BR84">
        <v>0</v>
      </c>
      <c r="BS84" s="8">
        <v>0</v>
      </c>
      <c r="BT84">
        <v>0</v>
      </c>
      <c r="BU84">
        <v>0</v>
      </c>
      <c r="BV84" s="8">
        <v>0</v>
      </c>
      <c r="BW84">
        <v>0</v>
      </c>
      <c r="BX84">
        <v>0</v>
      </c>
      <c r="BY84" s="8">
        <v>0</v>
      </c>
      <c r="BZ84">
        <v>0</v>
      </c>
      <c r="CA84">
        <v>0</v>
      </c>
      <c r="CB84" s="8">
        <v>0</v>
      </c>
      <c r="CC84">
        <v>0</v>
      </c>
      <c r="CD84">
        <v>0</v>
      </c>
      <c r="CE84" s="8">
        <v>0</v>
      </c>
      <c r="CF84">
        <v>0</v>
      </c>
      <c r="CG84">
        <v>0</v>
      </c>
      <c r="CH84" s="8">
        <v>0</v>
      </c>
      <c r="CI84">
        <v>0</v>
      </c>
      <c r="CJ84">
        <v>0</v>
      </c>
      <c r="CK84" s="8">
        <v>0</v>
      </c>
      <c r="CL84">
        <v>0</v>
      </c>
      <c r="CM84">
        <v>0</v>
      </c>
      <c r="CN84" s="8">
        <v>0</v>
      </c>
      <c r="CO84">
        <v>0</v>
      </c>
      <c r="CP84">
        <v>0</v>
      </c>
      <c r="CQ84" s="8">
        <v>0</v>
      </c>
      <c r="CR84">
        <v>0</v>
      </c>
      <c r="CS84">
        <v>0</v>
      </c>
      <c r="CT84" s="8">
        <v>0</v>
      </c>
      <c r="CU84">
        <v>0</v>
      </c>
      <c r="CV84">
        <v>0</v>
      </c>
      <c r="CW84" s="8">
        <v>0</v>
      </c>
      <c r="CX84">
        <v>0</v>
      </c>
      <c r="CY84">
        <v>0</v>
      </c>
    </row>
    <row r="85" spans="1:103" x14ac:dyDescent="0.2">
      <c r="A85" s="2"/>
      <c r="B85" s="2"/>
      <c r="C85" s="2">
        <v>27</v>
      </c>
      <c r="D85" t="s">
        <v>0</v>
      </c>
      <c r="E85">
        <v>0</v>
      </c>
      <c r="F85">
        <v>0</v>
      </c>
      <c r="G85">
        <v>0</v>
      </c>
      <c r="H85" s="8">
        <v>0</v>
      </c>
      <c r="I85">
        <v>0</v>
      </c>
      <c r="J85">
        <v>0</v>
      </c>
      <c r="K85" s="8">
        <v>0</v>
      </c>
      <c r="L85">
        <v>0</v>
      </c>
      <c r="M85">
        <v>0</v>
      </c>
      <c r="N85" s="8">
        <v>0</v>
      </c>
      <c r="O85">
        <v>0</v>
      </c>
      <c r="P85">
        <v>0</v>
      </c>
      <c r="Q85" s="8">
        <v>0</v>
      </c>
      <c r="R85">
        <v>0</v>
      </c>
      <c r="S85">
        <v>0</v>
      </c>
      <c r="T85" s="8">
        <v>0</v>
      </c>
      <c r="U85">
        <v>0</v>
      </c>
      <c r="V85">
        <v>0</v>
      </c>
      <c r="W85" s="8">
        <v>0</v>
      </c>
      <c r="X85">
        <v>0</v>
      </c>
      <c r="Y85">
        <v>0</v>
      </c>
      <c r="Z85" s="8">
        <v>0</v>
      </c>
      <c r="AA85">
        <v>0</v>
      </c>
      <c r="AB85">
        <v>0</v>
      </c>
      <c r="AC85" s="8">
        <v>50</v>
      </c>
      <c r="AD85">
        <v>14089</v>
      </c>
      <c r="AE85">
        <v>217065</v>
      </c>
      <c r="AF85" s="8">
        <v>0</v>
      </c>
      <c r="AG85">
        <v>0</v>
      </c>
      <c r="AH85">
        <v>0</v>
      </c>
      <c r="AI85" s="8">
        <v>1850</v>
      </c>
      <c r="AJ85">
        <v>154452</v>
      </c>
      <c r="AK85">
        <v>1033428</v>
      </c>
      <c r="AL85" s="8">
        <v>0</v>
      </c>
      <c r="AM85">
        <v>0</v>
      </c>
      <c r="AN85">
        <v>0</v>
      </c>
      <c r="AO85" s="8">
        <v>0</v>
      </c>
      <c r="AP85">
        <v>0</v>
      </c>
      <c r="AQ85">
        <v>0</v>
      </c>
      <c r="AR85" s="8">
        <v>0</v>
      </c>
      <c r="AS85">
        <v>0</v>
      </c>
      <c r="AT85">
        <v>0</v>
      </c>
      <c r="AU85" s="8">
        <v>0</v>
      </c>
      <c r="AV85">
        <v>0</v>
      </c>
      <c r="AW85">
        <v>0</v>
      </c>
      <c r="AX85" s="8">
        <v>5600</v>
      </c>
      <c r="AY85">
        <v>124749</v>
      </c>
      <c r="AZ85">
        <v>546075</v>
      </c>
      <c r="BA85" s="8">
        <v>0</v>
      </c>
      <c r="BB85">
        <v>0</v>
      </c>
      <c r="BC85">
        <v>0</v>
      </c>
      <c r="BD85" s="8">
        <v>7500</v>
      </c>
      <c r="BE85">
        <v>98878</v>
      </c>
      <c r="BF85">
        <v>334640</v>
      </c>
      <c r="BG85" s="8">
        <v>0</v>
      </c>
      <c r="BH85">
        <v>0</v>
      </c>
      <c r="BI85">
        <v>0</v>
      </c>
      <c r="BJ85" s="8">
        <v>0</v>
      </c>
      <c r="BK85">
        <v>0</v>
      </c>
      <c r="BL85">
        <v>0</v>
      </c>
      <c r="BM85" s="8">
        <v>0</v>
      </c>
      <c r="BN85">
        <v>0</v>
      </c>
      <c r="BO85">
        <v>0</v>
      </c>
      <c r="BP85" s="8">
        <v>0</v>
      </c>
      <c r="BQ85">
        <v>0</v>
      </c>
      <c r="BR85">
        <v>0</v>
      </c>
      <c r="BS85" s="8">
        <v>0</v>
      </c>
      <c r="BT85">
        <v>0</v>
      </c>
      <c r="BU85">
        <v>0</v>
      </c>
      <c r="BV85" s="8">
        <v>0</v>
      </c>
      <c r="BW85">
        <v>0</v>
      </c>
      <c r="BX85">
        <v>0</v>
      </c>
      <c r="BY85" s="8">
        <v>0</v>
      </c>
      <c r="BZ85">
        <v>0</v>
      </c>
      <c r="CA85">
        <v>0</v>
      </c>
      <c r="CB85" s="8">
        <v>0</v>
      </c>
      <c r="CC85">
        <v>0</v>
      </c>
      <c r="CD85">
        <v>0</v>
      </c>
      <c r="CE85" s="8">
        <v>0</v>
      </c>
      <c r="CF85">
        <v>0</v>
      </c>
      <c r="CG85">
        <v>0</v>
      </c>
      <c r="CH85" s="8">
        <v>0</v>
      </c>
      <c r="CI85">
        <v>0</v>
      </c>
      <c r="CJ85">
        <v>0</v>
      </c>
      <c r="CK85" s="8">
        <v>0</v>
      </c>
      <c r="CL85">
        <v>0</v>
      </c>
      <c r="CM85">
        <v>0</v>
      </c>
      <c r="CN85" s="8">
        <v>0</v>
      </c>
      <c r="CO85">
        <v>0</v>
      </c>
      <c r="CP85">
        <v>0</v>
      </c>
      <c r="CQ85" s="8">
        <v>0</v>
      </c>
      <c r="CR85">
        <v>0</v>
      </c>
      <c r="CS85">
        <v>0</v>
      </c>
      <c r="CT85" s="8">
        <v>0</v>
      </c>
      <c r="CU85">
        <v>0</v>
      </c>
      <c r="CV85">
        <v>0</v>
      </c>
      <c r="CW85" s="8">
        <v>0</v>
      </c>
      <c r="CX85">
        <v>0</v>
      </c>
      <c r="CY85">
        <v>0</v>
      </c>
    </row>
    <row r="86" spans="1:103" x14ac:dyDescent="0.2">
      <c r="A86" s="2"/>
      <c r="B86" s="2"/>
      <c r="C86" s="2">
        <v>32</v>
      </c>
      <c r="D86" t="s">
        <v>0</v>
      </c>
      <c r="E86">
        <v>0</v>
      </c>
      <c r="F86">
        <v>0</v>
      </c>
      <c r="G86">
        <v>0</v>
      </c>
      <c r="H86" s="8">
        <v>0</v>
      </c>
      <c r="I86">
        <v>0</v>
      </c>
      <c r="J86">
        <v>0</v>
      </c>
      <c r="K86" s="8">
        <v>0</v>
      </c>
      <c r="L86">
        <v>0</v>
      </c>
      <c r="M86">
        <v>0</v>
      </c>
      <c r="N86" s="8">
        <v>0</v>
      </c>
      <c r="O86">
        <v>0</v>
      </c>
      <c r="P86">
        <v>0</v>
      </c>
      <c r="Q86" s="8">
        <v>0</v>
      </c>
      <c r="R86">
        <v>0</v>
      </c>
      <c r="S86">
        <v>0</v>
      </c>
      <c r="T86" s="8">
        <v>0</v>
      </c>
      <c r="U86">
        <v>0</v>
      </c>
      <c r="V86">
        <v>0</v>
      </c>
      <c r="W86" s="8">
        <v>0</v>
      </c>
      <c r="X86">
        <v>0</v>
      </c>
      <c r="Y86">
        <v>0</v>
      </c>
      <c r="Z86" s="8">
        <v>0</v>
      </c>
      <c r="AA86">
        <v>0</v>
      </c>
      <c r="AB86">
        <v>0</v>
      </c>
      <c r="AC86" s="8">
        <v>0</v>
      </c>
      <c r="AD86">
        <v>0</v>
      </c>
      <c r="AE86">
        <v>0</v>
      </c>
      <c r="AF86" s="8">
        <v>0</v>
      </c>
      <c r="AG86">
        <v>0</v>
      </c>
      <c r="AH86">
        <v>0</v>
      </c>
      <c r="AI86" s="8">
        <v>0</v>
      </c>
      <c r="AJ86">
        <v>0</v>
      </c>
      <c r="AK86">
        <v>0</v>
      </c>
      <c r="AL86" s="8">
        <v>0</v>
      </c>
      <c r="AM86">
        <v>0</v>
      </c>
      <c r="AN86">
        <v>0</v>
      </c>
      <c r="AO86" s="8">
        <v>0</v>
      </c>
      <c r="AP86">
        <v>0</v>
      </c>
      <c r="AQ86">
        <v>0</v>
      </c>
      <c r="AR86" s="8">
        <v>50</v>
      </c>
      <c r="AS86">
        <v>10524</v>
      </c>
      <c r="AT86">
        <v>120135</v>
      </c>
      <c r="AU86" s="8">
        <v>0</v>
      </c>
      <c r="AV86">
        <v>0</v>
      </c>
      <c r="AW86">
        <v>0</v>
      </c>
      <c r="AX86" s="8">
        <v>1850</v>
      </c>
      <c r="AY86">
        <v>85189</v>
      </c>
      <c r="AZ86">
        <v>468578</v>
      </c>
      <c r="BA86" s="8">
        <v>0</v>
      </c>
      <c r="BB86">
        <v>0</v>
      </c>
      <c r="BC86">
        <v>0</v>
      </c>
      <c r="BD86" s="8">
        <v>0</v>
      </c>
      <c r="BE86">
        <v>0</v>
      </c>
      <c r="BF86">
        <v>0</v>
      </c>
      <c r="BG86" s="8">
        <v>0</v>
      </c>
      <c r="BH86">
        <v>0</v>
      </c>
      <c r="BI86">
        <v>0</v>
      </c>
      <c r="BJ86" s="8">
        <v>0</v>
      </c>
      <c r="BK86">
        <v>0</v>
      </c>
      <c r="BL86">
        <v>0</v>
      </c>
      <c r="BM86" s="8">
        <v>0</v>
      </c>
      <c r="BN86">
        <v>0</v>
      </c>
      <c r="BO86">
        <v>0</v>
      </c>
      <c r="BP86" s="8">
        <v>5600</v>
      </c>
      <c r="BQ86">
        <v>77649</v>
      </c>
      <c r="BR86">
        <v>256376</v>
      </c>
      <c r="BS86" s="8">
        <v>0</v>
      </c>
      <c r="BT86">
        <v>0</v>
      </c>
      <c r="BU86">
        <v>0</v>
      </c>
      <c r="BV86" s="8">
        <v>7500</v>
      </c>
      <c r="BW86">
        <v>64352</v>
      </c>
      <c r="BX86">
        <v>158606</v>
      </c>
      <c r="BY86" s="8">
        <v>0</v>
      </c>
      <c r="BZ86">
        <v>0</v>
      </c>
      <c r="CA86">
        <v>0</v>
      </c>
      <c r="CB86" s="8">
        <v>0</v>
      </c>
      <c r="CC86">
        <v>0</v>
      </c>
      <c r="CD86">
        <v>0</v>
      </c>
      <c r="CE86" s="8">
        <v>0</v>
      </c>
      <c r="CF86">
        <v>0</v>
      </c>
      <c r="CG86">
        <v>0</v>
      </c>
      <c r="CH86" s="8">
        <v>0</v>
      </c>
      <c r="CI86">
        <v>0</v>
      </c>
      <c r="CJ86">
        <v>0</v>
      </c>
      <c r="CK86" s="8">
        <v>0</v>
      </c>
      <c r="CL86">
        <v>0</v>
      </c>
      <c r="CM86">
        <v>0</v>
      </c>
      <c r="CN86" s="8">
        <v>0</v>
      </c>
      <c r="CO86">
        <v>0</v>
      </c>
      <c r="CP86">
        <v>0</v>
      </c>
      <c r="CQ86" s="8">
        <v>0</v>
      </c>
      <c r="CR86">
        <v>0</v>
      </c>
      <c r="CS86">
        <v>0</v>
      </c>
      <c r="CT86" s="8">
        <v>0</v>
      </c>
      <c r="CU86">
        <v>0</v>
      </c>
      <c r="CV86">
        <v>0</v>
      </c>
      <c r="CW86" s="8">
        <v>0</v>
      </c>
      <c r="CX86">
        <v>0</v>
      </c>
      <c r="CY86">
        <v>0</v>
      </c>
    </row>
    <row r="87" spans="1:103" ht="17" thickBot="1" x14ac:dyDescent="0.25">
      <c r="A87" s="2"/>
      <c r="B87" s="3"/>
      <c r="C87" s="3">
        <v>37</v>
      </c>
      <c r="D87" t="s">
        <v>0</v>
      </c>
      <c r="E87">
        <v>0</v>
      </c>
      <c r="F87">
        <v>0</v>
      </c>
      <c r="G87">
        <v>0</v>
      </c>
      <c r="H87" s="8">
        <v>0</v>
      </c>
      <c r="I87">
        <v>0</v>
      </c>
      <c r="J87">
        <v>0</v>
      </c>
      <c r="K87" s="8">
        <v>0</v>
      </c>
      <c r="L87">
        <v>0</v>
      </c>
      <c r="M87">
        <v>0</v>
      </c>
      <c r="N87" s="8">
        <v>0</v>
      </c>
      <c r="O87">
        <v>0</v>
      </c>
      <c r="P87">
        <v>0</v>
      </c>
      <c r="Q87" s="8">
        <v>0</v>
      </c>
      <c r="R87">
        <v>0</v>
      </c>
      <c r="S87">
        <v>0</v>
      </c>
      <c r="T87" s="8">
        <v>0</v>
      </c>
      <c r="U87">
        <v>0</v>
      </c>
      <c r="V87">
        <v>0</v>
      </c>
      <c r="W87" s="8">
        <v>0</v>
      </c>
      <c r="X87">
        <v>0</v>
      </c>
      <c r="Y87">
        <v>0</v>
      </c>
      <c r="Z87" s="8">
        <v>0</v>
      </c>
      <c r="AA87">
        <v>0</v>
      </c>
      <c r="AB87">
        <v>0</v>
      </c>
      <c r="AC87" s="8">
        <v>0</v>
      </c>
      <c r="AD87">
        <v>0</v>
      </c>
      <c r="AE87">
        <v>0</v>
      </c>
      <c r="AF87" s="8">
        <v>0</v>
      </c>
      <c r="AG87">
        <v>0</v>
      </c>
      <c r="AH87">
        <v>0</v>
      </c>
      <c r="AI87" s="8">
        <v>0</v>
      </c>
      <c r="AJ87">
        <v>0</v>
      </c>
      <c r="AK87">
        <v>0</v>
      </c>
      <c r="AL87" s="8">
        <v>0</v>
      </c>
      <c r="AM87">
        <v>0</v>
      </c>
      <c r="AN87">
        <v>0</v>
      </c>
      <c r="AO87" s="8">
        <v>0</v>
      </c>
      <c r="AP87">
        <v>0</v>
      </c>
      <c r="AQ87">
        <v>0</v>
      </c>
      <c r="AR87" s="8">
        <v>0</v>
      </c>
      <c r="AS87">
        <v>0</v>
      </c>
      <c r="AT87">
        <v>0</v>
      </c>
      <c r="AU87" s="8">
        <v>0</v>
      </c>
      <c r="AV87">
        <v>0</v>
      </c>
      <c r="AW87">
        <v>0</v>
      </c>
      <c r="AX87" s="8">
        <v>0</v>
      </c>
      <c r="AY87">
        <v>0</v>
      </c>
      <c r="AZ87">
        <v>0</v>
      </c>
      <c r="BA87" s="8">
        <v>0</v>
      </c>
      <c r="BB87">
        <v>0</v>
      </c>
      <c r="BC87">
        <v>0</v>
      </c>
      <c r="BD87" s="8">
        <v>0</v>
      </c>
      <c r="BE87">
        <v>0</v>
      </c>
      <c r="BF87">
        <v>0</v>
      </c>
      <c r="BG87" s="8">
        <v>50</v>
      </c>
      <c r="BH87">
        <v>7548</v>
      </c>
      <c r="BI87">
        <v>71828</v>
      </c>
      <c r="BJ87" s="8">
        <v>0</v>
      </c>
      <c r="BK87">
        <v>0</v>
      </c>
      <c r="BL87">
        <v>0</v>
      </c>
      <c r="BM87" s="8">
        <v>1850</v>
      </c>
      <c r="BN87">
        <v>57927</v>
      </c>
      <c r="BO87">
        <v>257194</v>
      </c>
      <c r="BP87" s="8">
        <v>0</v>
      </c>
      <c r="BQ87">
        <v>0</v>
      </c>
      <c r="BR87">
        <v>0</v>
      </c>
      <c r="BS87" s="8">
        <v>0</v>
      </c>
      <c r="BT87">
        <v>0</v>
      </c>
      <c r="BU87">
        <v>0</v>
      </c>
      <c r="BV87" s="8">
        <v>0</v>
      </c>
      <c r="BW87">
        <v>0</v>
      </c>
      <c r="BX87">
        <v>0</v>
      </c>
      <c r="BY87" s="8">
        <v>0</v>
      </c>
      <c r="BZ87">
        <v>0</v>
      </c>
      <c r="CA87">
        <v>0</v>
      </c>
      <c r="CB87" s="8">
        <v>0</v>
      </c>
      <c r="CC87">
        <v>0</v>
      </c>
      <c r="CD87">
        <v>0</v>
      </c>
      <c r="CE87" s="8">
        <v>5600</v>
      </c>
      <c r="CF87">
        <v>58495</v>
      </c>
      <c r="CG87">
        <v>150734</v>
      </c>
      <c r="CH87" s="8">
        <v>0</v>
      </c>
      <c r="CI87">
        <v>0</v>
      </c>
      <c r="CJ87">
        <v>0</v>
      </c>
      <c r="CK87" s="8">
        <v>7500</v>
      </c>
      <c r="CL87">
        <v>49493</v>
      </c>
      <c r="CM87">
        <v>99815</v>
      </c>
      <c r="CN87" s="8">
        <v>0</v>
      </c>
      <c r="CO87">
        <v>0</v>
      </c>
      <c r="CP87">
        <v>0</v>
      </c>
      <c r="CQ87" s="8">
        <v>0</v>
      </c>
      <c r="CR87">
        <v>0</v>
      </c>
      <c r="CS87">
        <v>0</v>
      </c>
      <c r="CT87" s="8">
        <v>0</v>
      </c>
      <c r="CU87">
        <v>0</v>
      </c>
      <c r="CV87">
        <v>0</v>
      </c>
      <c r="CW87" s="8">
        <v>0</v>
      </c>
      <c r="CX87">
        <v>0</v>
      </c>
      <c r="CY87">
        <v>0</v>
      </c>
    </row>
    <row r="88" spans="1:103" x14ac:dyDescent="0.2">
      <c r="A88" s="2"/>
      <c r="B88" s="1" t="s">
        <v>32</v>
      </c>
      <c r="C88" s="1">
        <v>22</v>
      </c>
      <c r="D88" t="s">
        <v>0</v>
      </c>
      <c r="E88">
        <v>0</v>
      </c>
      <c r="F88">
        <v>0</v>
      </c>
      <c r="G88">
        <v>0</v>
      </c>
      <c r="H88" s="8">
        <v>0</v>
      </c>
      <c r="I88">
        <v>0</v>
      </c>
      <c r="J88">
        <v>0</v>
      </c>
      <c r="K88" s="8">
        <v>0</v>
      </c>
      <c r="L88">
        <v>0</v>
      </c>
      <c r="M88">
        <v>0</v>
      </c>
      <c r="N88" s="8">
        <v>50</v>
      </c>
      <c r="O88">
        <v>19074</v>
      </c>
      <c r="P88">
        <v>381547</v>
      </c>
      <c r="Q88" s="8">
        <v>0</v>
      </c>
      <c r="R88">
        <v>0</v>
      </c>
      <c r="S88">
        <v>0</v>
      </c>
      <c r="T88" s="8">
        <v>1850</v>
      </c>
      <c r="U88">
        <v>325068</v>
      </c>
      <c r="V88">
        <v>3109480</v>
      </c>
      <c r="W88" s="8">
        <v>0</v>
      </c>
      <c r="X88">
        <v>0</v>
      </c>
      <c r="Y88">
        <v>0</v>
      </c>
      <c r="Z88" s="8">
        <v>0</v>
      </c>
      <c r="AA88">
        <v>0</v>
      </c>
      <c r="AB88">
        <v>0</v>
      </c>
      <c r="AC88" s="8">
        <v>5600</v>
      </c>
      <c r="AD88">
        <v>546924</v>
      </c>
      <c r="AE88">
        <v>3795485</v>
      </c>
      <c r="AF88" s="8">
        <v>0</v>
      </c>
      <c r="AG88">
        <v>0</v>
      </c>
      <c r="AH88">
        <v>0</v>
      </c>
      <c r="AI88" s="8">
        <v>7500</v>
      </c>
      <c r="AJ88">
        <v>369053</v>
      </c>
      <c r="AK88">
        <v>2050925</v>
      </c>
      <c r="AL88" s="8">
        <v>0</v>
      </c>
      <c r="AM88">
        <v>0</v>
      </c>
      <c r="AN88">
        <v>0</v>
      </c>
      <c r="AO88" s="8">
        <v>0</v>
      </c>
      <c r="AP88">
        <v>0</v>
      </c>
      <c r="AQ88">
        <v>0</v>
      </c>
      <c r="AR88" s="8">
        <v>0</v>
      </c>
      <c r="AS88">
        <v>0</v>
      </c>
      <c r="AT88">
        <v>0</v>
      </c>
      <c r="AU88" s="8">
        <v>0</v>
      </c>
      <c r="AV88">
        <v>0</v>
      </c>
      <c r="AW88">
        <v>0</v>
      </c>
      <c r="AX88" s="8">
        <v>0</v>
      </c>
      <c r="AY88">
        <v>0</v>
      </c>
      <c r="AZ88">
        <v>0</v>
      </c>
      <c r="BA88" s="8">
        <v>0</v>
      </c>
      <c r="BB88">
        <v>0</v>
      </c>
      <c r="BC88">
        <v>0</v>
      </c>
      <c r="BD88" s="8">
        <v>0</v>
      </c>
      <c r="BE88">
        <v>0</v>
      </c>
      <c r="BF88">
        <v>0</v>
      </c>
      <c r="BG88" s="8">
        <v>0</v>
      </c>
      <c r="BH88">
        <v>0</v>
      </c>
      <c r="BI88">
        <v>0</v>
      </c>
      <c r="BJ88" s="8">
        <v>0</v>
      </c>
      <c r="BK88">
        <v>0</v>
      </c>
      <c r="BL88">
        <v>0</v>
      </c>
      <c r="BM88" s="8">
        <v>0</v>
      </c>
      <c r="BN88">
        <v>0</v>
      </c>
      <c r="BO88">
        <v>0</v>
      </c>
      <c r="BP88" s="8">
        <v>0</v>
      </c>
      <c r="BQ88">
        <v>0</v>
      </c>
      <c r="BR88">
        <v>0</v>
      </c>
      <c r="BS88" s="8">
        <v>0</v>
      </c>
      <c r="BT88">
        <v>0</v>
      </c>
      <c r="BU88">
        <v>0</v>
      </c>
      <c r="BV88" s="8">
        <v>0</v>
      </c>
      <c r="BW88">
        <v>0</v>
      </c>
      <c r="BX88">
        <v>0</v>
      </c>
      <c r="BY88" s="8">
        <v>0</v>
      </c>
      <c r="BZ88">
        <v>0</v>
      </c>
      <c r="CA88">
        <v>0</v>
      </c>
      <c r="CB88" s="8">
        <v>0</v>
      </c>
      <c r="CC88">
        <v>0</v>
      </c>
      <c r="CD88">
        <v>0</v>
      </c>
      <c r="CE88" s="8">
        <v>0</v>
      </c>
      <c r="CF88">
        <v>0</v>
      </c>
      <c r="CG88">
        <v>0</v>
      </c>
      <c r="CH88" s="8">
        <v>0</v>
      </c>
      <c r="CI88">
        <v>0</v>
      </c>
      <c r="CJ88">
        <v>0</v>
      </c>
      <c r="CK88" s="8">
        <v>0</v>
      </c>
      <c r="CL88">
        <v>0</v>
      </c>
      <c r="CM88">
        <v>0</v>
      </c>
      <c r="CN88" s="8">
        <v>0</v>
      </c>
      <c r="CO88">
        <v>0</v>
      </c>
      <c r="CP88">
        <v>0</v>
      </c>
      <c r="CQ88" s="8">
        <v>0</v>
      </c>
      <c r="CR88">
        <v>0</v>
      </c>
      <c r="CS88">
        <v>0</v>
      </c>
      <c r="CT88" s="8">
        <v>0</v>
      </c>
      <c r="CU88">
        <v>0</v>
      </c>
      <c r="CV88">
        <v>0</v>
      </c>
      <c r="CW88" s="8">
        <v>0</v>
      </c>
      <c r="CX88">
        <v>0</v>
      </c>
      <c r="CY88">
        <v>0</v>
      </c>
    </row>
    <row r="89" spans="1:103" x14ac:dyDescent="0.2">
      <c r="A89" s="2"/>
      <c r="B89" s="2"/>
      <c r="C89" s="2">
        <v>27</v>
      </c>
      <c r="D89" t="s">
        <v>0</v>
      </c>
      <c r="E89">
        <v>0</v>
      </c>
      <c r="F89">
        <v>0</v>
      </c>
      <c r="G89">
        <v>0</v>
      </c>
      <c r="H89" s="8">
        <v>0</v>
      </c>
      <c r="I89">
        <v>0</v>
      </c>
      <c r="J89">
        <v>0</v>
      </c>
      <c r="K89" s="8">
        <v>0</v>
      </c>
      <c r="L89">
        <v>0</v>
      </c>
      <c r="M89">
        <v>0</v>
      </c>
      <c r="N89" s="8">
        <v>0</v>
      </c>
      <c r="O89">
        <v>0</v>
      </c>
      <c r="P89">
        <v>0</v>
      </c>
      <c r="Q89" s="8">
        <v>0</v>
      </c>
      <c r="R89">
        <v>0</v>
      </c>
      <c r="S89">
        <v>0</v>
      </c>
      <c r="T89" s="8">
        <v>0</v>
      </c>
      <c r="U89">
        <v>0</v>
      </c>
      <c r="V89">
        <v>0</v>
      </c>
      <c r="W89" s="8">
        <v>0</v>
      </c>
      <c r="X89">
        <v>0</v>
      </c>
      <c r="Y89">
        <v>0</v>
      </c>
      <c r="Z89" s="8">
        <v>0</v>
      </c>
      <c r="AA89">
        <v>0</v>
      </c>
      <c r="AB89">
        <v>0</v>
      </c>
      <c r="AC89" s="8">
        <v>50</v>
      </c>
      <c r="AD89">
        <v>15717</v>
      </c>
      <c r="AE89">
        <v>252444</v>
      </c>
      <c r="AF89" s="8">
        <v>0</v>
      </c>
      <c r="AG89">
        <v>0</v>
      </c>
      <c r="AH89">
        <v>0</v>
      </c>
      <c r="AI89" s="8">
        <v>1850</v>
      </c>
      <c r="AJ89">
        <v>225588</v>
      </c>
      <c r="AK89">
        <v>1555650</v>
      </c>
      <c r="AL89" s="8">
        <v>0</v>
      </c>
      <c r="AM89">
        <v>0</v>
      </c>
      <c r="AN89">
        <v>0</v>
      </c>
      <c r="AO89" s="8">
        <v>0</v>
      </c>
      <c r="AP89">
        <v>0</v>
      </c>
      <c r="AQ89">
        <v>0</v>
      </c>
      <c r="AR89" s="8">
        <v>0</v>
      </c>
      <c r="AS89">
        <v>0</v>
      </c>
      <c r="AT89">
        <v>0</v>
      </c>
      <c r="AU89" s="8">
        <v>0</v>
      </c>
      <c r="AV89">
        <v>0</v>
      </c>
      <c r="AW89">
        <v>0</v>
      </c>
      <c r="AX89" s="8">
        <v>5600</v>
      </c>
      <c r="AY89">
        <v>214887</v>
      </c>
      <c r="AZ89">
        <v>961165</v>
      </c>
      <c r="BA89" s="8">
        <v>0</v>
      </c>
      <c r="BB89">
        <v>0</v>
      </c>
      <c r="BC89">
        <v>0</v>
      </c>
      <c r="BD89" s="8">
        <v>7500</v>
      </c>
      <c r="BE89">
        <v>139087</v>
      </c>
      <c r="BF89">
        <v>541482</v>
      </c>
      <c r="BG89" s="8">
        <v>0</v>
      </c>
      <c r="BH89">
        <v>0</v>
      </c>
      <c r="BI89">
        <v>0</v>
      </c>
      <c r="BJ89" s="8">
        <v>0</v>
      </c>
      <c r="BK89">
        <v>0</v>
      </c>
      <c r="BL89">
        <v>0</v>
      </c>
      <c r="BM89" s="8">
        <v>0</v>
      </c>
      <c r="BN89">
        <v>0</v>
      </c>
      <c r="BO89">
        <v>0</v>
      </c>
      <c r="BP89" s="8">
        <v>0</v>
      </c>
      <c r="BQ89">
        <v>0</v>
      </c>
      <c r="BR89">
        <v>0</v>
      </c>
      <c r="BS89" s="8">
        <v>0</v>
      </c>
      <c r="BT89">
        <v>0</v>
      </c>
      <c r="BU89">
        <v>0</v>
      </c>
      <c r="BV89" s="8">
        <v>0</v>
      </c>
      <c r="BW89">
        <v>0</v>
      </c>
      <c r="BX89">
        <v>0</v>
      </c>
      <c r="BY89" s="8">
        <v>0</v>
      </c>
      <c r="BZ89">
        <v>0</v>
      </c>
      <c r="CA89">
        <v>0</v>
      </c>
      <c r="CB89" s="8">
        <v>0</v>
      </c>
      <c r="CC89">
        <v>0</v>
      </c>
      <c r="CD89">
        <v>0</v>
      </c>
      <c r="CE89" s="8">
        <v>0</v>
      </c>
      <c r="CF89">
        <v>0</v>
      </c>
      <c r="CG89">
        <v>0</v>
      </c>
      <c r="CH89" s="8">
        <v>0</v>
      </c>
      <c r="CI89">
        <v>0</v>
      </c>
      <c r="CJ89">
        <v>0</v>
      </c>
      <c r="CK89" s="8">
        <v>0</v>
      </c>
      <c r="CL89">
        <v>0</v>
      </c>
      <c r="CM89">
        <v>0</v>
      </c>
      <c r="CN89" s="8">
        <v>0</v>
      </c>
      <c r="CO89">
        <v>0</v>
      </c>
      <c r="CP89">
        <v>0</v>
      </c>
      <c r="CQ89" s="8">
        <v>0</v>
      </c>
      <c r="CR89">
        <v>0</v>
      </c>
      <c r="CS89">
        <v>0</v>
      </c>
      <c r="CT89" s="8">
        <v>0</v>
      </c>
      <c r="CU89">
        <v>0</v>
      </c>
      <c r="CV89">
        <v>0</v>
      </c>
      <c r="CW89" s="8">
        <v>0</v>
      </c>
      <c r="CX89">
        <v>0</v>
      </c>
      <c r="CY89">
        <v>0</v>
      </c>
    </row>
    <row r="90" spans="1:103" x14ac:dyDescent="0.2">
      <c r="A90" s="2"/>
      <c r="B90" s="2"/>
      <c r="C90" s="2">
        <v>32</v>
      </c>
      <c r="D90" t="s">
        <v>0</v>
      </c>
      <c r="E90">
        <v>0</v>
      </c>
      <c r="F90">
        <v>0</v>
      </c>
      <c r="G90">
        <v>0</v>
      </c>
      <c r="H90" s="8">
        <v>0</v>
      </c>
      <c r="I90">
        <v>0</v>
      </c>
      <c r="J90">
        <v>0</v>
      </c>
      <c r="K90" s="8">
        <v>0</v>
      </c>
      <c r="L90">
        <v>0</v>
      </c>
      <c r="M90">
        <v>0</v>
      </c>
      <c r="N90" s="8">
        <v>0</v>
      </c>
      <c r="O90">
        <v>0</v>
      </c>
      <c r="P90">
        <v>0</v>
      </c>
      <c r="Q90" s="8">
        <v>0</v>
      </c>
      <c r="R90">
        <v>0</v>
      </c>
      <c r="S90">
        <v>0</v>
      </c>
      <c r="T90" s="8">
        <v>0</v>
      </c>
      <c r="U90">
        <v>0</v>
      </c>
      <c r="V90">
        <v>0</v>
      </c>
      <c r="W90" s="8">
        <v>0</v>
      </c>
      <c r="X90">
        <v>0</v>
      </c>
      <c r="Y90">
        <v>0</v>
      </c>
      <c r="Z90" s="8">
        <v>0</v>
      </c>
      <c r="AA90">
        <v>0</v>
      </c>
      <c r="AB90">
        <v>0</v>
      </c>
      <c r="AC90" s="8">
        <v>0</v>
      </c>
      <c r="AD90">
        <v>0</v>
      </c>
      <c r="AE90">
        <v>0</v>
      </c>
      <c r="AF90" s="8">
        <v>0</v>
      </c>
      <c r="AG90">
        <v>0</v>
      </c>
      <c r="AH90">
        <v>0</v>
      </c>
      <c r="AI90" s="8">
        <v>0</v>
      </c>
      <c r="AJ90">
        <v>0</v>
      </c>
      <c r="AK90">
        <v>0</v>
      </c>
      <c r="AL90" s="8">
        <v>0</v>
      </c>
      <c r="AM90">
        <v>0</v>
      </c>
      <c r="AN90">
        <v>0</v>
      </c>
      <c r="AO90" s="8">
        <v>0</v>
      </c>
      <c r="AP90">
        <v>0</v>
      </c>
      <c r="AQ90">
        <v>0</v>
      </c>
      <c r="AR90" s="8">
        <v>50</v>
      </c>
      <c r="AS90">
        <v>12717</v>
      </c>
      <c r="AT90">
        <v>154958</v>
      </c>
      <c r="AU90" s="8">
        <v>0</v>
      </c>
      <c r="AV90">
        <v>0</v>
      </c>
      <c r="AW90">
        <v>0</v>
      </c>
      <c r="AX90" s="8">
        <v>1850</v>
      </c>
      <c r="AY90">
        <v>145935</v>
      </c>
      <c r="AZ90">
        <v>749847</v>
      </c>
      <c r="BA90" s="8">
        <v>0</v>
      </c>
      <c r="BB90">
        <v>0</v>
      </c>
      <c r="BC90">
        <v>0</v>
      </c>
      <c r="BD90" s="8">
        <v>0</v>
      </c>
      <c r="BE90">
        <v>0</v>
      </c>
      <c r="BF90">
        <v>0</v>
      </c>
      <c r="BG90" s="8">
        <v>0</v>
      </c>
      <c r="BH90">
        <v>0</v>
      </c>
      <c r="BI90">
        <v>0</v>
      </c>
      <c r="BJ90" s="8">
        <v>0</v>
      </c>
      <c r="BK90">
        <v>0</v>
      </c>
      <c r="BL90">
        <v>0</v>
      </c>
      <c r="BM90" s="8">
        <v>0</v>
      </c>
      <c r="BN90">
        <v>0</v>
      </c>
      <c r="BO90">
        <v>0</v>
      </c>
      <c r="BP90" s="8">
        <v>5600</v>
      </c>
      <c r="BQ90">
        <v>117049</v>
      </c>
      <c r="BR90">
        <v>381597</v>
      </c>
      <c r="BS90" s="8">
        <v>0</v>
      </c>
      <c r="BT90">
        <v>0</v>
      </c>
      <c r="BU90">
        <v>0</v>
      </c>
      <c r="BV90" s="8">
        <v>7500</v>
      </c>
      <c r="BW90">
        <v>79665</v>
      </c>
      <c r="BX90">
        <v>214609</v>
      </c>
      <c r="BY90" s="8">
        <v>0</v>
      </c>
      <c r="BZ90">
        <v>0</v>
      </c>
      <c r="CA90">
        <v>0</v>
      </c>
      <c r="CB90" s="8">
        <v>0</v>
      </c>
      <c r="CC90">
        <v>0</v>
      </c>
      <c r="CD90">
        <v>0</v>
      </c>
      <c r="CE90" s="8">
        <v>0</v>
      </c>
      <c r="CF90">
        <v>0</v>
      </c>
      <c r="CG90">
        <v>0</v>
      </c>
      <c r="CH90" s="8">
        <v>0</v>
      </c>
      <c r="CI90">
        <v>0</v>
      </c>
      <c r="CJ90">
        <v>0</v>
      </c>
      <c r="CK90" s="8">
        <v>0</v>
      </c>
      <c r="CL90">
        <v>0</v>
      </c>
      <c r="CM90">
        <v>0</v>
      </c>
      <c r="CN90" s="8">
        <v>0</v>
      </c>
      <c r="CO90">
        <v>0</v>
      </c>
      <c r="CP90">
        <v>0</v>
      </c>
      <c r="CQ90" s="8">
        <v>0</v>
      </c>
      <c r="CR90">
        <v>0</v>
      </c>
      <c r="CS90">
        <v>0</v>
      </c>
      <c r="CT90" s="8">
        <v>0</v>
      </c>
      <c r="CU90">
        <v>0</v>
      </c>
      <c r="CV90">
        <v>0</v>
      </c>
      <c r="CW90" s="8">
        <v>0</v>
      </c>
      <c r="CX90">
        <v>0</v>
      </c>
      <c r="CY90">
        <v>0</v>
      </c>
    </row>
    <row r="91" spans="1:103" ht="17" thickBot="1" x14ac:dyDescent="0.25">
      <c r="A91" s="3"/>
      <c r="B91" s="3"/>
      <c r="C91" s="3">
        <v>37</v>
      </c>
      <c r="D91" t="s">
        <v>0</v>
      </c>
      <c r="E91">
        <v>0</v>
      </c>
      <c r="F91">
        <v>0</v>
      </c>
      <c r="G91">
        <v>0</v>
      </c>
      <c r="H91" s="8">
        <v>0</v>
      </c>
      <c r="I91">
        <v>0</v>
      </c>
      <c r="J91">
        <v>0</v>
      </c>
      <c r="K91" s="8">
        <v>0</v>
      </c>
      <c r="L91">
        <v>0</v>
      </c>
      <c r="M91">
        <v>0</v>
      </c>
      <c r="N91" s="8">
        <v>0</v>
      </c>
      <c r="O91">
        <v>0</v>
      </c>
      <c r="P91">
        <v>0</v>
      </c>
      <c r="Q91" s="8">
        <v>0</v>
      </c>
      <c r="R91">
        <v>0</v>
      </c>
      <c r="S91">
        <v>0</v>
      </c>
      <c r="T91" s="8">
        <v>0</v>
      </c>
      <c r="U91">
        <v>0</v>
      </c>
      <c r="V91">
        <v>0</v>
      </c>
      <c r="W91" s="8">
        <v>0</v>
      </c>
      <c r="X91">
        <v>0</v>
      </c>
      <c r="Y91">
        <v>0</v>
      </c>
      <c r="Z91" s="8">
        <v>0</v>
      </c>
      <c r="AA91">
        <v>0</v>
      </c>
      <c r="AB91">
        <v>0</v>
      </c>
      <c r="AC91" s="8">
        <v>0</v>
      </c>
      <c r="AD91">
        <v>0</v>
      </c>
      <c r="AE91">
        <v>0</v>
      </c>
      <c r="AF91" s="8">
        <v>0</v>
      </c>
      <c r="AG91">
        <v>0</v>
      </c>
      <c r="AH91">
        <v>0</v>
      </c>
      <c r="AI91" s="8">
        <v>0</v>
      </c>
      <c r="AJ91">
        <v>0</v>
      </c>
      <c r="AK91">
        <v>0</v>
      </c>
      <c r="AL91" s="8">
        <v>0</v>
      </c>
      <c r="AM91">
        <v>0</v>
      </c>
      <c r="AN91">
        <v>0</v>
      </c>
      <c r="AO91" s="8">
        <v>0</v>
      </c>
      <c r="AP91">
        <v>0</v>
      </c>
      <c r="AQ91">
        <v>0</v>
      </c>
      <c r="AR91" s="8">
        <v>0</v>
      </c>
      <c r="AS91">
        <v>0</v>
      </c>
      <c r="AT91">
        <v>0</v>
      </c>
      <c r="AU91" s="8">
        <v>0</v>
      </c>
      <c r="AV91">
        <v>0</v>
      </c>
      <c r="AW91">
        <v>0</v>
      </c>
      <c r="AX91" s="8">
        <v>0</v>
      </c>
      <c r="AY91">
        <v>0</v>
      </c>
      <c r="AZ91">
        <v>0</v>
      </c>
      <c r="BA91" s="8">
        <v>0</v>
      </c>
      <c r="BB91">
        <v>0</v>
      </c>
      <c r="BC91">
        <v>0</v>
      </c>
      <c r="BD91" s="8">
        <v>0</v>
      </c>
      <c r="BE91">
        <v>0</v>
      </c>
      <c r="BF91">
        <v>0</v>
      </c>
      <c r="BG91" s="8">
        <v>50</v>
      </c>
      <c r="BH91">
        <v>9452</v>
      </c>
      <c r="BI91">
        <v>94494</v>
      </c>
      <c r="BJ91" s="8">
        <v>0</v>
      </c>
      <c r="BK91">
        <v>0</v>
      </c>
      <c r="BL91">
        <v>0</v>
      </c>
      <c r="BM91" s="8">
        <v>1850</v>
      </c>
      <c r="BN91">
        <v>97141</v>
      </c>
      <c r="BO91">
        <v>383127</v>
      </c>
      <c r="BP91" s="8">
        <v>0</v>
      </c>
      <c r="BQ91">
        <v>0</v>
      </c>
      <c r="BR91">
        <v>0</v>
      </c>
      <c r="BS91" s="8">
        <v>0</v>
      </c>
      <c r="BT91">
        <v>0</v>
      </c>
      <c r="BU91">
        <v>0</v>
      </c>
      <c r="BV91" s="8">
        <v>0</v>
      </c>
      <c r="BW91">
        <v>0</v>
      </c>
      <c r="BX91">
        <v>0</v>
      </c>
      <c r="BY91" s="8">
        <v>0</v>
      </c>
      <c r="BZ91">
        <v>0</v>
      </c>
      <c r="CA91">
        <v>0</v>
      </c>
      <c r="CB91" s="8">
        <v>0</v>
      </c>
      <c r="CC91">
        <v>0</v>
      </c>
      <c r="CD91">
        <v>0</v>
      </c>
      <c r="CE91" s="8">
        <v>5600</v>
      </c>
      <c r="CF91">
        <v>75646</v>
      </c>
      <c r="CG91">
        <v>201891</v>
      </c>
      <c r="CH91" s="8">
        <v>0</v>
      </c>
      <c r="CI91">
        <v>0</v>
      </c>
      <c r="CJ91">
        <v>0</v>
      </c>
      <c r="CK91" s="8">
        <v>7500</v>
      </c>
      <c r="CL91">
        <v>54512</v>
      </c>
      <c r="CM91">
        <v>122072</v>
      </c>
      <c r="CN91" s="8">
        <v>0</v>
      </c>
      <c r="CO91">
        <v>0</v>
      </c>
      <c r="CP91">
        <v>0</v>
      </c>
      <c r="CQ91" s="8">
        <v>0</v>
      </c>
      <c r="CR91">
        <v>0</v>
      </c>
      <c r="CS91">
        <v>0</v>
      </c>
      <c r="CT91" s="8">
        <v>0</v>
      </c>
      <c r="CU91">
        <v>0</v>
      </c>
      <c r="CV91">
        <v>0</v>
      </c>
      <c r="CW91" s="8">
        <v>0</v>
      </c>
      <c r="CX91">
        <v>0</v>
      </c>
      <c r="CY91">
        <v>0</v>
      </c>
    </row>
    <row r="92" spans="1:103" x14ac:dyDescent="0.2">
      <c r="A92" s="1" t="s">
        <v>33</v>
      </c>
      <c r="B92" s="1" t="s">
        <v>34</v>
      </c>
      <c r="C92" s="1">
        <v>22</v>
      </c>
      <c r="D92" t="s">
        <v>0</v>
      </c>
      <c r="E92">
        <v>0</v>
      </c>
      <c r="F92">
        <v>0</v>
      </c>
      <c r="G92">
        <v>0</v>
      </c>
      <c r="H92" s="8">
        <v>0</v>
      </c>
      <c r="I92">
        <v>0</v>
      </c>
      <c r="J92">
        <v>0</v>
      </c>
      <c r="K92" s="8">
        <v>0</v>
      </c>
      <c r="L92">
        <v>0</v>
      </c>
      <c r="M92">
        <v>0</v>
      </c>
      <c r="N92" s="8">
        <v>120</v>
      </c>
      <c r="O92">
        <v>59943</v>
      </c>
      <c r="P92">
        <v>1970204</v>
      </c>
      <c r="Q92" s="8">
        <v>0</v>
      </c>
      <c r="R92">
        <v>0</v>
      </c>
      <c r="S92">
        <v>0</v>
      </c>
      <c r="T92" s="8">
        <v>4440</v>
      </c>
      <c r="U92">
        <v>952804</v>
      </c>
      <c r="V92">
        <v>18669586</v>
      </c>
      <c r="W92" s="8">
        <v>0</v>
      </c>
      <c r="X92">
        <v>0</v>
      </c>
      <c r="Y92">
        <v>0</v>
      </c>
      <c r="Z92" s="8">
        <v>0</v>
      </c>
      <c r="AA92">
        <v>0</v>
      </c>
      <c r="AB92">
        <v>0</v>
      </c>
      <c r="AC92" s="8">
        <v>13440</v>
      </c>
      <c r="AD92">
        <v>1740142</v>
      </c>
      <c r="AE92">
        <v>29791411</v>
      </c>
      <c r="AF92" s="8">
        <v>0</v>
      </c>
      <c r="AG92">
        <v>0</v>
      </c>
      <c r="AH92">
        <v>0</v>
      </c>
      <c r="AI92" s="8">
        <v>18000</v>
      </c>
      <c r="AJ92">
        <v>1691616</v>
      </c>
      <c r="AK92">
        <v>26672125</v>
      </c>
      <c r="AL92" s="8">
        <v>0</v>
      </c>
      <c r="AM92">
        <v>0</v>
      </c>
      <c r="AN92">
        <v>0</v>
      </c>
      <c r="AO92" s="8">
        <v>0</v>
      </c>
      <c r="AP92">
        <v>0</v>
      </c>
      <c r="AQ92">
        <v>0</v>
      </c>
      <c r="AR92" s="8">
        <v>0</v>
      </c>
      <c r="AS92">
        <v>0</v>
      </c>
      <c r="AT92">
        <v>0</v>
      </c>
      <c r="AU92" s="8">
        <v>0</v>
      </c>
      <c r="AV92">
        <v>0</v>
      </c>
      <c r="AW92">
        <v>0</v>
      </c>
      <c r="AX92" s="8">
        <v>0</v>
      </c>
      <c r="AY92">
        <v>0</v>
      </c>
      <c r="AZ92">
        <v>0</v>
      </c>
      <c r="BA92" s="8">
        <v>0</v>
      </c>
      <c r="BB92">
        <v>0</v>
      </c>
      <c r="BC92">
        <v>0</v>
      </c>
      <c r="BD92" s="8">
        <v>0</v>
      </c>
      <c r="BE92">
        <v>0</v>
      </c>
      <c r="BF92">
        <v>0</v>
      </c>
      <c r="BG92" s="8">
        <v>0</v>
      </c>
      <c r="BH92">
        <v>0</v>
      </c>
      <c r="BI92">
        <v>0</v>
      </c>
      <c r="BJ92" s="8">
        <v>0</v>
      </c>
      <c r="BK92">
        <v>0</v>
      </c>
      <c r="BL92">
        <v>0</v>
      </c>
      <c r="BM92" s="8">
        <v>0</v>
      </c>
      <c r="BN92">
        <v>0</v>
      </c>
      <c r="BO92">
        <v>0</v>
      </c>
      <c r="BP92" s="8">
        <v>0</v>
      </c>
      <c r="BQ92">
        <v>0</v>
      </c>
      <c r="BR92">
        <v>0</v>
      </c>
      <c r="BS92" s="8">
        <v>0</v>
      </c>
      <c r="BT92">
        <v>0</v>
      </c>
      <c r="BU92">
        <v>0</v>
      </c>
      <c r="BV92" s="8">
        <v>0</v>
      </c>
      <c r="BW92">
        <v>0</v>
      </c>
      <c r="BX92">
        <v>0</v>
      </c>
      <c r="BY92" s="8">
        <v>0</v>
      </c>
      <c r="BZ92">
        <v>0</v>
      </c>
      <c r="CA92">
        <v>0</v>
      </c>
      <c r="CB92" s="8">
        <v>0</v>
      </c>
      <c r="CC92">
        <v>0</v>
      </c>
      <c r="CD92">
        <v>0</v>
      </c>
      <c r="CE92" s="8">
        <v>0</v>
      </c>
      <c r="CF92">
        <v>0</v>
      </c>
      <c r="CG92">
        <v>0</v>
      </c>
      <c r="CH92" s="8">
        <v>0</v>
      </c>
      <c r="CI92">
        <v>0</v>
      </c>
      <c r="CJ92">
        <v>0</v>
      </c>
      <c r="CK92" s="8">
        <v>0</v>
      </c>
      <c r="CL92">
        <v>0</v>
      </c>
      <c r="CM92">
        <v>0</v>
      </c>
      <c r="CN92" s="8">
        <v>0</v>
      </c>
      <c r="CO92">
        <v>0</v>
      </c>
      <c r="CP92">
        <v>0</v>
      </c>
      <c r="CQ92" s="8">
        <v>0</v>
      </c>
      <c r="CR92">
        <v>0</v>
      </c>
      <c r="CS92">
        <v>0</v>
      </c>
      <c r="CT92" s="8">
        <v>0</v>
      </c>
      <c r="CU92">
        <v>0</v>
      </c>
      <c r="CV92">
        <v>0</v>
      </c>
      <c r="CW92" s="8">
        <v>0</v>
      </c>
      <c r="CX92">
        <v>0</v>
      </c>
      <c r="CY92">
        <v>0</v>
      </c>
    </row>
    <row r="93" spans="1:103" x14ac:dyDescent="0.2">
      <c r="A93" s="2"/>
      <c r="B93" s="4"/>
      <c r="C93" s="2">
        <v>27</v>
      </c>
      <c r="D93" t="s">
        <v>0</v>
      </c>
      <c r="E93">
        <v>0</v>
      </c>
      <c r="F93">
        <v>0</v>
      </c>
      <c r="G93">
        <v>0</v>
      </c>
      <c r="H93" s="8">
        <v>0</v>
      </c>
      <c r="I93">
        <v>0</v>
      </c>
      <c r="J93">
        <v>0</v>
      </c>
      <c r="K93" s="8">
        <v>0</v>
      </c>
      <c r="L93">
        <v>0</v>
      </c>
      <c r="M93">
        <v>0</v>
      </c>
      <c r="N93" s="8">
        <v>0</v>
      </c>
      <c r="O93">
        <v>0</v>
      </c>
      <c r="P93">
        <v>0</v>
      </c>
      <c r="Q93" s="8">
        <v>0</v>
      </c>
      <c r="R93">
        <v>0</v>
      </c>
      <c r="S93">
        <v>0</v>
      </c>
      <c r="T93" s="8">
        <v>0</v>
      </c>
      <c r="U93">
        <v>0</v>
      </c>
      <c r="V93">
        <v>0</v>
      </c>
      <c r="W93" s="8">
        <v>0</v>
      </c>
      <c r="X93">
        <v>0</v>
      </c>
      <c r="Y93">
        <v>0</v>
      </c>
      <c r="Z93" s="8">
        <v>0</v>
      </c>
      <c r="AA93">
        <v>0</v>
      </c>
      <c r="AB93">
        <v>0</v>
      </c>
      <c r="AC93" s="8">
        <v>120</v>
      </c>
      <c r="AD93">
        <v>55273</v>
      </c>
      <c r="AE93">
        <v>1269536</v>
      </c>
      <c r="AF93" s="8">
        <v>0</v>
      </c>
      <c r="AG93">
        <v>0</v>
      </c>
      <c r="AH93">
        <v>0</v>
      </c>
      <c r="AI93" s="8">
        <v>4440</v>
      </c>
      <c r="AJ93">
        <v>734825</v>
      </c>
      <c r="AK93">
        <v>11046457</v>
      </c>
      <c r="AL93" s="8">
        <v>0</v>
      </c>
      <c r="AM93">
        <v>0</v>
      </c>
      <c r="AN93">
        <v>0</v>
      </c>
      <c r="AO93" s="8">
        <v>0</v>
      </c>
      <c r="AP93">
        <v>0</v>
      </c>
      <c r="AQ93">
        <v>0</v>
      </c>
      <c r="AR93" s="8">
        <v>0</v>
      </c>
      <c r="AS93">
        <v>0</v>
      </c>
      <c r="AT93">
        <v>0</v>
      </c>
      <c r="AU93" s="8">
        <v>0</v>
      </c>
      <c r="AV93">
        <v>0</v>
      </c>
      <c r="AW93">
        <v>0</v>
      </c>
      <c r="AX93" s="8">
        <v>13440</v>
      </c>
      <c r="AY93">
        <v>951698</v>
      </c>
      <c r="AZ93">
        <v>10649475</v>
      </c>
      <c r="BA93" s="8">
        <v>0</v>
      </c>
      <c r="BB93">
        <v>0</v>
      </c>
      <c r="BC93">
        <v>0</v>
      </c>
      <c r="BD93" s="8">
        <v>18000</v>
      </c>
      <c r="BE93">
        <v>863699</v>
      </c>
      <c r="BF93">
        <v>8708829</v>
      </c>
      <c r="BG93" s="8">
        <v>0</v>
      </c>
      <c r="BH93">
        <v>0</v>
      </c>
      <c r="BI93">
        <v>0</v>
      </c>
      <c r="BJ93" s="8">
        <v>0</v>
      </c>
      <c r="BK93">
        <v>0</v>
      </c>
      <c r="BL93">
        <v>0</v>
      </c>
      <c r="BM93" s="8">
        <v>0</v>
      </c>
      <c r="BN93">
        <v>0</v>
      </c>
      <c r="BO93">
        <v>0</v>
      </c>
      <c r="BP93" s="8">
        <v>0</v>
      </c>
      <c r="BQ93">
        <v>0</v>
      </c>
      <c r="BR93">
        <v>0</v>
      </c>
      <c r="BS93" s="8">
        <v>0</v>
      </c>
      <c r="BT93">
        <v>0</v>
      </c>
      <c r="BU93">
        <v>0</v>
      </c>
      <c r="BV93" s="8">
        <v>0</v>
      </c>
      <c r="BW93">
        <v>0</v>
      </c>
      <c r="BX93">
        <v>0</v>
      </c>
      <c r="BY93" s="8">
        <v>0</v>
      </c>
      <c r="BZ93">
        <v>0</v>
      </c>
      <c r="CA93">
        <v>0</v>
      </c>
      <c r="CB93" s="8">
        <v>0</v>
      </c>
      <c r="CC93">
        <v>0</v>
      </c>
      <c r="CD93">
        <v>0</v>
      </c>
      <c r="CE93" s="8">
        <v>0</v>
      </c>
      <c r="CF93">
        <v>0</v>
      </c>
      <c r="CG93">
        <v>0</v>
      </c>
      <c r="CH93" s="8">
        <v>0</v>
      </c>
      <c r="CI93">
        <v>0</v>
      </c>
      <c r="CJ93">
        <v>0</v>
      </c>
      <c r="CK93" s="8">
        <v>0</v>
      </c>
      <c r="CL93">
        <v>0</v>
      </c>
      <c r="CM93">
        <v>0</v>
      </c>
      <c r="CN93" s="8">
        <v>0</v>
      </c>
      <c r="CO93">
        <v>0</v>
      </c>
      <c r="CP93">
        <v>0</v>
      </c>
      <c r="CQ93" s="8">
        <v>0</v>
      </c>
      <c r="CR93">
        <v>0</v>
      </c>
      <c r="CS93">
        <v>0</v>
      </c>
      <c r="CT93" s="8">
        <v>0</v>
      </c>
      <c r="CU93">
        <v>0</v>
      </c>
      <c r="CV93">
        <v>0</v>
      </c>
      <c r="CW93" s="8">
        <v>0</v>
      </c>
      <c r="CX93">
        <v>0</v>
      </c>
      <c r="CY93">
        <v>0</v>
      </c>
    </row>
    <row r="94" spans="1:103" x14ac:dyDescent="0.2">
      <c r="A94" s="2"/>
      <c r="B94" s="2"/>
      <c r="C94" s="2">
        <v>32</v>
      </c>
      <c r="D94" t="s">
        <v>0</v>
      </c>
      <c r="E94">
        <v>0</v>
      </c>
      <c r="F94">
        <v>0</v>
      </c>
      <c r="G94">
        <v>0</v>
      </c>
      <c r="H94" s="8">
        <v>0</v>
      </c>
      <c r="I94">
        <v>0</v>
      </c>
      <c r="J94">
        <v>0</v>
      </c>
      <c r="K94" s="8">
        <v>0</v>
      </c>
      <c r="L94">
        <v>0</v>
      </c>
      <c r="M94">
        <v>0</v>
      </c>
      <c r="N94" s="8">
        <v>0</v>
      </c>
      <c r="O94">
        <v>0</v>
      </c>
      <c r="P94">
        <v>0</v>
      </c>
      <c r="Q94" s="8">
        <v>0</v>
      </c>
      <c r="R94">
        <v>0</v>
      </c>
      <c r="S94">
        <v>0</v>
      </c>
      <c r="T94" s="8">
        <v>0</v>
      </c>
      <c r="U94">
        <v>0</v>
      </c>
      <c r="V94">
        <v>0</v>
      </c>
      <c r="W94" s="8">
        <v>0</v>
      </c>
      <c r="X94">
        <v>0</v>
      </c>
      <c r="Y94">
        <v>0</v>
      </c>
      <c r="Z94" s="8">
        <v>0</v>
      </c>
      <c r="AA94">
        <v>0</v>
      </c>
      <c r="AB94">
        <v>0</v>
      </c>
      <c r="AC94" s="8">
        <v>0</v>
      </c>
      <c r="AD94">
        <v>0</v>
      </c>
      <c r="AE94">
        <v>0</v>
      </c>
      <c r="AF94" s="8">
        <v>0</v>
      </c>
      <c r="AG94">
        <v>0</v>
      </c>
      <c r="AH94">
        <v>0</v>
      </c>
      <c r="AI94" s="8">
        <v>0</v>
      </c>
      <c r="AJ94">
        <v>0</v>
      </c>
      <c r="AK94">
        <v>0</v>
      </c>
      <c r="AL94" s="8">
        <v>0</v>
      </c>
      <c r="AM94">
        <v>0</v>
      </c>
      <c r="AN94">
        <v>0</v>
      </c>
      <c r="AO94" s="8">
        <v>0</v>
      </c>
      <c r="AP94">
        <v>0</v>
      </c>
      <c r="AQ94">
        <v>0</v>
      </c>
      <c r="AR94" s="8">
        <v>120</v>
      </c>
      <c r="AS94">
        <v>45273</v>
      </c>
      <c r="AT94">
        <v>744530</v>
      </c>
      <c r="AU94" s="8">
        <v>0</v>
      </c>
      <c r="AV94">
        <v>0</v>
      </c>
      <c r="AW94">
        <v>0</v>
      </c>
      <c r="AX94" s="8">
        <v>4440</v>
      </c>
      <c r="AY94">
        <v>521042</v>
      </c>
      <c r="AZ94">
        <v>5820825</v>
      </c>
      <c r="BA94" s="8">
        <v>0</v>
      </c>
      <c r="BB94">
        <v>0</v>
      </c>
      <c r="BC94">
        <v>0</v>
      </c>
      <c r="BD94" s="8">
        <v>0</v>
      </c>
      <c r="BE94">
        <v>0</v>
      </c>
      <c r="BF94">
        <v>0</v>
      </c>
      <c r="BG94" s="8">
        <v>0</v>
      </c>
      <c r="BH94">
        <v>0</v>
      </c>
      <c r="BI94">
        <v>0</v>
      </c>
      <c r="BJ94" s="8">
        <v>0</v>
      </c>
      <c r="BK94">
        <v>0</v>
      </c>
      <c r="BL94">
        <v>0</v>
      </c>
      <c r="BM94" s="8">
        <v>0</v>
      </c>
      <c r="BN94">
        <v>0</v>
      </c>
      <c r="BO94">
        <v>0</v>
      </c>
      <c r="BP94" s="8">
        <v>13440</v>
      </c>
      <c r="BQ94">
        <v>571440</v>
      </c>
      <c r="BR94">
        <v>4223930</v>
      </c>
      <c r="BS94" s="8">
        <v>0</v>
      </c>
      <c r="BT94">
        <v>0</v>
      </c>
      <c r="BU94">
        <v>0</v>
      </c>
      <c r="BV94" s="8">
        <v>18000</v>
      </c>
      <c r="BW94">
        <v>500442</v>
      </c>
      <c r="BX94">
        <v>3324855</v>
      </c>
      <c r="BY94" s="8">
        <v>0</v>
      </c>
      <c r="BZ94">
        <v>0</v>
      </c>
      <c r="CA94">
        <v>0</v>
      </c>
      <c r="CB94" s="8">
        <v>0</v>
      </c>
      <c r="CC94">
        <v>0</v>
      </c>
      <c r="CD94">
        <v>0</v>
      </c>
      <c r="CE94" s="8">
        <v>0</v>
      </c>
      <c r="CF94">
        <v>0</v>
      </c>
      <c r="CG94">
        <v>0</v>
      </c>
      <c r="CH94" s="8">
        <v>0</v>
      </c>
      <c r="CI94">
        <v>0</v>
      </c>
      <c r="CJ94">
        <v>0</v>
      </c>
      <c r="CK94" s="8">
        <v>0</v>
      </c>
      <c r="CL94">
        <v>0</v>
      </c>
      <c r="CM94">
        <v>0</v>
      </c>
      <c r="CN94" s="8">
        <v>0</v>
      </c>
      <c r="CO94">
        <v>0</v>
      </c>
      <c r="CP94">
        <v>0</v>
      </c>
      <c r="CQ94" s="8">
        <v>0</v>
      </c>
      <c r="CR94">
        <v>0</v>
      </c>
      <c r="CS94">
        <v>0</v>
      </c>
      <c r="CT94" s="8">
        <v>0</v>
      </c>
      <c r="CU94">
        <v>0</v>
      </c>
      <c r="CV94">
        <v>0</v>
      </c>
      <c r="CW94" s="8">
        <v>0</v>
      </c>
      <c r="CX94">
        <v>0</v>
      </c>
      <c r="CY94">
        <v>0</v>
      </c>
    </row>
    <row r="95" spans="1:103" ht="17" thickBot="1" x14ac:dyDescent="0.25">
      <c r="A95" s="2"/>
      <c r="B95" s="3"/>
      <c r="C95" s="3">
        <v>37</v>
      </c>
      <c r="D95" t="s">
        <v>0</v>
      </c>
      <c r="E95">
        <v>0</v>
      </c>
      <c r="F95">
        <v>0</v>
      </c>
      <c r="G95">
        <v>0</v>
      </c>
      <c r="H95" s="8">
        <v>0</v>
      </c>
      <c r="I95">
        <v>0</v>
      </c>
      <c r="J95">
        <v>0</v>
      </c>
      <c r="K95" s="8">
        <v>0</v>
      </c>
      <c r="L95">
        <v>0</v>
      </c>
      <c r="M95">
        <v>0</v>
      </c>
      <c r="N95" s="8">
        <v>0</v>
      </c>
      <c r="O95">
        <v>0</v>
      </c>
      <c r="P95">
        <v>0</v>
      </c>
      <c r="Q95" s="8">
        <v>0</v>
      </c>
      <c r="R95">
        <v>0</v>
      </c>
      <c r="S95">
        <v>0</v>
      </c>
      <c r="T95" s="8">
        <v>0</v>
      </c>
      <c r="U95">
        <v>0</v>
      </c>
      <c r="V95">
        <v>0</v>
      </c>
      <c r="W95" s="8">
        <v>0</v>
      </c>
      <c r="X95">
        <v>0</v>
      </c>
      <c r="Y95">
        <v>0</v>
      </c>
      <c r="Z95" s="8">
        <v>0</v>
      </c>
      <c r="AA95">
        <v>0</v>
      </c>
      <c r="AB95">
        <v>0</v>
      </c>
      <c r="AC95" s="8">
        <v>0</v>
      </c>
      <c r="AD95">
        <v>0</v>
      </c>
      <c r="AE95">
        <v>0</v>
      </c>
      <c r="AF95" s="8">
        <v>0</v>
      </c>
      <c r="AG95">
        <v>0</v>
      </c>
      <c r="AH95">
        <v>0</v>
      </c>
      <c r="AI95" s="8">
        <v>0</v>
      </c>
      <c r="AJ95">
        <v>0</v>
      </c>
      <c r="AK95">
        <v>0</v>
      </c>
      <c r="AL95" s="8">
        <v>0</v>
      </c>
      <c r="AM95">
        <v>0</v>
      </c>
      <c r="AN95">
        <v>0</v>
      </c>
      <c r="AO95" s="8">
        <v>0</v>
      </c>
      <c r="AP95">
        <v>0</v>
      </c>
      <c r="AQ95">
        <v>0</v>
      </c>
      <c r="AR95" s="8">
        <v>0</v>
      </c>
      <c r="AS95">
        <v>0</v>
      </c>
      <c r="AT95">
        <v>0</v>
      </c>
      <c r="AU95" s="8">
        <v>0</v>
      </c>
      <c r="AV95">
        <v>0</v>
      </c>
      <c r="AW95">
        <v>0</v>
      </c>
      <c r="AX95" s="8">
        <v>0</v>
      </c>
      <c r="AY95">
        <v>0</v>
      </c>
      <c r="AZ95">
        <v>0</v>
      </c>
      <c r="BA95" s="8">
        <v>0</v>
      </c>
      <c r="BB95">
        <v>0</v>
      </c>
      <c r="BC95">
        <v>0</v>
      </c>
      <c r="BD95" s="8">
        <v>0</v>
      </c>
      <c r="BE95">
        <v>0</v>
      </c>
      <c r="BF95">
        <v>0</v>
      </c>
      <c r="BG95" s="8">
        <v>120</v>
      </c>
      <c r="BH95">
        <v>34865</v>
      </c>
      <c r="BI95">
        <v>423523</v>
      </c>
      <c r="BJ95" s="8">
        <v>0</v>
      </c>
      <c r="BK95">
        <v>0</v>
      </c>
      <c r="BL95">
        <v>0</v>
      </c>
      <c r="BM95" s="8">
        <v>4440</v>
      </c>
      <c r="BN95">
        <v>376589</v>
      </c>
      <c r="BO95">
        <v>3035103</v>
      </c>
      <c r="BP95" s="8">
        <v>0</v>
      </c>
      <c r="BQ95">
        <v>0</v>
      </c>
      <c r="BR95">
        <v>0</v>
      </c>
      <c r="BS95" s="8">
        <v>0</v>
      </c>
      <c r="BT95">
        <v>0</v>
      </c>
      <c r="BU95">
        <v>0</v>
      </c>
      <c r="BV95" s="8">
        <v>0</v>
      </c>
      <c r="BW95">
        <v>0</v>
      </c>
      <c r="BX95">
        <v>0</v>
      </c>
      <c r="BY95" s="8">
        <v>0</v>
      </c>
      <c r="BZ95">
        <v>0</v>
      </c>
      <c r="CA95">
        <v>0</v>
      </c>
      <c r="CB95" s="8">
        <v>0</v>
      </c>
      <c r="CC95">
        <v>0</v>
      </c>
      <c r="CD95">
        <v>0</v>
      </c>
      <c r="CE95" s="8">
        <v>13440</v>
      </c>
      <c r="CF95">
        <v>388875</v>
      </c>
      <c r="CG95">
        <v>2078283</v>
      </c>
      <c r="CH95" s="8">
        <v>0</v>
      </c>
      <c r="CI95">
        <v>0</v>
      </c>
      <c r="CJ95">
        <v>0</v>
      </c>
      <c r="CK95" s="8">
        <v>18000</v>
      </c>
      <c r="CL95">
        <v>310564</v>
      </c>
      <c r="CM95">
        <v>1521814</v>
      </c>
      <c r="CN95" s="8">
        <v>0</v>
      </c>
      <c r="CO95">
        <v>0</v>
      </c>
      <c r="CP95">
        <v>0</v>
      </c>
      <c r="CQ95" s="8">
        <v>0</v>
      </c>
      <c r="CR95">
        <v>0</v>
      </c>
      <c r="CS95">
        <v>0</v>
      </c>
      <c r="CT95" s="8">
        <v>0</v>
      </c>
      <c r="CU95">
        <v>0</v>
      </c>
      <c r="CV95">
        <v>0</v>
      </c>
      <c r="CW95" s="8">
        <v>0</v>
      </c>
      <c r="CX95">
        <v>0</v>
      </c>
      <c r="CY95">
        <v>0</v>
      </c>
    </row>
    <row r="96" spans="1:103" x14ac:dyDescent="0.2">
      <c r="A96" s="2"/>
      <c r="B96" s="1" t="s">
        <v>35</v>
      </c>
      <c r="C96" s="1">
        <v>22</v>
      </c>
      <c r="D96" t="s">
        <v>0</v>
      </c>
      <c r="E96">
        <v>0</v>
      </c>
      <c r="F96">
        <v>0</v>
      </c>
      <c r="G96">
        <v>0</v>
      </c>
      <c r="H96" s="8">
        <v>0</v>
      </c>
      <c r="I96">
        <v>0</v>
      </c>
      <c r="J96">
        <v>0</v>
      </c>
      <c r="K96" s="8">
        <v>0</v>
      </c>
      <c r="L96">
        <v>0</v>
      </c>
      <c r="M96">
        <v>0</v>
      </c>
      <c r="N96" s="8">
        <v>21</v>
      </c>
      <c r="O96">
        <v>10319</v>
      </c>
      <c r="P96">
        <v>440158</v>
      </c>
      <c r="Q96" s="8">
        <v>0</v>
      </c>
      <c r="R96">
        <v>0</v>
      </c>
      <c r="S96">
        <v>0</v>
      </c>
      <c r="T96" s="8">
        <v>651</v>
      </c>
      <c r="U96">
        <v>175579</v>
      </c>
      <c r="V96">
        <v>3013826</v>
      </c>
      <c r="W96" s="8">
        <v>0</v>
      </c>
      <c r="X96">
        <v>0</v>
      </c>
      <c r="Y96">
        <v>0</v>
      </c>
      <c r="Z96" s="8">
        <v>0</v>
      </c>
      <c r="AA96">
        <v>0</v>
      </c>
      <c r="AB96">
        <v>0</v>
      </c>
      <c r="AC96" s="8">
        <v>1953</v>
      </c>
      <c r="AD96">
        <v>402058</v>
      </c>
      <c r="AE96">
        <v>5357712</v>
      </c>
      <c r="AF96" s="8">
        <v>0</v>
      </c>
      <c r="AG96">
        <v>0</v>
      </c>
      <c r="AH96">
        <v>0</v>
      </c>
      <c r="AI96" s="8">
        <v>2625</v>
      </c>
      <c r="AJ96">
        <v>410078</v>
      </c>
      <c r="AK96">
        <v>5008277</v>
      </c>
      <c r="AL96" s="8">
        <v>0</v>
      </c>
      <c r="AM96">
        <v>0</v>
      </c>
      <c r="AN96">
        <v>0</v>
      </c>
      <c r="AO96" s="8">
        <v>0</v>
      </c>
      <c r="AP96">
        <v>0</v>
      </c>
      <c r="AQ96">
        <v>0</v>
      </c>
      <c r="AR96" s="8">
        <v>0</v>
      </c>
      <c r="AS96">
        <v>0</v>
      </c>
      <c r="AT96">
        <v>0</v>
      </c>
      <c r="AU96" s="8">
        <v>0</v>
      </c>
      <c r="AV96">
        <v>0</v>
      </c>
      <c r="AW96">
        <v>0</v>
      </c>
      <c r="AX96" s="8">
        <v>0</v>
      </c>
      <c r="AY96">
        <v>0</v>
      </c>
      <c r="AZ96">
        <v>0</v>
      </c>
      <c r="BA96" s="8">
        <v>0</v>
      </c>
      <c r="BB96">
        <v>0</v>
      </c>
      <c r="BC96">
        <v>0</v>
      </c>
      <c r="BD96" s="8">
        <v>0</v>
      </c>
      <c r="BE96">
        <v>0</v>
      </c>
      <c r="BF96">
        <v>0</v>
      </c>
      <c r="BG96" s="8">
        <v>0</v>
      </c>
      <c r="BH96">
        <v>0</v>
      </c>
      <c r="BI96">
        <v>0</v>
      </c>
      <c r="BJ96" s="8">
        <v>0</v>
      </c>
      <c r="BK96">
        <v>0</v>
      </c>
      <c r="BL96">
        <v>0</v>
      </c>
      <c r="BM96" s="8">
        <v>0</v>
      </c>
      <c r="BN96">
        <v>0</v>
      </c>
      <c r="BO96">
        <v>0</v>
      </c>
      <c r="BP96" s="8">
        <v>0</v>
      </c>
      <c r="BQ96">
        <v>0</v>
      </c>
      <c r="BR96">
        <v>0</v>
      </c>
      <c r="BS96" s="8">
        <v>0</v>
      </c>
      <c r="BT96">
        <v>0</v>
      </c>
      <c r="BU96">
        <v>0</v>
      </c>
      <c r="BV96" s="8">
        <v>0</v>
      </c>
      <c r="BW96">
        <v>0</v>
      </c>
      <c r="BX96">
        <v>0</v>
      </c>
      <c r="BY96" s="8">
        <v>0</v>
      </c>
      <c r="BZ96">
        <v>0</v>
      </c>
      <c r="CA96">
        <v>0</v>
      </c>
      <c r="CB96" s="8">
        <v>0</v>
      </c>
      <c r="CC96">
        <v>0</v>
      </c>
      <c r="CD96">
        <v>0</v>
      </c>
      <c r="CE96" s="8">
        <v>0</v>
      </c>
      <c r="CF96">
        <v>0</v>
      </c>
      <c r="CG96">
        <v>0</v>
      </c>
      <c r="CH96" s="8">
        <v>0</v>
      </c>
      <c r="CI96">
        <v>0</v>
      </c>
      <c r="CJ96">
        <v>0</v>
      </c>
      <c r="CK96" s="8">
        <v>0</v>
      </c>
      <c r="CL96">
        <v>0</v>
      </c>
      <c r="CM96">
        <v>0</v>
      </c>
      <c r="CN96" s="8">
        <v>0</v>
      </c>
      <c r="CO96">
        <v>0</v>
      </c>
      <c r="CP96">
        <v>0</v>
      </c>
      <c r="CQ96" s="8">
        <v>0</v>
      </c>
      <c r="CR96">
        <v>0</v>
      </c>
      <c r="CS96">
        <v>0</v>
      </c>
      <c r="CT96" s="8">
        <v>0</v>
      </c>
      <c r="CU96">
        <v>0</v>
      </c>
      <c r="CV96">
        <v>0</v>
      </c>
      <c r="CW96" s="8">
        <v>0</v>
      </c>
      <c r="CX96">
        <v>0</v>
      </c>
      <c r="CY96">
        <v>0</v>
      </c>
    </row>
    <row r="97" spans="1:103" x14ac:dyDescent="0.2">
      <c r="A97" s="2"/>
      <c r="B97" s="2"/>
      <c r="C97" s="2">
        <v>27</v>
      </c>
      <c r="D97" t="s">
        <v>0</v>
      </c>
      <c r="E97">
        <v>0</v>
      </c>
      <c r="F97">
        <v>0</v>
      </c>
      <c r="G97">
        <v>0</v>
      </c>
      <c r="H97" s="8">
        <v>0</v>
      </c>
      <c r="I97">
        <v>0</v>
      </c>
      <c r="J97">
        <v>0</v>
      </c>
      <c r="K97" s="8">
        <v>0</v>
      </c>
      <c r="L97">
        <v>0</v>
      </c>
      <c r="M97">
        <v>0</v>
      </c>
      <c r="N97" s="8">
        <v>0</v>
      </c>
      <c r="O97">
        <v>0</v>
      </c>
      <c r="P97">
        <v>0</v>
      </c>
      <c r="Q97" s="8">
        <v>0</v>
      </c>
      <c r="R97">
        <v>0</v>
      </c>
      <c r="S97">
        <v>0</v>
      </c>
      <c r="T97" s="8">
        <v>0</v>
      </c>
      <c r="U97">
        <v>0</v>
      </c>
      <c r="V97">
        <v>0</v>
      </c>
      <c r="W97" s="8">
        <v>0</v>
      </c>
      <c r="X97">
        <v>0</v>
      </c>
      <c r="Y97">
        <v>0</v>
      </c>
      <c r="Z97" s="8">
        <v>0</v>
      </c>
      <c r="AA97">
        <v>0</v>
      </c>
      <c r="AB97">
        <v>0</v>
      </c>
      <c r="AC97" s="8">
        <v>21</v>
      </c>
      <c r="AD97">
        <v>9405</v>
      </c>
      <c r="AE97">
        <v>256390</v>
      </c>
      <c r="AF97" s="8">
        <v>0</v>
      </c>
      <c r="AG97">
        <v>0</v>
      </c>
      <c r="AH97">
        <v>0</v>
      </c>
      <c r="AI97" s="8">
        <v>651</v>
      </c>
      <c r="AJ97">
        <v>138639</v>
      </c>
      <c r="AK97">
        <v>1828591</v>
      </c>
      <c r="AL97" s="8">
        <v>0</v>
      </c>
      <c r="AM97">
        <v>0</v>
      </c>
      <c r="AN97">
        <v>0</v>
      </c>
      <c r="AO97" s="8">
        <v>0</v>
      </c>
      <c r="AP97">
        <v>0</v>
      </c>
      <c r="AQ97">
        <v>0</v>
      </c>
      <c r="AR97" s="8">
        <v>0</v>
      </c>
      <c r="AS97">
        <v>0</v>
      </c>
      <c r="AT97">
        <v>0</v>
      </c>
      <c r="AU97" s="8">
        <v>0</v>
      </c>
      <c r="AV97">
        <v>0</v>
      </c>
      <c r="AW97">
        <v>0</v>
      </c>
      <c r="AX97" s="8">
        <v>1953</v>
      </c>
      <c r="AY97">
        <v>238804</v>
      </c>
      <c r="AZ97">
        <v>2362527</v>
      </c>
      <c r="BA97" s="8">
        <v>0</v>
      </c>
      <c r="BB97">
        <v>0</v>
      </c>
      <c r="BC97">
        <v>0</v>
      </c>
      <c r="BD97" s="8">
        <v>2625</v>
      </c>
      <c r="BE97">
        <v>223278</v>
      </c>
      <c r="BF97">
        <v>2106072</v>
      </c>
      <c r="BG97" s="8">
        <v>0</v>
      </c>
      <c r="BH97">
        <v>0</v>
      </c>
      <c r="BI97">
        <v>0</v>
      </c>
      <c r="BJ97" s="8">
        <v>0</v>
      </c>
      <c r="BK97">
        <v>0</v>
      </c>
      <c r="BL97">
        <v>0</v>
      </c>
      <c r="BM97" s="8">
        <v>0</v>
      </c>
      <c r="BN97">
        <v>0</v>
      </c>
      <c r="BO97">
        <v>0</v>
      </c>
      <c r="BP97" s="8">
        <v>0</v>
      </c>
      <c r="BQ97">
        <v>0</v>
      </c>
      <c r="BR97">
        <v>0</v>
      </c>
      <c r="BS97" s="8">
        <v>0</v>
      </c>
      <c r="BT97">
        <v>0</v>
      </c>
      <c r="BU97">
        <v>0</v>
      </c>
      <c r="BV97" s="8">
        <v>0</v>
      </c>
      <c r="BW97">
        <v>0</v>
      </c>
      <c r="BX97">
        <v>0</v>
      </c>
      <c r="BY97" s="8">
        <v>0</v>
      </c>
      <c r="BZ97">
        <v>0</v>
      </c>
      <c r="CA97">
        <v>0</v>
      </c>
      <c r="CB97" s="8">
        <v>0</v>
      </c>
      <c r="CC97">
        <v>0</v>
      </c>
      <c r="CD97">
        <v>0</v>
      </c>
      <c r="CE97" s="8">
        <v>0</v>
      </c>
      <c r="CF97">
        <v>0</v>
      </c>
      <c r="CG97">
        <v>0</v>
      </c>
      <c r="CH97" s="8">
        <v>0</v>
      </c>
      <c r="CI97">
        <v>0</v>
      </c>
      <c r="CJ97">
        <v>0</v>
      </c>
      <c r="CK97" s="8">
        <v>0</v>
      </c>
      <c r="CL97">
        <v>0</v>
      </c>
      <c r="CM97">
        <v>0</v>
      </c>
      <c r="CN97" s="8">
        <v>0</v>
      </c>
      <c r="CO97">
        <v>0</v>
      </c>
      <c r="CP97">
        <v>0</v>
      </c>
      <c r="CQ97" s="8">
        <v>0</v>
      </c>
      <c r="CR97">
        <v>0</v>
      </c>
      <c r="CS97">
        <v>0</v>
      </c>
      <c r="CT97" s="8">
        <v>0</v>
      </c>
      <c r="CU97">
        <v>0</v>
      </c>
      <c r="CV97">
        <v>0</v>
      </c>
      <c r="CW97" s="8">
        <v>0</v>
      </c>
      <c r="CX97">
        <v>0</v>
      </c>
      <c r="CY97">
        <v>0</v>
      </c>
    </row>
    <row r="98" spans="1:103" x14ac:dyDescent="0.2">
      <c r="A98" s="2"/>
      <c r="B98" s="2"/>
      <c r="C98" s="2">
        <v>32</v>
      </c>
      <c r="D98" t="s">
        <v>0</v>
      </c>
      <c r="E98">
        <v>0</v>
      </c>
      <c r="F98">
        <v>0</v>
      </c>
      <c r="G98">
        <v>0</v>
      </c>
      <c r="H98" s="8">
        <v>0</v>
      </c>
      <c r="I98">
        <v>0</v>
      </c>
      <c r="J98">
        <v>0</v>
      </c>
      <c r="K98" s="8">
        <v>0</v>
      </c>
      <c r="L98">
        <v>0</v>
      </c>
      <c r="M98">
        <v>0</v>
      </c>
      <c r="N98" s="8">
        <v>0</v>
      </c>
      <c r="O98">
        <v>0</v>
      </c>
      <c r="P98">
        <v>0</v>
      </c>
      <c r="Q98" s="8">
        <v>0</v>
      </c>
      <c r="R98">
        <v>0</v>
      </c>
      <c r="S98">
        <v>0</v>
      </c>
      <c r="T98" s="8">
        <v>0</v>
      </c>
      <c r="U98">
        <v>0</v>
      </c>
      <c r="V98">
        <v>0</v>
      </c>
      <c r="W98" s="8">
        <v>0</v>
      </c>
      <c r="X98">
        <v>0</v>
      </c>
      <c r="Y98">
        <v>0</v>
      </c>
      <c r="Z98" s="8">
        <v>0</v>
      </c>
      <c r="AA98">
        <v>0</v>
      </c>
      <c r="AB98">
        <v>0</v>
      </c>
      <c r="AC98" s="8">
        <v>0</v>
      </c>
      <c r="AD98">
        <v>0</v>
      </c>
      <c r="AE98">
        <v>0</v>
      </c>
      <c r="AF98" s="8">
        <v>0</v>
      </c>
      <c r="AG98">
        <v>0</v>
      </c>
      <c r="AH98">
        <v>0</v>
      </c>
      <c r="AI98" s="8">
        <v>0</v>
      </c>
      <c r="AJ98">
        <v>0</v>
      </c>
      <c r="AK98">
        <v>0</v>
      </c>
      <c r="AL98" s="8">
        <v>0</v>
      </c>
      <c r="AM98">
        <v>0</v>
      </c>
      <c r="AN98">
        <v>0</v>
      </c>
      <c r="AO98" s="8">
        <v>0</v>
      </c>
      <c r="AP98">
        <v>0</v>
      </c>
      <c r="AQ98">
        <v>0</v>
      </c>
      <c r="AR98" s="8">
        <v>21</v>
      </c>
      <c r="AS98">
        <v>7279</v>
      </c>
      <c r="AT98">
        <v>140778</v>
      </c>
      <c r="AU98" s="8">
        <v>0</v>
      </c>
      <c r="AV98">
        <v>0</v>
      </c>
      <c r="AW98">
        <v>0</v>
      </c>
      <c r="AX98" s="8">
        <v>651</v>
      </c>
      <c r="AY98">
        <v>101776</v>
      </c>
      <c r="AZ98">
        <v>1055463</v>
      </c>
      <c r="BA98" s="8">
        <v>0</v>
      </c>
      <c r="BB98">
        <v>0</v>
      </c>
      <c r="BC98">
        <v>0</v>
      </c>
      <c r="BD98" s="8">
        <v>0</v>
      </c>
      <c r="BE98">
        <v>0</v>
      </c>
      <c r="BF98">
        <v>0</v>
      </c>
      <c r="BG98" s="8">
        <v>0</v>
      </c>
      <c r="BH98">
        <v>0</v>
      </c>
      <c r="BI98">
        <v>0</v>
      </c>
      <c r="BJ98" s="8">
        <v>0</v>
      </c>
      <c r="BK98">
        <v>0</v>
      </c>
      <c r="BL98">
        <v>0</v>
      </c>
      <c r="BM98" s="8">
        <v>0</v>
      </c>
      <c r="BN98">
        <v>0</v>
      </c>
      <c r="BO98">
        <v>0</v>
      </c>
      <c r="BP98" s="8">
        <v>1953</v>
      </c>
      <c r="BQ98">
        <v>144434</v>
      </c>
      <c r="BR98">
        <v>1135924</v>
      </c>
      <c r="BS98" s="8">
        <v>0</v>
      </c>
      <c r="BT98">
        <v>0</v>
      </c>
      <c r="BU98">
        <v>0</v>
      </c>
      <c r="BV98" s="8">
        <v>2625</v>
      </c>
      <c r="BW98">
        <v>123995</v>
      </c>
      <c r="BX98">
        <v>954716</v>
      </c>
      <c r="BY98" s="8">
        <v>0</v>
      </c>
      <c r="BZ98">
        <v>0</v>
      </c>
      <c r="CA98">
        <v>0</v>
      </c>
      <c r="CB98" s="8">
        <v>0</v>
      </c>
      <c r="CC98">
        <v>0</v>
      </c>
      <c r="CD98">
        <v>0</v>
      </c>
      <c r="CE98" s="8">
        <v>0</v>
      </c>
      <c r="CF98">
        <v>0</v>
      </c>
      <c r="CG98">
        <v>0</v>
      </c>
      <c r="CH98" s="8">
        <v>0</v>
      </c>
      <c r="CI98">
        <v>0</v>
      </c>
      <c r="CJ98">
        <v>0</v>
      </c>
      <c r="CK98" s="8">
        <v>0</v>
      </c>
      <c r="CL98">
        <v>0</v>
      </c>
      <c r="CM98">
        <v>0</v>
      </c>
      <c r="CN98" s="8">
        <v>0</v>
      </c>
      <c r="CO98">
        <v>0</v>
      </c>
      <c r="CP98">
        <v>0</v>
      </c>
      <c r="CQ98" s="8">
        <v>0</v>
      </c>
      <c r="CR98">
        <v>0</v>
      </c>
      <c r="CS98">
        <v>0</v>
      </c>
      <c r="CT98" s="8">
        <v>0</v>
      </c>
      <c r="CU98">
        <v>0</v>
      </c>
      <c r="CV98">
        <v>0</v>
      </c>
      <c r="CW98" s="8">
        <v>0</v>
      </c>
      <c r="CX98">
        <v>0</v>
      </c>
      <c r="CY98">
        <v>0</v>
      </c>
    </row>
    <row r="99" spans="1:103" ht="17" thickBot="1" x14ac:dyDescent="0.25">
      <c r="A99" s="2"/>
      <c r="B99" s="3"/>
      <c r="C99" s="3">
        <v>37</v>
      </c>
      <c r="D99" t="s">
        <v>0</v>
      </c>
      <c r="E99">
        <v>0</v>
      </c>
      <c r="F99">
        <v>0</v>
      </c>
      <c r="G99">
        <v>0</v>
      </c>
      <c r="H99" s="8">
        <v>0</v>
      </c>
      <c r="I99">
        <v>0</v>
      </c>
      <c r="J99">
        <v>0</v>
      </c>
      <c r="K99" s="8">
        <v>0</v>
      </c>
      <c r="L99">
        <v>0</v>
      </c>
      <c r="M99">
        <v>0</v>
      </c>
      <c r="N99" s="8">
        <v>0</v>
      </c>
      <c r="O99">
        <v>0</v>
      </c>
      <c r="P99">
        <v>0</v>
      </c>
      <c r="Q99" s="8">
        <v>0</v>
      </c>
      <c r="R99">
        <v>0</v>
      </c>
      <c r="S99">
        <v>0</v>
      </c>
      <c r="T99" s="8">
        <v>0</v>
      </c>
      <c r="U99">
        <v>0</v>
      </c>
      <c r="V99">
        <v>0</v>
      </c>
      <c r="W99" s="8">
        <v>0</v>
      </c>
      <c r="X99">
        <v>0</v>
      </c>
      <c r="Y99">
        <v>0</v>
      </c>
      <c r="Z99" s="8">
        <v>0</v>
      </c>
      <c r="AA99">
        <v>0</v>
      </c>
      <c r="AB99">
        <v>0</v>
      </c>
      <c r="AC99" s="8">
        <v>0</v>
      </c>
      <c r="AD99">
        <v>0</v>
      </c>
      <c r="AE99">
        <v>0</v>
      </c>
      <c r="AF99" s="8">
        <v>0</v>
      </c>
      <c r="AG99">
        <v>0</v>
      </c>
      <c r="AH99">
        <v>0</v>
      </c>
      <c r="AI99" s="8">
        <v>0</v>
      </c>
      <c r="AJ99">
        <v>0</v>
      </c>
      <c r="AK99">
        <v>0</v>
      </c>
      <c r="AL99" s="8">
        <v>0</v>
      </c>
      <c r="AM99">
        <v>0</v>
      </c>
      <c r="AN99">
        <v>0</v>
      </c>
      <c r="AO99" s="8">
        <v>0</v>
      </c>
      <c r="AP99">
        <v>0</v>
      </c>
      <c r="AQ99">
        <v>0</v>
      </c>
      <c r="AR99" s="8">
        <v>0</v>
      </c>
      <c r="AS99">
        <v>0</v>
      </c>
      <c r="AT99">
        <v>0</v>
      </c>
      <c r="AU99" s="8">
        <v>0</v>
      </c>
      <c r="AV99">
        <v>0</v>
      </c>
      <c r="AW99">
        <v>0</v>
      </c>
      <c r="AX99" s="8">
        <v>0</v>
      </c>
      <c r="AY99">
        <v>0</v>
      </c>
      <c r="AZ99">
        <v>0</v>
      </c>
      <c r="BA99" s="8">
        <v>0</v>
      </c>
      <c r="BB99">
        <v>0</v>
      </c>
      <c r="BC99">
        <v>0</v>
      </c>
      <c r="BD99" s="8">
        <v>0</v>
      </c>
      <c r="BE99">
        <v>0</v>
      </c>
      <c r="BF99">
        <v>0</v>
      </c>
      <c r="BG99" s="8">
        <v>21</v>
      </c>
      <c r="BH99">
        <v>5047</v>
      </c>
      <c r="BI99">
        <v>80792</v>
      </c>
      <c r="BJ99" s="8">
        <v>0</v>
      </c>
      <c r="BK99">
        <v>0</v>
      </c>
      <c r="BL99">
        <v>0</v>
      </c>
      <c r="BM99" s="8">
        <v>651</v>
      </c>
      <c r="BN99">
        <v>73128</v>
      </c>
      <c r="BO99">
        <v>613969</v>
      </c>
      <c r="BP99" s="8">
        <v>0</v>
      </c>
      <c r="BQ99">
        <v>0</v>
      </c>
      <c r="BR99">
        <v>0</v>
      </c>
      <c r="BS99" s="8">
        <v>0</v>
      </c>
      <c r="BT99">
        <v>0</v>
      </c>
      <c r="BU99">
        <v>0</v>
      </c>
      <c r="BV99" s="8">
        <v>0</v>
      </c>
      <c r="BW99">
        <v>0</v>
      </c>
      <c r="BX99">
        <v>0</v>
      </c>
      <c r="BY99" s="8">
        <v>0</v>
      </c>
      <c r="BZ99">
        <v>0</v>
      </c>
      <c r="CA99">
        <v>0</v>
      </c>
      <c r="CB99" s="8">
        <v>0</v>
      </c>
      <c r="CC99">
        <v>0</v>
      </c>
      <c r="CD99">
        <v>0</v>
      </c>
      <c r="CE99" s="8">
        <v>1953</v>
      </c>
      <c r="CF99">
        <v>91735</v>
      </c>
      <c r="CG99">
        <v>603227</v>
      </c>
      <c r="CH99" s="8">
        <v>0</v>
      </c>
      <c r="CI99">
        <v>0</v>
      </c>
      <c r="CJ99">
        <v>0</v>
      </c>
      <c r="CK99" s="8">
        <v>2625</v>
      </c>
      <c r="CL99">
        <v>71342</v>
      </c>
      <c r="CM99">
        <v>459943</v>
      </c>
      <c r="CN99" s="8">
        <v>0</v>
      </c>
      <c r="CO99">
        <v>0</v>
      </c>
      <c r="CP99">
        <v>0</v>
      </c>
      <c r="CQ99" s="8">
        <v>0</v>
      </c>
      <c r="CR99">
        <v>0</v>
      </c>
      <c r="CS99">
        <v>0</v>
      </c>
      <c r="CT99" s="8">
        <v>0</v>
      </c>
      <c r="CU99">
        <v>0</v>
      </c>
      <c r="CV99">
        <v>0</v>
      </c>
      <c r="CW99" s="8">
        <v>0</v>
      </c>
      <c r="CX99">
        <v>0</v>
      </c>
      <c r="CY99">
        <v>0</v>
      </c>
    </row>
    <row r="100" spans="1:103" x14ac:dyDescent="0.2">
      <c r="A100" s="2"/>
      <c r="B100" s="1" t="s">
        <v>36</v>
      </c>
      <c r="C100" s="1">
        <v>22</v>
      </c>
      <c r="D100" t="s">
        <v>0</v>
      </c>
      <c r="E100">
        <v>0</v>
      </c>
      <c r="F100">
        <v>0</v>
      </c>
      <c r="G100">
        <v>0</v>
      </c>
      <c r="H100" s="8">
        <v>0</v>
      </c>
      <c r="I100">
        <v>0</v>
      </c>
      <c r="J100">
        <v>0</v>
      </c>
      <c r="K100" s="8">
        <v>0</v>
      </c>
      <c r="L100">
        <v>0</v>
      </c>
      <c r="M100">
        <v>0</v>
      </c>
      <c r="N100" s="8">
        <v>50</v>
      </c>
      <c r="O100">
        <v>15145</v>
      </c>
      <c r="P100">
        <v>411857</v>
      </c>
      <c r="Q100" s="8">
        <v>0</v>
      </c>
      <c r="R100">
        <v>0</v>
      </c>
      <c r="S100">
        <v>0</v>
      </c>
      <c r="T100" s="8">
        <v>900</v>
      </c>
      <c r="U100">
        <v>15429</v>
      </c>
      <c r="V100">
        <v>161674</v>
      </c>
      <c r="W100" s="8">
        <v>0</v>
      </c>
      <c r="X100">
        <v>0</v>
      </c>
      <c r="Y100">
        <v>0</v>
      </c>
      <c r="Z100" s="8">
        <v>0</v>
      </c>
      <c r="AA100">
        <v>0</v>
      </c>
      <c r="AB100">
        <v>0</v>
      </c>
      <c r="AC100" s="8">
        <v>2800</v>
      </c>
      <c r="AD100">
        <v>24721</v>
      </c>
      <c r="AE100">
        <v>137401</v>
      </c>
      <c r="AF100" s="8">
        <v>0</v>
      </c>
      <c r="AG100">
        <v>0</v>
      </c>
      <c r="AH100">
        <v>0</v>
      </c>
      <c r="AI100" s="8">
        <v>3750</v>
      </c>
      <c r="AJ100">
        <v>33637</v>
      </c>
      <c r="AK100">
        <v>225092</v>
      </c>
      <c r="AL100" s="8">
        <v>0</v>
      </c>
      <c r="AM100">
        <v>0</v>
      </c>
      <c r="AN100">
        <v>0</v>
      </c>
      <c r="AO100" s="8">
        <v>0</v>
      </c>
      <c r="AP100">
        <v>0</v>
      </c>
      <c r="AQ100">
        <v>0</v>
      </c>
      <c r="AR100" s="8">
        <v>0</v>
      </c>
      <c r="AS100">
        <v>0</v>
      </c>
      <c r="AT100">
        <v>0</v>
      </c>
      <c r="AU100" s="8">
        <v>0</v>
      </c>
      <c r="AV100">
        <v>0</v>
      </c>
      <c r="AW100">
        <v>0</v>
      </c>
      <c r="AX100" s="8">
        <v>0</v>
      </c>
      <c r="AY100">
        <v>0</v>
      </c>
      <c r="AZ100">
        <v>0</v>
      </c>
      <c r="BA100" s="8">
        <v>0</v>
      </c>
      <c r="BB100">
        <v>0</v>
      </c>
      <c r="BC100">
        <v>0</v>
      </c>
      <c r="BD100" s="8">
        <v>0</v>
      </c>
      <c r="BE100">
        <v>0</v>
      </c>
      <c r="BF100">
        <v>0</v>
      </c>
      <c r="BG100" s="8">
        <v>0</v>
      </c>
      <c r="BH100">
        <v>0</v>
      </c>
      <c r="BI100">
        <v>0</v>
      </c>
      <c r="BJ100" s="8">
        <v>0</v>
      </c>
      <c r="BK100">
        <v>0</v>
      </c>
      <c r="BL100">
        <v>0</v>
      </c>
      <c r="BM100" s="8">
        <v>0</v>
      </c>
      <c r="BN100">
        <v>0</v>
      </c>
      <c r="BO100">
        <v>0</v>
      </c>
      <c r="BP100" s="8">
        <v>0</v>
      </c>
      <c r="BQ100">
        <v>0</v>
      </c>
      <c r="BR100">
        <v>0</v>
      </c>
      <c r="BS100" s="8">
        <v>0</v>
      </c>
      <c r="BT100">
        <v>0</v>
      </c>
      <c r="BU100">
        <v>0</v>
      </c>
      <c r="BV100" s="8">
        <v>0</v>
      </c>
      <c r="BW100">
        <v>0</v>
      </c>
      <c r="BX100">
        <v>0</v>
      </c>
      <c r="BY100" s="8">
        <v>0</v>
      </c>
      <c r="BZ100">
        <v>0</v>
      </c>
      <c r="CA100">
        <v>0</v>
      </c>
      <c r="CB100" s="8">
        <v>0</v>
      </c>
      <c r="CC100">
        <v>0</v>
      </c>
      <c r="CD100">
        <v>0</v>
      </c>
      <c r="CE100" s="8">
        <v>0</v>
      </c>
      <c r="CF100">
        <v>0</v>
      </c>
      <c r="CG100">
        <v>0</v>
      </c>
      <c r="CH100" s="8">
        <v>0</v>
      </c>
      <c r="CI100">
        <v>0</v>
      </c>
      <c r="CJ100">
        <v>0</v>
      </c>
      <c r="CK100" s="8">
        <v>0</v>
      </c>
      <c r="CL100">
        <v>0</v>
      </c>
      <c r="CM100">
        <v>0</v>
      </c>
      <c r="CN100" s="8">
        <v>0</v>
      </c>
      <c r="CO100">
        <v>0</v>
      </c>
      <c r="CP100">
        <v>0</v>
      </c>
      <c r="CQ100" s="8">
        <v>0</v>
      </c>
      <c r="CR100">
        <v>0</v>
      </c>
      <c r="CS100">
        <v>0</v>
      </c>
      <c r="CT100" s="8">
        <v>0</v>
      </c>
      <c r="CU100">
        <v>0</v>
      </c>
      <c r="CV100">
        <v>0</v>
      </c>
      <c r="CW100" s="8">
        <v>0</v>
      </c>
      <c r="CX100">
        <v>0</v>
      </c>
      <c r="CY100">
        <v>0</v>
      </c>
    </row>
    <row r="101" spans="1:103" x14ac:dyDescent="0.2">
      <c r="A101" s="2"/>
      <c r="B101" s="2"/>
      <c r="C101" s="2">
        <v>27</v>
      </c>
      <c r="D101" t="s">
        <v>0</v>
      </c>
      <c r="E101">
        <v>0</v>
      </c>
      <c r="F101">
        <v>0</v>
      </c>
      <c r="G101">
        <v>0</v>
      </c>
      <c r="H101" s="8">
        <v>0</v>
      </c>
      <c r="I101">
        <v>0</v>
      </c>
      <c r="J101">
        <v>0</v>
      </c>
      <c r="K101" s="8">
        <v>0</v>
      </c>
      <c r="L101">
        <v>0</v>
      </c>
      <c r="M101">
        <v>0</v>
      </c>
      <c r="N101" s="8">
        <v>0</v>
      </c>
      <c r="O101">
        <v>0</v>
      </c>
      <c r="P101">
        <v>0</v>
      </c>
      <c r="Q101" s="8">
        <v>0</v>
      </c>
      <c r="R101">
        <v>0</v>
      </c>
      <c r="S101">
        <v>0</v>
      </c>
      <c r="T101" s="8">
        <v>0</v>
      </c>
      <c r="U101">
        <v>0</v>
      </c>
      <c r="V101">
        <v>0</v>
      </c>
      <c r="W101" s="8">
        <v>0</v>
      </c>
      <c r="X101">
        <v>0</v>
      </c>
      <c r="Y101">
        <v>0</v>
      </c>
      <c r="Z101" s="8">
        <v>0</v>
      </c>
      <c r="AA101">
        <v>0</v>
      </c>
      <c r="AB101">
        <v>0</v>
      </c>
      <c r="AC101" s="8">
        <v>50</v>
      </c>
      <c r="AD101">
        <v>13121</v>
      </c>
      <c r="AE101">
        <v>343348</v>
      </c>
      <c r="AF101" s="8">
        <v>0</v>
      </c>
      <c r="AG101">
        <v>0</v>
      </c>
      <c r="AH101">
        <v>0</v>
      </c>
      <c r="AI101" s="8">
        <v>900</v>
      </c>
      <c r="AJ101">
        <v>14812</v>
      </c>
      <c r="AK101">
        <v>159973</v>
      </c>
      <c r="AL101" s="8">
        <v>0</v>
      </c>
      <c r="AM101">
        <v>0</v>
      </c>
      <c r="AN101">
        <v>0</v>
      </c>
      <c r="AO101" s="8">
        <v>0</v>
      </c>
      <c r="AP101">
        <v>0</v>
      </c>
      <c r="AQ101">
        <v>0</v>
      </c>
      <c r="AR101" s="8">
        <v>0</v>
      </c>
      <c r="AS101">
        <v>0</v>
      </c>
      <c r="AT101">
        <v>0</v>
      </c>
      <c r="AU101" s="8">
        <v>0</v>
      </c>
      <c r="AV101">
        <v>0</v>
      </c>
      <c r="AW101">
        <v>0</v>
      </c>
      <c r="AX101" s="8">
        <v>2800</v>
      </c>
      <c r="AY101">
        <v>21200</v>
      </c>
      <c r="AZ101">
        <v>102416</v>
      </c>
      <c r="BA101" s="8">
        <v>0</v>
      </c>
      <c r="BB101">
        <v>0</v>
      </c>
      <c r="BC101">
        <v>0</v>
      </c>
      <c r="BD101" s="8">
        <v>3750</v>
      </c>
      <c r="BE101">
        <v>30668</v>
      </c>
      <c r="BF101">
        <v>165886</v>
      </c>
      <c r="BG101" s="8">
        <v>0</v>
      </c>
      <c r="BH101">
        <v>0</v>
      </c>
      <c r="BI101">
        <v>0</v>
      </c>
      <c r="BJ101" s="8">
        <v>0</v>
      </c>
      <c r="BK101">
        <v>0</v>
      </c>
      <c r="BL101">
        <v>0</v>
      </c>
      <c r="BM101" s="8">
        <v>0</v>
      </c>
      <c r="BN101">
        <v>0</v>
      </c>
      <c r="BO101">
        <v>0</v>
      </c>
      <c r="BP101" s="8">
        <v>0</v>
      </c>
      <c r="BQ101">
        <v>0</v>
      </c>
      <c r="BR101">
        <v>0</v>
      </c>
      <c r="BS101" s="8">
        <v>0</v>
      </c>
      <c r="BT101">
        <v>0</v>
      </c>
      <c r="BU101">
        <v>0</v>
      </c>
      <c r="BV101" s="8">
        <v>0</v>
      </c>
      <c r="BW101">
        <v>0</v>
      </c>
      <c r="BX101">
        <v>0</v>
      </c>
      <c r="BY101" s="8">
        <v>0</v>
      </c>
      <c r="BZ101">
        <v>0</v>
      </c>
      <c r="CA101">
        <v>0</v>
      </c>
      <c r="CB101" s="8">
        <v>0</v>
      </c>
      <c r="CC101">
        <v>0</v>
      </c>
      <c r="CD101">
        <v>0</v>
      </c>
      <c r="CE101" s="8">
        <v>0</v>
      </c>
      <c r="CF101">
        <v>0</v>
      </c>
      <c r="CG101">
        <v>0</v>
      </c>
      <c r="CH101" s="8">
        <v>0</v>
      </c>
      <c r="CI101">
        <v>0</v>
      </c>
      <c r="CJ101">
        <v>0</v>
      </c>
      <c r="CK101" s="8">
        <v>0</v>
      </c>
      <c r="CL101">
        <v>0</v>
      </c>
      <c r="CM101">
        <v>0</v>
      </c>
      <c r="CN101" s="8">
        <v>0</v>
      </c>
      <c r="CO101">
        <v>0</v>
      </c>
      <c r="CP101">
        <v>0</v>
      </c>
      <c r="CQ101" s="8">
        <v>0</v>
      </c>
      <c r="CR101">
        <v>0</v>
      </c>
      <c r="CS101">
        <v>0</v>
      </c>
      <c r="CT101" s="8">
        <v>0</v>
      </c>
      <c r="CU101">
        <v>0</v>
      </c>
      <c r="CV101">
        <v>0</v>
      </c>
      <c r="CW101" s="8">
        <v>0</v>
      </c>
      <c r="CX101">
        <v>0</v>
      </c>
      <c r="CY101">
        <v>0</v>
      </c>
    </row>
    <row r="102" spans="1:103" x14ac:dyDescent="0.2">
      <c r="A102" s="2"/>
      <c r="B102" s="2"/>
      <c r="C102" s="2">
        <v>32</v>
      </c>
      <c r="D102" t="s">
        <v>0</v>
      </c>
      <c r="E102">
        <v>0</v>
      </c>
      <c r="F102">
        <v>0</v>
      </c>
      <c r="G102">
        <v>0</v>
      </c>
      <c r="H102" s="8">
        <v>0</v>
      </c>
      <c r="I102">
        <v>0</v>
      </c>
      <c r="J102">
        <v>0</v>
      </c>
      <c r="K102" s="8">
        <v>0</v>
      </c>
      <c r="L102">
        <v>0</v>
      </c>
      <c r="M102">
        <v>0</v>
      </c>
      <c r="N102" s="8">
        <v>0</v>
      </c>
      <c r="O102">
        <v>0</v>
      </c>
      <c r="P102">
        <v>0</v>
      </c>
      <c r="Q102" s="8">
        <v>0</v>
      </c>
      <c r="R102">
        <v>0</v>
      </c>
      <c r="S102">
        <v>0</v>
      </c>
      <c r="T102" s="8">
        <v>0</v>
      </c>
      <c r="U102">
        <v>0</v>
      </c>
      <c r="V102">
        <v>0</v>
      </c>
      <c r="W102" s="8">
        <v>0</v>
      </c>
      <c r="X102">
        <v>0</v>
      </c>
      <c r="Y102">
        <v>0</v>
      </c>
      <c r="Z102" s="8">
        <v>0</v>
      </c>
      <c r="AA102">
        <v>0</v>
      </c>
      <c r="AB102">
        <v>0</v>
      </c>
      <c r="AC102" s="8">
        <v>0</v>
      </c>
      <c r="AD102">
        <v>0</v>
      </c>
      <c r="AE102">
        <v>0</v>
      </c>
      <c r="AF102" s="8">
        <v>0</v>
      </c>
      <c r="AG102">
        <v>0</v>
      </c>
      <c r="AH102">
        <v>0</v>
      </c>
      <c r="AI102" s="8">
        <v>0</v>
      </c>
      <c r="AJ102">
        <v>0</v>
      </c>
      <c r="AK102">
        <v>0</v>
      </c>
      <c r="AL102" s="8">
        <v>0</v>
      </c>
      <c r="AM102">
        <v>0</v>
      </c>
      <c r="AN102">
        <v>0</v>
      </c>
      <c r="AO102" s="8">
        <v>0</v>
      </c>
      <c r="AP102">
        <v>0</v>
      </c>
      <c r="AQ102">
        <v>0</v>
      </c>
      <c r="AR102" s="8">
        <v>50</v>
      </c>
      <c r="AS102">
        <v>11294</v>
      </c>
      <c r="AT102">
        <v>289032</v>
      </c>
      <c r="AU102" s="8">
        <v>0</v>
      </c>
      <c r="AV102">
        <v>0</v>
      </c>
      <c r="AW102">
        <v>0</v>
      </c>
      <c r="AX102" s="8">
        <v>900</v>
      </c>
      <c r="AY102">
        <v>13624</v>
      </c>
      <c r="AZ102">
        <v>143719</v>
      </c>
      <c r="BA102" s="8">
        <v>0</v>
      </c>
      <c r="BB102">
        <v>0</v>
      </c>
      <c r="BC102">
        <v>0</v>
      </c>
      <c r="BD102" s="8">
        <v>0</v>
      </c>
      <c r="BE102">
        <v>0</v>
      </c>
      <c r="BF102">
        <v>0</v>
      </c>
      <c r="BG102" s="8">
        <v>0</v>
      </c>
      <c r="BH102">
        <v>0</v>
      </c>
      <c r="BI102">
        <v>0</v>
      </c>
      <c r="BJ102" s="8">
        <v>0</v>
      </c>
      <c r="BK102">
        <v>0</v>
      </c>
      <c r="BL102">
        <v>0</v>
      </c>
      <c r="BM102" s="8">
        <v>0</v>
      </c>
      <c r="BN102">
        <v>0</v>
      </c>
      <c r="BO102">
        <v>0</v>
      </c>
      <c r="BP102" s="8">
        <v>2800</v>
      </c>
      <c r="BQ102">
        <v>19255</v>
      </c>
      <c r="BR102">
        <v>80666</v>
      </c>
      <c r="BS102" s="8">
        <v>0</v>
      </c>
      <c r="BT102">
        <v>0</v>
      </c>
      <c r="BU102">
        <v>0</v>
      </c>
      <c r="BV102" s="8">
        <v>3750</v>
      </c>
      <c r="BW102">
        <v>28056</v>
      </c>
      <c r="BX102">
        <v>131380</v>
      </c>
      <c r="BY102" s="8">
        <v>0</v>
      </c>
      <c r="BZ102">
        <v>0</v>
      </c>
      <c r="CA102">
        <v>0</v>
      </c>
      <c r="CB102" s="8">
        <v>0</v>
      </c>
      <c r="CC102">
        <v>0</v>
      </c>
      <c r="CD102">
        <v>0</v>
      </c>
      <c r="CE102" s="8">
        <v>0</v>
      </c>
      <c r="CF102">
        <v>0</v>
      </c>
      <c r="CG102">
        <v>0</v>
      </c>
      <c r="CH102" s="8">
        <v>0</v>
      </c>
      <c r="CI102">
        <v>0</v>
      </c>
      <c r="CJ102">
        <v>0</v>
      </c>
      <c r="CK102" s="8">
        <v>0</v>
      </c>
      <c r="CL102">
        <v>0</v>
      </c>
      <c r="CM102">
        <v>0</v>
      </c>
      <c r="CN102" s="8">
        <v>0</v>
      </c>
      <c r="CO102">
        <v>0</v>
      </c>
      <c r="CP102">
        <v>0</v>
      </c>
      <c r="CQ102" s="8">
        <v>0</v>
      </c>
      <c r="CR102">
        <v>0</v>
      </c>
      <c r="CS102">
        <v>0</v>
      </c>
      <c r="CT102" s="8">
        <v>0</v>
      </c>
      <c r="CU102">
        <v>0</v>
      </c>
      <c r="CV102">
        <v>0</v>
      </c>
      <c r="CW102" s="8">
        <v>0</v>
      </c>
      <c r="CX102">
        <v>0</v>
      </c>
      <c r="CY102">
        <v>0</v>
      </c>
    </row>
    <row r="103" spans="1:103" ht="17" thickBot="1" x14ac:dyDescent="0.25">
      <c r="A103" s="2"/>
      <c r="B103" s="3"/>
      <c r="C103" s="3">
        <v>37</v>
      </c>
      <c r="D103" t="s">
        <v>0</v>
      </c>
      <c r="E103">
        <v>0</v>
      </c>
      <c r="F103">
        <v>0</v>
      </c>
      <c r="G103">
        <v>0</v>
      </c>
      <c r="H103" s="8">
        <v>0</v>
      </c>
      <c r="I103">
        <v>0</v>
      </c>
      <c r="J103">
        <v>0</v>
      </c>
      <c r="K103" s="8">
        <v>0</v>
      </c>
      <c r="L103">
        <v>0</v>
      </c>
      <c r="M103">
        <v>0</v>
      </c>
      <c r="N103" s="8">
        <v>0</v>
      </c>
      <c r="O103">
        <v>0</v>
      </c>
      <c r="P103">
        <v>0</v>
      </c>
      <c r="Q103" s="8">
        <v>0</v>
      </c>
      <c r="R103">
        <v>0</v>
      </c>
      <c r="S103">
        <v>0</v>
      </c>
      <c r="T103" s="8">
        <v>0</v>
      </c>
      <c r="U103">
        <v>0</v>
      </c>
      <c r="V103">
        <v>0</v>
      </c>
      <c r="W103" s="8">
        <v>0</v>
      </c>
      <c r="X103">
        <v>0</v>
      </c>
      <c r="Y103">
        <v>0</v>
      </c>
      <c r="Z103" s="8">
        <v>0</v>
      </c>
      <c r="AA103">
        <v>0</v>
      </c>
      <c r="AB103">
        <v>0</v>
      </c>
      <c r="AC103" s="8">
        <v>0</v>
      </c>
      <c r="AD103">
        <v>0</v>
      </c>
      <c r="AE103">
        <v>0</v>
      </c>
      <c r="AF103" s="8">
        <v>0</v>
      </c>
      <c r="AG103">
        <v>0</v>
      </c>
      <c r="AH103">
        <v>0</v>
      </c>
      <c r="AI103" s="8">
        <v>0</v>
      </c>
      <c r="AJ103">
        <v>0</v>
      </c>
      <c r="AK103">
        <v>0</v>
      </c>
      <c r="AL103" s="8">
        <v>0</v>
      </c>
      <c r="AM103">
        <v>0</v>
      </c>
      <c r="AN103">
        <v>0</v>
      </c>
      <c r="AO103" s="8">
        <v>0</v>
      </c>
      <c r="AP103">
        <v>0</v>
      </c>
      <c r="AQ103">
        <v>0</v>
      </c>
      <c r="AR103" s="8">
        <v>0</v>
      </c>
      <c r="AS103">
        <v>0</v>
      </c>
      <c r="AT103">
        <v>0</v>
      </c>
      <c r="AU103" s="8">
        <v>0</v>
      </c>
      <c r="AV103">
        <v>0</v>
      </c>
      <c r="AW103">
        <v>0</v>
      </c>
      <c r="AX103" s="8">
        <v>0</v>
      </c>
      <c r="AY103">
        <v>0</v>
      </c>
      <c r="AZ103">
        <v>0</v>
      </c>
      <c r="BA103" s="8">
        <v>0</v>
      </c>
      <c r="BB103">
        <v>0</v>
      </c>
      <c r="BC103">
        <v>0</v>
      </c>
      <c r="BD103" s="8">
        <v>0</v>
      </c>
      <c r="BE103">
        <v>0</v>
      </c>
      <c r="BF103">
        <v>0</v>
      </c>
      <c r="BG103" s="8">
        <v>50</v>
      </c>
      <c r="BH103">
        <v>10748</v>
      </c>
      <c r="BI103">
        <v>239365</v>
      </c>
      <c r="BJ103" s="8">
        <v>0</v>
      </c>
      <c r="BK103">
        <v>0</v>
      </c>
      <c r="BL103">
        <v>0</v>
      </c>
      <c r="BM103" s="8">
        <v>900</v>
      </c>
      <c r="BN103">
        <v>13080</v>
      </c>
      <c r="BO103">
        <v>126266</v>
      </c>
      <c r="BP103" s="8">
        <v>0</v>
      </c>
      <c r="BQ103">
        <v>0</v>
      </c>
      <c r="BR103">
        <v>0</v>
      </c>
      <c r="BS103" s="8">
        <v>0</v>
      </c>
      <c r="BT103">
        <v>0</v>
      </c>
      <c r="BU103">
        <v>0</v>
      </c>
      <c r="BV103" s="8">
        <v>0</v>
      </c>
      <c r="BW103">
        <v>0</v>
      </c>
      <c r="BX103">
        <v>0</v>
      </c>
      <c r="BY103" s="8">
        <v>0</v>
      </c>
      <c r="BZ103">
        <v>0</v>
      </c>
      <c r="CA103">
        <v>0</v>
      </c>
      <c r="CB103" s="8">
        <v>0</v>
      </c>
      <c r="CC103">
        <v>0</v>
      </c>
      <c r="CD103">
        <v>0</v>
      </c>
      <c r="CE103" s="8">
        <v>2800</v>
      </c>
      <c r="CF103">
        <v>18371</v>
      </c>
      <c r="CG103">
        <v>64264</v>
      </c>
      <c r="CH103" s="8">
        <v>0</v>
      </c>
      <c r="CI103">
        <v>0</v>
      </c>
      <c r="CJ103">
        <v>0</v>
      </c>
      <c r="CK103" s="8">
        <v>3750</v>
      </c>
      <c r="CL103">
        <v>25917</v>
      </c>
      <c r="CM103">
        <v>99752</v>
      </c>
      <c r="CN103" s="8">
        <v>0</v>
      </c>
      <c r="CO103">
        <v>0</v>
      </c>
      <c r="CP103">
        <v>0</v>
      </c>
      <c r="CQ103" s="8">
        <v>0</v>
      </c>
      <c r="CR103">
        <v>0</v>
      </c>
      <c r="CS103">
        <v>0</v>
      </c>
      <c r="CT103" s="8">
        <v>0</v>
      </c>
      <c r="CU103">
        <v>0</v>
      </c>
      <c r="CV103">
        <v>0</v>
      </c>
      <c r="CW103" s="8">
        <v>0</v>
      </c>
      <c r="CX103">
        <v>0</v>
      </c>
      <c r="CY103">
        <v>0</v>
      </c>
    </row>
    <row r="104" spans="1:103" x14ac:dyDescent="0.2">
      <c r="A104" s="2"/>
      <c r="B104" s="1" t="s">
        <v>37</v>
      </c>
      <c r="C104" s="1">
        <v>22</v>
      </c>
      <c r="D104" t="s">
        <v>0</v>
      </c>
      <c r="E104">
        <v>0</v>
      </c>
      <c r="F104">
        <v>0</v>
      </c>
      <c r="G104">
        <v>0</v>
      </c>
      <c r="H104" s="8">
        <v>0</v>
      </c>
      <c r="I104">
        <v>0</v>
      </c>
      <c r="J104">
        <v>0</v>
      </c>
      <c r="K104" s="8">
        <v>0</v>
      </c>
      <c r="L104">
        <v>0</v>
      </c>
      <c r="M104">
        <v>0</v>
      </c>
      <c r="N104" s="8">
        <v>50</v>
      </c>
      <c r="O104">
        <v>13609</v>
      </c>
      <c r="P104">
        <v>300616</v>
      </c>
      <c r="Q104" s="8">
        <v>0</v>
      </c>
      <c r="R104">
        <v>0</v>
      </c>
      <c r="S104">
        <v>0</v>
      </c>
      <c r="T104" s="8">
        <v>600</v>
      </c>
      <c r="U104">
        <v>33675</v>
      </c>
      <c r="V104">
        <v>582496</v>
      </c>
      <c r="W104" s="8">
        <v>0</v>
      </c>
      <c r="X104">
        <v>0</v>
      </c>
      <c r="Y104">
        <v>0</v>
      </c>
      <c r="Z104" s="8">
        <v>0</v>
      </c>
      <c r="AA104">
        <v>0</v>
      </c>
      <c r="AB104">
        <v>0</v>
      </c>
      <c r="AC104" s="8">
        <v>1850</v>
      </c>
      <c r="AD104">
        <v>57446</v>
      </c>
      <c r="AE104">
        <v>765301</v>
      </c>
      <c r="AF104" s="8">
        <v>0</v>
      </c>
      <c r="AG104">
        <v>0</v>
      </c>
      <c r="AH104">
        <v>0</v>
      </c>
      <c r="AI104" s="8">
        <v>2500</v>
      </c>
      <c r="AJ104">
        <v>63288</v>
      </c>
      <c r="AK104">
        <v>747638</v>
      </c>
      <c r="AL104" s="8">
        <v>0</v>
      </c>
      <c r="AM104">
        <v>0</v>
      </c>
      <c r="AN104">
        <v>0</v>
      </c>
      <c r="AO104" s="8">
        <v>0</v>
      </c>
      <c r="AP104">
        <v>0</v>
      </c>
      <c r="AQ104">
        <v>0</v>
      </c>
      <c r="AR104" s="8">
        <v>0</v>
      </c>
      <c r="AS104">
        <v>0</v>
      </c>
      <c r="AT104">
        <v>0</v>
      </c>
      <c r="AU104" s="8">
        <v>0</v>
      </c>
      <c r="AV104">
        <v>0</v>
      </c>
      <c r="AW104">
        <v>0</v>
      </c>
      <c r="AX104" s="8">
        <v>0</v>
      </c>
      <c r="AY104">
        <v>0</v>
      </c>
      <c r="AZ104">
        <v>0</v>
      </c>
      <c r="BA104" s="8">
        <v>0</v>
      </c>
      <c r="BB104">
        <v>0</v>
      </c>
      <c r="BC104">
        <v>0</v>
      </c>
      <c r="BD104" s="8">
        <v>0</v>
      </c>
      <c r="BE104">
        <v>0</v>
      </c>
      <c r="BF104">
        <v>0</v>
      </c>
      <c r="BG104" s="8">
        <v>0</v>
      </c>
      <c r="BH104">
        <v>0</v>
      </c>
      <c r="BI104">
        <v>0</v>
      </c>
      <c r="BJ104" s="8">
        <v>0</v>
      </c>
      <c r="BK104">
        <v>0</v>
      </c>
      <c r="BL104">
        <v>0</v>
      </c>
      <c r="BM104" s="8">
        <v>0</v>
      </c>
      <c r="BN104">
        <v>0</v>
      </c>
      <c r="BO104">
        <v>0</v>
      </c>
      <c r="BP104" s="8">
        <v>0</v>
      </c>
      <c r="BQ104">
        <v>0</v>
      </c>
      <c r="BR104">
        <v>0</v>
      </c>
      <c r="BS104" s="8">
        <v>0</v>
      </c>
      <c r="BT104">
        <v>0</v>
      </c>
      <c r="BU104">
        <v>0</v>
      </c>
      <c r="BV104" s="8">
        <v>0</v>
      </c>
      <c r="BW104">
        <v>0</v>
      </c>
      <c r="BX104">
        <v>0</v>
      </c>
      <c r="BY104" s="8">
        <v>0</v>
      </c>
      <c r="BZ104">
        <v>0</v>
      </c>
      <c r="CA104">
        <v>0</v>
      </c>
      <c r="CB104" s="8">
        <v>0</v>
      </c>
      <c r="CC104">
        <v>0</v>
      </c>
      <c r="CD104">
        <v>0</v>
      </c>
      <c r="CE104" s="8">
        <v>0</v>
      </c>
      <c r="CF104">
        <v>0</v>
      </c>
      <c r="CG104">
        <v>0</v>
      </c>
      <c r="CH104" s="8">
        <v>0</v>
      </c>
      <c r="CI104">
        <v>0</v>
      </c>
      <c r="CJ104">
        <v>0</v>
      </c>
      <c r="CK104" s="8">
        <v>0</v>
      </c>
      <c r="CL104">
        <v>0</v>
      </c>
      <c r="CM104">
        <v>0</v>
      </c>
      <c r="CN104" s="8">
        <v>0</v>
      </c>
      <c r="CO104">
        <v>0</v>
      </c>
      <c r="CP104">
        <v>0</v>
      </c>
      <c r="CQ104" s="8">
        <v>0</v>
      </c>
      <c r="CR104">
        <v>0</v>
      </c>
      <c r="CS104">
        <v>0</v>
      </c>
      <c r="CT104" s="8">
        <v>0</v>
      </c>
      <c r="CU104">
        <v>0</v>
      </c>
      <c r="CV104">
        <v>0</v>
      </c>
      <c r="CW104" s="8">
        <v>0</v>
      </c>
      <c r="CX104">
        <v>0</v>
      </c>
      <c r="CY104">
        <v>0</v>
      </c>
    </row>
    <row r="105" spans="1:103" x14ac:dyDescent="0.2">
      <c r="A105" s="2"/>
      <c r="B105" s="2"/>
      <c r="C105" s="2">
        <v>27</v>
      </c>
      <c r="D105" t="s">
        <v>0</v>
      </c>
      <c r="E105">
        <v>0</v>
      </c>
      <c r="F105">
        <v>0</v>
      </c>
      <c r="G105">
        <v>0</v>
      </c>
      <c r="H105" s="8">
        <v>0</v>
      </c>
      <c r="I105">
        <v>0</v>
      </c>
      <c r="J105">
        <v>0</v>
      </c>
      <c r="K105" s="8">
        <v>0</v>
      </c>
      <c r="L105">
        <v>0</v>
      </c>
      <c r="M105">
        <v>0</v>
      </c>
      <c r="N105" s="8">
        <v>0</v>
      </c>
      <c r="O105">
        <v>0</v>
      </c>
      <c r="P105">
        <v>0</v>
      </c>
      <c r="Q105" s="8">
        <v>0</v>
      </c>
      <c r="R105">
        <v>0</v>
      </c>
      <c r="S105">
        <v>0</v>
      </c>
      <c r="T105" s="8">
        <v>0</v>
      </c>
      <c r="U105">
        <v>0</v>
      </c>
      <c r="V105">
        <v>0</v>
      </c>
      <c r="W105" s="8">
        <v>0</v>
      </c>
      <c r="X105">
        <v>0</v>
      </c>
      <c r="Y105">
        <v>0</v>
      </c>
      <c r="Z105" s="8">
        <v>0</v>
      </c>
      <c r="AA105">
        <v>0</v>
      </c>
      <c r="AB105">
        <v>0</v>
      </c>
      <c r="AC105" s="8">
        <v>50</v>
      </c>
      <c r="AD105">
        <v>11662</v>
      </c>
      <c r="AE105">
        <v>218594</v>
      </c>
      <c r="AF105" s="8">
        <v>0</v>
      </c>
      <c r="AG105">
        <v>0</v>
      </c>
      <c r="AH105">
        <v>0</v>
      </c>
      <c r="AI105" s="8">
        <v>600</v>
      </c>
      <c r="AJ105">
        <v>27880</v>
      </c>
      <c r="AK105">
        <v>378678</v>
      </c>
      <c r="AL105" s="8">
        <v>0</v>
      </c>
      <c r="AM105">
        <v>0</v>
      </c>
      <c r="AN105">
        <v>0</v>
      </c>
      <c r="AO105" s="8">
        <v>0</v>
      </c>
      <c r="AP105">
        <v>0</v>
      </c>
      <c r="AQ105">
        <v>0</v>
      </c>
      <c r="AR105" s="8">
        <v>0</v>
      </c>
      <c r="AS105">
        <v>0</v>
      </c>
      <c r="AT105">
        <v>0</v>
      </c>
      <c r="AU105" s="8">
        <v>0</v>
      </c>
      <c r="AV105">
        <v>0</v>
      </c>
      <c r="AW105">
        <v>0</v>
      </c>
      <c r="AX105" s="8">
        <v>1850</v>
      </c>
      <c r="AY105">
        <v>31822</v>
      </c>
      <c r="AZ105">
        <v>277381</v>
      </c>
      <c r="BA105" s="8">
        <v>0</v>
      </c>
      <c r="BB105">
        <v>0</v>
      </c>
      <c r="BC105">
        <v>0</v>
      </c>
      <c r="BD105" s="8">
        <v>2500</v>
      </c>
      <c r="BE105">
        <v>37453</v>
      </c>
      <c r="BF105">
        <v>269366</v>
      </c>
      <c r="BG105" s="8">
        <v>0</v>
      </c>
      <c r="BH105">
        <v>0</v>
      </c>
      <c r="BI105">
        <v>0</v>
      </c>
      <c r="BJ105" s="8">
        <v>0</v>
      </c>
      <c r="BK105">
        <v>0</v>
      </c>
      <c r="BL105">
        <v>0</v>
      </c>
      <c r="BM105" s="8">
        <v>0</v>
      </c>
      <c r="BN105">
        <v>0</v>
      </c>
      <c r="BO105">
        <v>0</v>
      </c>
      <c r="BP105" s="8">
        <v>0</v>
      </c>
      <c r="BQ105">
        <v>0</v>
      </c>
      <c r="BR105">
        <v>0</v>
      </c>
      <c r="BS105" s="8">
        <v>0</v>
      </c>
      <c r="BT105">
        <v>0</v>
      </c>
      <c r="BU105">
        <v>0</v>
      </c>
      <c r="BV105" s="8">
        <v>0</v>
      </c>
      <c r="BW105">
        <v>0</v>
      </c>
      <c r="BX105">
        <v>0</v>
      </c>
      <c r="BY105" s="8">
        <v>0</v>
      </c>
      <c r="BZ105">
        <v>0</v>
      </c>
      <c r="CA105">
        <v>0</v>
      </c>
      <c r="CB105" s="8">
        <v>0</v>
      </c>
      <c r="CC105">
        <v>0</v>
      </c>
      <c r="CD105">
        <v>0</v>
      </c>
      <c r="CE105" s="8">
        <v>0</v>
      </c>
      <c r="CF105">
        <v>0</v>
      </c>
      <c r="CG105">
        <v>0</v>
      </c>
      <c r="CH105" s="8">
        <v>0</v>
      </c>
      <c r="CI105">
        <v>0</v>
      </c>
      <c r="CJ105">
        <v>0</v>
      </c>
      <c r="CK105" s="8">
        <v>0</v>
      </c>
      <c r="CL105">
        <v>0</v>
      </c>
      <c r="CM105">
        <v>0</v>
      </c>
      <c r="CN105" s="8">
        <v>0</v>
      </c>
      <c r="CO105">
        <v>0</v>
      </c>
      <c r="CP105">
        <v>0</v>
      </c>
      <c r="CQ105" s="8">
        <v>0</v>
      </c>
      <c r="CR105">
        <v>0</v>
      </c>
      <c r="CS105">
        <v>0</v>
      </c>
      <c r="CT105" s="8">
        <v>0</v>
      </c>
      <c r="CU105">
        <v>0</v>
      </c>
      <c r="CV105">
        <v>0</v>
      </c>
      <c r="CW105" s="8">
        <v>0</v>
      </c>
      <c r="CX105">
        <v>0</v>
      </c>
      <c r="CY105">
        <v>0</v>
      </c>
    </row>
    <row r="106" spans="1:103" x14ac:dyDescent="0.2">
      <c r="A106" s="2"/>
      <c r="B106" s="2"/>
      <c r="C106" s="2">
        <v>32</v>
      </c>
      <c r="D106" t="s">
        <v>0</v>
      </c>
      <c r="E106">
        <v>0</v>
      </c>
      <c r="F106">
        <v>0</v>
      </c>
      <c r="G106">
        <v>0</v>
      </c>
      <c r="H106" s="8">
        <v>0</v>
      </c>
      <c r="I106">
        <v>0</v>
      </c>
      <c r="J106">
        <v>0</v>
      </c>
      <c r="K106" s="8">
        <v>0</v>
      </c>
      <c r="L106">
        <v>0</v>
      </c>
      <c r="M106">
        <v>0</v>
      </c>
      <c r="N106" s="8">
        <v>0</v>
      </c>
      <c r="O106">
        <v>0</v>
      </c>
      <c r="P106">
        <v>0</v>
      </c>
      <c r="Q106" s="8">
        <v>0</v>
      </c>
      <c r="R106">
        <v>0</v>
      </c>
      <c r="S106">
        <v>0</v>
      </c>
      <c r="T106" s="8">
        <v>0</v>
      </c>
      <c r="U106">
        <v>0</v>
      </c>
      <c r="V106">
        <v>0</v>
      </c>
      <c r="W106" s="8">
        <v>0</v>
      </c>
      <c r="X106">
        <v>0</v>
      </c>
      <c r="Y106">
        <v>0</v>
      </c>
      <c r="Z106" s="8">
        <v>0</v>
      </c>
      <c r="AA106">
        <v>0</v>
      </c>
      <c r="AB106">
        <v>0</v>
      </c>
      <c r="AC106" s="8">
        <v>0</v>
      </c>
      <c r="AD106">
        <v>0</v>
      </c>
      <c r="AE106">
        <v>0</v>
      </c>
      <c r="AF106" s="8">
        <v>0</v>
      </c>
      <c r="AG106">
        <v>0</v>
      </c>
      <c r="AH106">
        <v>0</v>
      </c>
      <c r="AI106" s="8">
        <v>0</v>
      </c>
      <c r="AJ106">
        <v>0</v>
      </c>
      <c r="AK106">
        <v>0</v>
      </c>
      <c r="AL106" s="8">
        <v>0</v>
      </c>
      <c r="AM106">
        <v>0</v>
      </c>
      <c r="AN106">
        <v>0</v>
      </c>
      <c r="AO106" s="8">
        <v>0</v>
      </c>
      <c r="AP106">
        <v>0</v>
      </c>
      <c r="AQ106">
        <v>0</v>
      </c>
      <c r="AR106" s="8">
        <v>50</v>
      </c>
      <c r="AS106">
        <v>8759</v>
      </c>
      <c r="AT106">
        <v>167140</v>
      </c>
      <c r="AU106" s="8">
        <v>0</v>
      </c>
      <c r="AV106">
        <v>0</v>
      </c>
      <c r="AW106">
        <v>0</v>
      </c>
      <c r="AX106" s="8">
        <v>600</v>
      </c>
      <c r="AY106">
        <v>20357</v>
      </c>
      <c r="AZ106">
        <v>218147</v>
      </c>
      <c r="BA106" s="8">
        <v>0</v>
      </c>
      <c r="BB106">
        <v>0</v>
      </c>
      <c r="BC106">
        <v>0</v>
      </c>
      <c r="BD106" s="8">
        <v>0</v>
      </c>
      <c r="BE106">
        <v>0</v>
      </c>
      <c r="BF106">
        <v>0</v>
      </c>
      <c r="BG106" s="8">
        <v>0</v>
      </c>
      <c r="BH106">
        <v>0</v>
      </c>
      <c r="BI106">
        <v>0</v>
      </c>
      <c r="BJ106" s="8">
        <v>0</v>
      </c>
      <c r="BK106">
        <v>0</v>
      </c>
      <c r="BL106">
        <v>0</v>
      </c>
      <c r="BM106" s="8">
        <v>0</v>
      </c>
      <c r="BN106">
        <v>0</v>
      </c>
      <c r="BO106">
        <v>0</v>
      </c>
      <c r="BP106" s="8">
        <v>1850</v>
      </c>
      <c r="BQ106">
        <v>24455</v>
      </c>
      <c r="BR106">
        <v>127049</v>
      </c>
      <c r="BS106" s="8">
        <v>0</v>
      </c>
      <c r="BT106">
        <v>0</v>
      </c>
      <c r="BU106">
        <v>0</v>
      </c>
      <c r="BV106" s="8">
        <v>2500</v>
      </c>
      <c r="BW106">
        <v>29655</v>
      </c>
      <c r="BX106">
        <v>139968</v>
      </c>
      <c r="BY106" s="8">
        <v>0</v>
      </c>
      <c r="BZ106">
        <v>0</v>
      </c>
      <c r="CA106">
        <v>0</v>
      </c>
      <c r="CB106" s="8">
        <v>0</v>
      </c>
      <c r="CC106">
        <v>0</v>
      </c>
      <c r="CD106">
        <v>0</v>
      </c>
      <c r="CE106" s="8">
        <v>0</v>
      </c>
      <c r="CF106">
        <v>0</v>
      </c>
      <c r="CG106">
        <v>0</v>
      </c>
      <c r="CH106" s="8">
        <v>0</v>
      </c>
      <c r="CI106">
        <v>0</v>
      </c>
      <c r="CJ106">
        <v>0</v>
      </c>
      <c r="CK106" s="8">
        <v>0</v>
      </c>
      <c r="CL106">
        <v>0</v>
      </c>
      <c r="CM106">
        <v>0</v>
      </c>
      <c r="CN106" s="8">
        <v>0</v>
      </c>
      <c r="CO106">
        <v>0</v>
      </c>
      <c r="CP106">
        <v>0</v>
      </c>
      <c r="CQ106" s="8">
        <v>0</v>
      </c>
      <c r="CR106">
        <v>0</v>
      </c>
      <c r="CS106">
        <v>0</v>
      </c>
      <c r="CT106" s="8">
        <v>0</v>
      </c>
      <c r="CU106">
        <v>0</v>
      </c>
      <c r="CV106">
        <v>0</v>
      </c>
      <c r="CW106" s="8">
        <v>0</v>
      </c>
      <c r="CX106">
        <v>0</v>
      </c>
      <c r="CY106">
        <v>0</v>
      </c>
    </row>
    <row r="107" spans="1:103" ht="17" thickBot="1" x14ac:dyDescent="0.25">
      <c r="A107" s="3"/>
      <c r="B107" s="3"/>
      <c r="C107" s="3">
        <v>37</v>
      </c>
      <c r="D107" t="s">
        <v>0</v>
      </c>
      <c r="E107">
        <v>0</v>
      </c>
      <c r="F107">
        <v>0</v>
      </c>
      <c r="G107">
        <v>0</v>
      </c>
      <c r="H107" s="8">
        <v>0</v>
      </c>
      <c r="I107">
        <v>0</v>
      </c>
      <c r="J107">
        <v>0</v>
      </c>
      <c r="K107" s="8">
        <v>0</v>
      </c>
      <c r="L107">
        <v>0</v>
      </c>
      <c r="M107">
        <v>0</v>
      </c>
      <c r="N107" s="8">
        <v>0</v>
      </c>
      <c r="O107">
        <v>0</v>
      </c>
      <c r="P107">
        <v>0</v>
      </c>
      <c r="Q107" s="8">
        <v>0</v>
      </c>
      <c r="R107">
        <v>0</v>
      </c>
      <c r="S107">
        <v>0</v>
      </c>
      <c r="T107" s="8">
        <v>0</v>
      </c>
      <c r="U107">
        <v>0</v>
      </c>
      <c r="V107">
        <v>0</v>
      </c>
      <c r="W107" s="8">
        <v>0</v>
      </c>
      <c r="X107">
        <v>0</v>
      </c>
      <c r="Y107">
        <v>0</v>
      </c>
      <c r="Z107" s="8">
        <v>0</v>
      </c>
      <c r="AA107">
        <v>0</v>
      </c>
      <c r="AB107">
        <v>0</v>
      </c>
      <c r="AC107" s="8">
        <v>0</v>
      </c>
      <c r="AD107">
        <v>0</v>
      </c>
      <c r="AE107">
        <v>0</v>
      </c>
      <c r="AF107" s="8">
        <v>0</v>
      </c>
      <c r="AG107">
        <v>0</v>
      </c>
      <c r="AH107">
        <v>0</v>
      </c>
      <c r="AI107" s="8">
        <v>0</v>
      </c>
      <c r="AJ107">
        <v>0</v>
      </c>
      <c r="AK107">
        <v>0</v>
      </c>
      <c r="AL107" s="8">
        <v>0</v>
      </c>
      <c r="AM107">
        <v>0</v>
      </c>
      <c r="AN107">
        <v>0</v>
      </c>
      <c r="AO107" s="8">
        <v>0</v>
      </c>
      <c r="AP107">
        <v>0</v>
      </c>
      <c r="AQ107">
        <v>0</v>
      </c>
      <c r="AR107" s="8">
        <v>0</v>
      </c>
      <c r="AS107">
        <v>0</v>
      </c>
      <c r="AT107">
        <v>0</v>
      </c>
      <c r="AU107" s="8">
        <v>0</v>
      </c>
      <c r="AV107">
        <v>0</v>
      </c>
      <c r="AW107">
        <v>0</v>
      </c>
      <c r="AX107" s="8">
        <v>0</v>
      </c>
      <c r="AY107">
        <v>0</v>
      </c>
      <c r="AZ107">
        <v>0</v>
      </c>
      <c r="BA107" s="8">
        <v>0</v>
      </c>
      <c r="BB107">
        <v>0</v>
      </c>
      <c r="BC107">
        <v>0</v>
      </c>
      <c r="BD107" s="8">
        <v>0</v>
      </c>
      <c r="BE107">
        <v>0</v>
      </c>
      <c r="BF107">
        <v>0</v>
      </c>
      <c r="BG107" s="8">
        <v>50</v>
      </c>
      <c r="BH107">
        <v>7741</v>
      </c>
      <c r="BI107">
        <v>130912</v>
      </c>
      <c r="BJ107" s="8">
        <v>0</v>
      </c>
      <c r="BK107">
        <v>0</v>
      </c>
      <c r="BL107">
        <v>0</v>
      </c>
      <c r="BM107" s="8">
        <v>600</v>
      </c>
      <c r="BN107">
        <v>14378</v>
      </c>
      <c r="BO107">
        <v>121789</v>
      </c>
      <c r="BP107" s="8">
        <v>0</v>
      </c>
      <c r="BQ107">
        <v>0</v>
      </c>
      <c r="BR107">
        <v>0</v>
      </c>
      <c r="BS107" s="8">
        <v>0</v>
      </c>
      <c r="BT107">
        <v>0</v>
      </c>
      <c r="BU107">
        <v>0</v>
      </c>
      <c r="BV107" s="8">
        <v>0</v>
      </c>
      <c r="BW107">
        <v>0</v>
      </c>
      <c r="BX107">
        <v>0</v>
      </c>
      <c r="BY107" s="8">
        <v>0</v>
      </c>
      <c r="BZ107">
        <v>0</v>
      </c>
      <c r="CA107">
        <v>0</v>
      </c>
      <c r="CB107" s="8">
        <v>0</v>
      </c>
      <c r="CC107">
        <v>0</v>
      </c>
      <c r="CD107">
        <v>0</v>
      </c>
      <c r="CE107" s="8">
        <v>1850</v>
      </c>
      <c r="CF107">
        <v>20400</v>
      </c>
      <c r="CG107">
        <v>83192</v>
      </c>
      <c r="CH107" s="8">
        <v>0</v>
      </c>
      <c r="CI107">
        <v>0</v>
      </c>
      <c r="CJ107">
        <v>0</v>
      </c>
      <c r="CK107" s="8">
        <v>2500</v>
      </c>
      <c r="CL107">
        <v>25479</v>
      </c>
      <c r="CM107">
        <v>93013</v>
      </c>
      <c r="CN107" s="8">
        <v>0</v>
      </c>
      <c r="CO107">
        <v>0</v>
      </c>
      <c r="CP107">
        <v>0</v>
      </c>
      <c r="CQ107" s="8">
        <v>0</v>
      </c>
      <c r="CR107">
        <v>0</v>
      </c>
      <c r="CS107">
        <v>0</v>
      </c>
      <c r="CT107" s="8">
        <v>0</v>
      </c>
      <c r="CU107">
        <v>0</v>
      </c>
      <c r="CV107">
        <v>0</v>
      </c>
      <c r="CW107" s="8">
        <v>0</v>
      </c>
      <c r="CX107">
        <v>0</v>
      </c>
      <c r="CY107">
        <v>0</v>
      </c>
    </row>
    <row r="108" spans="1:103" x14ac:dyDescent="0.2">
      <c r="A108" s="1" t="s">
        <v>38</v>
      </c>
      <c r="B108" s="1" t="s">
        <v>39</v>
      </c>
      <c r="C108" s="1">
        <v>22</v>
      </c>
      <c r="D108" t="s">
        <v>0</v>
      </c>
      <c r="E108">
        <v>0</v>
      </c>
      <c r="F108">
        <v>0</v>
      </c>
      <c r="G108">
        <v>0</v>
      </c>
      <c r="H108" s="8">
        <v>0</v>
      </c>
      <c r="I108">
        <v>0</v>
      </c>
      <c r="J108">
        <v>0</v>
      </c>
      <c r="K108" s="8">
        <v>0</v>
      </c>
      <c r="L108">
        <v>0</v>
      </c>
      <c r="M108">
        <v>0</v>
      </c>
      <c r="N108" s="8">
        <v>120</v>
      </c>
      <c r="O108">
        <v>35590</v>
      </c>
      <c r="P108">
        <v>1294971</v>
      </c>
      <c r="Q108" s="8">
        <v>0</v>
      </c>
      <c r="R108">
        <v>0</v>
      </c>
      <c r="S108">
        <v>0</v>
      </c>
      <c r="T108" s="8">
        <v>4440</v>
      </c>
      <c r="U108">
        <v>151392</v>
      </c>
      <c r="V108">
        <v>2538458</v>
      </c>
      <c r="W108" s="8">
        <v>0</v>
      </c>
      <c r="X108">
        <v>0</v>
      </c>
      <c r="Y108">
        <v>0</v>
      </c>
      <c r="Z108" s="8">
        <v>0</v>
      </c>
      <c r="AA108">
        <v>0</v>
      </c>
      <c r="AB108">
        <v>0</v>
      </c>
      <c r="AC108" s="8">
        <v>13440</v>
      </c>
      <c r="AD108">
        <v>207067</v>
      </c>
      <c r="AE108">
        <v>3750045</v>
      </c>
      <c r="AF108" s="8">
        <v>0</v>
      </c>
      <c r="AG108">
        <v>0</v>
      </c>
      <c r="AH108">
        <v>0</v>
      </c>
      <c r="AI108" s="8">
        <v>18000</v>
      </c>
      <c r="AJ108">
        <v>269054</v>
      </c>
      <c r="AK108">
        <v>4585992</v>
      </c>
      <c r="AL108" s="8">
        <v>0</v>
      </c>
      <c r="AM108">
        <v>0</v>
      </c>
      <c r="AN108">
        <v>0</v>
      </c>
      <c r="AO108" s="8">
        <v>0</v>
      </c>
      <c r="AP108">
        <v>0</v>
      </c>
      <c r="AQ108">
        <v>0</v>
      </c>
      <c r="AR108" s="8">
        <v>0</v>
      </c>
      <c r="AS108">
        <v>0</v>
      </c>
      <c r="AT108">
        <v>0</v>
      </c>
      <c r="AU108" s="8">
        <v>0</v>
      </c>
      <c r="AV108">
        <v>0</v>
      </c>
      <c r="AW108">
        <v>0</v>
      </c>
      <c r="AX108" s="8">
        <v>0</v>
      </c>
      <c r="AY108">
        <v>0</v>
      </c>
      <c r="AZ108">
        <v>0</v>
      </c>
      <c r="BA108" s="8">
        <v>0</v>
      </c>
      <c r="BB108">
        <v>0</v>
      </c>
      <c r="BC108">
        <v>0</v>
      </c>
      <c r="BD108" s="8">
        <v>0</v>
      </c>
      <c r="BE108">
        <v>0</v>
      </c>
      <c r="BF108">
        <v>0</v>
      </c>
      <c r="BG108" s="8">
        <v>0</v>
      </c>
      <c r="BH108">
        <v>0</v>
      </c>
      <c r="BI108">
        <v>0</v>
      </c>
      <c r="BJ108" s="8">
        <v>0</v>
      </c>
      <c r="BK108">
        <v>0</v>
      </c>
      <c r="BL108">
        <v>0</v>
      </c>
      <c r="BM108" s="8">
        <v>0</v>
      </c>
      <c r="BN108">
        <v>0</v>
      </c>
      <c r="BO108">
        <v>0</v>
      </c>
      <c r="BP108" s="8">
        <v>0</v>
      </c>
      <c r="BQ108">
        <v>0</v>
      </c>
      <c r="BR108">
        <v>0</v>
      </c>
      <c r="BS108" s="8">
        <v>0</v>
      </c>
      <c r="BT108">
        <v>0</v>
      </c>
      <c r="BU108">
        <v>0</v>
      </c>
      <c r="BV108" s="8">
        <v>0</v>
      </c>
      <c r="BW108">
        <v>0</v>
      </c>
      <c r="BX108">
        <v>0</v>
      </c>
      <c r="BY108" s="8">
        <v>0</v>
      </c>
      <c r="BZ108">
        <v>0</v>
      </c>
      <c r="CA108">
        <v>0</v>
      </c>
      <c r="CB108" s="8">
        <v>0</v>
      </c>
      <c r="CC108">
        <v>0</v>
      </c>
      <c r="CD108">
        <v>0</v>
      </c>
      <c r="CE108" s="8">
        <v>0</v>
      </c>
      <c r="CF108">
        <v>0</v>
      </c>
      <c r="CG108">
        <v>0</v>
      </c>
      <c r="CH108" s="8">
        <v>0</v>
      </c>
      <c r="CI108">
        <v>0</v>
      </c>
      <c r="CJ108">
        <v>0</v>
      </c>
      <c r="CK108" s="8">
        <v>0</v>
      </c>
      <c r="CL108">
        <v>0</v>
      </c>
      <c r="CM108">
        <v>0</v>
      </c>
      <c r="CN108" s="8">
        <v>0</v>
      </c>
      <c r="CO108">
        <v>0</v>
      </c>
      <c r="CP108">
        <v>0</v>
      </c>
      <c r="CQ108" s="8">
        <v>0</v>
      </c>
      <c r="CR108">
        <v>0</v>
      </c>
      <c r="CS108">
        <v>0</v>
      </c>
      <c r="CT108" s="8">
        <v>0</v>
      </c>
      <c r="CU108">
        <v>0</v>
      </c>
      <c r="CV108">
        <v>0</v>
      </c>
      <c r="CW108" s="8">
        <v>0</v>
      </c>
      <c r="CX108">
        <v>0</v>
      </c>
      <c r="CY108">
        <v>0</v>
      </c>
    </row>
    <row r="109" spans="1:103" x14ac:dyDescent="0.2">
      <c r="A109" s="2"/>
      <c r="B109" s="4"/>
      <c r="C109" s="2">
        <v>27</v>
      </c>
      <c r="D109" t="s">
        <v>0</v>
      </c>
      <c r="E109">
        <v>0</v>
      </c>
      <c r="F109">
        <v>0</v>
      </c>
      <c r="G109">
        <v>0</v>
      </c>
      <c r="H109" s="8">
        <v>0</v>
      </c>
      <c r="I109">
        <v>0</v>
      </c>
      <c r="J109">
        <v>0</v>
      </c>
      <c r="K109" s="8">
        <v>0</v>
      </c>
      <c r="L109">
        <v>0</v>
      </c>
      <c r="M109">
        <v>0</v>
      </c>
      <c r="N109" s="8">
        <v>0</v>
      </c>
      <c r="O109">
        <v>0</v>
      </c>
      <c r="P109">
        <v>0</v>
      </c>
      <c r="Q109" s="8">
        <v>0</v>
      </c>
      <c r="R109">
        <v>0</v>
      </c>
      <c r="S109">
        <v>0</v>
      </c>
      <c r="T109" s="8">
        <v>0</v>
      </c>
      <c r="U109">
        <v>0</v>
      </c>
      <c r="V109">
        <v>0</v>
      </c>
      <c r="W109" s="8">
        <v>0</v>
      </c>
      <c r="X109">
        <v>0</v>
      </c>
      <c r="Y109">
        <v>0</v>
      </c>
      <c r="Z109" s="8">
        <v>0</v>
      </c>
      <c r="AA109">
        <v>0</v>
      </c>
      <c r="AB109">
        <v>0</v>
      </c>
      <c r="AC109" s="8">
        <v>120</v>
      </c>
      <c r="AD109">
        <v>32221</v>
      </c>
      <c r="AE109">
        <v>1102998</v>
      </c>
      <c r="AF109" s="8">
        <v>0</v>
      </c>
      <c r="AG109">
        <v>0</v>
      </c>
      <c r="AH109">
        <v>0</v>
      </c>
      <c r="AI109" s="8">
        <v>4440</v>
      </c>
      <c r="AJ109">
        <v>181281</v>
      </c>
      <c r="AK109">
        <v>2984967</v>
      </c>
      <c r="AL109" s="8">
        <v>0</v>
      </c>
      <c r="AM109">
        <v>0</v>
      </c>
      <c r="AN109">
        <v>0</v>
      </c>
      <c r="AO109" s="8">
        <v>0</v>
      </c>
      <c r="AP109">
        <v>0</v>
      </c>
      <c r="AQ109">
        <v>0</v>
      </c>
      <c r="AR109" s="8">
        <v>0</v>
      </c>
      <c r="AS109">
        <v>0</v>
      </c>
      <c r="AT109">
        <v>0</v>
      </c>
      <c r="AU109" s="8">
        <v>0</v>
      </c>
      <c r="AV109">
        <v>0</v>
      </c>
      <c r="AW109">
        <v>0</v>
      </c>
      <c r="AX109" s="8">
        <v>13440</v>
      </c>
      <c r="AY109">
        <v>187279</v>
      </c>
      <c r="AZ109">
        <v>2529109</v>
      </c>
      <c r="BA109" s="8">
        <v>0</v>
      </c>
      <c r="BB109">
        <v>0</v>
      </c>
      <c r="BC109">
        <v>0</v>
      </c>
      <c r="BD109" s="8">
        <v>18000</v>
      </c>
      <c r="BE109">
        <v>234076</v>
      </c>
      <c r="BF109">
        <v>2887662</v>
      </c>
      <c r="BG109" s="8">
        <v>0</v>
      </c>
      <c r="BH109">
        <v>0</v>
      </c>
      <c r="BI109">
        <v>0</v>
      </c>
      <c r="BJ109" s="8">
        <v>0</v>
      </c>
      <c r="BK109">
        <v>0</v>
      </c>
      <c r="BL109">
        <v>0</v>
      </c>
      <c r="BM109" s="8">
        <v>0</v>
      </c>
      <c r="BN109">
        <v>0</v>
      </c>
      <c r="BO109">
        <v>0</v>
      </c>
      <c r="BP109" s="8">
        <v>0</v>
      </c>
      <c r="BQ109">
        <v>0</v>
      </c>
      <c r="BR109">
        <v>0</v>
      </c>
      <c r="BS109" s="8">
        <v>0</v>
      </c>
      <c r="BT109">
        <v>0</v>
      </c>
      <c r="BU109">
        <v>0</v>
      </c>
      <c r="BV109" s="8">
        <v>0</v>
      </c>
      <c r="BW109">
        <v>0</v>
      </c>
      <c r="BX109">
        <v>0</v>
      </c>
      <c r="BY109" s="8">
        <v>0</v>
      </c>
      <c r="BZ109">
        <v>0</v>
      </c>
      <c r="CA109">
        <v>0</v>
      </c>
      <c r="CB109" s="8">
        <v>0</v>
      </c>
      <c r="CC109">
        <v>0</v>
      </c>
      <c r="CD109">
        <v>0</v>
      </c>
      <c r="CE109" s="8">
        <v>0</v>
      </c>
      <c r="CF109">
        <v>0</v>
      </c>
      <c r="CG109">
        <v>0</v>
      </c>
      <c r="CH109" s="8">
        <v>0</v>
      </c>
      <c r="CI109">
        <v>0</v>
      </c>
      <c r="CJ109">
        <v>0</v>
      </c>
      <c r="CK109" s="8">
        <v>0</v>
      </c>
      <c r="CL109">
        <v>0</v>
      </c>
      <c r="CM109">
        <v>0</v>
      </c>
      <c r="CN109" s="8">
        <v>0</v>
      </c>
      <c r="CO109">
        <v>0</v>
      </c>
      <c r="CP109">
        <v>0</v>
      </c>
      <c r="CQ109" s="8">
        <v>0</v>
      </c>
      <c r="CR109">
        <v>0</v>
      </c>
      <c r="CS109">
        <v>0</v>
      </c>
      <c r="CT109" s="8">
        <v>0</v>
      </c>
      <c r="CU109">
        <v>0</v>
      </c>
      <c r="CV109">
        <v>0</v>
      </c>
      <c r="CW109" s="8">
        <v>0</v>
      </c>
      <c r="CX109">
        <v>0</v>
      </c>
      <c r="CY109">
        <v>0</v>
      </c>
    </row>
    <row r="110" spans="1:103" x14ac:dyDescent="0.2">
      <c r="A110" s="2"/>
      <c r="B110" s="2"/>
      <c r="C110" s="2">
        <v>32</v>
      </c>
      <c r="D110" t="s">
        <v>0</v>
      </c>
      <c r="E110">
        <v>0</v>
      </c>
      <c r="F110">
        <v>0</v>
      </c>
      <c r="G110">
        <v>0</v>
      </c>
      <c r="H110" s="8">
        <v>0</v>
      </c>
      <c r="I110">
        <v>0</v>
      </c>
      <c r="J110">
        <v>0</v>
      </c>
      <c r="K110" s="8">
        <v>0</v>
      </c>
      <c r="L110">
        <v>0</v>
      </c>
      <c r="M110">
        <v>0</v>
      </c>
      <c r="N110" s="8">
        <v>0</v>
      </c>
      <c r="O110">
        <v>0</v>
      </c>
      <c r="P110">
        <v>0</v>
      </c>
      <c r="Q110" s="8">
        <v>0</v>
      </c>
      <c r="R110">
        <v>0</v>
      </c>
      <c r="S110">
        <v>0</v>
      </c>
      <c r="T110" s="8">
        <v>0</v>
      </c>
      <c r="U110">
        <v>0</v>
      </c>
      <c r="V110">
        <v>0</v>
      </c>
      <c r="W110" s="8">
        <v>0</v>
      </c>
      <c r="X110">
        <v>0</v>
      </c>
      <c r="Y110">
        <v>0</v>
      </c>
      <c r="Z110" s="8">
        <v>0</v>
      </c>
      <c r="AA110">
        <v>0</v>
      </c>
      <c r="AB110">
        <v>0</v>
      </c>
      <c r="AC110" s="8">
        <v>0</v>
      </c>
      <c r="AD110">
        <v>0</v>
      </c>
      <c r="AE110">
        <v>0</v>
      </c>
      <c r="AF110" s="8">
        <v>0</v>
      </c>
      <c r="AG110">
        <v>0</v>
      </c>
      <c r="AH110">
        <v>0</v>
      </c>
      <c r="AI110" s="8">
        <v>0</v>
      </c>
      <c r="AJ110">
        <v>0</v>
      </c>
      <c r="AK110">
        <v>0</v>
      </c>
      <c r="AL110" s="8">
        <v>0</v>
      </c>
      <c r="AM110">
        <v>0</v>
      </c>
      <c r="AN110">
        <v>0</v>
      </c>
      <c r="AO110" s="8">
        <v>0</v>
      </c>
      <c r="AP110">
        <v>0</v>
      </c>
      <c r="AQ110">
        <v>0</v>
      </c>
      <c r="AR110" s="8">
        <v>120</v>
      </c>
      <c r="AS110">
        <v>30055</v>
      </c>
      <c r="AT110">
        <v>956560</v>
      </c>
      <c r="AU110" s="8">
        <v>0</v>
      </c>
      <c r="AV110">
        <v>0</v>
      </c>
      <c r="AW110">
        <v>0</v>
      </c>
      <c r="AX110" s="8">
        <v>4440</v>
      </c>
      <c r="AY110">
        <v>174959</v>
      </c>
      <c r="AZ110">
        <v>2589730</v>
      </c>
      <c r="BA110" s="8">
        <v>0</v>
      </c>
      <c r="BB110">
        <v>0</v>
      </c>
      <c r="BC110">
        <v>0</v>
      </c>
      <c r="BD110" s="8">
        <v>0</v>
      </c>
      <c r="BE110">
        <v>0</v>
      </c>
      <c r="BF110">
        <v>0</v>
      </c>
      <c r="BG110" s="8">
        <v>0</v>
      </c>
      <c r="BH110">
        <v>0</v>
      </c>
      <c r="BI110">
        <v>0</v>
      </c>
      <c r="BJ110" s="8">
        <v>0</v>
      </c>
      <c r="BK110">
        <v>0</v>
      </c>
      <c r="BL110">
        <v>0</v>
      </c>
      <c r="BM110" s="8">
        <v>0</v>
      </c>
      <c r="BN110">
        <v>0</v>
      </c>
      <c r="BO110">
        <v>0</v>
      </c>
      <c r="BP110" s="8">
        <v>13440</v>
      </c>
      <c r="BQ110">
        <v>173082</v>
      </c>
      <c r="BR110">
        <v>1684575</v>
      </c>
      <c r="BS110" s="8">
        <v>0</v>
      </c>
      <c r="BT110">
        <v>0</v>
      </c>
      <c r="BU110">
        <v>0</v>
      </c>
      <c r="BV110" s="8">
        <v>18000</v>
      </c>
      <c r="BW110">
        <v>215673</v>
      </c>
      <c r="BX110">
        <v>1855609</v>
      </c>
      <c r="BY110" s="8">
        <v>0</v>
      </c>
      <c r="BZ110">
        <v>0</v>
      </c>
      <c r="CA110">
        <v>0</v>
      </c>
      <c r="CB110" s="8">
        <v>0</v>
      </c>
      <c r="CC110">
        <v>0</v>
      </c>
      <c r="CD110">
        <v>0</v>
      </c>
      <c r="CE110" s="8">
        <v>0</v>
      </c>
      <c r="CF110">
        <v>0</v>
      </c>
      <c r="CG110">
        <v>0</v>
      </c>
      <c r="CH110" s="8">
        <v>0</v>
      </c>
      <c r="CI110">
        <v>0</v>
      </c>
      <c r="CJ110">
        <v>0</v>
      </c>
      <c r="CK110" s="8">
        <v>0</v>
      </c>
      <c r="CL110">
        <v>0</v>
      </c>
      <c r="CM110">
        <v>0</v>
      </c>
      <c r="CN110" s="8">
        <v>0</v>
      </c>
      <c r="CO110">
        <v>0</v>
      </c>
      <c r="CP110">
        <v>0</v>
      </c>
      <c r="CQ110" s="8">
        <v>0</v>
      </c>
      <c r="CR110">
        <v>0</v>
      </c>
      <c r="CS110">
        <v>0</v>
      </c>
      <c r="CT110" s="8">
        <v>0</v>
      </c>
      <c r="CU110">
        <v>0</v>
      </c>
      <c r="CV110">
        <v>0</v>
      </c>
      <c r="CW110" s="8">
        <v>0</v>
      </c>
      <c r="CX110">
        <v>0</v>
      </c>
      <c r="CY110">
        <v>0</v>
      </c>
    </row>
    <row r="111" spans="1:103" ht="17" thickBot="1" x14ac:dyDescent="0.25">
      <c r="A111" s="2"/>
      <c r="B111" s="3"/>
      <c r="C111" s="3">
        <v>37</v>
      </c>
      <c r="D111" t="s">
        <v>0</v>
      </c>
      <c r="E111">
        <v>0</v>
      </c>
      <c r="F111">
        <v>0</v>
      </c>
      <c r="G111">
        <v>0</v>
      </c>
      <c r="H111" s="8">
        <v>0</v>
      </c>
      <c r="I111">
        <v>0</v>
      </c>
      <c r="J111">
        <v>0</v>
      </c>
      <c r="K111" s="8">
        <v>0</v>
      </c>
      <c r="L111">
        <v>0</v>
      </c>
      <c r="M111">
        <v>0</v>
      </c>
      <c r="N111" s="8">
        <v>0</v>
      </c>
      <c r="O111">
        <v>0</v>
      </c>
      <c r="P111">
        <v>0</v>
      </c>
      <c r="Q111" s="8">
        <v>0</v>
      </c>
      <c r="R111">
        <v>0</v>
      </c>
      <c r="S111">
        <v>0</v>
      </c>
      <c r="T111" s="8">
        <v>0</v>
      </c>
      <c r="U111">
        <v>0</v>
      </c>
      <c r="V111">
        <v>0</v>
      </c>
      <c r="W111" s="8">
        <v>0</v>
      </c>
      <c r="X111">
        <v>0</v>
      </c>
      <c r="Y111">
        <v>0</v>
      </c>
      <c r="Z111" s="8">
        <v>0</v>
      </c>
      <c r="AA111">
        <v>0</v>
      </c>
      <c r="AB111">
        <v>0</v>
      </c>
      <c r="AC111" s="8">
        <v>0</v>
      </c>
      <c r="AD111">
        <v>0</v>
      </c>
      <c r="AE111">
        <v>0</v>
      </c>
      <c r="AF111" s="8">
        <v>0</v>
      </c>
      <c r="AG111">
        <v>0</v>
      </c>
      <c r="AH111">
        <v>0</v>
      </c>
      <c r="AI111" s="8">
        <v>0</v>
      </c>
      <c r="AJ111">
        <v>0</v>
      </c>
      <c r="AK111">
        <v>0</v>
      </c>
      <c r="AL111" s="8">
        <v>0</v>
      </c>
      <c r="AM111">
        <v>0</v>
      </c>
      <c r="AN111">
        <v>0</v>
      </c>
      <c r="AO111" s="8">
        <v>0</v>
      </c>
      <c r="AP111">
        <v>0</v>
      </c>
      <c r="AQ111">
        <v>0</v>
      </c>
      <c r="AR111" s="8">
        <v>0</v>
      </c>
      <c r="AS111">
        <v>0</v>
      </c>
      <c r="AT111">
        <v>0</v>
      </c>
      <c r="AU111" s="8">
        <v>0</v>
      </c>
      <c r="AV111">
        <v>0</v>
      </c>
      <c r="AW111">
        <v>0</v>
      </c>
      <c r="AX111" s="8">
        <v>0</v>
      </c>
      <c r="AY111">
        <v>0</v>
      </c>
      <c r="AZ111">
        <v>0</v>
      </c>
      <c r="BA111" s="8">
        <v>0</v>
      </c>
      <c r="BB111">
        <v>0</v>
      </c>
      <c r="BC111">
        <v>0</v>
      </c>
      <c r="BD111" s="8">
        <v>0</v>
      </c>
      <c r="BE111">
        <v>0</v>
      </c>
      <c r="BF111">
        <v>0</v>
      </c>
      <c r="BG111" s="8">
        <v>120</v>
      </c>
      <c r="BH111">
        <v>26937</v>
      </c>
      <c r="BI111">
        <v>782880</v>
      </c>
      <c r="BJ111" s="8">
        <v>0</v>
      </c>
      <c r="BK111">
        <v>0</v>
      </c>
      <c r="BL111">
        <v>0</v>
      </c>
      <c r="BM111" s="8">
        <v>4440</v>
      </c>
      <c r="BN111">
        <v>171031</v>
      </c>
      <c r="BO111">
        <v>2086135</v>
      </c>
      <c r="BP111" s="8">
        <v>0</v>
      </c>
      <c r="BQ111">
        <v>0</v>
      </c>
      <c r="BR111">
        <v>0</v>
      </c>
      <c r="BS111" s="8">
        <v>0</v>
      </c>
      <c r="BT111">
        <v>0</v>
      </c>
      <c r="BU111">
        <v>0</v>
      </c>
      <c r="BV111" s="8">
        <v>0</v>
      </c>
      <c r="BW111">
        <v>0</v>
      </c>
      <c r="BX111">
        <v>0</v>
      </c>
      <c r="BY111" s="8">
        <v>0</v>
      </c>
      <c r="BZ111">
        <v>0</v>
      </c>
      <c r="CA111">
        <v>0</v>
      </c>
      <c r="CB111" s="8">
        <v>0</v>
      </c>
      <c r="CC111">
        <v>0</v>
      </c>
      <c r="CD111">
        <v>0</v>
      </c>
      <c r="CE111" s="8">
        <v>13440</v>
      </c>
      <c r="CF111">
        <v>154854</v>
      </c>
      <c r="CG111">
        <v>1140185</v>
      </c>
      <c r="CH111" s="8">
        <v>0</v>
      </c>
      <c r="CI111">
        <v>0</v>
      </c>
      <c r="CJ111">
        <v>0</v>
      </c>
      <c r="CK111" s="8">
        <v>18000</v>
      </c>
      <c r="CL111">
        <v>184132</v>
      </c>
      <c r="CM111">
        <v>1137083</v>
      </c>
      <c r="CN111" s="8">
        <v>0</v>
      </c>
      <c r="CO111">
        <v>0</v>
      </c>
      <c r="CP111">
        <v>0</v>
      </c>
      <c r="CQ111" s="8">
        <v>0</v>
      </c>
      <c r="CR111">
        <v>0</v>
      </c>
      <c r="CS111">
        <v>0</v>
      </c>
      <c r="CT111" s="8">
        <v>0</v>
      </c>
      <c r="CU111">
        <v>0</v>
      </c>
      <c r="CV111">
        <v>0</v>
      </c>
      <c r="CW111" s="8">
        <v>0</v>
      </c>
      <c r="CX111">
        <v>0</v>
      </c>
      <c r="CY111">
        <v>0</v>
      </c>
    </row>
    <row r="112" spans="1:103" x14ac:dyDescent="0.2">
      <c r="A112" s="2"/>
      <c r="B112" s="1" t="s">
        <v>40</v>
      </c>
      <c r="C112" s="1">
        <v>22</v>
      </c>
      <c r="D112" t="s">
        <v>0</v>
      </c>
      <c r="E112">
        <v>0</v>
      </c>
      <c r="F112">
        <v>0</v>
      </c>
      <c r="G112">
        <v>0</v>
      </c>
      <c r="H112" s="8">
        <v>0</v>
      </c>
      <c r="I112">
        <v>0</v>
      </c>
      <c r="J112">
        <v>0</v>
      </c>
      <c r="K112" s="8">
        <v>0</v>
      </c>
      <c r="L112">
        <v>0</v>
      </c>
      <c r="M112">
        <v>0</v>
      </c>
      <c r="N112" s="8">
        <v>120</v>
      </c>
      <c r="O112">
        <v>15871</v>
      </c>
      <c r="P112">
        <v>545862</v>
      </c>
      <c r="Q112" s="8">
        <v>0</v>
      </c>
      <c r="R112">
        <v>0</v>
      </c>
      <c r="S112">
        <v>0</v>
      </c>
      <c r="T112" s="8">
        <v>4440</v>
      </c>
      <c r="U112">
        <v>217449</v>
      </c>
      <c r="V112">
        <v>3523799</v>
      </c>
      <c r="W112" s="8">
        <v>0</v>
      </c>
      <c r="X112">
        <v>0</v>
      </c>
      <c r="Y112">
        <v>0</v>
      </c>
      <c r="Z112" s="8">
        <v>0</v>
      </c>
      <c r="AA112">
        <v>0</v>
      </c>
      <c r="AB112">
        <v>0</v>
      </c>
      <c r="AC112" s="8">
        <v>13440</v>
      </c>
      <c r="AD112">
        <v>455302</v>
      </c>
      <c r="AE112">
        <v>5794878</v>
      </c>
      <c r="AF112" s="8">
        <v>0</v>
      </c>
      <c r="AG112">
        <v>0</v>
      </c>
      <c r="AH112">
        <v>0</v>
      </c>
      <c r="AI112" s="8">
        <v>18000</v>
      </c>
      <c r="AJ112">
        <v>588635</v>
      </c>
      <c r="AK112">
        <v>6138061</v>
      </c>
      <c r="AL112" s="8">
        <v>0</v>
      </c>
      <c r="AM112">
        <v>0</v>
      </c>
      <c r="AN112">
        <v>0</v>
      </c>
      <c r="AO112" s="8">
        <v>0</v>
      </c>
      <c r="AP112">
        <v>0</v>
      </c>
      <c r="AQ112">
        <v>0</v>
      </c>
      <c r="AR112" s="8">
        <v>0</v>
      </c>
      <c r="AS112">
        <v>0</v>
      </c>
      <c r="AT112">
        <v>0</v>
      </c>
      <c r="AU112" s="8">
        <v>0</v>
      </c>
      <c r="AV112">
        <v>0</v>
      </c>
      <c r="AW112">
        <v>0</v>
      </c>
      <c r="AX112" s="8">
        <v>0</v>
      </c>
      <c r="AY112">
        <v>0</v>
      </c>
      <c r="AZ112">
        <v>0</v>
      </c>
      <c r="BA112" s="8">
        <v>0</v>
      </c>
      <c r="BB112">
        <v>0</v>
      </c>
      <c r="BC112">
        <v>0</v>
      </c>
      <c r="BD112" s="8">
        <v>0</v>
      </c>
      <c r="BE112">
        <v>0</v>
      </c>
      <c r="BF112">
        <v>0</v>
      </c>
      <c r="BG112" s="8">
        <v>0</v>
      </c>
      <c r="BH112">
        <v>0</v>
      </c>
      <c r="BI112">
        <v>0</v>
      </c>
      <c r="BJ112" s="8">
        <v>0</v>
      </c>
      <c r="BK112">
        <v>0</v>
      </c>
      <c r="BL112">
        <v>0</v>
      </c>
      <c r="BM112" s="8">
        <v>0</v>
      </c>
      <c r="BN112">
        <v>0</v>
      </c>
      <c r="BO112">
        <v>0</v>
      </c>
      <c r="BP112" s="8">
        <v>0</v>
      </c>
      <c r="BQ112">
        <v>0</v>
      </c>
      <c r="BR112">
        <v>0</v>
      </c>
      <c r="BS112" s="8">
        <v>0</v>
      </c>
      <c r="BT112">
        <v>0</v>
      </c>
      <c r="BU112">
        <v>0</v>
      </c>
      <c r="BV112" s="8">
        <v>0</v>
      </c>
      <c r="BW112">
        <v>0</v>
      </c>
      <c r="BX112">
        <v>0</v>
      </c>
      <c r="BY112" s="8">
        <v>0</v>
      </c>
      <c r="BZ112">
        <v>0</v>
      </c>
      <c r="CA112">
        <v>0</v>
      </c>
      <c r="CB112" s="8">
        <v>0</v>
      </c>
      <c r="CC112">
        <v>0</v>
      </c>
      <c r="CD112">
        <v>0</v>
      </c>
      <c r="CE112" s="8">
        <v>0</v>
      </c>
      <c r="CF112">
        <v>0</v>
      </c>
      <c r="CG112">
        <v>0</v>
      </c>
      <c r="CH112" s="8">
        <v>0</v>
      </c>
      <c r="CI112">
        <v>0</v>
      </c>
      <c r="CJ112">
        <v>0</v>
      </c>
      <c r="CK112" s="8">
        <v>0</v>
      </c>
      <c r="CL112">
        <v>0</v>
      </c>
      <c r="CM112">
        <v>0</v>
      </c>
      <c r="CN112" s="8">
        <v>0</v>
      </c>
      <c r="CO112">
        <v>0</v>
      </c>
      <c r="CP112">
        <v>0</v>
      </c>
      <c r="CQ112" s="8">
        <v>0</v>
      </c>
      <c r="CR112">
        <v>0</v>
      </c>
      <c r="CS112">
        <v>0</v>
      </c>
      <c r="CT112" s="8">
        <v>0</v>
      </c>
      <c r="CU112">
        <v>0</v>
      </c>
      <c r="CV112">
        <v>0</v>
      </c>
      <c r="CW112" s="8">
        <v>0</v>
      </c>
      <c r="CX112">
        <v>0</v>
      </c>
      <c r="CY112">
        <v>0</v>
      </c>
    </row>
    <row r="113" spans="1:103" x14ac:dyDescent="0.2">
      <c r="A113" s="2"/>
      <c r="B113" s="2"/>
      <c r="C113" s="2">
        <v>27</v>
      </c>
      <c r="D113" t="s">
        <v>0</v>
      </c>
      <c r="E113">
        <v>0</v>
      </c>
      <c r="F113">
        <v>0</v>
      </c>
      <c r="G113">
        <v>0</v>
      </c>
      <c r="H113" s="8">
        <v>0</v>
      </c>
      <c r="I113">
        <v>0</v>
      </c>
      <c r="J113">
        <v>0</v>
      </c>
      <c r="K113" s="8">
        <v>0</v>
      </c>
      <c r="L113">
        <v>0</v>
      </c>
      <c r="M113">
        <v>0</v>
      </c>
      <c r="N113" s="8">
        <v>0</v>
      </c>
      <c r="O113">
        <v>0</v>
      </c>
      <c r="P113">
        <v>0</v>
      </c>
      <c r="Q113" s="8">
        <v>0</v>
      </c>
      <c r="R113">
        <v>0</v>
      </c>
      <c r="S113">
        <v>0</v>
      </c>
      <c r="T113" s="8">
        <v>0</v>
      </c>
      <c r="U113">
        <v>0</v>
      </c>
      <c r="V113">
        <v>0</v>
      </c>
      <c r="W113" s="8">
        <v>0</v>
      </c>
      <c r="X113">
        <v>0</v>
      </c>
      <c r="Y113">
        <v>0</v>
      </c>
      <c r="Z113" s="8">
        <v>0</v>
      </c>
      <c r="AA113">
        <v>0</v>
      </c>
      <c r="AB113">
        <v>0</v>
      </c>
      <c r="AC113" s="8">
        <v>120</v>
      </c>
      <c r="AD113">
        <v>15402</v>
      </c>
      <c r="AE113">
        <v>484347</v>
      </c>
      <c r="AF113" s="8">
        <v>0</v>
      </c>
      <c r="AG113">
        <v>0</v>
      </c>
      <c r="AH113">
        <v>0</v>
      </c>
      <c r="AI113" s="8">
        <v>4440</v>
      </c>
      <c r="AJ113">
        <v>242868</v>
      </c>
      <c r="AK113">
        <v>3616777</v>
      </c>
      <c r="AL113" s="8">
        <v>0</v>
      </c>
      <c r="AM113">
        <v>0</v>
      </c>
      <c r="AN113">
        <v>0</v>
      </c>
      <c r="AO113" s="8">
        <v>0</v>
      </c>
      <c r="AP113">
        <v>0</v>
      </c>
      <c r="AQ113">
        <v>0</v>
      </c>
      <c r="AR113" s="8">
        <v>0</v>
      </c>
      <c r="AS113">
        <v>0</v>
      </c>
      <c r="AT113">
        <v>0</v>
      </c>
      <c r="AU113" s="8">
        <v>0</v>
      </c>
      <c r="AV113">
        <v>0</v>
      </c>
      <c r="AW113">
        <v>0</v>
      </c>
      <c r="AX113" s="8">
        <v>13440</v>
      </c>
      <c r="AY113">
        <v>401698</v>
      </c>
      <c r="AZ113">
        <v>4191856</v>
      </c>
      <c r="BA113" s="8">
        <v>0</v>
      </c>
      <c r="BB113">
        <v>0</v>
      </c>
      <c r="BC113">
        <v>0</v>
      </c>
      <c r="BD113" s="8">
        <v>18000</v>
      </c>
      <c r="BE113">
        <v>523303</v>
      </c>
      <c r="BF113">
        <v>4517710</v>
      </c>
      <c r="BG113" s="8">
        <v>0</v>
      </c>
      <c r="BH113">
        <v>0</v>
      </c>
      <c r="BI113">
        <v>0</v>
      </c>
      <c r="BJ113" s="8">
        <v>0</v>
      </c>
      <c r="BK113">
        <v>0</v>
      </c>
      <c r="BL113">
        <v>0</v>
      </c>
      <c r="BM113" s="8">
        <v>0</v>
      </c>
      <c r="BN113">
        <v>0</v>
      </c>
      <c r="BO113">
        <v>0</v>
      </c>
      <c r="BP113" s="8">
        <v>0</v>
      </c>
      <c r="BQ113">
        <v>0</v>
      </c>
      <c r="BR113">
        <v>0</v>
      </c>
      <c r="BS113" s="8">
        <v>0</v>
      </c>
      <c r="BT113">
        <v>0</v>
      </c>
      <c r="BU113">
        <v>0</v>
      </c>
      <c r="BV113" s="8">
        <v>0</v>
      </c>
      <c r="BW113">
        <v>0</v>
      </c>
      <c r="BX113">
        <v>0</v>
      </c>
      <c r="BY113" s="8">
        <v>0</v>
      </c>
      <c r="BZ113">
        <v>0</v>
      </c>
      <c r="CA113">
        <v>0</v>
      </c>
      <c r="CB113" s="8">
        <v>0</v>
      </c>
      <c r="CC113">
        <v>0</v>
      </c>
      <c r="CD113">
        <v>0</v>
      </c>
      <c r="CE113" s="8">
        <v>0</v>
      </c>
      <c r="CF113">
        <v>0</v>
      </c>
      <c r="CG113">
        <v>0</v>
      </c>
      <c r="CH113" s="8">
        <v>0</v>
      </c>
      <c r="CI113">
        <v>0</v>
      </c>
      <c r="CJ113">
        <v>0</v>
      </c>
      <c r="CK113" s="8">
        <v>0</v>
      </c>
      <c r="CL113">
        <v>0</v>
      </c>
      <c r="CM113">
        <v>0</v>
      </c>
      <c r="CN113" s="8">
        <v>0</v>
      </c>
      <c r="CO113">
        <v>0</v>
      </c>
      <c r="CP113">
        <v>0</v>
      </c>
      <c r="CQ113" s="8">
        <v>0</v>
      </c>
      <c r="CR113">
        <v>0</v>
      </c>
      <c r="CS113">
        <v>0</v>
      </c>
      <c r="CT113" s="8">
        <v>0</v>
      </c>
      <c r="CU113">
        <v>0</v>
      </c>
      <c r="CV113">
        <v>0</v>
      </c>
      <c r="CW113" s="8">
        <v>0</v>
      </c>
      <c r="CX113">
        <v>0</v>
      </c>
      <c r="CY113">
        <v>0</v>
      </c>
    </row>
    <row r="114" spans="1:103" x14ac:dyDescent="0.2">
      <c r="A114" s="2"/>
      <c r="B114" s="2"/>
      <c r="C114" s="2">
        <v>32</v>
      </c>
      <c r="D114" t="s">
        <v>0</v>
      </c>
      <c r="E114">
        <v>0</v>
      </c>
      <c r="F114">
        <v>0</v>
      </c>
      <c r="G114">
        <v>0</v>
      </c>
      <c r="H114" s="8">
        <v>0</v>
      </c>
      <c r="I114">
        <v>0</v>
      </c>
      <c r="J114">
        <v>0</v>
      </c>
      <c r="K114" s="8">
        <v>0</v>
      </c>
      <c r="L114">
        <v>0</v>
      </c>
      <c r="M114">
        <v>0</v>
      </c>
      <c r="N114" s="8">
        <v>0</v>
      </c>
      <c r="O114">
        <v>0</v>
      </c>
      <c r="P114">
        <v>0</v>
      </c>
      <c r="Q114" s="8">
        <v>0</v>
      </c>
      <c r="R114">
        <v>0</v>
      </c>
      <c r="S114">
        <v>0</v>
      </c>
      <c r="T114" s="8">
        <v>0</v>
      </c>
      <c r="U114">
        <v>0</v>
      </c>
      <c r="V114">
        <v>0</v>
      </c>
      <c r="W114" s="8">
        <v>0</v>
      </c>
      <c r="X114">
        <v>0</v>
      </c>
      <c r="Y114">
        <v>0</v>
      </c>
      <c r="Z114" s="8">
        <v>0</v>
      </c>
      <c r="AA114">
        <v>0</v>
      </c>
      <c r="AB114">
        <v>0</v>
      </c>
      <c r="AC114" s="8">
        <v>0</v>
      </c>
      <c r="AD114">
        <v>0</v>
      </c>
      <c r="AE114">
        <v>0</v>
      </c>
      <c r="AF114" s="8">
        <v>0</v>
      </c>
      <c r="AG114">
        <v>0</v>
      </c>
      <c r="AH114">
        <v>0</v>
      </c>
      <c r="AI114" s="8">
        <v>0</v>
      </c>
      <c r="AJ114">
        <v>0</v>
      </c>
      <c r="AK114">
        <v>0</v>
      </c>
      <c r="AL114" s="8">
        <v>0</v>
      </c>
      <c r="AM114">
        <v>0</v>
      </c>
      <c r="AN114">
        <v>0</v>
      </c>
      <c r="AO114" s="8">
        <v>0</v>
      </c>
      <c r="AP114">
        <v>0</v>
      </c>
      <c r="AQ114">
        <v>0</v>
      </c>
      <c r="AR114" s="8">
        <v>120</v>
      </c>
      <c r="AS114">
        <v>14308</v>
      </c>
      <c r="AT114">
        <v>409702</v>
      </c>
      <c r="AU114" s="8">
        <v>0</v>
      </c>
      <c r="AV114">
        <v>0</v>
      </c>
      <c r="AW114">
        <v>0</v>
      </c>
      <c r="AX114" s="8">
        <v>4440</v>
      </c>
      <c r="AY114">
        <v>223179</v>
      </c>
      <c r="AZ114">
        <v>2870599</v>
      </c>
      <c r="BA114" s="8">
        <v>0</v>
      </c>
      <c r="BB114">
        <v>0</v>
      </c>
      <c r="BC114">
        <v>0</v>
      </c>
      <c r="BD114" s="8">
        <v>0</v>
      </c>
      <c r="BE114">
        <v>0</v>
      </c>
      <c r="BF114">
        <v>0</v>
      </c>
      <c r="BG114" s="8">
        <v>0</v>
      </c>
      <c r="BH114">
        <v>0</v>
      </c>
      <c r="BI114">
        <v>0</v>
      </c>
      <c r="BJ114" s="8">
        <v>0</v>
      </c>
      <c r="BK114">
        <v>0</v>
      </c>
      <c r="BL114">
        <v>0</v>
      </c>
      <c r="BM114" s="8">
        <v>0</v>
      </c>
      <c r="BN114">
        <v>0</v>
      </c>
      <c r="BO114">
        <v>0</v>
      </c>
      <c r="BP114" s="8">
        <v>13440</v>
      </c>
      <c r="BQ114">
        <v>344009</v>
      </c>
      <c r="BR114">
        <v>3155901</v>
      </c>
      <c r="BS114" s="8">
        <v>0</v>
      </c>
      <c r="BT114">
        <v>0</v>
      </c>
      <c r="BU114">
        <v>0</v>
      </c>
      <c r="BV114" s="8">
        <v>18000</v>
      </c>
      <c r="BW114">
        <v>463893</v>
      </c>
      <c r="BX114">
        <v>3561568</v>
      </c>
      <c r="BY114" s="8">
        <v>0</v>
      </c>
      <c r="BZ114">
        <v>0</v>
      </c>
      <c r="CA114">
        <v>0</v>
      </c>
      <c r="CB114" s="8">
        <v>0</v>
      </c>
      <c r="CC114">
        <v>0</v>
      </c>
      <c r="CD114">
        <v>0</v>
      </c>
      <c r="CE114" s="8">
        <v>0</v>
      </c>
      <c r="CF114">
        <v>0</v>
      </c>
      <c r="CG114">
        <v>0</v>
      </c>
      <c r="CH114" s="8">
        <v>0</v>
      </c>
      <c r="CI114">
        <v>0</v>
      </c>
      <c r="CJ114">
        <v>0</v>
      </c>
      <c r="CK114" s="8">
        <v>0</v>
      </c>
      <c r="CL114">
        <v>0</v>
      </c>
      <c r="CM114">
        <v>0</v>
      </c>
      <c r="CN114" s="8">
        <v>0</v>
      </c>
      <c r="CO114">
        <v>0</v>
      </c>
      <c r="CP114">
        <v>0</v>
      </c>
      <c r="CQ114" s="8">
        <v>0</v>
      </c>
      <c r="CR114">
        <v>0</v>
      </c>
      <c r="CS114">
        <v>0</v>
      </c>
      <c r="CT114" s="8">
        <v>0</v>
      </c>
      <c r="CU114">
        <v>0</v>
      </c>
      <c r="CV114">
        <v>0</v>
      </c>
      <c r="CW114" s="8">
        <v>0</v>
      </c>
      <c r="CX114">
        <v>0</v>
      </c>
      <c r="CY114">
        <v>0</v>
      </c>
    </row>
    <row r="115" spans="1:103" ht="17" thickBot="1" x14ac:dyDescent="0.25">
      <c r="A115" s="2"/>
      <c r="B115" s="3"/>
      <c r="C115" s="3">
        <v>37</v>
      </c>
      <c r="D115" t="s">
        <v>0</v>
      </c>
      <c r="E115">
        <v>0</v>
      </c>
      <c r="F115">
        <v>0</v>
      </c>
      <c r="G115">
        <v>0</v>
      </c>
      <c r="H115" s="8">
        <v>0</v>
      </c>
      <c r="I115">
        <v>0</v>
      </c>
      <c r="J115">
        <v>0</v>
      </c>
      <c r="K115" s="8">
        <v>0</v>
      </c>
      <c r="L115">
        <v>0</v>
      </c>
      <c r="M115">
        <v>0</v>
      </c>
      <c r="N115" s="8">
        <v>0</v>
      </c>
      <c r="O115">
        <v>0</v>
      </c>
      <c r="P115">
        <v>0</v>
      </c>
      <c r="Q115" s="8">
        <v>0</v>
      </c>
      <c r="R115">
        <v>0</v>
      </c>
      <c r="S115">
        <v>0</v>
      </c>
      <c r="T115" s="8">
        <v>0</v>
      </c>
      <c r="U115">
        <v>0</v>
      </c>
      <c r="V115">
        <v>0</v>
      </c>
      <c r="W115" s="8">
        <v>0</v>
      </c>
      <c r="X115">
        <v>0</v>
      </c>
      <c r="Y115">
        <v>0</v>
      </c>
      <c r="Z115" s="8">
        <v>0</v>
      </c>
      <c r="AA115">
        <v>0</v>
      </c>
      <c r="AB115">
        <v>0</v>
      </c>
      <c r="AC115" s="8">
        <v>0</v>
      </c>
      <c r="AD115">
        <v>0</v>
      </c>
      <c r="AE115">
        <v>0</v>
      </c>
      <c r="AF115" s="8">
        <v>0</v>
      </c>
      <c r="AG115">
        <v>0</v>
      </c>
      <c r="AH115">
        <v>0</v>
      </c>
      <c r="AI115" s="8">
        <v>0</v>
      </c>
      <c r="AJ115">
        <v>0</v>
      </c>
      <c r="AK115">
        <v>0</v>
      </c>
      <c r="AL115" s="8">
        <v>0</v>
      </c>
      <c r="AM115">
        <v>0</v>
      </c>
      <c r="AN115">
        <v>0</v>
      </c>
      <c r="AO115" s="8">
        <v>0</v>
      </c>
      <c r="AP115">
        <v>0</v>
      </c>
      <c r="AQ115">
        <v>0</v>
      </c>
      <c r="AR115" s="8">
        <v>0</v>
      </c>
      <c r="AS115">
        <v>0</v>
      </c>
      <c r="AT115">
        <v>0</v>
      </c>
      <c r="AU115" s="8">
        <v>0</v>
      </c>
      <c r="AV115">
        <v>0</v>
      </c>
      <c r="AW115">
        <v>0</v>
      </c>
      <c r="AX115" s="8">
        <v>0</v>
      </c>
      <c r="AY115">
        <v>0</v>
      </c>
      <c r="AZ115">
        <v>0</v>
      </c>
      <c r="BA115" s="8">
        <v>0</v>
      </c>
      <c r="BB115">
        <v>0</v>
      </c>
      <c r="BC115">
        <v>0</v>
      </c>
      <c r="BD115" s="8">
        <v>0</v>
      </c>
      <c r="BE115">
        <v>0</v>
      </c>
      <c r="BF115">
        <v>0</v>
      </c>
      <c r="BG115" s="8">
        <v>120</v>
      </c>
      <c r="BH115">
        <v>13664</v>
      </c>
      <c r="BI115">
        <v>346684</v>
      </c>
      <c r="BJ115" s="8">
        <v>0</v>
      </c>
      <c r="BK115">
        <v>0</v>
      </c>
      <c r="BL115">
        <v>0</v>
      </c>
      <c r="BM115" s="8">
        <v>4440</v>
      </c>
      <c r="BN115">
        <v>206568</v>
      </c>
      <c r="BO115">
        <v>2253395</v>
      </c>
      <c r="BP115" s="8">
        <v>0</v>
      </c>
      <c r="BQ115">
        <v>0</v>
      </c>
      <c r="BR115">
        <v>0</v>
      </c>
      <c r="BS115" s="8">
        <v>0</v>
      </c>
      <c r="BT115">
        <v>0</v>
      </c>
      <c r="BU115">
        <v>0</v>
      </c>
      <c r="BV115" s="8">
        <v>0</v>
      </c>
      <c r="BW115">
        <v>0</v>
      </c>
      <c r="BX115">
        <v>0</v>
      </c>
      <c r="BY115" s="8">
        <v>0</v>
      </c>
      <c r="BZ115">
        <v>0</v>
      </c>
      <c r="CA115">
        <v>0</v>
      </c>
      <c r="CB115" s="8">
        <v>0</v>
      </c>
      <c r="CC115">
        <v>0</v>
      </c>
      <c r="CD115">
        <v>0</v>
      </c>
      <c r="CE115" s="8">
        <v>13440</v>
      </c>
      <c r="CF115">
        <v>314588</v>
      </c>
      <c r="CG115">
        <v>2566360</v>
      </c>
      <c r="CH115" s="8">
        <v>0</v>
      </c>
      <c r="CI115">
        <v>0</v>
      </c>
      <c r="CJ115">
        <v>0</v>
      </c>
      <c r="CK115" s="8">
        <v>18000</v>
      </c>
      <c r="CL115">
        <v>414383</v>
      </c>
      <c r="CM115">
        <v>2868881</v>
      </c>
      <c r="CN115" s="8">
        <v>0</v>
      </c>
      <c r="CO115">
        <v>0</v>
      </c>
      <c r="CP115">
        <v>0</v>
      </c>
      <c r="CQ115" s="8">
        <v>0</v>
      </c>
      <c r="CR115">
        <v>0</v>
      </c>
      <c r="CS115">
        <v>0</v>
      </c>
      <c r="CT115" s="8">
        <v>0</v>
      </c>
      <c r="CU115">
        <v>0</v>
      </c>
      <c r="CV115">
        <v>0</v>
      </c>
      <c r="CW115" s="8">
        <v>0</v>
      </c>
      <c r="CX115">
        <v>0</v>
      </c>
      <c r="CY115">
        <v>0</v>
      </c>
    </row>
    <row r="116" spans="1:103" x14ac:dyDescent="0.2">
      <c r="A116" s="2"/>
      <c r="B116" s="1" t="s">
        <v>41</v>
      </c>
      <c r="C116" s="1">
        <v>22</v>
      </c>
      <c r="D116" t="s">
        <v>0</v>
      </c>
      <c r="E116">
        <v>0</v>
      </c>
      <c r="F116">
        <v>0</v>
      </c>
      <c r="G116">
        <v>0</v>
      </c>
      <c r="H116" s="8">
        <v>0</v>
      </c>
      <c r="I116">
        <v>0</v>
      </c>
      <c r="J116">
        <v>0</v>
      </c>
      <c r="K116" s="8">
        <v>0</v>
      </c>
      <c r="L116">
        <v>0</v>
      </c>
      <c r="M116">
        <v>0</v>
      </c>
      <c r="N116" s="8">
        <v>120</v>
      </c>
      <c r="O116">
        <v>23252</v>
      </c>
      <c r="P116">
        <v>557722</v>
      </c>
      <c r="Q116" s="8">
        <v>0</v>
      </c>
      <c r="R116">
        <v>0</v>
      </c>
      <c r="S116">
        <v>0</v>
      </c>
      <c r="T116" s="8">
        <v>4440</v>
      </c>
      <c r="U116">
        <v>76952</v>
      </c>
      <c r="V116">
        <v>660236</v>
      </c>
      <c r="W116" s="8">
        <v>0</v>
      </c>
      <c r="X116">
        <v>0</v>
      </c>
      <c r="Y116">
        <v>0</v>
      </c>
      <c r="Z116" s="8">
        <v>0</v>
      </c>
      <c r="AA116">
        <v>0</v>
      </c>
      <c r="AB116">
        <v>0</v>
      </c>
      <c r="AC116" s="8">
        <v>13440</v>
      </c>
      <c r="AD116">
        <v>186936</v>
      </c>
      <c r="AE116">
        <v>1535536</v>
      </c>
      <c r="AF116" s="8">
        <v>0</v>
      </c>
      <c r="AG116">
        <v>0</v>
      </c>
      <c r="AH116">
        <v>0</v>
      </c>
      <c r="AI116" s="8">
        <v>18000</v>
      </c>
      <c r="AJ116">
        <v>286879</v>
      </c>
      <c r="AK116">
        <v>2129341</v>
      </c>
      <c r="AL116" s="8">
        <v>0</v>
      </c>
      <c r="AM116">
        <v>0</v>
      </c>
      <c r="AN116">
        <v>0</v>
      </c>
      <c r="AO116" s="8">
        <v>0</v>
      </c>
      <c r="AP116">
        <v>0</v>
      </c>
      <c r="AQ116">
        <v>0</v>
      </c>
      <c r="AR116" s="8">
        <v>0</v>
      </c>
      <c r="AS116">
        <v>0</v>
      </c>
      <c r="AT116">
        <v>0</v>
      </c>
      <c r="AU116" s="8">
        <v>0</v>
      </c>
      <c r="AV116">
        <v>0</v>
      </c>
      <c r="AW116">
        <v>0</v>
      </c>
      <c r="AX116" s="8">
        <v>0</v>
      </c>
      <c r="AY116">
        <v>0</v>
      </c>
      <c r="AZ116">
        <v>0</v>
      </c>
      <c r="BA116" s="8">
        <v>0</v>
      </c>
      <c r="BB116">
        <v>0</v>
      </c>
      <c r="BC116">
        <v>0</v>
      </c>
      <c r="BD116" s="8">
        <v>0</v>
      </c>
      <c r="BE116">
        <v>0</v>
      </c>
      <c r="BF116">
        <v>0</v>
      </c>
      <c r="BG116" s="8">
        <v>0</v>
      </c>
      <c r="BH116">
        <v>0</v>
      </c>
      <c r="BI116">
        <v>0</v>
      </c>
      <c r="BJ116" s="8">
        <v>0</v>
      </c>
      <c r="BK116">
        <v>0</v>
      </c>
      <c r="BL116">
        <v>0</v>
      </c>
      <c r="BM116" s="8">
        <v>0</v>
      </c>
      <c r="BN116">
        <v>0</v>
      </c>
      <c r="BO116">
        <v>0</v>
      </c>
      <c r="BP116" s="8">
        <v>0</v>
      </c>
      <c r="BQ116">
        <v>0</v>
      </c>
      <c r="BR116">
        <v>0</v>
      </c>
      <c r="BS116" s="8">
        <v>0</v>
      </c>
      <c r="BT116">
        <v>0</v>
      </c>
      <c r="BU116">
        <v>0</v>
      </c>
      <c r="BV116" s="8">
        <v>0</v>
      </c>
      <c r="BW116">
        <v>0</v>
      </c>
      <c r="BX116">
        <v>0</v>
      </c>
      <c r="BY116" s="8">
        <v>0</v>
      </c>
      <c r="BZ116">
        <v>0</v>
      </c>
      <c r="CA116">
        <v>0</v>
      </c>
      <c r="CB116" s="8">
        <v>0</v>
      </c>
      <c r="CC116">
        <v>0</v>
      </c>
      <c r="CD116">
        <v>0</v>
      </c>
      <c r="CE116" s="8">
        <v>0</v>
      </c>
      <c r="CF116">
        <v>0</v>
      </c>
      <c r="CG116">
        <v>0</v>
      </c>
      <c r="CH116" s="8">
        <v>0</v>
      </c>
      <c r="CI116">
        <v>0</v>
      </c>
      <c r="CJ116">
        <v>0</v>
      </c>
      <c r="CK116" s="8">
        <v>0</v>
      </c>
      <c r="CL116">
        <v>0</v>
      </c>
      <c r="CM116">
        <v>0</v>
      </c>
      <c r="CN116" s="8">
        <v>0</v>
      </c>
      <c r="CO116">
        <v>0</v>
      </c>
      <c r="CP116">
        <v>0</v>
      </c>
      <c r="CQ116" s="8">
        <v>0</v>
      </c>
      <c r="CR116">
        <v>0</v>
      </c>
      <c r="CS116">
        <v>0</v>
      </c>
      <c r="CT116" s="8">
        <v>0</v>
      </c>
      <c r="CU116">
        <v>0</v>
      </c>
      <c r="CV116">
        <v>0</v>
      </c>
      <c r="CW116" s="8">
        <v>0</v>
      </c>
      <c r="CX116">
        <v>0</v>
      </c>
      <c r="CY116">
        <v>0</v>
      </c>
    </row>
    <row r="117" spans="1:103" x14ac:dyDescent="0.2">
      <c r="A117" s="2"/>
      <c r="B117" s="2"/>
      <c r="C117" s="2">
        <v>27</v>
      </c>
      <c r="D117" t="s">
        <v>0</v>
      </c>
      <c r="E117">
        <v>0</v>
      </c>
      <c r="F117">
        <v>0</v>
      </c>
      <c r="G117">
        <v>0</v>
      </c>
      <c r="H117" s="8">
        <v>0</v>
      </c>
      <c r="I117">
        <v>0</v>
      </c>
      <c r="J117">
        <v>0</v>
      </c>
      <c r="K117" s="8">
        <v>0</v>
      </c>
      <c r="L117">
        <v>0</v>
      </c>
      <c r="M117">
        <v>0</v>
      </c>
      <c r="N117" s="8">
        <v>0</v>
      </c>
      <c r="O117">
        <v>0</v>
      </c>
      <c r="P117">
        <v>0</v>
      </c>
      <c r="Q117" s="8">
        <v>0</v>
      </c>
      <c r="R117">
        <v>0</v>
      </c>
      <c r="S117">
        <v>0</v>
      </c>
      <c r="T117" s="8">
        <v>0</v>
      </c>
      <c r="U117">
        <v>0</v>
      </c>
      <c r="V117">
        <v>0</v>
      </c>
      <c r="W117" s="8">
        <v>0</v>
      </c>
      <c r="X117">
        <v>0</v>
      </c>
      <c r="Y117">
        <v>0</v>
      </c>
      <c r="Z117" s="8">
        <v>0</v>
      </c>
      <c r="AA117">
        <v>0</v>
      </c>
      <c r="AB117">
        <v>0</v>
      </c>
      <c r="AC117" s="8">
        <v>120</v>
      </c>
      <c r="AD117">
        <v>20355</v>
      </c>
      <c r="AE117">
        <v>482169</v>
      </c>
      <c r="AF117" s="8">
        <v>0</v>
      </c>
      <c r="AG117">
        <v>0</v>
      </c>
      <c r="AH117">
        <v>0</v>
      </c>
      <c r="AI117" s="8">
        <v>4440</v>
      </c>
      <c r="AJ117">
        <v>68534</v>
      </c>
      <c r="AK117">
        <v>547088</v>
      </c>
      <c r="AL117" s="8">
        <v>0</v>
      </c>
      <c r="AM117">
        <v>0</v>
      </c>
      <c r="AN117">
        <v>0</v>
      </c>
      <c r="AO117" s="8">
        <v>0</v>
      </c>
      <c r="AP117">
        <v>0</v>
      </c>
      <c r="AQ117">
        <v>0</v>
      </c>
      <c r="AR117" s="8">
        <v>0</v>
      </c>
      <c r="AS117">
        <v>0</v>
      </c>
      <c r="AT117">
        <v>0</v>
      </c>
      <c r="AU117" s="8">
        <v>0</v>
      </c>
      <c r="AV117">
        <v>0</v>
      </c>
      <c r="AW117">
        <v>0</v>
      </c>
      <c r="AX117" s="8">
        <v>13440</v>
      </c>
      <c r="AY117">
        <v>163959</v>
      </c>
      <c r="AZ117">
        <v>1346643</v>
      </c>
      <c r="BA117" s="8">
        <v>0</v>
      </c>
      <c r="BB117">
        <v>0</v>
      </c>
      <c r="BC117">
        <v>0</v>
      </c>
      <c r="BD117" s="8">
        <v>18000</v>
      </c>
      <c r="BE117">
        <v>262485</v>
      </c>
      <c r="BF117">
        <v>1878126</v>
      </c>
      <c r="BG117" s="8">
        <v>0</v>
      </c>
      <c r="BH117">
        <v>0</v>
      </c>
      <c r="BI117">
        <v>0</v>
      </c>
      <c r="BJ117" s="8">
        <v>0</v>
      </c>
      <c r="BK117">
        <v>0</v>
      </c>
      <c r="BL117">
        <v>0</v>
      </c>
      <c r="BM117" s="8">
        <v>0</v>
      </c>
      <c r="BN117">
        <v>0</v>
      </c>
      <c r="BO117">
        <v>0</v>
      </c>
      <c r="BP117" s="8">
        <v>0</v>
      </c>
      <c r="BQ117">
        <v>0</v>
      </c>
      <c r="BR117">
        <v>0</v>
      </c>
      <c r="BS117" s="8">
        <v>0</v>
      </c>
      <c r="BT117">
        <v>0</v>
      </c>
      <c r="BU117">
        <v>0</v>
      </c>
      <c r="BV117" s="8">
        <v>0</v>
      </c>
      <c r="BW117">
        <v>0</v>
      </c>
      <c r="BX117">
        <v>0</v>
      </c>
      <c r="BY117" s="8">
        <v>0</v>
      </c>
      <c r="BZ117">
        <v>0</v>
      </c>
      <c r="CA117">
        <v>0</v>
      </c>
      <c r="CB117" s="8">
        <v>0</v>
      </c>
      <c r="CC117">
        <v>0</v>
      </c>
      <c r="CD117">
        <v>0</v>
      </c>
      <c r="CE117" s="8">
        <v>0</v>
      </c>
      <c r="CF117">
        <v>0</v>
      </c>
      <c r="CG117">
        <v>0</v>
      </c>
      <c r="CH117" s="8">
        <v>0</v>
      </c>
      <c r="CI117">
        <v>0</v>
      </c>
      <c r="CJ117">
        <v>0</v>
      </c>
      <c r="CK117" s="8">
        <v>0</v>
      </c>
      <c r="CL117">
        <v>0</v>
      </c>
      <c r="CM117">
        <v>0</v>
      </c>
      <c r="CN117" s="8">
        <v>0</v>
      </c>
      <c r="CO117">
        <v>0</v>
      </c>
      <c r="CP117">
        <v>0</v>
      </c>
      <c r="CQ117" s="8">
        <v>0</v>
      </c>
      <c r="CR117">
        <v>0</v>
      </c>
      <c r="CS117">
        <v>0</v>
      </c>
      <c r="CT117" s="8">
        <v>0</v>
      </c>
      <c r="CU117">
        <v>0</v>
      </c>
      <c r="CV117">
        <v>0</v>
      </c>
      <c r="CW117" s="8">
        <v>0</v>
      </c>
      <c r="CX117">
        <v>0</v>
      </c>
      <c r="CY117">
        <v>0</v>
      </c>
    </row>
    <row r="118" spans="1:103" x14ac:dyDescent="0.2">
      <c r="A118" s="2"/>
      <c r="B118" s="2"/>
      <c r="C118" s="2">
        <v>32</v>
      </c>
      <c r="D118" t="s">
        <v>0</v>
      </c>
      <c r="E118">
        <v>0</v>
      </c>
      <c r="F118">
        <v>0</v>
      </c>
      <c r="G118">
        <v>0</v>
      </c>
      <c r="H118" s="8">
        <v>0</v>
      </c>
      <c r="I118">
        <v>0</v>
      </c>
      <c r="J118">
        <v>0</v>
      </c>
      <c r="K118" s="8">
        <v>0</v>
      </c>
      <c r="L118">
        <v>0</v>
      </c>
      <c r="M118">
        <v>0</v>
      </c>
      <c r="N118" s="8">
        <v>0</v>
      </c>
      <c r="O118">
        <v>0</v>
      </c>
      <c r="P118">
        <v>0</v>
      </c>
      <c r="Q118" s="8">
        <v>0</v>
      </c>
      <c r="R118">
        <v>0</v>
      </c>
      <c r="S118">
        <v>0</v>
      </c>
      <c r="T118" s="8">
        <v>0</v>
      </c>
      <c r="U118">
        <v>0</v>
      </c>
      <c r="V118">
        <v>0</v>
      </c>
      <c r="W118" s="8">
        <v>0</v>
      </c>
      <c r="X118">
        <v>0</v>
      </c>
      <c r="Y118">
        <v>0</v>
      </c>
      <c r="Z118" s="8">
        <v>0</v>
      </c>
      <c r="AA118">
        <v>0</v>
      </c>
      <c r="AB118">
        <v>0</v>
      </c>
      <c r="AC118" s="8">
        <v>0</v>
      </c>
      <c r="AD118">
        <v>0</v>
      </c>
      <c r="AE118">
        <v>0</v>
      </c>
      <c r="AF118" s="8">
        <v>0</v>
      </c>
      <c r="AG118">
        <v>0</v>
      </c>
      <c r="AH118">
        <v>0</v>
      </c>
      <c r="AI118" s="8">
        <v>0</v>
      </c>
      <c r="AJ118">
        <v>0</v>
      </c>
      <c r="AK118">
        <v>0</v>
      </c>
      <c r="AL118" s="8">
        <v>0</v>
      </c>
      <c r="AM118">
        <v>0</v>
      </c>
      <c r="AN118">
        <v>0</v>
      </c>
      <c r="AO118" s="8">
        <v>0</v>
      </c>
      <c r="AP118">
        <v>0</v>
      </c>
      <c r="AQ118">
        <v>0</v>
      </c>
      <c r="AR118" s="8">
        <v>120</v>
      </c>
      <c r="AS118">
        <v>17806</v>
      </c>
      <c r="AT118">
        <v>352105</v>
      </c>
      <c r="AU118" s="8">
        <v>0</v>
      </c>
      <c r="AV118">
        <v>0</v>
      </c>
      <c r="AW118">
        <v>0</v>
      </c>
      <c r="AX118" s="8">
        <v>4440</v>
      </c>
      <c r="AY118">
        <v>61200</v>
      </c>
      <c r="AZ118">
        <v>507015</v>
      </c>
      <c r="BA118" s="8">
        <v>0</v>
      </c>
      <c r="BB118">
        <v>0</v>
      </c>
      <c r="BC118">
        <v>0</v>
      </c>
      <c r="BD118" s="8">
        <v>0</v>
      </c>
      <c r="BE118">
        <v>0</v>
      </c>
      <c r="BF118">
        <v>0</v>
      </c>
      <c r="BG118" s="8">
        <v>0</v>
      </c>
      <c r="BH118">
        <v>0</v>
      </c>
      <c r="BI118">
        <v>0</v>
      </c>
      <c r="BJ118" s="8">
        <v>0</v>
      </c>
      <c r="BK118">
        <v>0</v>
      </c>
      <c r="BL118">
        <v>0</v>
      </c>
      <c r="BM118" s="8">
        <v>0</v>
      </c>
      <c r="BN118">
        <v>0</v>
      </c>
      <c r="BO118">
        <v>0</v>
      </c>
      <c r="BP118" s="8">
        <v>13440</v>
      </c>
      <c r="BQ118">
        <v>157287</v>
      </c>
      <c r="BR118">
        <v>1293654</v>
      </c>
      <c r="BS118" s="8">
        <v>0</v>
      </c>
      <c r="BT118">
        <v>0</v>
      </c>
      <c r="BU118">
        <v>0</v>
      </c>
      <c r="BV118" s="8">
        <v>18000</v>
      </c>
      <c r="BW118">
        <v>255580</v>
      </c>
      <c r="BX118">
        <v>1820496</v>
      </c>
      <c r="BY118" s="8">
        <v>0</v>
      </c>
      <c r="BZ118">
        <v>0</v>
      </c>
      <c r="CA118">
        <v>0</v>
      </c>
      <c r="CB118" s="8">
        <v>0</v>
      </c>
      <c r="CC118">
        <v>0</v>
      </c>
      <c r="CD118">
        <v>0</v>
      </c>
      <c r="CE118" s="8">
        <v>0</v>
      </c>
      <c r="CF118">
        <v>0</v>
      </c>
      <c r="CG118">
        <v>0</v>
      </c>
      <c r="CH118" s="8">
        <v>0</v>
      </c>
      <c r="CI118">
        <v>0</v>
      </c>
      <c r="CJ118">
        <v>0</v>
      </c>
      <c r="CK118" s="8">
        <v>0</v>
      </c>
      <c r="CL118">
        <v>0</v>
      </c>
      <c r="CM118">
        <v>0</v>
      </c>
      <c r="CN118" s="8">
        <v>0</v>
      </c>
      <c r="CO118">
        <v>0</v>
      </c>
      <c r="CP118">
        <v>0</v>
      </c>
      <c r="CQ118" s="8">
        <v>0</v>
      </c>
      <c r="CR118">
        <v>0</v>
      </c>
      <c r="CS118">
        <v>0</v>
      </c>
      <c r="CT118" s="8">
        <v>0</v>
      </c>
      <c r="CU118">
        <v>0</v>
      </c>
      <c r="CV118">
        <v>0</v>
      </c>
      <c r="CW118" s="8">
        <v>0</v>
      </c>
      <c r="CX118">
        <v>0</v>
      </c>
      <c r="CY118">
        <v>0</v>
      </c>
    </row>
    <row r="119" spans="1:103" ht="17" thickBot="1" x14ac:dyDescent="0.25">
      <c r="A119" s="2"/>
      <c r="B119" s="3"/>
      <c r="C119" s="3">
        <v>37</v>
      </c>
      <c r="D119" t="s">
        <v>0</v>
      </c>
      <c r="E119">
        <v>0</v>
      </c>
      <c r="F119">
        <v>0</v>
      </c>
      <c r="G119">
        <v>0</v>
      </c>
      <c r="H119" s="8">
        <v>0</v>
      </c>
      <c r="I119">
        <v>0</v>
      </c>
      <c r="J119">
        <v>0</v>
      </c>
      <c r="K119" s="8">
        <v>0</v>
      </c>
      <c r="L119">
        <v>0</v>
      </c>
      <c r="M119">
        <v>0</v>
      </c>
      <c r="N119" s="8">
        <v>0</v>
      </c>
      <c r="O119">
        <v>0</v>
      </c>
      <c r="P119">
        <v>0</v>
      </c>
      <c r="Q119" s="8">
        <v>0</v>
      </c>
      <c r="R119">
        <v>0</v>
      </c>
      <c r="S119">
        <v>0</v>
      </c>
      <c r="T119" s="8">
        <v>0</v>
      </c>
      <c r="U119">
        <v>0</v>
      </c>
      <c r="V119">
        <v>0</v>
      </c>
      <c r="W119" s="8">
        <v>0</v>
      </c>
      <c r="X119">
        <v>0</v>
      </c>
      <c r="Y119">
        <v>0</v>
      </c>
      <c r="Z119" s="8">
        <v>0</v>
      </c>
      <c r="AA119">
        <v>0</v>
      </c>
      <c r="AB119">
        <v>0</v>
      </c>
      <c r="AC119" s="8">
        <v>0</v>
      </c>
      <c r="AD119">
        <v>0</v>
      </c>
      <c r="AE119">
        <v>0</v>
      </c>
      <c r="AF119" s="8">
        <v>0</v>
      </c>
      <c r="AG119">
        <v>0</v>
      </c>
      <c r="AH119">
        <v>0</v>
      </c>
      <c r="AI119" s="8">
        <v>0</v>
      </c>
      <c r="AJ119">
        <v>0</v>
      </c>
      <c r="AK119">
        <v>0</v>
      </c>
      <c r="AL119" s="8">
        <v>0</v>
      </c>
      <c r="AM119">
        <v>0</v>
      </c>
      <c r="AN119">
        <v>0</v>
      </c>
      <c r="AO119" s="8">
        <v>0</v>
      </c>
      <c r="AP119">
        <v>0</v>
      </c>
      <c r="AQ119">
        <v>0</v>
      </c>
      <c r="AR119" s="8">
        <v>0</v>
      </c>
      <c r="AS119">
        <v>0</v>
      </c>
      <c r="AT119">
        <v>0</v>
      </c>
      <c r="AU119" s="8">
        <v>0</v>
      </c>
      <c r="AV119">
        <v>0</v>
      </c>
      <c r="AW119">
        <v>0</v>
      </c>
      <c r="AX119" s="8">
        <v>0</v>
      </c>
      <c r="AY119">
        <v>0</v>
      </c>
      <c r="AZ119">
        <v>0</v>
      </c>
      <c r="BA119" s="8">
        <v>0</v>
      </c>
      <c r="BB119">
        <v>0</v>
      </c>
      <c r="BC119">
        <v>0</v>
      </c>
      <c r="BD119" s="8">
        <v>0</v>
      </c>
      <c r="BE119">
        <v>0</v>
      </c>
      <c r="BF119">
        <v>0</v>
      </c>
      <c r="BG119" s="8">
        <v>120</v>
      </c>
      <c r="BH119">
        <v>16771</v>
      </c>
      <c r="BI119">
        <v>314490</v>
      </c>
      <c r="BJ119" s="8">
        <v>0</v>
      </c>
      <c r="BK119">
        <v>0</v>
      </c>
      <c r="BL119">
        <v>0</v>
      </c>
      <c r="BM119" s="8">
        <v>4440</v>
      </c>
      <c r="BN119">
        <v>57795</v>
      </c>
      <c r="BO119">
        <v>491448</v>
      </c>
      <c r="BP119" s="8">
        <v>0</v>
      </c>
      <c r="BQ119">
        <v>0</v>
      </c>
      <c r="BR119">
        <v>0</v>
      </c>
      <c r="BS119" s="8">
        <v>0</v>
      </c>
      <c r="BT119">
        <v>0</v>
      </c>
      <c r="BU119">
        <v>0</v>
      </c>
      <c r="BV119" s="8">
        <v>0</v>
      </c>
      <c r="BW119">
        <v>0</v>
      </c>
      <c r="BX119">
        <v>0</v>
      </c>
      <c r="BY119" s="8">
        <v>0</v>
      </c>
      <c r="BZ119">
        <v>0</v>
      </c>
      <c r="CA119">
        <v>0</v>
      </c>
      <c r="CB119" s="8">
        <v>0</v>
      </c>
      <c r="CC119">
        <v>0</v>
      </c>
      <c r="CD119">
        <v>0</v>
      </c>
      <c r="CE119" s="8">
        <v>13440</v>
      </c>
      <c r="CF119">
        <v>156335</v>
      </c>
      <c r="CG119">
        <v>1256296</v>
      </c>
      <c r="CH119" s="8">
        <v>0</v>
      </c>
      <c r="CI119">
        <v>0</v>
      </c>
      <c r="CJ119">
        <v>0</v>
      </c>
      <c r="CK119" s="8">
        <v>18000</v>
      </c>
      <c r="CL119">
        <v>259241</v>
      </c>
      <c r="CM119">
        <v>1757464</v>
      </c>
      <c r="CN119" s="8">
        <v>0</v>
      </c>
      <c r="CO119">
        <v>0</v>
      </c>
      <c r="CP119">
        <v>0</v>
      </c>
      <c r="CQ119" s="8">
        <v>0</v>
      </c>
      <c r="CR119">
        <v>0</v>
      </c>
      <c r="CS119">
        <v>0</v>
      </c>
      <c r="CT119" s="8">
        <v>0</v>
      </c>
      <c r="CU119">
        <v>0</v>
      </c>
      <c r="CV119">
        <v>0</v>
      </c>
      <c r="CW119" s="8">
        <v>0</v>
      </c>
      <c r="CX119">
        <v>0</v>
      </c>
      <c r="CY119">
        <v>0</v>
      </c>
    </row>
    <row r="120" spans="1:103" x14ac:dyDescent="0.2">
      <c r="A120" s="2"/>
      <c r="B120" s="1" t="s">
        <v>42</v>
      </c>
      <c r="C120" s="1">
        <v>22</v>
      </c>
      <c r="D120" t="s">
        <v>0</v>
      </c>
      <c r="E120">
        <v>0</v>
      </c>
      <c r="F120">
        <v>0</v>
      </c>
      <c r="G120">
        <v>0</v>
      </c>
      <c r="H120" s="8">
        <v>0</v>
      </c>
      <c r="I120">
        <v>0</v>
      </c>
      <c r="J120">
        <v>0</v>
      </c>
      <c r="K120" s="8">
        <v>0</v>
      </c>
      <c r="L120">
        <v>0</v>
      </c>
      <c r="M120">
        <v>0</v>
      </c>
      <c r="N120" s="8">
        <v>120</v>
      </c>
      <c r="O120">
        <v>28363</v>
      </c>
      <c r="P120">
        <v>755134</v>
      </c>
      <c r="Q120" s="8">
        <v>0</v>
      </c>
      <c r="R120">
        <v>0</v>
      </c>
      <c r="S120">
        <v>0</v>
      </c>
      <c r="T120" s="8">
        <v>4440</v>
      </c>
      <c r="U120">
        <v>795164</v>
      </c>
      <c r="V120">
        <v>18112541</v>
      </c>
      <c r="W120" s="8">
        <v>0</v>
      </c>
      <c r="X120">
        <v>0</v>
      </c>
      <c r="Y120">
        <v>0</v>
      </c>
      <c r="Z120" s="8">
        <v>0</v>
      </c>
      <c r="AA120">
        <v>0</v>
      </c>
      <c r="AB120">
        <v>0</v>
      </c>
      <c r="AC120" s="8">
        <v>13440</v>
      </c>
      <c r="AD120">
        <v>1868681</v>
      </c>
      <c r="AE120">
        <v>37324483</v>
      </c>
      <c r="AF120" s="8">
        <v>0</v>
      </c>
      <c r="AG120">
        <v>0</v>
      </c>
      <c r="AH120">
        <v>0</v>
      </c>
      <c r="AI120" s="8">
        <v>18000</v>
      </c>
      <c r="AJ120">
        <v>2336655</v>
      </c>
      <c r="AK120">
        <v>42609322</v>
      </c>
      <c r="AL120" s="8">
        <v>0</v>
      </c>
      <c r="AM120">
        <v>0</v>
      </c>
      <c r="AN120">
        <v>0</v>
      </c>
      <c r="AO120" s="8">
        <v>0</v>
      </c>
      <c r="AP120">
        <v>0</v>
      </c>
      <c r="AQ120">
        <v>0</v>
      </c>
      <c r="AR120" s="8">
        <v>0</v>
      </c>
      <c r="AS120">
        <v>0</v>
      </c>
      <c r="AT120">
        <v>0</v>
      </c>
      <c r="AU120" s="8">
        <v>0</v>
      </c>
      <c r="AV120">
        <v>0</v>
      </c>
      <c r="AW120">
        <v>0</v>
      </c>
      <c r="AX120" s="8">
        <v>0</v>
      </c>
      <c r="AY120">
        <v>0</v>
      </c>
      <c r="AZ120">
        <v>0</v>
      </c>
      <c r="BA120" s="8">
        <v>0</v>
      </c>
      <c r="BB120">
        <v>0</v>
      </c>
      <c r="BC120">
        <v>0</v>
      </c>
      <c r="BD120" s="8">
        <v>0</v>
      </c>
      <c r="BE120">
        <v>0</v>
      </c>
      <c r="BF120">
        <v>0</v>
      </c>
      <c r="BG120" s="8">
        <v>0</v>
      </c>
      <c r="BH120">
        <v>0</v>
      </c>
      <c r="BI120">
        <v>0</v>
      </c>
      <c r="BJ120" s="8">
        <v>0</v>
      </c>
      <c r="BK120">
        <v>0</v>
      </c>
      <c r="BL120">
        <v>0</v>
      </c>
      <c r="BM120" s="8">
        <v>0</v>
      </c>
      <c r="BN120">
        <v>0</v>
      </c>
      <c r="BO120">
        <v>0</v>
      </c>
      <c r="BP120" s="8">
        <v>0</v>
      </c>
      <c r="BQ120">
        <v>0</v>
      </c>
      <c r="BR120">
        <v>0</v>
      </c>
      <c r="BS120" s="8">
        <v>0</v>
      </c>
      <c r="BT120">
        <v>0</v>
      </c>
      <c r="BU120">
        <v>0</v>
      </c>
      <c r="BV120" s="8">
        <v>0</v>
      </c>
      <c r="BW120">
        <v>0</v>
      </c>
      <c r="BX120">
        <v>0</v>
      </c>
      <c r="BY120" s="8">
        <v>0</v>
      </c>
      <c r="BZ120">
        <v>0</v>
      </c>
      <c r="CA120">
        <v>0</v>
      </c>
      <c r="CB120" s="8">
        <v>0</v>
      </c>
      <c r="CC120">
        <v>0</v>
      </c>
      <c r="CD120">
        <v>0</v>
      </c>
      <c r="CE120" s="8">
        <v>0</v>
      </c>
      <c r="CF120">
        <v>0</v>
      </c>
      <c r="CG120">
        <v>0</v>
      </c>
      <c r="CH120" s="8">
        <v>0</v>
      </c>
      <c r="CI120">
        <v>0</v>
      </c>
      <c r="CJ120">
        <v>0</v>
      </c>
      <c r="CK120" s="8">
        <v>0</v>
      </c>
      <c r="CL120">
        <v>0</v>
      </c>
      <c r="CM120">
        <v>0</v>
      </c>
      <c r="CN120" s="8">
        <v>0</v>
      </c>
      <c r="CO120">
        <v>0</v>
      </c>
      <c r="CP120">
        <v>0</v>
      </c>
      <c r="CQ120" s="8">
        <v>0</v>
      </c>
      <c r="CR120">
        <v>0</v>
      </c>
      <c r="CS120">
        <v>0</v>
      </c>
      <c r="CT120" s="8">
        <v>0</v>
      </c>
      <c r="CU120">
        <v>0</v>
      </c>
      <c r="CV120">
        <v>0</v>
      </c>
      <c r="CW120" s="8">
        <v>0</v>
      </c>
      <c r="CX120">
        <v>0</v>
      </c>
      <c r="CY120">
        <v>0</v>
      </c>
    </row>
    <row r="121" spans="1:103" x14ac:dyDescent="0.2">
      <c r="A121" s="2"/>
      <c r="B121" s="2"/>
      <c r="C121" s="2">
        <v>27</v>
      </c>
      <c r="D121" t="s">
        <v>0</v>
      </c>
      <c r="E121">
        <v>0</v>
      </c>
      <c r="F121">
        <v>0</v>
      </c>
      <c r="G121">
        <v>0</v>
      </c>
      <c r="H121" s="8">
        <v>0</v>
      </c>
      <c r="I121">
        <v>0</v>
      </c>
      <c r="J121">
        <v>0</v>
      </c>
      <c r="K121" s="8">
        <v>0</v>
      </c>
      <c r="L121">
        <v>0</v>
      </c>
      <c r="M121">
        <v>0</v>
      </c>
      <c r="N121" s="8">
        <v>0</v>
      </c>
      <c r="O121">
        <v>0</v>
      </c>
      <c r="P121">
        <v>0</v>
      </c>
      <c r="Q121" s="8">
        <v>0</v>
      </c>
      <c r="R121">
        <v>0</v>
      </c>
      <c r="S121">
        <v>0</v>
      </c>
      <c r="T121" s="8">
        <v>0</v>
      </c>
      <c r="U121">
        <v>0</v>
      </c>
      <c r="V121">
        <v>0</v>
      </c>
      <c r="W121" s="8">
        <v>0</v>
      </c>
      <c r="X121">
        <v>0</v>
      </c>
      <c r="Y121">
        <v>0</v>
      </c>
      <c r="Z121" s="8">
        <v>0</v>
      </c>
      <c r="AA121">
        <v>0</v>
      </c>
      <c r="AB121">
        <v>0</v>
      </c>
      <c r="AC121" s="8">
        <v>120</v>
      </c>
      <c r="AD121">
        <v>26396</v>
      </c>
      <c r="AE121">
        <v>614961</v>
      </c>
      <c r="AF121" s="8">
        <v>0</v>
      </c>
      <c r="AG121">
        <v>0</v>
      </c>
      <c r="AH121">
        <v>0</v>
      </c>
      <c r="AI121" s="8">
        <v>4440</v>
      </c>
      <c r="AJ121">
        <v>640240</v>
      </c>
      <c r="AK121">
        <v>12658736</v>
      </c>
      <c r="AL121" s="8">
        <v>0</v>
      </c>
      <c r="AM121">
        <v>0</v>
      </c>
      <c r="AN121">
        <v>0</v>
      </c>
      <c r="AO121" s="8">
        <v>0</v>
      </c>
      <c r="AP121">
        <v>0</v>
      </c>
      <c r="AQ121">
        <v>0</v>
      </c>
      <c r="AR121" s="8">
        <v>0</v>
      </c>
      <c r="AS121">
        <v>0</v>
      </c>
      <c r="AT121">
        <v>0</v>
      </c>
      <c r="AU121" s="8">
        <v>0</v>
      </c>
      <c r="AV121">
        <v>0</v>
      </c>
      <c r="AW121">
        <v>0</v>
      </c>
      <c r="AX121" s="8">
        <v>13440</v>
      </c>
      <c r="AY121">
        <v>1233988</v>
      </c>
      <c r="AZ121">
        <v>19341641</v>
      </c>
      <c r="BA121" s="8">
        <v>0</v>
      </c>
      <c r="BB121">
        <v>0</v>
      </c>
      <c r="BC121">
        <v>0</v>
      </c>
      <c r="BD121" s="8">
        <v>18000</v>
      </c>
      <c r="BE121">
        <v>1495060</v>
      </c>
      <c r="BF121">
        <v>21535942</v>
      </c>
      <c r="BG121" s="8">
        <v>0</v>
      </c>
      <c r="BH121">
        <v>0</v>
      </c>
      <c r="BI121">
        <v>0</v>
      </c>
      <c r="BJ121" s="8">
        <v>0</v>
      </c>
      <c r="BK121">
        <v>0</v>
      </c>
      <c r="BL121">
        <v>0</v>
      </c>
      <c r="BM121" s="8">
        <v>0</v>
      </c>
      <c r="BN121">
        <v>0</v>
      </c>
      <c r="BO121">
        <v>0</v>
      </c>
      <c r="BP121" s="8">
        <v>0</v>
      </c>
      <c r="BQ121">
        <v>0</v>
      </c>
      <c r="BR121">
        <v>0</v>
      </c>
      <c r="BS121" s="8">
        <v>0</v>
      </c>
      <c r="BT121">
        <v>0</v>
      </c>
      <c r="BU121">
        <v>0</v>
      </c>
      <c r="BV121" s="8">
        <v>0</v>
      </c>
      <c r="BW121">
        <v>0</v>
      </c>
      <c r="BX121">
        <v>0</v>
      </c>
      <c r="BY121" s="8">
        <v>0</v>
      </c>
      <c r="BZ121">
        <v>0</v>
      </c>
      <c r="CA121">
        <v>0</v>
      </c>
      <c r="CB121" s="8">
        <v>0</v>
      </c>
      <c r="CC121">
        <v>0</v>
      </c>
      <c r="CD121">
        <v>0</v>
      </c>
      <c r="CE121" s="8">
        <v>0</v>
      </c>
      <c r="CF121">
        <v>0</v>
      </c>
      <c r="CG121">
        <v>0</v>
      </c>
      <c r="CH121" s="8">
        <v>0</v>
      </c>
      <c r="CI121">
        <v>0</v>
      </c>
      <c r="CJ121">
        <v>0</v>
      </c>
      <c r="CK121" s="8">
        <v>0</v>
      </c>
      <c r="CL121">
        <v>0</v>
      </c>
      <c r="CM121">
        <v>0</v>
      </c>
      <c r="CN121" s="8">
        <v>0</v>
      </c>
      <c r="CO121">
        <v>0</v>
      </c>
      <c r="CP121">
        <v>0</v>
      </c>
      <c r="CQ121" s="8">
        <v>0</v>
      </c>
      <c r="CR121">
        <v>0</v>
      </c>
      <c r="CS121">
        <v>0</v>
      </c>
      <c r="CT121" s="8">
        <v>0</v>
      </c>
      <c r="CU121">
        <v>0</v>
      </c>
      <c r="CV121">
        <v>0</v>
      </c>
      <c r="CW121" s="8">
        <v>0</v>
      </c>
      <c r="CX121">
        <v>0</v>
      </c>
      <c r="CY121">
        <v>0</v>
      </c>
    </row>
    <row r="122" spans="1:103" x14ac:dyDescent="0.2">
      <c r="A122" s="2"/>
      <c r="B122" s="2"/>
      <c r="C122" s="2">
        <v>32</v>
      </c>
      <c r="D122" t="s">
        <v>0</v>
      </c>
      <c r="E122">
        <v>0</v>
      </c>
      <c r="F122">
        <v>0</v>
      </c>
      <c r="G122">
        <v>0</v>
      </c>
      <c r="H122" s="8">
        <v>0</v>
      </c>
      <c r="I122">
        <v>0</v>
      </c>
      <c r="J122">
        <v>0</v>
      </c>
      <c r="K122" s="8">
        <v>0</v>
      </c>
      <c r="L122">
        <v>0</v>
      </c>
      <c r="M122">
        <v>0</v>
      </c>
      <c r="N122" s="8">
        <v>0</v>
      </c>
      <c r="O122">
        <v>0</v>
      </c>
      <c r="P122">
        <v>0</v>
      </c>
      <c r="Q122" s="8">
        <v>0</v>
      </c>
      <c r="R122">
        <v>0</v>
      </c>
      <c r="S122">
        <v>0</v>
      </c>
      <c r="T122" s="8">
        <v>0</v>
      </c>
      <c r="U122">
        <v>0</v>
      </c>
      <c r="V122">
        <v>0</v>
      </c>
      <c r="W122" s="8">
        <v>0</v>
      </c>
      <c r="X122">
        <v>0</v>
      </c>
      <c r="Y122">
        <v>0</v>
      </c>
      <c r="Z122" s="8">
        <v>0</v>
      </c>
      <c r="AA122">
        <v>0</v>
      </c>
      <c r="AB122">
        <v>0</v>
      </c>
      <c r="AC122" s="8">
        <v>0</v>
      </c>
      <c r="AD122">
        <v>0</v>
      </c>
      <c r="AE122">
        <v>0</v>
      </c>
      <c r="AF122" s="8">
        <v>0</v>
      </c>
      <c r="AG122">
        <v>0</v>
      </c>
      <c r="AH122">
        <v>0</v>
      </c>
      <c r="AI122" s="8">
        <v>0</v>
      </c>
      <c r="AJ122">
        <v>0</v>
      </c>
      <c r="AK122">
        <v>0</v>
      </c>
      <c r="AL122" s="8">
        <v>0</v>
      </c>
      <c r="AM122">
        <v>0</v>
      </c>
      <c r="AN122">
        <v>0</v>
      </c>
      <c r="AO122" s="8">
        <v>0</v>
      </c>
      <c r="AP122">
        <v>0</v>
      </c>
      <c r="AQ122">
        <v>0</v>
      </c>
      <c r="AR122" s="8">
        <v>120</v>
      </c>
      <c r="AS122">
        <v>23463</v>
      </c>
      <c r="AT122">
        <v>467784</v>
      </c>
      <c r="AU122" s="8">
        <v>0</v>
      </c>
      <c r="AV122">
        <v>0</v>
      </c>
      <c r="AW122">
        <v>0</v>
      </c>
      <c r="AX122" s="8">
        <v>4440</v>
      </c>
      <c r="AY122">
        <v>491127</v>
      </c>
      <c r="AZ122">
        <v>8235082</v>
      </c>
      <c r="BA122" s="8">
        <v>0</v>
      </c>
      <c r="BB122">
        <v>0</v>
      </c>
      <c r="BC122">
        <v>0</v>
      </c>
      <c r="BD122" s="8">
        <v>0</v>
      </c>
      <c r="BE122">
        <v>0</v>
      </c>
      <c r="BF122">
        <v>0</v>
      </c>
      <c r="BG122" s="8">
        <v>0</v>
      </c>
      <c r="BH122">
        <v>0</v>
      </c>
      <c r="BI122">
        <v>0</v>
      </c>
      <c r="BJ122" s="8">
        <v>0</v>
      </c>
      <c r="BK122">
        <v>0</v>
      </c>
      <c r="BL122">
        <v>0</v>
      </c>
      <c r="BM122" s="8">
        <v>0</v>
      </c>
      <c r="BN122">
        <v>0</v>
      </c>
      <c r="BO122">
        <v>0</v>
      </c>
      <c r="BP122" s="8">
        <v>13440</v>
      </c>
      <c r="BQ122">
        <v>911331</v>
      </c>
      <c r="BR122">
        <v>11292486</v>
      </c>
      <c r="BS122" s="8">
        <v>0</v>
      </c>
      <c r="BT122">
        <v>0</v>
      </c>
      <c r="BU122">
        <v>0</v>
      </c>
      <c r="BV122" s="8">
        <v>18000</v>
      </c>
      <c r="BW122">
        <v>1161947</v>
      </c>
      <c r="BX122">
        <v>13169649</v>
      </c>
      <c r="BY122" s="8">
        <v>0</v>
      </c>
      <c r="BZ122">
        <v>0</v>
      </c>
      <c r="CA122">
        <v>0</v>
      </c>
      <c r="CB122" s="8">
        <v>0</v>
      </c>
      <c r="CC122">
        <v>0</v>
      </c>
      <c r="CD122">
        <v>0</v>
      </c>
      <c r="CE122" s="8">
        <v>0</v>
      </c>
      <c r="CF122">
        <v>0</v>
      </c>
      <c r="CG122">
        <v>0</v>
      </c>
      <c r="CH122" s="8">
        <v>0</v>
      </c>
      <c r="CI122">
        <v>0</v>
      </c>
      <c r="CJ122">
        <v>0</v>
      </c>
      <c r="CK122" s="8">
        <v>0</v>
      </c>
      <c r="CL122">
        <v>0</v>
      </c>
      <c r="CM122">
        <v>0</v>
      </c>
      <c r="CN122" s="8">
        <v>0</v>
      </c>
      <c r="CO122">
        <v>0</v>
      </c>
      <c r="CP122">
        <v>0</v>
      </c>
      <c r="CQ122" s="8">
        <v>0</v>
      </c>
      <c r="CR122">
        <v>0</v>
      </c>
      <c r="CS122">
        <v>0</v>
      </c>
      <c r="CT122" s="8">
        <v>0</v>
      </c>
      <c r="CU122">
        <v>0</v>
      </c>
      <c r="CV122">
        <v>0</v>
      </c>
      <c r="CW122" s="8">
        <v>0</v>
      </c>
      <c r="CX122">
        <v>0</v>
      </c>
      <c r="CY122">
        <v>0</v>
      </c>
    </row>
    <row r="123" spans="1:103" x14ac:dyDescent="0.2">
      <c r="A123" s="2"/>
      <c r="B123" s="2"/>
      <c r="C123" s="2">
        <v>37</v>
      </c>
      <c r="D123" t="s">
        <v>0</v>
      </c>
      <c r="E123">
        <v>0</v>
      </c>
      <c r="F123">
        <v>0</v>
      </c>
      <c r="G123">
        <v>0</v>
      </c>
      <c r="H123" s="8">
        <v>0</v>
      </c>
      <c r="I123">
        <v>0</v>
      </c>
      <c r="J123">
        <v>0</v>
      </c>
      <c r="K123" s="8">
        <v>0</v>
      </c>
      <c r="L123">
        <v>0</v>
      </c>
      <c r="M123">
        <v>0</v>
      </c>
      <c r="N123" s="8">
        <v>0</v>
      </c>
      <c r="O123">
        <v>0</v>
      </c>
      <c r="P123">
        <v>0</v>
      </c>
      <c r="Q123" s="8">
        <v>0</v>
      </c>
      <c r="R123">
        <v>0</v>
      </c>
      <c r="S123">
        <v>0</v>
      </c>
      <c r="T123" s="8">
        <v>0</v>
      </c>
      <c r="U123">
        <v>0</v>
      </c>
      <c r="V123">
        <v>0</v>
      </c>
      <c r="W123" s="8">
        <v>0</v>
      </c>
      <c r="X123">
        <v>0</v>
      </c>
      <c r="Y123">
        <v>0</v>
      </c>
      <c r="Z123" s="8">
        <v>0</v>
      </c>
      <c r="AA123">
        <v>0</v>
      </c>
      <c r="AB123">
        <v>0</v>
      </c>
      <c r="AC123" s="8">
        <v>0</v>
      </c>
      <c r="AD123">
        <v>0</v>
      </c>
      <c r="AE123">
        <v>0</v>
      </c>
      <c r="AF123" s="8">
        <v>0</v>
      </c>
      <c r="AG123">
        <v>0</v>
      </c>
      <c r="AH123">
        <v>0</v>
      </c>
      <c r="AI123" s="8">
        <v>0</v>
      </c>
      <c r="AJ123">
        <v>0</v>
      </c>
      <c r="AK123">
        <v>0</v>
      </c>
      <c r="AL123" s="8">
        <v>0</v>
      </c>
      <c r="AM123">
        <v>0</v>
      </c>
      <c r="AN123">
        <v>0</v>
      </c>
      <c r="AO123" s="8">
        <v>0</v>
      </c>
      <c r="AP123">
        <v>0</v>
      </c>
      <c r="AQ123">
        <v>0</v>
      </c>
      <c r="AR123" s="8">
        <v>0</v>
      </c>
      <c r="AS123">
        <v>0</v>
      </c>
      <c r="AT123">
        <v>0</v>
      </c>
      <c r="AU123" s="8">
        <v>0</v>
      </c>
      <c r="AV123">
        <v>0</v>
      </c>
      <c r="AW123">
        <v>0</v>
      </c>
      <c r="AX123" s="8">
        <v>0</v>
      </c>
      <c r="AY123">
        <v>0</v>
      </c>
      <c r="AZ123">
        <v>0</v>
      </c>
      <c r="BA123" s="8">
        <v>0</v>
      </c>
      <c r="BB123">
        <v>0</v>
      </c>
      <c r="BC123">
        <v>0</v>
      </c>
      <c r="BD123" s="8">
        <v>0</v>
      </c>
      <c r="BE123">
        <v>0</v>
      </c>
      <c r="BF123">
        <v>0</v>
      </c>
      <c r="BG123" s="8">
        <v>120</v>
      </c>
      <c r="BH123">
        <v>20229</v>
      </c>
      <c r="BI123">
        <v>342283</v>
      </c>
      <c r="BJ123" s="8">
        <v>0</v>
      </c>
      <c r="BK123">
        <v>0</v>
      </c>
      <c r="BL123">
        <v>0</v>
      </c>
      <c r="BM123" s="8">
        <v>4440</v>
      </c>
      <c r="BN123">
        <v>405825</v>
      </c>
      <c r="BO123">
        <v>5594629</v>
      </c>
      <c r="BP123" s="8">
        <v>0</v>
      </c>
      <c r="BQ123">
        <v>0</v>
      </c>
      <c r="BR123">
        <v>0</v>
      </c>
      <c r="BS123" s="8">
        <v>0</v>
      </c>
      <c r="BT123">
        <v>0</v>
      </c>
      <c r="BU123">
        <v>0</v>
      </c>
      <c r="BV123" s="8">
        <v>0</v>
      </c>
      <c r="BW123">
        <v>0</v>
      </c>
      <c r="BX123">
        <v>0</v>
      </c>
      <c r="BY123" s="8">
        <v>0</v>
      </c>
      <c r="BZ123">
        <v>0</v>
      </c>
      <c r="CA123">
        <v>0</v>
      </c>
      <c r="CB123" s="8">
        <v>0</v>
      </c>
      <c r="CC123">
        <v>0</v>
      </c>
      <c r="CD123">
        <v>0</v>
      </c>
      <c r="CE123" s="8">
        <v>13440</v>
      </c>
      <c r="CF123">
        <v>760985</v>
      </c>
      <c r="CG123">
        <v>7479635</v>
      </c>
      <c r="CH123" s="8">
        <v>0</v>
      </c>
      <c r="CI123">
        <v>0</v>
      </c>
      <c r="CJ123">
        <v>0</v>
      </c>
      <c r="CK123" s="8">
        <v>18000</v>
      </c>
      <c r="CL123">
        <v>915240</v>
      </c>
      <c r="CM123">
        <v>7895077</v>
      </c>
      <c r="CN123" s="8">
        <v>0</v>
      </c>
      <c r="CO123">
        <v>0</v>
      </c>
      <c r="CP123">
        <v>0</v>
      </c>
      <c r="CQ123" s="8">
        <v>0</v>
      </c>
      <c r="CR123">
        <v>0</v>
      </c>
      <c r="CS123">
        <v>0</v>
      </c>
      <c r="CT123" s="8">
        <v>0</v>
      </c>
      <c r="CU123">
        <v>0</v>
      </c>
      <c r="CV123">
        <v>0</v>
      </c>
      <c r="CW123" s="8">
        <v>0</v>
      </c>
      <c r="CX123">
        <v>0</v>
      </c>
      <c r="CY123">
        <v>0</v>
      </c>
    </row>
    <row r="124" spans="1:103" s="5" customFormat="1" x14ac:dyDescent="0.2">
      <c r="H124" s="18"/>
      <c r="K124" s="10"/>
      <c r="N124" s="10"/>
      <c r="Q124" s="10"/>
      <c r="T124" s="10"/>
      <c r="W124" s="10"/>
      <c r="Z124" s="10"/>
      <c r="AC124" s="10"/>
      <c r="AF124" s="10"/>
      <c r="AI124" s="10"/>
      <c r="AL124" s="10"/>
      <c r="AO124" s="10"/>
      <c r="AR124" s="10"/>
      <c r="AU124" s="10"/>
      <c r="AX124" s="10"/>
      <c r="BA124" s="10"/>
      <c r="BD124" s="10"/>
      <c r="BG124" s="10"/>
      <c r="BJ124" s="10"/>
      <c r="BM124" s="10"/>
      <c r="BP124" s="10"/>
      <c r="BS124" s="10"/>
      <c r="BV124" s="10"/>
      <c r="BY124" s="10"/>
      <c r="CB124" s="10"/>
      <c r="CE124" s="10"/>
      <c r="CH124" s="10"/>
      <c r="CK124" s="10"/>
      <c r="CN124" s="10"/>
      <c r="CQ124" s="10"/>
      <c r="CT124" s="10"/>
      <c r="CW124" s="10"/>
    </row>
    <row r="125" spans="1:103" x14ac:dyDescent="0.2">
      <c r="D125" s="5" t="s">
        <v>44</v>
      </c>
      <c r="E125" s="5">
        <f>SUM(E4:E123)</f>
        <v>0</v>
      </c>
      <c r="F125" s="5">
        <f t="shared" ref="F125:BQ125" si="2">SUM(F4:F123)</f>
        <v>0</v>
      </c>
      <c r="G125" s="5">
        <f t="shared" si="2"/>
        <v>0</v>
      </c>
      <c r="H125" s="8">
        <f t="shared" si="2"/>
        <v>0</v>
      </c>
      <c r="I125" s="5">
        <f t="shared" si="2"/>
        <v>0</v>
      </c>
      <c r="J125" s="5">
        <f t="shared" si="2"/>
        <v>0</v>
      </c>
      <c r="K125" s="10">
        <f t="shared" si="2"/>
        <v>0</v>
      </c>
      <c r="L125" s="5">
        <f t="shared" si="2"/>
        <v>0</v>
      </c>
      <c r="M125" s="5">
        <f t="shared" si="2"/>
        <v>0</v>
      </c>
      <c r="N125" s="10">
        <f t="shared" si="2"/>
        <v>1571</v>
      </c>
      <c r="O125" s="5">
        <f t="shared" si="2"/>
        <v>579798</v>
      </c>
      <c r="P125" s="5">
        <f t="shared" si="2"/>
        <v>21209070</v>
      </c>
      <c r="Q125" s="10">
        <f t="shared" si="2"/>
        <v>0</v>
      </c>
      <c r="R125" s="5">
        <f t="shared" si="2"/>
        <v>0</v>
      </c>
      <c r="S125" s="5">
        <f t="shared" si="2"/>
        <v>0</v>
      </c>
      <c r="T125" s="10">
        <f t="shared" si="2"/>
        <v>53586</v>
      </c>
      <c r="U125" s="5">
        <f t="shared" si="2"/>
        <v>11042461</v>
      </c>
      <c r="V125" s="5">
        <f t="shared" si="2"/>
        <v>238767646</v>
      </c>
      <c r="W125" s="10">
        <f t="shared" si="2"/>
        <v>0</v>
      </c>
      <c r="X125" s="5">
        <f t="shared" si="2"/>
        <v>0</v>
      </c>
      <c r="Y125" s="5">
        <f t="shared" si="2"/>
        <v>0</v>
      </c>
      <c r="Z125" s="10">
        <f t="shared" si="2"/>
        <v>0</v>
      </c>
      <c r="AA125" s="5">
        <f t="shared" si="2"/>
        <v>0</v>
      </c>
      <c r="AB125" s="5">
        <f t="shared" si="2"/>
        <v>0</v>
      </c>
      <c r="AC125" s="10">
        <f t="shared" si="2"/>
        <v>163664</v>
      </c>
      <c r="AD125" s="5">
        <f t="shared" si="2"/>
        <v>23279221</v>
      </c>
      <c r="AE125" s="5">
        <f t="shared" si="2"/>
        <v>384254462</v>
      </c>
      <c r="AF125" s="10">
        <f t="shared" si="2"/>
        <v>0</v>
      </c>
      <c r="AG125" s="5">
        <f t="shared" si="2"/>
        <v>0</v>
      </c>
      <c r="AH125" s="5">
        <f t="shared" si="2"/>
        <v>0</v>
      </c>
      <c r="AI125" s="10">
        <f t="shared" si="2"/>
        <v>270836</v>
      </c>
      <c r="AJ125" s="5">
        <f t="shared" si="2"/>
        <v>28478792</v>
      </c>
      <c r="AK125" s="5">
        <f t="shared" si="2"/>
        <v>373553966</v>
      </c>
      <c r="AL125" s="10">
        <f t="shared" si="2"/>
        <v>0</v>
      </c>
      <c r="AM125" s="5">
        <f t="shared" si="2"/>
        <v>0</v>
      </c>
      <c r="AN125" s="5">
        <f t="shared" si="2"/>
        <v>0</v>
      </c>
      <c r="AO125" s="10">
        <f t="shared" si="2"/>
        <v>0</v>
      </c>
      <c r="AP125" s="5">
        <f t="shared" si="2"/>
        <v>0</v>
      </c>
      <c r="AQ125" s="5">
        <f t="shared" si="2"/>
        <v>0</v>
      </c>
      <c r="AR125" s="10">
        <f t="shared" si="2"/>
        <v>1571</v>
      </c>
      <c r="AS125" s="5">
        <f t="shared" si="2"/>
        <v>422543</v>
      </c>
      <c r="AT125" s="5">
        <f t="shared" si="2"/>
        <v>8117523</v>
      </c>
      <c r="AU125" s="10">
        <f t="shared" si="2"/>
        <v>0</v>
      </c>
      <c r="AV125" s="5">
        <f t="shared" si="2"/>
        <v>0</v>
      </c>
      <c r="AW125" s="5">
        <f t="shared" si="2"/>
        <v>0</v>
      </c>
      <c r="AX125" s="10">
        <f t="shared" si="2"/>
        <v>215679</v>
      </c>
      <c r="AY125" s="5">
        <f t="shared" si="2"/>
        <v>15975039</v>
      </c>
      <c r="AZ125" s="5">
        <f t="shared" si="2"/>
        <v>160940196</v>
      </c>
      <c r="BA125" s="10">
        <f t="shared" si="2"/>
        <v>0</v>
      </c>
      <c r="BB125" s="5">
        <f t="shared" si="2"/>
        <v>0</v>
      </c>
      <c r="BC125" s="5">
        <f t="shared" si="2"/>
        <v>0</v>
      </c>
      <c r="BD125" s="10">
        <f t="shared" si="2"/>
        <v>217250</v>
      </c>
      <c r="BE125" s="5">
        <f t="shared" si="2"/>
        <v>10036829</v>
      </c>
      <c r="BF125" s="5">
        <f t="shared" si="2"/>
        <v>89466502</v>
      </c>
      <c r="BG125" s="10">
        <f t="shared" si="2"/>
        <v>1571</v>
      </c>
      <c r="BH125" s="5">
        <f t="shared" si="2"/>
        <v>340516</v>
      </c>
      <c r="BI125" s="5">
        <f t="shared" si="2"/>
        <v>5333078</v>
      </c>
      <c r="BJ125" s="10">
        <f t="shared" si="2"/>
        <v>0</v>
      </c>
      <c r="BK125" s="5">
        <f t="shared" si="2"/>
        <v>0</v>
      </c>
      <c r="BL125" s="5">
        <f t="shared" si="2"/>
        <v>0</v>
      </c>
      <c r="BM125" s="10">
        <f t="shared" si="2"/>
        <v>53586</v>
      </c>
      <c r="BN125" s="5">
        <f t="shared" si="2"/>
        <v>3983811</v>
      </c>
      <c r="BO125" s="5">
        <f t="shared" si="2"/>
        <v>33018526</v>
      </c>
      <c r="BP125" s="10">
        <f t="shared" si="2"/>
        <v>162093</v>
      </c>
      <c r="BQ125" s="5">
        <f t="shared" si="2"/>
        <v>6583850</v>
      </c>
      <c r="BR125" s="5">
        <f t="shared" ref="BR125:CY125" si="3">SUM(BR4:BR123)</f>
        <v>48817900</v>
      </c>
      <c r="BS125" s="10">
        <f t="shared" si="3"/>
        <v>0</v>
      </c>
      <c r="BT125" s="5">
        <f t="shared" si="3"/>
        <v>0</v>
      </c>
      <c r="BU125" s="5">
        <f t="shared" si="3"/>
        <v>0</v>
      </c>
      <c r="BV125" s="10">
        <f t="shared" si="3"/>
        <v>217250</v>
      </c>
      <c r="BW125" s="5">
        <f t="shared" si="3"/>
        <v>6321179</v>
      </c>
      <c r="BX125" s="5">
        <f t="shared" si="3"/>
        <v>44132946</v>
      </c>
      <c r="BY125" s="10">
        <f t="shared" si="3"/>
        <v>0</v>
      </c>
      <c r="BZ125" s="5">
        <f t="shared" si="3"/>
        <v>0</v>
      </c>
      <c r="CA125" s="5">
        <f t="shared" si="3"/>
        <v>0</v>
      </c>
      <c r="CB125" s="10">
        <f t="shared" si="3"/>
        <v>0</v>
      </c>
      <c r="CC125" s="5">
        <f t="shared" si="3"/>
        <v>0</v>
      </c>
      <c r="CD125" s="5">
        <f t="shared" si="3"/>
        <v>0</v>
      </c>
      <c r="CE125" s="10">
        <f t="shared" si="3"/>
        <v>162093</v>
      </c>
      <c r="CF125" s="5">
        <f t="shared" si="3"/>
        <v>4572220</v>
      </c>
      <c r="CG125" s="5">
        <f t="shared" si="3"/>
        <v>27174397</v>
      </c>
      <c r="CH125" s="10">
        <f t="shared" si="3"/>
        <v>0</v>
      </c>
      <c r="CI125" s="5">
        <f t="shared" si="3"/>
        <v>0</v>
      </c>
      <c r="CJ125" s="5">
        <f t="shared" si="3"/>
        <v>0</v>
      </c>
      <c r="CK125" s="10">
        <f t="shared" si="3"/>
        <v>217250</v>
      </c>
      <c r="CL125" s="5">
        <f t="shared" si="3"/>
        <v>4342454</v>
      </c>
      <c r="CM125" s="5">
        <f t="shared" si="3"/>
        <v>24141028</v>
      </c>
      <c r="CN125" s="10">
        <f t="shared" si="3"/>
        <v>0</v>
      </c>
      <c r="CO125" s="5">
        <f t="shared" si="3"/>
        <v>0</v>
      </c>
      <c r="CP125" s="5">
        <f t="shared" si="3"/>
        <v>0</v>
      </c>
      <c r="CQ125" s="10">
        <f t="shared" si="3"/>
        <v>0</v>
      </c>
      <c r="CR125" s="5">
        <f t="shared" si="3"/>
        <v>0</v>
      </c>
      <c r="CS125" s="5">
        <f t="shared" si="3"/>
        <v>0</v>
      </c>
      <c r="CT125" s="10">
        <f t="shared" si="3"/>
        <v>0</v>
      </c>
      <c r="CU125" s="5">
        <f t="shared" si="3"/>
        <v>0</v>
      </c>
      <c r="CV125" s="5">
        <f t="shared" si="3"/>
        <v>0</v>
      </c>
      <c r="CW125" s="10">
        <f t="shared" si="3"/>
        <v>0</v>
      </c>
      <c r="CX125" s="5">
        <f t="shared" si="3"/>
        <v>0</v>
      </c>
      <c r="CY125" s="5">
        <f t="shared" si="3"/>
        <v>0</v>
      </c>
    </row>
    <row r="126" spans="1:103" x14ac:dyDescent="0.2">
      <c r="H126" s="8"/>
    </row>
    <row r="127" spans="1:103" x14ac:dyDescent="0.2">
      <c r="F127" s="6"/>
      <c r="H127" s="11"/>
      <c r="J127" s="6"/>
      <c r="L127" s="6"/>
      <c r="N127" s="11"/>
      <c r="P127" s="6"/>
      <c r="R127" s="6"/>
      <c r="T127" s="11"/>
      <c r="V127" s="6"/>
      <c r="X127" s="6"/>
      <c r="Z127" s="11"/>
      <c r="AB127" s="6"/>
      <c r="AD127" s="6"/>
      <c r="AF127" s="11"/>
      <c r="AH127" s="6"/>
      <c r="AJ127" s="6"/>
      <c r="AL127" s="11"/>
      <c r="AN127" s="6"/>
      <c r="AP127" s="6"/>
      <c r="AR127" s="11"/>
      <c r="AT127" s="6"/>
      <c r="AV127" s="6"/>
      <c r="AX127" s="11"/>
      <c r="AZ127" s="6"/>
      <c r="BB127" s="6"/>
      <c r="BD127" s="11"/>
      <c r="BF127" s="6"/>
      <c r="BH127" s="6"/>
      <c r="BJ127" s="11"/>
      <c r="BL127" s="6"/>
      <c r="BN127" s="6"/>
      <c r="BP127" s="11"/>
      <c r="BR127" s="6"/>
    </row>
    <row r="129" spans="3:9" x14ac:dyDescent="0.2">
      <c r="C129" s="25" t="s">
        <v>53</v>
      </c>
      <c r="G129" s="24" t="s">
        <v>49</v>
      </c>
      <c r="H129" s="19" t="s">
        <v>50</v>
      </c>
      <c r="I129" s="24" t="s">
        <v>49</v>
      </c>
    </row>
    <row r="130" spans="3:9" x14ac:dyDescent="0.2">
      <c r="C130" s="17" t="s">
        <v>48</v>
      </c>
      <c r="D130" s="21" t="s">
        <v>47</v>
      </c>
      <c r="E130" s="17" t="s">
        <v>45</v>
      </c>
      <c r="F130" s="17" t="s">
        <v>46</v>
      </c>
      <c r="G130" s="22" t="s">
        <v>47</v>
      </c>
      <c r="H130" s="20" t="s">
        <v>47</v>
      </c>
      <c r="I130" s="22" t="s">
        <v>46</v>
      </c>
    </row>
    <row r="131" spans="3:9" x14ac:dyDescent="0.2">
      <c r="C131">
        <v>18</v>
      </c>
      <c r="D131" s="8">
        <f>E125</f>
        <v>0</v>
      </c>
      <c r="E131">
        <f>F125</f>
        <v>0</v>
      </c>
      <c r="F131">
        <f>G125</f>
        <v>0</v>
      </c>
      <c r="G131" s="11">
        <f>IF(D131=0, 0, E131/D131)</f>
        <v>0</v>
      </c>
      <c r="H131" s="6">
        <f>IF(D131=0, 0, F131/D131)</f>
        <v>0</v>
      </c>
      <c r="I131" s="23">
        <f t="shared" ref="I131:I163" si="4">IF(F131=0, 0, E131/F131)</f>
        <v>0</v>
      </c>
    </row>
    <row r="132" spans="3:9" x14ac:dyDescent="0.2">
      <c r="C132">
        <f>C131+1</f>
        <v>19</v>
      </c>
      <c r="D132" s="8">
        <f>H125</f>
        <v>0</v>
      </c>
      <c r="E132">
        <f>I125</f>
        <v>0</v>
      </c>
      <c r="F132">
        <f>J125</f>
        <v>0</v>
      </c>
      <c r="G132" s="11">
        <f t="shared" ref="G132:G163" si="5">IF(D132=0, 0, E132/D132)</f>
        <v>0</v>
      </c>
      <c r="H132" s="6">
        <f t="shared" ref="H132:H163" si="6">IF(D132=0, 0, F132/D132)</f>
        <v>0</v>
      </c>
      <c r="I132" s="23">
        <f t="shared" si="4"/>
        <v>0</v>
      </c>
    </row>
    <row r="133" spans="3:9" x14ac:dyDescent="0.2">
      <c r="C133">
        <f t="shared" ref="C133:C163" si="7">C132+1</f>
        <v>20</v>
      </c>
      <c r="D133" s="8">
        <f>K125</f>
        <v>0</v>
      </c>
      <c r="E133">
        <f>L125</f>
        <v>0</v>
      </c>
      <c r="F133">
        <f>M125</f>
        <v>0</v>
      </c>
      <c r="G133" s="11">
        <f t="shared" si="5"/>
        <v>0</v>
      </c>
      <c r="H133" s="6">
        <f t="shared" si="6"/>
        <v>0</v>
      </c>
      <c r="I133" s="23">
        <f t="shared" si="4"/>
        <v>0</v>
      </c>
    </row>
    <row r="134" spans="3:9" x14ac:dyDescent="0.2">
      <c r="C134">
        <f t="shared" si="7"/>
        <v>21</v>
      </c>
      <c r="D134" s="8">
        <f>N125</f>
        <v>1571</v>
      </c>
      <c r="E134">
        <f>O125</f>
        <v>579798</v>
      </c>
      <c r="F134">
        <f>P125</f>
        <v>21209070</v>
      </c>
      <c r="G134" s="11">
        <f t="shared" si="5"/>
        <v>369.06301718650542</v>
      </c>
      <c r="H134" s="6">
        <f t="shared" si="6"/>
        <v>13500.362826225335</v>
      </c>
      <c r="I134" s="23">
        <f t="shared" si="4"/>
        <v>2.7337266556242211E-2</v>
      </c>
    </row>
    <row r="135" spans="3:9" x14ac:dyDescent="0.2">
      <c r="C135">
        <f t="shared" si="7"/>
        <v>22</v>
      </c>
      <c r="D135" s="8">
        <f>Q125</f>
        <v>0</v>
      </c>
      <c r="E135">
        <f>R125</f>
        <v>0</v>
      </c>
      <c r="F135">
        <f>S125</f>
        <v>0</v>
      </c>
      <c r="G135" s="11">
        <f t="shared" si="5"/>
        <v>0</v>
      </c>
      <c r="H135" s="6">
        <f t="shared" si="6"/>
        <v>0</v>
      </c>
      <c r="I135" s="23">
        <f t="shared" si="4"/>
        <v>0</v>
      </c>
    </row>
    <row r="136" spans="3:9" x14ac:dyDescent="0.2">
      <c r="C136">
        <f t="shared" si="7"/>
        <v>23</v>
      </c>
      <c r="D136" s="8">
        <f>T125</f>
        <v>53586</v>
      </c>
      <c r="E136">
        <f>U125</f>
        <v>11042461</v>
      </c>
      <c r="F136">
        <f>V125</f>
        <v>238767646</v>
      </c>
      <c r="G136" s="11">
        <f t="shared" si="5"/>
        <v>206.06988765722392</v>
      </c>
      <c r="H136" s="6">
        <f t="shared" si="6"/>
        <v>4455.7840853954394</v>
      </c>
      <c r="I136" s="23">
        <f t="shared" si="4"/>
        <v>4.6247727382628716E-2</v>
      </c>
    </row>
    <row r="137" spans="3:9" x14ac:dyDescent="0.2">
      <c r="C137">
        <f t="shared" si="7"/>
        <v>24</v>
      </c>
      <c r="D137" s="8">
        <f>W125</f>
        <v>0</v>
      </c>
      <c r="E137">
        <f>X125</f>
        <v>0</v>
      </c>
      <c r="F137">
        <f>Y125</f>
        <v>0</v>
      </c>
      <c r="G137" s="11">
        <f t="shared" si="5"/>
        <v>0</v>
      </c>
      <c r="H137" s="6">
        <f t="shared" si="6"/>
        <v>0</v>
      </c>
      <c r="I137" s="23">
        <f t="shared" si="4"/>
        <v>0</v>
      </c>
    </row>
    <row r="138" spans="3:9" x14ac:dyDescent="0.2">
      <c r="C138">
        <f t="shared" si="7"/>
        <v>25</v>
      </c>
      <c r="D138" s="8">
        <f>Z125</f>
        <v>0</v>
      </c>
      <c r="E138">
        <f>AA125</f>
        <v>0</v>
      </c>
      <c r="F138">
        <f>AB125</f>
        <v>0</v>
      </c>
      <c r="G138" s="11">
        <f t="shared" si="5"/>
        <v>0</v>
      </c>
      <c r="H138" s="6">
        <f t="shared" si="6"/>
        <v>0</v>
      </c>
      <c r="I138" s="23">
        <f t="shared" si="4"/>
        <v>0</v>
      </c>
    </row>
    <row r="139" spans="3:9" x14ac:dyDescent="0.2">
      <c r="C139">
        <f t="shared" si="7"/>
        <v>26</v>
      </c>
      <c r="D139" s="8">
        <f>AC125</f>
        <v>163664</v>
      </c>
      <c r="E139">
        <f>AD125</f>
        <v>23279221</v>
      </c>
      <c r="F139">
        <f>AE125</f>
        <v>384254462</v>
      </c>
      <c r="G139" s="11">
        <f t="shared" si="5"/>
        <v>142.23788371297292</v>
      </c>
      <c r="H139" s="6">
        <f t="shared" si="6"/>
        <v>2347.8251906344708</v>
      </c>
      <c r="I139" s="23">
        <f t="shared" si="4"/>
        <v>6.0582825450703551E-2</v>
      </c>
    </row>
    <row r="140" spans="3:9" x14ac:dyDescent="0.2">
      <c r="C140">
        <f t="shared" si="7"/>
        <v>27</v>
      </c>
      <c r="D140" s="8">
        <f>AF125</f>
        <v>0</v>
      </c>
      <c r="E140">
        <f>AG125</f>
        <v>0</v>
      </c>
      <c r="F140">
        <f>AH125</f>
        <v>0</v>
      </c>
      <c r="G140" s="11">
        <f t="shared" si="5"/>
        <v>0</v>
      </c>
      <c r="H140" s="6">
        <f t="shared" si="6"/>
        <v>0</v>
      </c>
      <c r="I140" s="23">
        <f t="shared" si="4"/>
        <v>0</v>
      </c>
    </row>
    <row r="141" spans="3:9" x14ac:dyDescent="0.2">
      <c r="C141">
        <f t="shared" si="7"/>
        <v>28</v>
      </c>
      <c r="D141" s="8">
        <f>AI125</f>
        <v>270836</v>
      </c>
      <c r="E141">
        <f>AJ125</f>
        <v>28478792</v>
      </c>
      <c r="F141">
        <f>AK125</f>
        <v>373553966</v>
      </c>
      <c r="G141" s="11">
        <f t="shared" si="5"/>
        <v>105.15142743209913</v>
      </c>
      <c r="H141" s="6">
        <f t="shared" si="6"/>
        <v>1379.2626017220753</v>
      </c>
      <c r="I141" s="23">
        <f t="shared" si="4"/>
        <v>7.6237423751512254E-2</v>
      </c>
    </row>
    <row r="142" spans="3:9" x14ac:dyDescent="0.2">
      <c r="C142">
        <f t="shared" si="7"/>
        <v>29</v>
      </c>
      <c r="D142" s="8">
        <f>AL125</f>
        <v>0</v>
      </c>
      <c r="E142">
        <f>AM125</f>
        <v>0</v>
      </c>
      <c r="F142">
        <f>AN125</f>
        <v>0</v>
      </c>
      <c r="G142" s="11">
        <f t="shared" si="5"/>
        <v>0</v>
      </c>
      <c r="H142" s="6">
        <f t="shared" si="6"/>
        <v>0</v>
      </c>
      <c r="I142" s="23">
        <f t="shared" si="4"/>
        <v>0</v>
      </c>
    </row>
    <row r="143" spans="3:9" x14ac:dyDescent="0.2">
      <c r="C143">
        <f t="shared" si="7"/>
        <v>30</v>
      </c>
      <c r="D143" s="8">
        <f>AO125</f>
        <v>0</v>
      </c>
      <c r="E143">
        <f>AP125</f>
        <v>0</v>
      </c>
      <c r="F143">
        <f>AQ125</f>
        <v>0</v>
      </c>
      <c r="G143" s="11">
        <f t="shared" si="5"/>
        <v>0</v>
      </c>
      <c r="H143" s="6">
        <f t="shared" si="6"/>
        <v>0</v>
      </c>
      <c r="I143" s="23">
        <f t="shared" si="4"/>
        <v>0</v>
      </c>
    </row>
    <row r="144" spans="3:9" x14ac:dyDescent="0.2">
      <c r="C144">
        <f t="shared" si="7"/>
        <v>31</v>
      </c>
      <c r="D144" s="8">
        <f>AR125</f>
        <v>1571</v>
      </c>
      <c r="E144">
        <f>AS125</f>
        <v>422543</v>
      </c>
      <c r="F144">
        <f>AT125</f>
        <v>8117523</v>
      </c>
      <c r="G144" s="11">
        <f t="shared" si="5"/>
        <v>268.96435391470402</v>
      </c>
      <c r="H144" s="6">
        <f t="shared" si="6"/>
        <v>5167.1056651814133</v>
      </c>
      <c r="I144" s="23">
        <f t="shared" si="4"/>
        <v>5.2053194059320802E-2</v>
      </c>
    </row>
    <row r="145" spans="3:9" x14ac:dyDescent="0.2">
      <c r="C145">
        <f t="shared" si="7"/>
        <v>32</v>
      </c>
      <c r="D145" s="8">
        <f>AU125</f>
        <v>0</v>
      </c>
      <c r="E145">
        <f>AV125</f>
        <v>0</v>
      </c>
      <c r="F145">
        <f>AW125</f>
        <v>0</v>
      </c>
      <c r="G145" s="11">
        <f t="shared" si="5"/>
        <v>0</v>
      </c>
      <c r="H145" s="6">
        <f t="shared" si="6"/>
        <v>0</v>
      </c>
      <c r="I145" s="23">
        <f t="shared" si="4"/>
        <v>0</v>
      </c>
    </row>
    <row r="146" spans="3:9" x14ac:dyDescent="0.2">
      <c r="C146">
        <f t="shared" si="7"/>
        <v>33</v>
      </c>
      <c r="D146" s="8">
        <f>AX125</f>
        <v>215679</v>
      </c>
      <c r="E146">
        <f>AY125</f>
        <v>15975039</v>
      </c>
      <c r="F146">
        <f>AZ125</f>
        <v>160940196</v>
      </c>
      <c r="G146" s="11">
        <f t="shared" si="5"/>
        <v>74.068588040560272</v>
      </c>
      <c r="H146" s="6">
        <f t="shared" si="6"/>
        <v>746.20243973683114</v>
      </c>
      <c r="I146" s="23">
        <f t="shared" si="4"/>
        <v>9.9260715452341067E-2</v>
      </c>
    </row>
    <row r="147" spans="3:9" x14ac:dyDescent="0.2">
      <c r="C147">
        <f t="shared" si="7"/>
        <v>34</v>
      </c>
      <c r="D147" s="8">
        <f>BA125</f>
        <v>0</v>
      </c>
      <c r="E147">
        <f>BB125</f>
        <v>0</v>
      </c>
      <c r="F147">
        <f>BC125</f>
        <v>0</v>
      </c>
      <c r="G147" s="11">
        <f t="shared" si="5"/>
        <v>0</v>
      </c>
      <c r="H147" s="6">
        <f t="shared" si="6"/>
        <v>0</v>
      </c>
      <c r="I147" s="23">
        <f t="shared" si="4"/>
        <v>0</v>
      </c>
    </row>
    <row r="148" spans="3:9" x14ac:dyDescent="0.2">
      <c r="C148">
        <f t="shared" si="7"/>
        <v>35</v>
      </c>
      <c r="D148" s="8">
        <f>BD125</f>
        <v>217250</v>
      </c>
      <c r="E148">
        <f>BE125</f>
        <v>10036829</v>
      </c>
      <c r="F148">
        <f>BF125</f>
        <v>89466502</v>
      </c>
      <c r="G148" s="11">
        <f t="shared" si="5"/>
        <v>46.199443037974682</v>
      </c>
      <c r="H148" s="6">
        <f t="shared" si="6"/>
        <v>411.81358803222093</v>
      </c>
      <c r="I148" s="23">
        <f t="shared" si="4"/>
        <v>0.11218532943201467</v>
      </c>
    </row>
    <row r="149" spans="3:9" x14ac:dyDescent="0.2">
      <c r="C149">
        <f t="shared" si="7"/>
        <v>36</v>
      </c>
      <c r="D149" s="8">
        <f>BG125</f>
        <v>1571</v>
      </c>
      <c r="E149">
        <f>BH125</f>
        <v>340516</v>
      </c>
      <c r="F149">
        <f>BI125</f>
        <v>5333078</v>
      </c>
      <c r="G149" s="11">
        <f t="shared" si="5"/>
        <v>216.75111394016551</v>
      </c>
      <c r="H149" s="6">
        <f t="shared" si="6"/>
        <v>3394.7027371101208</v>
      </c>
      <c r="I149" s="23">
        <f t="shared" si="4"/>
        <v>6.3849806809501003E-2</v>
      </c>
    </row>
    <row r="150" spans="3:9" x14ac:dyDescent="0.2">
      <c r="C150">
        <f t="shared" si="7"/>
        <v>37</v>
      </c>
      <c r="D150" s="8">
        <f>BJ125</f>
        <v>0</v>
      </c>
      <c r="E150">
        <f>BK125</f>
        <v>0</v>
      </c>
      <c r="F150">
        <f>BL125</f>
        <v>0</v>
      </c>
      <c r="G150" s="11">
        <f t="shared" si="5"/>
        <v>0</v>
      </c>
      <c r="H150" s="6">
        <f t="shared" si="6"/>
        <v>0</v>
      </c>
      <c r="I150" s="23">
        <f t="shared" si="4"/>
        <v>0</v>
      </c>
    </row>
    <row r="151" spans="3:9" x14ac:dyDescent="0.2">
      <c r="C151">
        <f t="shared" si="7"/>
        <v>38</v>
      </c>
      <c r="D151" s="8">
        <f>BM125</f>
        <v>53586</v>
      </c>
      <c r="E151">
        <f>BN125</f>
        <v>3983811</v>
      </c>
      <c r="F151">
        <f>BO125</f>
        <v>33018526</v>
      </c>
      <c r="G151" s="11">
        <f t="shared" si="5"/>
        <v>74.344250363901025</v>
      </c>
      <c r="H151" s="6">
        <f t="shared" si="6"/>
        <v>616.17821819131859</v>
      </c>
      <c r="I151" s="23">
        <f t="shared" si="4"/>
        <v>0.12065381113620881</v>
      </c>
    </row>
    <row r="152" spans="3:9" x14ac:dyDescent="0.2">
      <c r="C152">
        <f t="shared" si="7"/>
        <v>39</v>
      </c>
      <c r="D152" s="8">
        <f>BP125</f>
        <v>162093</v>
      </c>
      <c r="E152">
        <f>BQ125</f>
        <v>6583850</v>
      </c>
      <c r="F152">
        <f>BR125</f>
        <v>48817900</v>
      </c>
      <c r="G152" s="11">
        <f t="shared" si="5"/>
        <v>40.617731795944302</v>
      </c>
      <c r="H152" s="6">
        <f t="shared" si="6"/>
        <v>301.17216659571972</v>
      </c>
      <c r="I152" s="23">
        <f t="shared" si="4"/>
        <v>0.1348654899125116</v>
      </c>
    </row>
    <row r="153" spans="3:9" x14ac:dyDescent="0.2">
      <c r="C153">
        <f t="shared" si="7"/>
        <v>40</v>
      </c>
      <c r="D153" s="8">
        <f>BS125</f>
        <v>0</v>
      </c>
      <c r="E153">
        <f>BT125</f>
        <v>0</v>
      </c>
      <c r="F153">
        <f>BU125</f>
        <v>0</v>
      </c>
      <c r="G153" s="11">
        <f t="shared" si="5"/>
        <v>0</v>
      </c>
      <c r="H153" s="6">
        <f t="shared" si="6"/>
        <v>0</v>
      </c>
      <c r="I153" s="23">
        <f t="shared" si="4"/>
        <v>0</v>
      </c>
    </row>
    <row r="154" spans="3:9" x14ac:dyDescent="0.2">
      <c r="C154">
        <f t="shared" si="7"/>
        <v>41</v>
      </c>
      <c r="D154" s="8">
        <f>BV125</f>
        <v>217250</v>
      </c>
      <c r="E154">
        <f>BW125</f>
        <v>6321179</v>
      </c>
      <c r="F154">
        <f>BX125</f>
        <v>44132946</v>
      </c>
      <c r="G154" s="11">
        <f t="shared" si="5"/>
        <v>29.096336018411968</v>
      </c>
      <c r="H154" s="6">
        <f t="shared" si="6"/>
        <v>203.14359493670887</v>
      </c>
      <c r="I154" s="23">
        <f t="shared" si="4"/>
        <v>0.14323038847214051</v>
      </c>
    </row>
    <row r="155" spans="3:9" x14ac:dyDescent="0.2">
      <c r="C155">
        <f t="shared" si="7"/>
        <v>42</v>
      </c>
      <c r="D155" s="8">
        <f>BY125</f>
        <v>0</v>
      </c>
      <c r="E155">
        <f>BZ125</f>
        <v>0</v>
      </c>
      <c r="F155">
        <f>CA125</f>
        <v>0</v>
      </c>
      <c r="G155" s="11">
        <f t="shared" si="5"/>
        <v>0</v>
      </c>
      <c r="H155" s="6">
        <f t="shared" si="6"/>
        <v>0</v>
      </c>
      <c r="I155" s="23">
        <f t="shared" si="4"/>
        <v>0</v>
      </c>
    </row>
    <row r="156" spans="3:9" x14ac:dyDescent="0.2">
      <c r="C156">
        <f t="shared" si="7"/>
        <v>43</v>
      </c>
      <c r="D156" s="8">
        <f>CB125</f>
        <v>0</v>
      </c>
      <c r="E156">
        <f>CC125</f>
        <v>0</v>
      </c>
      <c r="F156">
        <f>CD125</f>
        <v>0</v>
      </c>
      <c r="G156" s="11">
        <f t="shared" si="5"/>
        <v>0</v>
      </c>
      <c r="H156" s="6">
        <f t="shared" si="6"/>
        <v>0</v>
      </c>
      <c r="I156" s="23">
        <f t="shared" si="4"/>
        <v>0</v>
      </c>
    </row>
    <row r="157" spans="3:9" x14ac:dyDescent="0.2">
      <c r="C157">
        <f t="shared" si="7"/>
        <v>44</v>
      </c>
      <c r="D157" s="8">
        <f>CE125</f>
        <v>162093</v>
      </c>
      <c r="E157">
        <f>CF125</f>
        <v>4572220</v>
      </c>
      <c r="F157">
        <f>CG125</f>
        <v>27174397</v>
      </c>
      <c r="G157" s="11">
        <f t="shared" si="5"/>
        <v>28.207387117272184</v>
      </c>
      <c r="H157" s="6">
        <f t="shared" si="6"/>
        <v>167.64694959066708</v>
      </c>
      <c r="I157" s="23">
        <f t="shared" si="4"/>
        <v>0.16825469945110466</v>
      </c>
    </row>
    <row r="158" spans="3:9" x14ac:dyDescent="0.2">
      <c r="C158">
        <f t="shared" si="7"/>
        <v>45</v>
      </c>
      <c r="D158" s="8">
        <f>CH125</f>
        <v>0</v>
      </c>
      <c r="E158">
        <f>CI125</f>
        <v>0</v>
      </c>
      <c r="F158">
        <f>CJ125</f>
        <v>0</v>
      </c>
      <c r="G158" s="11">
        <f t="shared" si="5"/>
        <v>0</v>
      </c>
      <c r="H158" s="6">
        <f t="shared" si="6"/>
        <v>0</v>
      </c>
      <c r="I158" s="23">
        <f t="shared" si="4"/>
        <v>0</v>
      </c>
    </row>
    <row r="159" spans="3:9" x14ac:dyDescent="0.2">
      <c r="C159">
        <f t="shared" si="7"/>
        <v>46</v>
      </c>
      <c r="D159" s="8">
        <f>CK125</f>
        <v>217250</v>
      </c>
      <c r="E159">
        <f>CL125</f>
        <v>4342454</v>
      </c>
      <c r="F159">
        <f>CM125</f>
        <v>24141028</v>
      </c>
      <c r="G159" s="11">
        <f t="shared" si="5"/>
        <v>19.988280782508632</v>
      </c>
      <c r="H159" s="6">
        <f t="shared" si="6"/>
        <v>111.12095742232451</v>
      </c>
      <c r="I159" s="23">
        <f t="shared" si="4"/>
        <v>0.17987858677766333</v>
      </c>
    </row>
    <row r="160" spans="3:9" x14ac:dyDescent="0.2">
      <c r="C160">
        <f t="shared" si="7"/>
        <v>47</v>
      </c>
      <c r="D160" s="8">
        <f>CN125</f>
        <v>0</v>
      </c>
      <c r="E160">
        <f>CO125</f>
        <v>0</v>
      </c>
      <c r="F160">
        <f>CP125</f>
        <v>0</v>
      </c>
      <c r="G160" s="11">
        <f t="shared" si="5"/>
        <v>0</v>
      </c>
      <c r="H160" s="6">
        <f t="shared" si="6"/>
        <v>0</v>
      </c>
      <c r="I160" s="23">
        <f t="shared" si="4"/>
        <v>0</v>
      </c>
    </row>
    <row r="161" spans="3:9" x14ac:dyDescent="0.2">
      <c r="C161">
        <f t="shared" si="7"/>
        <v>48</v>
      </c>
      <c r="D161" s="8">
        <f>CQ125</f>
        <v>0</v>
      </c>
      <c r="E161">
        <f>CR125</f>
        <v>0</v>
      </c>
      <c r="F161">
        <f>CS125</f>
        <v>0</v>
      </c>
      <c r="G161" s="11">
        <f t="shared" si="5"/>
        <v>0</v>
      </c>
      <c r="H161" s="6">
        <f t="shared" si="6"/>
        <v>0</v>
      </c>
      <c r="I161" s="23">
        <f t="shared" si="4"/>
        <v>0</v>
      </c>
    </row>
    <row r="162" spans="3:9" x14ac:dyDescent="0.2">
      <c r="C162">
        <f t="shared" si="7"/>
        <v>49</v>
      </c>
      <c r="D162" s="8">
        <f>CT125</f>
        <v>0</v>
      </c>
      <c r="E162">
        <f>CU125</f>
        <v>0</v>
      </c>
      <c r="F162">
        <f>CV125</f>
        <v>0</v>
      </c>
      <c r="G162" s="11">
        <f t="shared" si="5"/>
        <v>0</v>
      </c>
      <c r="H162" s="6">
        <f t="shared" si="6"/>
        <v>0</v>
      </c>
      <c r="I162" s="23">
        <f t="shared" si="4"/>
        <v>0</v>
      </c>
    </row>
    <row r="163" spans="3:9" x14ac:dyDescent="0.2">
      <c r="C163">
        <f t="shared" si="7"/>
        <v>50</v>
      </c>
      <c r="D163" s="8">
        <f>CW125</f>
        <v>0</v>
      </c>
      <c r="E163">
        <f>CX125</f>
        <v>0</v>
      </c>
      <c r="F163">
        <f>CY125</f>
        <v>0</v>
      </c>
      <c r="G163" s="11">
        <f t="shared" si="5"/>
        <v>0</v>
      </c>
      <c r="H163" s="6">
        <f t="shared" si="6"/>
        <v>0</v>
      </c>
      <c r="I163" s="23">
        <f t="shared" si="4"/>
        <v>0</v>
      </c>
    </row>
    <row r="165" spans="3:9" x14ac:dyDescent="0.2">
      <c r="C165" s="26" t="s">
        <v>53</v>
      </c>
      <c r="D165" s="27" t="s">
        <v>55</v>
      </c>
      <c r="E165" s="28"/>
      <c r="F165" s="28"/>
      <c r="G165" s="29" t="s">
        <v>49</v>
      </c>
      <c r="H165" s="30" t="s">
        <v>50</v>
      </c>
      <c r="I165" s="29" t="s">
        <v>49</v>
      </c>
    </row>
    <row r="166" spans="3:9" x14ac:dyDescent="0.2">
      <c r="C166" s="31" t="s">
        <v>48</v>
      </c>
      <c r="D166" s="32" t="s">
        <v>54</v>
      </c>
      <c r="E166" s="31" t="s">
        <v>45</v>
      </c>
      <c r="F166" s="31" t="s">
        <v>46</v>
      </c>
      <c r="G166" s="33" t="s">
        <v>54</v>
      </c>
      <c r="H166" s="34" t="s">
        <v>54</v>
      </c>
      <c r="I166" s="33" t="s">
        <v>46</v>
      </c>
    </row>
    <row r="167" spans="3:9" x14ac:dyDescent="0.2">
      <c r="C167" s="28">
        <f>C134</f>
        <v>21</v>
      </c>
      <c r="D167" s="35">
        <f t="shared" ref="D167:I167" si="8">D134</f>
        <v>1571</v>
      </c>
      <c r="E167" s="28">
        <f t="shared" si="8"/>
        <v>579798</v>
      </c>
      <c r="F167" s="28">
        <f t="shared" si="8"/>
        <v>21209070</v>
      </c>
      <c r="G167" s="36">
        <f t="shared" si="8"/>
        <v>369.06301718650542</v>
      </c>
      <c r="H167" s="37">
        <f t="shared" si="8"/>
        <v>13500.362826225335</v>
      </c>
      <c r="I167" s="38">
        <f t="shared" si="8"/>
        <v>2.7337266556242211E-2</v>
      </c>
    </row>
    <row r="168" spans="3:9" x14ac:dyDescent="0.2">
      <c r="C168" s="28">
        <f>C136</f>
        <v>23</v>
      </c>
      <c r="D168" s="35">
        <f t="shared" ref="D168:I168" si="9">D136</f>
        <v>53586</v>
      </c>
      <c r="E168" s="28">
        <f t="shared" si="9"/>
        <v>11042461</v>
      </c>
      <c r="F168" s="28">
        <f t="shared" si="9"/>
        <v>238767646</v>
      </c>
      <c r="G168" s="36">
        <f t="shared" si="9"/>
        <v>206.06988765722392</v>
      </c>
      <c r="H168" s="37">
        <f t="shared" si="9"/>
        <v>4455.7840853954394</v>
      </c>
      <c r="I168" s="38">
        <f t="shared" si="9"/>
        <v>4.6247727382628716E-2</v>
      </c>
    </row>
    <row r="169" spans="3:9" x14ac:dyDescent="0.2">
      <c r="C169" s="28">
        <f>C139</f>
        <v>26</v>
      </c>
      <c r="D169" s="35">
        <f t="shared" ref="D169:I169" si="10">D139</f>
        <v>163664</v>
      </c>
      <c r="E169" s="28">
        <f t="shared" si="10"/>
        <v>23279221</v>
      </c>
      <c r="F169" s="28">
        <f t="shared" si="10"/>
        <v>384254462</v>
      </c>
      <c r="G169" s="36">
        <f t="shared" si="10"/>
        <v>142.23788371297292</v>
      </c>
      <c r="H169" s="37">
        <f t="shared" si="10"/>
        <v>2347.8251906344708</v>
      </c>
      <c r="I169" s="38">
        <f t="shared" si="10"/>
        <v>6.0582825450703551E-2</v>
      </c>
    </row>
    <row r="170" spans="3:9" x14ac:dyDescent="0.2">
      <c r="C170" s="28">
        <f>C141</f>
        <v>28</v>
      </c>
      <c r="D170" s="35">
        <f t="shared" ref="D170:I170" si="11">D141</f>
        <v>270836</v>
      </c>
      <c r="E170" s="28">
        <f t="shared" si="11"/>
        <v>28478792</v>
      </c>
      <c r="F170" s="28">
        <f t="shared" si="11"/>
        <v>373553966</v>
      </c>
      <c r="G170" s="36">
        <f t="shared" si="11"/>
        <v>105.15142743209913</v>
      </c>
      <c r="H170" s="37">
        <f t="shared" si="11"/>
        <v>1379.2626017220753</v>
      </c>
      <c r="I170" s="38">
        <f t="shared" si="11"/>
        <v>7.6237423751512254E-2</v>
      </c>
    </row>
    <row r="171" spans="3:9" x14ac:dyDescent="0.2">
      <c r="C171" s="28">
        <f>C144</f>
        <v>31</v>
      </c>
      <c r="D171" s="35">
        <f t="shared" ref="D171:I171" si="12">D144</f>
        <v>1571</v>
      </c>
      <c r="E171" s="28">
        <f t="shared" si="12"/>
        <v>422543</v>
      </c>
      <c r="F171" s="28">
        <f t="shared" si="12"/>
        <v>8117523</v>
      </c>
      <c r="G171" s="36">
        <f t="shared" si="12"/>
        <v>268.96435391470402</v>
      </c>
      <c r="H171" s="37">
        <f t="shared" si="12"/>
        <v>5167.1056651814133</v>
      </c>
      <c r="I171" s="38">
        <f t="shared" si="12"/>
        <v>5.2053194059320802E-2</v>
      </c>
    </row>
    <row r="172" spans="3:9" x14ac:dyDescent="0.2">
      <c r="C172" s="28">
        <f>C146</f>
        <v>33</v>
      </c>
      <c r="D172" s="35">
        <f t="shared" ref="D172:I172" si="13">D146</f>
        <v>215679</v>
      </c>
      <c r="E172" s="28">
        <f t="shared" si="13"/>
        <v>15975039</v>
      </c>
      <c r="F172" s="28">
        <f t="shared" si="13"/>
        <v>160940196</v>
      </c>
      <c r="G172" s="36">
        <f t="shared" si="13"/>
        <v>74.068588040560272</v>
      </c>
      <c r="H172" s="37">
        <f t="shared" si="13"/>
        <v>746.20243973683114</v>
      </c>
      <c r="I172" s="38">
        <f t="shared" si="13"/>
        <v>9.9260715452341067E-2</v>
      </c>
    </row>
    <row r="173" spans="3:9" x14ac:dyDescent="0.2">
      <c r="C173" s="28">
        <f>C148</f>
        <v>35</v>
      </c>
      <c r="D173" s="35">
        <f t="shared" ref="D173:I173" si="14">D148</f>
        <v>217250</v>
      </c>
      <c r="E173" s="28">
        <f t="shared" si="14"/>
        <v>10036829</v>
      </c>
      <c r="F173" s="28">
        <f t="shared" si="14"/>
        <v>89466502</v>
      </c>
      <c r="G173" s="36">
        <f t="shared" si="14"/>
        <v>46.199443037974682</v>
      </c>
      <c r="H173" s="37">
        <f t="shared" si="14"/>
        <v>411.81358803222093</v>
      </c>
      <c r="I173" s="38">
        <f t="shared" si="14"/>
        <v>0.11218532943201467</v>
      </c>
    </row>
    <row r="174" spans="3:9" x14ac:dyDescent="0.2">
      <c r="C174" s="28">
        <f>C149</f>
        <v>36</v>
      </c>
      <c r="D174" s="35">
        <f t="shared" ref="D174:I174" si="15">D149</f>
        <v>1571</v>
      </c>
      <c r="E174" s="28">
        <f t="shared" si="15"/>
        <v>340516</v>
      </c>
      <c r="F174" s="28">
        <f t="shared" si="15"/>
        <v>5333078</v>
      </c>
      <c r="G174" s="36">
        <f t="shared" si="15"/>
        <v>216.75111394016551</v>
      </c>
      <c r="H174" s="37">
        <f t="shared" si="15"/>
        <v>3394.7027371101208</v>
      </c>
      <c r="I174" s="38">
        <f t="shared" si="15"/>
        <v>6.3849806809501003E-2</v>
      </c>
    </row>
    <row r="175" spans="3:9" x14ac:dyDescent="0.2">
      <c r="C175" s="28">
        <f>C151</f>
        <v>38</v>
      </c>
      <c r="D175" s="35">
        <f t="shared" ref="D175:I175" si="16">D151</f>
        <v>53586</v>
      </c>
      <c r="E175" s="28">
        <f t="shared" si="16"/>
        <v>3983811</v>
      </c>
      <c r="F175" s="28">
        <f t="shared" si="16"/>
        <v>33018526</v>
      </c>
      <c r="G175" s="36">
        <f t="shared" si="16"/>
        <v>74.344250363901025</v>
      </c>
      <c r="H175" s="37">
        <f t="shared" si="16"/>
        <v>616.17821819131859</v>
      </c>
      <c r="I175" s="38">
        <f t="shared" si="16"/>
        <v>0.12065381113620881</v>
      </c>
    </row>
    <row r="176" spans="3:9" x14ac:dyDescent="0.2">
      <c r="C176" s="28">
        <f>C152</f>
        <v>39</v>
      </c>
      <c r="D176" s="35">
        <f t="shared" ref="D176:I176" si="17">D152</f>
        <v>162093</v>
      </c>
      <c r="E176" s="28">
        <f t="shared" si="17"/>
        <v>6583850</v>
      </c>
      <c r="F176" s="28">
        <f t="shared" si="17"/>
        <v>48817900</v>
      </c>
      <c r="G176" s="36">
        <f t="shared" si="17"/>
        <v>40.617731795944302</v>
      </c>
      <c r="H176" s="37">
        <f t="shared" si="17"/>
        <v>301.17216659571972</v>
      </c>
      <c r="I176" s="38">
        <f t="shared" si="17"/>
        <v>0.1348654899125116</v>
      </c>
    </row>
    <row r="177" spans="3:9" x14ac:dyDescent="0.2">
      <c r="C177" s="28">
        <f>C154</f>
        <v>41</v>
      </c>
      <c r="D177" s="35">
        <f t="shared" ref="D177:I177" si="18">D154</f>
        <v>217250</v>
      </c>
      <c r="E177" s="28">
        <f t="shared" si="18"/>
        <v>6321179</v>
      </c>
      <c r="F177" s="28">
        <f t="shared" si="18"/>
        <v>44132946</v>
      </c>
      <c r="G177" s="36">
        <f t="shared" si="18"/>
        <v>29.096336018411968</v>
      </c>
      <c r="H177" s="37">
        <f t="shared" si="18"/>
        <v>203.14359493670887</v>
      </c>
      <c r="I177" s="38">
        <f t="shared" si="18"/>
        <v>0.14323038847214051</v>
      </c>
    </row>
    <row r="178" spans="3:9" x14ac:dyDescent="0.2">
      <c r="C178" s="28">
        <f>C157</f>
        <v>44</v>
      </c>
      <c r="D178" s="35">
        <f t="shared" ref="D178:I178" si="19">D157</f>
        <v>162093</v>
      </c>
      <c r="E178" s="28">
        <f t="shared" si="19"/>
        <v>4572220</v>
      </c>
      <c r="F178" s="28">
        <f t="shared" si="19"/>
        <v>27174397</v>
      </c>
      <c r="G178" s="36">
        <f t="shared" si="19"/>
        <v>28.207387117272184</v>
      </c>
      <c r="H178" s="37">
        <f t="shared" si="19"/>
        <v>167.64694959066708</v>
      </c>
      <c r="I178" s="38">
        <f t="shared" si="19"/>
        <v>0.16825469945110466</v>
      </c>
    </row>
    <row r="179" spans="3:9" x14ac:dyDescent="0.2">
      <c r="C179" s="28">
        <f>C159</f>
        <v>46</v>
      </c>
      <c r="D179" s="35">
        <f t="shared" ref="D179:I179" si="20">D159</f>
        <v>217250</v>
      </c>
      <c r="E179" s="28">
        <f t="shared" si="20"/>
        <v>4342454</v>
      </c>
      <c r="F179" s="28">
        <f t="shared" si="20"/>
        <v>24141028</v>
      </c>
      <c r="G179" s="36">
        <f t="shared" si="20"/>
        <v>19.988280782508632</v>
      </c>
      <c r="H179" s="37">
        <f t="shared" si="20"/>
        <v>111.12095742232451</v>
      </c>
      <c r="I179" s="38">
        <f t="shared" si="20"/>
        <v>0.17987858677766333</v>
      </c>
    </row>
    <row r="180" spans="3:9" x14ac:dyDescent="0.2">
      <c r="D180" s="8"/>
      <c r="G180" s="11"/>
      <c r="H180" s="6"/>
      <c r="I180" s="23"/>
    </row>
    <row r="181" spans="3:9" x14ac:dyDescent="0.2">
      <c r="D181" s="8"/>
      <c r="G181" s="11"/>
      <c r="H181" s="6"/>
      <c r="I181" s="23"/>
    </row>
    <row r="182" spans="3:9" x14ac:dyDescent="0.2">
      <c r="D182" s="8"/>
      <c r="G182" s="11"/>
      <c r="H182" s="6"/>
      <c r="I182" s="23"/>
    </row>
    <row r="183" spans="3:9" x14ac:dyDescent="0.2">
      <c r="D183" s="8"/>
      <c r="G183" s="11"/>
      <c r="H183" s="6"/>
      <c r="I183" s="23"/>
    </row>
    <row r="184" spans="3:9" x14ac:dyDescent="0.2">
      <c r="D184" s="8"/>
      <c r="G184" s="11"/>
      <c r="H184" s="6"/>
      <c r="I184" s="23"/>
    </row>
    <row r="185" spans="3:9" x14ac:dyDescent="0.2">
      <c r="D185" s="8"/>
      <c r="G185" s="11"/>
      <c r="H185" s="6"/>
      <c r="I185" s="2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936D8-4C14-8044-AD92-6EFF8F4D63F6}">
  <dimension ref="A2:CY170"/>
  <sheetViews>
    <sheetView topLeftCell="A140" workbookViewId="0">
      <selection activeCell="C165" sqref="C165:I170"/>
    </sheetView>
  </sheetViews>
  <sheetFormatPr baseColWidth="10" defaultRowHeight="16" x14ac:dyDescent="0.2"/>
  <cols>
    <col min="3" max="3" width="5.83203125" customWidth="1"/>
    <col min="4" max="5" width="11" bestFit="1" customWidth="1"/>
    <col min="6" max="6" width="11.1640625" bestFit="1" customWidth="1"/>
    <col min="7" max="9" width="11" bestFit="1" customWidth="1"/>
    <col min="11" max="11" width="10.83203125" style="8"/>
    <col min="14" max="14" width="10.83203125" style="8"/>
    <col min="17" max="17" width="10.83203125" style="8"/>
    <col min="20" max="20" width="10.83203125" style="8"/>
    <col min="23" max="23" width="10.83203125" style="8"/>
    <col min="26" max="26" width="10.83203125" style="8"/>
    <col min="29" max="29" width="10.83203125" style="8"/>
    <col min="32" max="32" width="10.83203125" style="8"/>
    <col min="35" max="35" width="10.83203125" style="8"/>
    <col min="38" max="38" width="10.83203125" style="8"/>
    <col min="41" max="41" width="10.83203125" style="8"/>
    <col min="44" max="44" width="10.83203125" style="8"/>
    <col min="47" max="47" width="10.83203125" style="8"/>
    <col min="50" max="50" width="10.83203125" style="8"/>
    <col min="53" max="53" width="10.83203125" style="8"/>
    <col min="56" max="56" width="10.83203125" style="8"/>
    <col min="59" max="59" width="10.83203125" style="8"/>
    <col min="62" max="62" width="10.83203125" style="8"/>
    <col min="65" max="65" width="10.83203125" style="8"/>
    <col min="68" max="68" width="10.83203125" style="8"/>
    <col min="71" max="71" width="10.83203125" style="8"/>
    <col min="74" max="74" width="10.83203125" style="8"/>
    <col min="77" max="77" width="10.83203125" style="8"/>
    <col min="80" max="80" width="10.83203125" style="8"/>
    <col min="83" max="83" width="10.83203125" style="8"/>
    <col min="86" max="86" width="10.83203125" style="8"/>
    <col min="89" max="89" width="10.83203125" style="8"/>
    <col min="92" max="92" width="10.83203125" style="8"/>
    <col min="95" max="95" width="10.83203125" style="8"/>
    <col min="98" max="98" width="10.83203125" style="8"/>
    <col min="101" max="101" width="10.83203125" style="8"/>
  </cols>
  <sheetData>
    <row r="2" spans="1:103" x14ac:dyDescent="0.2">
      <c r="D2" t="s">
        <v>43</v>
      </c>
      <c r="E2" s="7">
        <v>18</v>
      </c>
      <c r="F2" s="7">
        <v>18</v>
      </c>
      <c r="G2" s="7">
        <v>18</v>
      </c>
      <c r="H2" s="8">
        <f>E2+1</f>
        <v>19</v>
      </c>
      <c r="I2">
        <f>F2+1</f>
        <v>19</v>
      </c>
      <c r="J2">
        <f>G2+1</f>
        <v>19</v>
      </c>
      <c r="K2" s="9">
        <f t="shared" ref="K2:BV2" si="0">H2+1</f>
        <v>20</v>
      </c>
      <c r="L2" s="7">
        <f t="shared" si="0"/>
        <v>20</v>
      </c>
      <c r="M2" s="7">
        <f t="shared" si="0"/>
        <v>20</v>
      </c>
      <c r="N2" s="8">
        <f t="shared" si="0"/>
        <v>21</v>
      </c>
      <c r="O2">
        <f t="shared" si="0"/>
        <v>21</v>
      </c>
      <c r="P2">
        <f t="shared" si="0"/>
        <v>21</v>
      </c>
      <c r="Q2" s="9">
        <f t="shared" si="0"/>
        <v>22</v>
      </c>
      <c r="R2" s="7">
        <f t="shared" si="0"/>
        <v>22</v>
      </c>
      <c r="S2" s="7">
        <f t="shared" si="0"/>
        <v>22</v>
      </c>
      <c r="T2" s="8">
        <f t="shared" si="0"/>
        <v>23</v>
      </c>
      <c r="U2">
        <f t="shared" si="0"/>
        <v>23</v>
      </c>
      <c r="V2">
        <f t="shared" si="0"/>
        <v>23</v>
      </c>
      <c r="W2" s="9">
        <f t="shared" si="0"/>
        <v>24</v>
      </c>
      <c r="X2" s="7">
        <f t="shared" si="0"/>
        <v>24</v>
      </c>
      <c r="Y2" s="7">
        <f t="shared" si="0"/>
        <v>24</v>
      </c>
      <c r="Z2" s="8">
        <f t="shared" si="0"/>
        <v>25</v>
      </c>
      <c r="AA2">
        <f t="shared" si="0"/>
        <v>25</v>
      </c>
      <c r="AB2">
        <f t="shared" si="0"/>
        <v>25</v>
      </c>
      <c r="AC2" s="9">
        <f t="shared" si="0"/>
        <v>26</v>
      </c>
      <c r="AD2" s="7">
        <f t="shared" si="0"/>
        <v>26</v>
      </c>
      <c r="AE2" s="7">
        <f t="shared" si="0"/>
        <v>26</v>
      </c>
      <c r="AF2" s="8">
        <f t="shared" si="0"/>
        <v>27</v>
      </c>
      <c r="AG2">
        <f t="shared" si="0"/>
        <v>27</v>
      </c>
      <c r="AH2">
        <f t="shared" si="0"/>
        <v>27</v>
      </c>
      <c r="AI2" s="9">
        <f t="shared" si="0"/>
        <v>28</v>
      </c>
      <c r="AJ2" s="7">
        <f t="shared" si="0"/>
        <v>28</v>
      </c>
      <c r="AK2" s="7">
        <f t="shared" si="0"/>
        <v>28</v>
      </c>
      <c r="AL2" s="8">
        <f t="shared" si="0"/>
        <v>29</v>
      </c>
      <c r="AM2">
        <f t="shared" si="0"/>
        <v>29</v>
      </c>
      <c r="AN2">
        <f t="shared" si="0"/>
        <v>29</v>
      </c>
      <c r="AO2" s="9">
        <f t="shared" si="0"/>
        <v>30</v>
      </c>
      <c r="AP2" s="7">
        <f t="shared" si="0"/>
        <v>30</v>
      </c>
      <c r="AQ2" s="7">
        <f t="shared" si="0"/>
        <v>30</v>
      </c>
      <c r="AR2" s="8">
        <f t="shared" si="0"/>
        <v>31</v>
      </c>
      <c r="AS2">
        <f t="shared" si="0"/>
        <v>31</v>
      </c>
      <c r="AT2">
        <f t="shared" si="0"/>
        <v>31</v>
      </c>
      <c r="AU2" s="9">
        <f t="shared" si="0"/>
        <v>32</v>
      </c>
      <c r="AV2" s="7">
        <f t="shared" si="0"/>
        <v>32</v>
      </c>
      <c r="AW2" s="7">
        <f t="shared" si="0"/>
        <v>32</v>
      </c>
      <c r="AX2" s="8">
        <f t="shared" si="0"/>
        <v>33</v>
      </c>
      <c r="AY2">
        <f t="shared" si="0"/>
        <v>33</v>
      </c>
      <c r="AZ2">
        <f t="shared" si="0"/>
        <v>33</v>
      </c>
      <c r="BA2" s="9">
        <f t="shared" si="0"/>
        <v>34</v>
      </c>
      <c r="BB2" s="7">
        <f t="shared" si="0"/>
        <v>34</v>
      </c>
      <c r="BC2" s="7">
        <f t="shared" si="0"/>
        <v>34</v>
      </c>
      <c r="BD2" s="8">
        <f t="shared" si="0"/>
        <v>35</v>
      </c>
      <c r="BE2">
        <f t="shared" si="0"/>
        <v>35</v>
      </c>
      <c r="BF2">
        <f t="shared" si="0"/>
        <v>35</v>
      </c>
      <c r="BG2" s="9">
        <f t="shared" si="0"/>
        <v>36</v>
      </c>
      <c r="BH2" s="7">
        <f t="shared" si="0"/>
        <v>36</v>
      </c>
      <c r="BI2" s="7">
        <f t="shared" si="0"/>
        <v>36</v>
      </c>
      <c r="BJ2" s="8">
        <f t="shared" si="0"/>
        <v>37</v>
      </c>
      <c r="BK2">
        <f t="shared" si="0"/>
        <v>37</v>
      </c>
      <c r="BL2">
        <f t="shared" si="0"/>
        <v>37</v>
      </c>
      <c r="BM2" s="9">
        <f t="shared" si="0"/>
        <v>38</v>
      </c>
      <c r="BN2" s="7">
        <f t="shared" si="0"/>
        <v>38</v>
      </c>
      <c r="BO2" s="7">
        <f t="shared" si="0"/>
        <v>38</v>
      </c>
      <c r="BP2" s="8">
        <f t="shared" si="0"/>
        <v>39</v>
      </c>
      <c r="BQ2">
        <f t="shared" si="0"/>
        <v>39</v>
      </c>
      <c r="BR2">
        <f t="shared" si="0"/>
        <v>39</v>
      </c>
      <c r="BS2" s="9">
        <f t="shared" si="0"/>
        <v>40</v>
      </c>
      <c r="BT2" s="7">
        <f t="shared" si="0"/>
        <v>40</v>
      </c>
      <c r="BU2" s="7">
        <f t="shared" si="0"/>
        <v>40</v>
      </c>
      <c r="BV2" s="8">
        <f t="shared" si="0"/>
        <v>41</v>
      </c>
      <c r="BW2">
        <f t="shared" ref="BW2:CY2" si="1">BT2+1</f>
        <v>41</v>
      </c>
      <c r="BX2">
        <f t="shared" si="1"/>
        <v>41</v>
      </c>
      <c r="BY2" s="9">
        <f t="shared" si="1"/>
        <v>42</v>
      </c>
      <c r="BZ2" s="7">
        <f t="shared" si="1"/>
        <v>42</v>
      </c>
      <c r="CA2" s="7">
        <f t="shared" si="1"/>
        <v>42</v>
      </c>
      <c r="CB2" s="8">
        <f t="shared" si="1"/>
        <v>43</v>
      </c>
      <c r="CC2">
        <f t="shared" si="1"/>
        <v>43</v>
      </c>
      <c r="CD2">
        <f t="shared" si="1"/>
        <v>43</v>
      </c>
      <c r="CE2" s="9">
        <f t="shared" si="1"/>
        <v>44</v>
      </c>
      <c r="CF2" s="7">
        <f t="shared" si="1"/>
        <v>44</v>
      </c>
      <c r="CG2" s="7">
        <f t="shared" si="1"/>
        <v>44</v>
      </c>
      <c r="CH2" s="8">
        <f t="shared" si="1"/>
        <v>45</v>
      </c>
      <c r="CI2">
        <f t="shared" si="1"/>
        <v>45</v>
      </c>
      <c r="CJ2">
        <f t="shared" si="1"/>
        <v>45</v>
      </c>
      <c r="CK2" s="9">
        <f t="shared" si="1"/>
        <v>46</v>
      </c>
      <c r="CL2" s="7">
        <f t="shared" si="1"/>
        <v>46</v>
      </c>
      <c r="CM2" s="7">
        <f t="shared" si="1"/>
        <v>46</v>
      </c>
      <c r="CN2" s="8">
        <f t="shared" si="1"/>
        <v>47</v>
      </c>
      <c r="CO2">
        <f t="shared" si="1"/>
        <v>47</v>
      </c>
      <c r="CP2">
        <f t="shared" si="1"/>
        <v>47</v>
      </c>
      <c r="CQ2" s="9">
        <f t="shared" si="1"/>
        <v>48</v>
      </c>
      <c r="CR2" s="7">
        <f t="shared" si="1"/>
        <v>48</v>
      </c>
      <c r="CS2" s="7">
        <f t="shared" si="1"/>
        <v>48</v>
      </c>
      <c r="CT2" s="8">
        <f t="shared" si="1"/>
        <v>49</v>
      </c>
      <c r="CU2">
        <f t="shared" si="1"/>
        <v>49</v>
      </c>
      <c r="CV2">
        <f t="shared" si="1"/>
        <v>49</v>
      </c>
      <c r="CW2" s="9">
        <f t="shared" si="1"/>
        <v>50</v>
      </c>
      <c r="CX2" s="7">
        <f t="shared" si="1"/>
        <v>50</v>
      </c>
      <c r="CY2" s="7">
        <f t="shared" si="1"/>
        <v>50</v>
      </c>
    </row>
    <row r="3" spans="1:103" s="12" customFormat="1" x14ac:dyDescent="0.2">
      <c r="E3" s="13" t="s">
        <v>47</v>
      </c>
      <c r="F3" s="14" t="s">
        <v>45</v>
      </c>
      <c r="G3" s="15" t="s">
        <v>46</v>
      </c>
      <c r="H3" s="16" t="s">
        <v>47</v>
      </c>
      <c r="I3" s="14" t="s">
        <v>45</v>
      </c>
      <c r="J3" s="15" t="s">
        <v>46</v>
      </c>
      <c r="K3" s="16" t="s">
        <v>47</v>
      </c>
      <c r="L3" s="14" t="s">
        <v>45</v>
      </c>
      <c r="M3" s="15" t="s">
        <v>46</v>
      </c>
      <c r="N3" s="16" t="s">
        <v>47</v>
      </c>
      <c r="O3" s="14" t="s">
        <v>45</v>
      </c>
      <c r="P3" s="15" t="s">
        <v>46</v>
      </c>
      <c r="Q3" s="16" t="s">
        <v>47</v>
      </c>
      <c r="R3" s="14" t="s">
        <v>45</v>
      </c>
      <c r="S3" s="15" t="s">
        <v>46</v>
      </c>
      <c r="T3" s="16" t="s">
        <v>47</v>
      </c>
      <c r="U3" s="14" t="s">
        <v>45</v>
      </c>
      <c r="V3" s="15" t="s">
        <v>46</v>
      </c>
      <c r="W3" s="16" t="s">
        <v>47</v>
      </c>
      <c r="X3" s="14" t="s">
        <v>45</v>
      </c>
      <c r="Y3" s="15" t="s">
        <v>46</v>
      </c>
      <c r="Z3" s="16" t="s">
        <v>47</v>
      </c>
      <c r="AA3" s="14" t="s">
        <v>45</v>
      </c>
      <c r="AB3" s="15" t="s">
        <v>46</v>
      </c>
      <c r="AC3" s="16" t="s">
        <v>47</v>
      </c>
      <c r="AD3" s="14" t="s">
        <v>45</v>
      </c>
      <c r="AE3" s="15" t="s">
        <v>46</v>
      </c>
      <c r="AF3" s="16" t="s">
        <v>47</v>
      </c>
      <c r="AG3" s="14" t="s">
        <v>45</v>
      </c>
      <c r="AH3" s="15" t="s">
        <v>46</v>
      </c>
      <c r="AI3" s="16" t="s">
        <v>47</v>
      </c>
      <c r="AJ3" s="14" t="s">
        <v>45</v>
      </c>
      <c r="AK3" s="15" t="s">
        <v>46</v>
      </c>
      <c r="AL3" s="16" t="s">
        <v>47</v>
      </c>
      <c r="AM3" s="14" t="s">
        <v>45</v>
      </c>
      <c r="AN3" s="15" t="s">
        <v>46</v>
      </c>
      <c r="AO3" s="16" t="s">
        <v>47</v>
      </c>
      <c r="AP3" s="14" t="s">
        <v>45</v>
      </c>
      <c r="AQ3" s="15" t="s">
        <v>46</v>
      </c>
      <c r="AR3" s="16" t="s">
        <v>47</v>
      </c>
      <c r="AS3" s="14" t="s">
        <v>45</v>
      </c>
      <c r="AT3" s="15" t="s">
        <v>46</v>
      </c>
      <c r="AU3" s="16" t="s">
        <v>47</v>
      </c>
      <c r="AV3" s="14" t="s">
        <v>45</v>
      </c>
      <c r="AW3" s="15" t="s">
        <v>46</v>
      </c>
      <c r="AX3" s="16" t="s">
        <v>47</v>
      </c>
      <c r="AY3" s="14" t="s">
        <v>45</v>
      </c>
      <c r="AZ3" s="15" t="s">
        <v>46</v>
      </c>
      <c r="BA3" s="16" t="s">
        <v>47</v>
      </c>
      <c r="BB3" s="14" t="s">
        <v>45</v>
      </c>
      <c r="BC3" s="15" t="s">
        <v>46</v>
      </c>
      <c r="BD3" s="16" t="s">
        <v>47</v>
      </c>
      <c r="BE3" s="14" t="s">
        <v>45</v>
      </c>
      <c r="BF3" s="15" t="s">
        <v>46</v>
      </c>
      <c r="BG3" s="16" t="s">
        <v>47</v>
      </c>
      <c r="BH3" s="14" t="s">
        <v>45</v>
      </c>
      <c r="BI3" s="15" t="s">
        <v>46</v>
      </c>
      <c r="BJ3" s="16" t="s">
        <v>47</v>
      </c>
      <c r="BK3" s="14" t="s">
        <v>45</v>
      </c>
      <c r="BL3" s="15" t="s">
        <v>46</v>
      </c>
      <c r="BM3" s="16" t="s">
        <v>47</v>
      </c>
      <c r="BN3" s="14" t="s">
        <v>45</v>
      </c>
      <c r="BO3" s="15" t="s">
        <v>46</v>
      </c>
      <c r="BP3" s="16" t="s">
        <v>47</v>
      </c>
      <c r="BQ3" s="14" t="s">
        <v>45</v>
      </c>
      <c r="BR3" s="15" t="s">
        <v>46</v>
      </c>
      <c r="BS3" s="16" t="s">
        <v>47</v>
      </c>
      <c r="BT3" s="14" t="s">
        <v>45</v>
      </c>
      <c r="BU3" s="15" t="s">
        <v>46</v>
      </c>
      <c r="BV3" s="16" t="s">
        <v>47</v>
      </c>
      <c r="BW3" s="14" t="s">
        <v>45</v>
      </c>
      <c r="BX3" s="15" t="s">
        <v>46</v>
      </c>
      <c r="BY3" s="16" t="s">
        <v>47</v>
      </c>
      <c r="BZ3" s="14" t="s">
        <v>45</v>
      </c>
      <c r="CA3" s="15" t="s">
        <v>46</v>
      </c>
      <c r="CB3" s="16" t="s">
        <v>47</v>
      </c>
      <c r="CC3" s="14" t="s">
        <v>45</v>
      </c>
      <c r="CD3" s="15" t="s">
        <v>46</v>
      </c>
      <c r="CE3" s="16" t="s">
        <v>47</v>
      </c>
      <c r="CF3" s="14" t="s">
        <v>45</v>
      </c>
      <c r="CG3" s="15" t="s">
        <v>46</v>
      </c>
      <c r="CH3" s="16" t="s">
        <v>47</v>
      </c>
      <c r="CI3" s="14" t="s">
        <v>45</v>
      </c>
      <c r="CJ3" s="15" t="s">
        <v>46</v>
      </c>
      <c r="CK3" s="16" t="s">
        <v>47</v>
      </c>
      <c r="CL3" s="14" t="s">
        <v>45</v>
      </c>
      <c r="CM3" s="15" t="s">
        <v>46</v>
      </c>
      <c r="CN3" s="16" t="s">
        <v>47</v>
      </c>
      <c r="CO3" s="14" t="s">
        <v>45</v>
      </c>
      <c r="CP3" s="15" t="s">
        <v>46</v>
      </c>
      <c r="CQ3" s="16" t="s">
        <v>47</v>
      </c>
      <c r="CR3" s="14" t="s">
        <v>45</v>
      </c>
      <c r="CS3" s="15" t="s">
        <v>46</v>
      </c>
      <c r="CT3" s="16" t="s">
        <v>47</v>
      </c>
      <c r="CU3" s="14" t="s">
        <v>45</v>
      </c>
      <c r="CV3" s="15" t="s">
        <v>46</v>
      </c>
      <c r="CW3" s="16" t="s">
        <v>47</v>
      </c>
      <c r="CX3" s="14" t="s">
        <v>45</v>
      </c>
      <c r="CY3" s="15" t="s">
        <v>46</v>
      </c>
    </row>
    <row r="4" spans="1:103" x14ac:dyDescent="0.2">
      <c r="A4" s="2" t="s">
        <v>1</v>
      </c>
      <c r="B4" s="2" t="s">
        <v>2</v>
      </c>
      <c r="C4" s="2">
        <v>22</v>
      </c>
      <c r="D4" t="s">
        <v>0</v>
      </c>
      <c r="E4">
        <v>0</v>
      </c>
      <c r="F4">
        <v>0</v>
      </c>
      <c r="G4">
        <v>0</v>
      </c>
      <c r="H4" s="8">
        <v>0</v>
      </c>
      <c r="I4">
        <v>0</v>
      </c>
      <c r="J4">
        <v>0</v>
      </c>
      <c r="K4" s="8">
        <v>0</v>
      </c>
      <c r="L4">
        <v>0</v>
      </c>
      <c r="M4">
        <v>0</v>
      </c>
      <c r="N4" s="8">
        <v>0</v>
      </c>
      <c r="O4">
        <v>0</v>
      </c>
      <c r="P4">
        <v>0</v>
      </c>
      <c r="Q4" s="8">
        <v>4560</v>
      </c>
      <c r="R4">
        <v>980790</v>
      </c>
      <c r="S4">
        <v>275251977</v>
      </c>
      <c r="T4" s="8">
        <v>0</v>
      </c>
      <c r="U4">
        <v>0</v>
      </c>
      <c r="V4">
        <v>0</v>
      </c>
      <c r="W4" s="8">
        <v>0</v>
      </c>
      <c r="X4">
        <v>0</v>
      </c>
      <c r="Y4">
        <v>0</v>
      </c>
      <c r="Z4" s="8">
        <v>0</v>
      </c>
      <c r="AA4">
        <v>0</v>
      </c>
      <c r="AB4">
        <v>0</v>
      </c>
      <c r="AC4" s="8">
        <v>0</v>
      </c>
      <c r="AD4">
        <v>0</v>
      </c>
      <c r="AE4">
        <v>0</v>
      </c>
      <c r="AF4" s="8">
        <v>0</v>
      </c>
      <c r="AG4">
        <v>0</v>
      </c>
      <c r="AH4">
        <v>0</v>
      </c>
      <c r="AI4" s="8">
        <v>0</v>
      </c>
      <c r="AJ4">
        <v>0</v>
      </c>
      <c r="AK4">
        <v>0</v>
      </c>
      <c r="AL4" s="8">
        <v>0</v>
      </c>
      <c r="AM4">
        <v>0</v>
      </c>
      <c r="AN4">
        <v>0</v>
      </c>
      <c r="AO4" s="8">
        <v>0</v>
      </c>
      <c r="AP4">
        <v>0</v>
      </c>
      <c r="AQ4">
        <v>0</v>
      </c>
      <c r="AR4" s="8">
        <v>0</v>
      </c>
      <c r="AS4">
        <v>0</v>
      </c>
      <c r="AT4">
        <v>0</v>
      </c>
      <c r="AU4" s="8">
        <v>0</v>
      </c>
      <c r="AV4">
        <v>0</v>
      </c>
      <c r="AW4">
        <v>0</v>
      </c>
      <c r="AX4" s="8">
        <v>0</v>
      </c>
      <c r="AY4">
        <v>0</v>
      </c>
      <c r="AZ4">
        <v>0</v>
      </c>
      <c r="BA4" s="8">
        <v>0</v>
      </c>
      <c r="BB4">
        <v>0</v>
      </c>
      <c r="BC4">
        <v>0</v>
      </c>
      <c r="BD4" s="8">
        <v>0</v>
      </c>
      <c r="BE4">
        <v>0</v>
      </c>
      <c r="BF4">
        <v>0</v>
      </c>
      <c r="BG4" s="8">
        <v>0</v>
      </c>
      <c r="BH4">
        <v>0</v>
      </c>
      <c r="BI4">
        <v>0</v>
      </c>
      <c r="BJ4" s="8">
        <v>0</v>
      </c>
      <c r="BK4">
        <v>0</v>
      </c>
      <c r="BL4">
        <v>0</v>
      </c>
      <c r="BM4" s="8">
        <v>0</v>
      </c>
      <c r="BN4">
        <v>0</v>
      </c>
      <c r="BO4">
        <v>0</v>
      </c>
      <c r="BP4" s="8">
        <v>0</v>
      </c>
      <c r="BQ4">
        <v>0</v>
      </c>
      <c r="BR4">
        <v>0</v>
      </c>
      <c r="BS4" s="8">
        <v>0</v>
      </c>
      <c r="BT4">
        <v>0</v>
      </c>
      <c r="BU4">
        <v>0</v>
      </c>
      <c r="BV4" s="8">
        <v>0</v>
      </c>
      <c r="BW4">
        <v>0</v>
      </c>
      <c r="BX4">
        <v>0</v>
      </c>
      <c r="BY4" s="8">
        <v>0</v>
      </c>
      <c r="BZ4">
        <v>0</v>
      </c>
      <c r="CA4">
        <v>0</v>
      </c>
      <c r="CB4" s="8">
        <v>0</v>
      </c>
      <c r="CC4">
        <v>0</v>
      </c>
      <c r="CD4">
        <v>0</v>
      </c>
      <c r="CE4" s="8">
        <v>0</v>
      </c>
      <c r="CF4">
        <v>0</v>
      </c>
      <c r="CG4">
        <v>0</v>
      </c>
      <c r="CH4" s="8">
        <v>0</v>
      </c>
      <c r="CI4">
        <v>0</v>
      </c>
      <c r="CJ4">
        <v>0</v>
      </c>
      <c r="CK4" s="8">
        <v>0</v>
      </c>
      <c r="CL4">
        <v>0</v>
      </c>
      <c r="CM4">
        <v>0</v>
      </c>
      <c r="CN4" s="8">
        <v>0</v>
      </c>
      <c r="CO4">
        <v>0</v>
      </c>
      <c r="CP4">
        <v>0</v>
      </c>
      <c r="CQ4" s="8">
        <v>0</v>
      </c>
      <c r="CR4">
        <v>0</v>
      </c>
      <c r="CS4">
        <v>0</v>
      </c>
      <c r="CT4" s="8">
        <v>0</v>
      </c>
      <c r="CU4">
        <v>0</v>
      </c>
      <c r="CV4">
        <v>0</v>
      </c>
      <c r="CW4" s="8">
        <v>0</v>
      </c>
      <c r="CX4">
        <v>0</v>
      </c>
      <c r="CY4">
        <v>0</v>
      </c>
    </row>
    <row r="5" spans="1:103" x14ac:dyDescent="0.2">
      <c r="A5" s="2" t="s">
        <v>3</v>
      </c>
      <c r="B5" s="2"/>
      <c r="C5" s="2">
        <v>27</v>
      </c>
      <c r="D5" t="s">
        <v>0</v>
      </c>
      <c r="E5">
        <v>0</v>
      </c>
      <c r="F5">
        <v>0</v>
      </c>
      <c r="G5">
        <v>0</v>
      </c>
      <c r="H5" s="8">
        <v>0</v>
      </c>
      <c r="I5">
        <v>0</v>
      </c>
      <c r="J5">
        <v>0</v>
      </c>
      <c r="K5" s="8">
        <v>0</v>
      </c>
      <c r="L5">
        <v>0</v>
      </c>
      <c r="M5">
        <v>0</v>
      </c>
      <c r="N5" s="8">
        <v>0</v>
      </c>
      <c r="O5">
        <v>0</v>
      </c>
      <c r="P5">
        <v>0</v>
      </c>
      <c r="Q5" s="8">
        <v>0</v>
      </c>
      <c r="R5">
        <v>0</v>
      </c>
      <c r="S5">
        <v>0</v>
      </c>
      <c r="T5" s="8">
        <v>0</v>
      </c>
      <c r="U5">
        <v>0</v>
      </c>
      <c r="V5">
        <v>0</v>
      </c>
      <c r="W5" s="8">
        <v>0</v>
      </c>
      <c r="X5">
        <v>0</v>
      </c>
      <c r="Y5">
        <v>0</v>
      </c>
      <c r="Z5" s="8">
        <v>0</v>
      </c>
      <c r="AA5">
        <v>0</v>
      </c>
      <c r="AB5">
        <v>0</v>
      </c>
      <c r="AC5" s="8">
        <v>0</v>
      </c>
      <c r="AD5">
        <v>0</v>
      </c>
      <c r="AE5">
        <v>0</v>
      </c>
      <c r="AF5" s="8">
        <v>4560</v>
      </c>
      <c r="AG5">
        <v>929054</v>
      </c>
      <c r="AH5">
        <v>137612781</v>
      </c>
      <c r="AI5" s="8">
        <v>0</v>
      </c>
      <c r="AJ5">
        <v>0</v>
      </c>
      <c r="AK5">
        <v>0</v>
      </c>
      <c r="AL5" s="8">
        <v>0</v>
      </c>
      <c r="AM5">
        <v>0</v>
      </c>
      <c r="AN5">
        <v>0</v>
      </c>
      <c r="AO5" s="8">
        <v>0</v>
      </c>
      <c r="AP5">
        <v>0</v>
      </c>
      <c r="AQ5">
        <v>0</v>
      </c>
      <c r="AR5" s="8">
        <v>0</v>
      </c>
      <c r="AS5">
        <v>0</v>
      </c>
      <c r="AT5">
        <v>0</v>
      </c>
      <c r="AU5" s="8">
        <v>0</v>
      </c>
      <c r="AV5">
        <v>0</v>
      </c>
      <c r="AW5">
        <v>0</v>
      </c>
      <c r="AX5" s="8">
        <v>0</v>
      </c>
      <c r="AY5">
        <v>0</v>
      </c>
      <c r="AZ5">
        <v>0</v>
      </c>
      <c r="BA5" s="8">
        <v>0</v>
      </c>
      <c r="BB5">
        <v>0</v>
      </c>
      <c r="BC5">
        <v>0</v>
      </c>
      <c r="BD5" s="8">
        <v>0</v>
      </c>
      <c r="BE5">
        <v>0</v>
      </c>
      <c r="BF5">
        <v>0</v>
      </c>
      <c r="BG5" s="8">
        <v>0</v>
      </c>
      <c r="BH5">
        <v>0</v>
      </c>
      <c r="BI5">
        <v>0</v>
      </c>
      <c r="BJ5" s="8">
        <v>0</v>
      </c>
      <c r="BK5">
        <v>0</v>
      </c>
      <c r="BL5">
        <v>0</v>
      </c>
      <c r="BM5" s="8">
        <v>0</v>
      </c>
      <c r="BN5">
        <v>0</v>
      </c>
      <c r="BO5">
        <v>0</v>
      </c>
      <c r="BP5" s="8">
        <v>0</v>
      </c>
      <c r="BQ5">
        <v>0</v>
      </c>
      <c r="BR5">
        <v>0</v>
      </c>
      <c r="BS5" s="8">
        <v>0</v>
      </c>
      <c r="BT5">
        <v>0</v>
      </c>
      <c r="BU5">
        <v>0</v>
      </c>
      <c r="BV5" s="8">
        <v>0</v>
      </c>
      <c r="BW5">
        <v>0</v>
      </c>
      <c r="BX5">
        <v>0</v>
      </c>
      <c r="BY5" s="8">
        <v>0</v>
      </c>
      <c r="BZ5">
        <v>0</v>
      </c>
      <c r="CA5">
        <v>0</v>
      </c>
      <c r="CB5" s="8">
        <v>0</v>
      </c>
      <c r="CC5">
        <v>0</v>
      </c>
      <c r="CD5">
        <v>0</v>
      </c>
      <c r="CE5" s="8">
        <v>0</v>
      </c>
      <c r="CF5">
        <v>0</v>
      </c>
      <c r="CG5">
        <v>0</v>
      </c>
      <c r="CH5" s="8">
        <v>0</v>
      </c>
      <c r="CI5">
        <v>0</v>
      </c>
      <c r="CJ5">
        <v>0</v>
      </c>
      <c r="CK5" s="8">
        <v>0</v>
      </c>
      <c r="CL5">
        <v>0</v>
      </c>
      <c r="CM5">
        <v>0</v>
      </c>
      <c r="CN5" s="8">
        <v>0</v>
      </c>
      <c r="CO5">
        <v>0</v>
      </c>
      <c r="CP5">
        <v>0</v>
      </c>
      <c r="CQ5" s="8">
        <v>0</v>
      </c>
      <c r="CR5">
        <v>0</v>
      </c>
      <c r="CS5">
        <v>0</v>
      </c>
      <c r="CT5" s="8">
        <v>0</v>
      </c>
      <c r="CU5">
        <v>0</v>
      </c>
      <c r="CV5">
        <v>0</v>
      </c>
      <c r="CW5" s="8">
        <v>0</v>
      </c>
      <c r="CX5">
        <v>0</v>
      </c>
      <c r="CY5">
        <v>0</v>
      </c>
    </row>
    <row r="6" spans="1:103" x14ac:dyDescent="0.2">
      <c r="A6" s="2"/>
      <c r="B6" s="2"/>
      <c r="C6" s="2">
        <v>32</v>
      </c>
      <c r="D6" t="s">
        <v>0</v>
      </c>
      <c r="E6">
        <v>0</v>
      </c>
      <c r="F6">
        <v>0</v>
      </c>
      <c r="G6">
        <v>0</v>
      </c>
      <c r="H6" s="8">
        <v>0</v>
      </c>
      <c r="I6">
        <v>0</v>
      </c>
      <c r="J6">
        <v>0</v>
      </c>
      <c r="K6" s="8">
        <v>0</v>
      </c>
      <c r="L6">
        <v>0</v>
      </c>
      <c r="M6">
        <v>0</v>
      </c>
      <c r="N6" s="8">
        <v>0</v>
      </c>
      <c r="O6">
        <v>0</v>
      </c>
      <c r="P6">
        <v>0</v>
      </c>
      <c r="Q6" s="8">
        <v>0</v>
      </c>
      <c r="R6">
        <v>0</v>
      </c>
      <c r="S6">
        <v>0</v>
      </c>
      <c r="T6" s="8">
        <v>0</v>
      </c>
      <c r="U6">
        <v>0</v>
      </c>
      <c r="V6">
        <v>0</v>
      </c>
      <c r="W6" s="8">
        <v>0</v>
      </c>
      <c r="X6">
        <v>0</v>
      </c>
      <c r="Y6">
        <v>0</v>
      </c>
      <c r="Z6" s="8">
        <v>0</v>
      </c>
      <c r="AA6">
        <v>0</v>
      </c>
      <c r="AB6">
        <v>0</v>
      </c>
      <c r="AC6" s="8">
        <v>0</v>
      </c>
      <c r="AD6">
        <v>0</v>
      </c>
      <c r="AE6">
        <v>0</v>
      </c>
      <c r="AF6" s="8">
        <v>0</v>
      </c>
      <c r="AG6">
        <v>0</v>
      </c>
      <c r="AH6">
        <v>0</v>
      </c>
      <c r="AI6" s="8">
        <v>0</v>
      </c>
      <c r="AJ6">
        <v>0</v>
      </c>
      <c r="AK6">
        <v>0</v>
      </c>
      <c r="AL6" s="8">
        <v>0</v>
      </c>
      <c r="AM6">
        <v>0</v>
      </c>
      <c r="AN6">
        <v>0</v>
      </c>
      <c r="AO6" s="8">
        <v>0</v>
      </c>
      <c r="AP6">
        <v>0</v>
      </c>
      <c r="AQ6">
        <v>0</v>
      </c>
      <c r="AR6" s="8">
        <v>0</v>
      </c>
      <c r="AS6">
        <v>0</v>
      </c>
      <c r="AT6">
        <v>0</v>
      </c>
      <c r="AU6" s="8">
        <v>4560</v>
      </c>
      <c r="AV6">
        <v>861450</v>
      </c>
      <c r="AW6">
        <v>38716480</v>
      </c>
      <c r="AX6" s="8">
        <v>0</v>
      </c>
      <c r="AY6">
        <v>0</v>
      </c>
      <c r="AZ6">
        <v>0</v>
      </c>
      <c r="BA6" s="8">
        <v>0</v>
      </c>
      <c r="BB6">
        <v>0</v>
      </c>
      <c r="BC6">
        <v>0</v>
      </c>
      <c r="BD6" s="8">
        <v>0</v>
      </c>
      <c r="BE6">
        <v>0</v>
      </c>
      <c r="BF6">
        <v>0</v>
      </c>
      <c r="BG6" s="8">
        <v>0</v>
      </c>
      <c r="BH6">
        <v>0</v>
      </c>
      <c r="BI6">
        <v>0</v>
      </c>
      <c r="BJ6" s="8">
        <v>0</v>
      </c>
      <c r="BK6">
        <v>0</v>
      </c>
      <c r="BL6">
        <v>0</v>
      </c>
      <c r="BM6" s="8">
        <v>0</v>
      </c>
      <c r="BN6">
        <v>0</v>
      </c>
      <c r="BO6">
        <v>0</v>
      </c>
      <c r="BP6" s="8">
        <v>0</v>
      </c>
      <c r="BQ6">
        <v>0</v>
      </c>
      <c r="BR6">
        <v>0</v>
      </c>
      <c r="BS6" s="8">
        <v>0</v>
      </c>
      <c r="BT6">
        <v>0</v>
      </c>
      <c r="BU6">
        <v>0</v>
      </c>
      <c r="BV6" s="8">
        <v>0</v>
      </c>
      <c r="BW6">
        <v>0</v>
      </c>
      <c r="BX6">
        <v>0</v>
      </c>
      <c r="BY6" s="8">
        <v>0</v>
      </c>
      <c r="BZ6">
        <v>0</v>
      </c>
      <c r="CA6">
        <v>0</v>
      </c>
      <c r="CB6" s="8">
        <v>0</v>
      </c>
      <c r="CC6">
        <v>0</v>
      </c>
      <c r="CD6">
        <v>0</v>
      </c>
      <c r="CE6" s="8">
        <v>0</v>
      </c>
      <c r="CF6">
        <v>0</v>
      </c>
      <c r="CG6">
        <v>0</v>
      </c>
      <c r="CH6" s="8">
        <v>0</v>
      </c>
      <c r="CI6">
        <v>0</v>
      </c>
      <c r="CJ6">
        <v>0</v>
      </c>
      <c r="CK6" s="8">
        <v>0</v>
      </c>
      <c r="CL6">
        <v>0</v>
      </c>
      <c r="CM6">
        <v>0</v>
      </c>
      <c r="CN6" s="8">
        <v>0</v>
      </c>
      <c r="CO6">
        <v>0</v>
      </c>
      <c r="CP6">
        <v>0</v>
      </c>
      <c r="CQ6" s="8">
        <v>0</v>
      </c>
      <c r="CR6">
        <v>0</v>
      </c>
      <c r="CS6">
        <v>0</v>
      </c>
      <c r="CT6" s="8">
        <v>0</v>
      </c>
      <c r="CU6">
        <v>0</v>
      </c>
      <c r="CV6">
        <v>0</v>
      </c>
      <c r="CW6" s="8">
        <v>0</v>
      </c>
      <c r="CX6">
        <v>0</v>
      </c>
      <c r="CY6">
        <v>0</v>
      </c>
    </row>
    <row r="7" spans="1:103" ht="17" thickBot="1" x14ac:dyDescent="0.25">
      <c r="A7" s="2"/>
      <c r="B7" s="3"/>
      <c r="C7" s="3">
        <v>37</v>
      </c>
      <c r="D7" t="s">
        <v>0</v>
      </c>
      <c r="E7">
        <v>0</v>
      </c>
      <c r="F7">
        <v>0</v>
      </c>
      <c r="G7">
        <v>0</v>
      </c>
      <c r="H7" s="8">
        <v>0</v>
      </c>
      <c r="I7">
        <v>0</v>
      </c>
      <c r="J7">
        <v>0</v>
      </c>
      <c r="K7" s="8">
        <v>0</v>
      </c>
      <c r="L7">
        <v>0</v>
      </c>
      <c r="M7">
        <v>0</v>
      </c>
      <c r="N7" s="8">
        <v>0</v>
      </c>
      <c r="O7">
        <v>0</v>
      </c>
      <c r="P7">
        <v>0</v>
      </c>
      <c r="Q7" s="8">
        <v>0</v>
      </c>
      <c r="R7">
        <v>0</v>
      </c>
      <c r="S7">
        <v>0</v>
      </c>
      <c r="T7" s="8">
        <v>0</v>
      </c>
      <c r="U7">
        <v>0</v>
      </c>
      <c r="V7">
        <v>0</v>
      </c>
      <c r="W7" s="8">
        <v>0</v>
      </c>
      <c r="X7">
        <v>0</v>
      </c>
      <c r="Y7">
        <v>0</v>
      </c>
      <c r="Z7" s="8">
        <v>0</v>
      </c>
      <c r="AA7">
        <v>0</v>
      </c>
      <c r="AB7">
        <v>0</v>
      </c>
      <c r="AC7" s="8">
        <v>0</v>
      </c>
      <c r="AD7">
        <v>0</v>
      </c>
      <c r="AE7">
        <v>0</v>
      </c>
      <c r="AF7" s="8">
        <v>0</v>
      </c>
      <c r="AG7">
        <v>0</v>
      </c>
      <c r="AH7">
        <v>0</v>
      </c>
      <c r="AI7" s="8">
        <v>0</v>
      </c>
      <c r="AJ7">
        <v>0</v>
      </c>
      <c r="AK7">
        <v>0</v>
      </c>
      <c r="AL7" s="8">
        <v>0</v>
      </c>
      <c r="AM7">
        <v>0</v>
      </c>
      <c r="AN7">
        <v>0</v>
      </c>
      <c r="AO7" s="8">
        <v>0</v>
      </c>
      <c r="AP7">
        <v>0</v>
      </c>
      <c r="AQ7">
        <v>0</v>
      </c>
      <c r="AR7" s="8">
        <v>0</v>
      </c>
      <c r="AS7">
        <v>0</v>
      </c>
      <c r="AT7">
        <v>0</v>
      </c>
      <c r="AU7" s="8">
        <v>0</v>
      </c>
      <c r="AV7">
        <v>0</v>
      </c>
      <c r="AW7">
        <v>0</v>
      </c>
      <c r="AX7" s="8">
        <v>0</v>
      </c>
      <c r="AY7">
        <v>0</v>
      </c>
      <c r="AZ7">
        <v>0</v>
      </c>
      <c r="BA7" s="8">
        <v>0</v>
      </c>
      <c r="BB7">
        <v>0</v>
      </c>
      <c r="BC7">
        <v>0</v>
      </c>
      <c r="BD7" s="8">
        <v>0</v>
      </c>
      <c r="BE7">
        <v>0</v>
      </c>
      <c r="BF7">
        <v>0</v>
      </c>
      <c r="BG7" s="8">
        <v>0</v>
      </c>
      <c r="BH7">
        <v>0</v>
      </c>
      <c r="BI7">
        <v>0</v>
      </c>
      <c r="BJ7" s="8">
        <v>4560</v>
      </c>
      <c r="BK7">
        <v>797310</v>
      </c>
      <c r="BL7">
        <v>19537455</v>
      </c>
      <c r="BM7" s="8">
        <v>0</v>
      </c>
      <c r="BN7">
        <v>0</v>
      </c>
      <c r="BO7">
        <v>0</v>
      </c>
      <c r="BP7" s="8">
        <v>0</v>
      </c>
      <c r="BQ7">
        <v>0</v>
      </c>
      <c r="BR7">
        <v>0</v>
      </c>
      <c r="BS7" s="8">
        <v>0</v>
      </c>
      <c r="BT7">
        <v>0</v>
      </c>
      <c r="BU7">
        <v>0</v>
      </c>
      <c r="BV7" s="8">
        <v>0</v>
      </c>
      <c r="BW7">
        <v>0</v>
      </c>
      <c r="BX7">
        <v>0</v>
      </c>
      <c r="BY7" s="8">
        <v>0</v>
      </c>
      <c r="BZ7">
        <v>0</v>
      </c>
      <c r="CA7">
        <v>0</v>
      </c>
      <c r="CB7" s="8">
        <v>0</v>
      </c>
      <c r="CC7">
        <v>0</v>
      </c>
      <c r="CD7">
        <v>0</v>
      </c>
      <c r="CE7" s="8">
        <v>0</v>
      </c>
      <c r="CF7">
        <v>0</v>
      </c>
      <c r="CG7">
        <v>0</v>
      </c>
      <c r="CH7" s="8">
        <v>0</v>
      </c>
      <c r="CI7">
        <v>0</v>
      </c>
      <c r="CJ7">
        <v>0</v>
      </c>
      <c r="CK7" s="8">
        <v>0</v>
      </c>
      <c r="CL7">
        <v>0</v>
      </c>
      <c r="CM7">
        <v>0</v>
      </c>
      <c r="CN7" s="8">
        <v>0</v>
      </c>
      <c r="CO7">
        <v>0</v>
      </c>
      <c r="CP7">
        <v>0</v>
      </c>
      <c r="CQ7" s="8">
        <v>0</v>
      </c>
      <c r="CR7">
        <v>0</v>
      </c>
      <c r="CS7">
        <v>0</v>
      </c>
      <c r="CT7" s="8">
        <v>0</v>
      </c>
      <c r="CU7">
        <v>0</v>
      </c>
      <c r="CV7">
        <v>0</v>
      </c>
      <c r="CW7" s="8">
        <v>0</v>
      </c>
      <c r="CX7">
        <v>0</v>
      </c>
      <c r="CY7">
        <v>0</v>
      </c>
    </row>
    <row r="8" spans="1:103" x14ac:dyDescent="0.2">
      <c r="A8" s="2"/>
      <c r="B8" s="1" t="s">
        <v>4</v>
      </c>
      <c r="C8" s="1">
        <v>22</v>
      </c>
      <c r="D8" t="s">
        <v>0</v>
      </c>
      <c r="E8">
        <v>0</v>
      </c>
      <c r="F8">
        <v>0</v>
      </c>
      <c r="G8">
        <v>0</v>
      </c>
      <c r="H8" s="8">
        <v>0</v>
      </c>
      <c r="I8">
        <v>0</v>
      </c>
      <c r="J8">
        <v>0</v>
      </c>
      <c r="K8" s="8">
        <v>0</v>
      </c>
      <c r="L8">
        <v>0</v>
      </c>
      <c r="M8">
        <v>0</v>
      </c>
      <c r="N8" s="8">
        <v>0</v>
      </c>
      <c r="O8">
        <v>0</v>
      </c>
      <c r="P8">
        <v>0</v>
      </c>
      <c r="Q8" s="8">
        <v>4560</v>
      </c>
      <c r="R8">
        <v>1134370</v>
      </c>
      <c r="S8">
        <v>83203114</v>
      </c>
      <c r="T8" s="8">
        <v>0</v>
      </c>
      <c r="U8">
        <v>0</v>
      </c>
      <c r="V8">
        <v>0</v>
      </c>
      <c r="W8" s="8">
        <v>0</v>
      </c>
      <c r="X8">
        <v>0</v>
      </c>
      <c r="Y8">
        <v>0</v>
      </c>
      <c r="Z8" s="8">
        <v>0</v>
      </c>
      <c r="AA8">
        <v>0</v>
      </c>
      <c r="AB8">
        <v>0</v>
      </c>
      <c r="AC8" s="8">
        <v>0</v>
      </c>
      <c r="AD8">
        <v>0</v>
      </c>
      <c r="AE8">
        <v>0</v>
      </c>
      <c r="AF8" s="8">
        <v>0</v>
      </c>
      <c r="AG8">
        <v>0</v>
      </c>
      <c r="AH8">
        <v>0</v>
      </c>
      <c r="AI8" s="8">
        <v>0</v>
      </c>
      <c r="AJ8">
        <v>0</v>
      </c>
      <c r="AK8">
        <v>0</v>
      </c>
      <c r="AL8" s="8">
        <v>0</v>
      </c>
      <c r="AM8">
        <v>0</v>
      </c>
      <c r="AN8">
        <v>0</v>
      </c>
      <c r="AO8" s="8">
        <v>0</v>
      </c>
      <c r="AP8">
        <v>0</v>
      </c>
      <c r="AQ8">
        <v>0</v>
      </c>
      <c r="AR8" s="8">
        <v>0</v>
      </c>
      <c r="AS8">
        <v>0</v>
      </c>
      <c r="AT8">
        <v>0</v>
      </c>
      <c r="AU8" s="8">
        <v>0</v>
      </c>
      <c r="AV8">
        <v>0</v>
      </c>
      <c r="AW8">
        <v>0</v>
      </c>
      <c r="AX8" s="8">
        <v>0</v>
      </c>
      <c r="AY8">
        <v>0</v>
      </c>
      <c r="AZ8">
        <v>0</v>
      </c>
      <c r="BA8" s="8">
        <v>0</v>
      </c>
      <c r="BB8">
        <v>0</v>
      </c>
      <c r="BC8">
        <v>0</v>
      </c>
      <c r="BD8" s="8">
        <v>0</v>
      </c>
      <c r="BE8">
        <v>0</v>
      </c>
      <c r="BF8">
        <v>0</v>
      </c>
      <c r="BG8" s="8">
        <v>0</v>
      </c>
      <c r="BH8">
        <v>0</v>
      </c>
      <c r="BI8">
        <v>0</v>
      </c>
      <c r="BJ8" s="8">
        <v>0</v>
      </c>
      <c r="BK8">
        <v>0</v>
      </c>
      <c r="BL8">
        <v>0</v>
      </c>
      <c r="BM8" s="8">
        <v>0</v>
      </c>
      <c r="BN8">
        <v>0</v>
      </c>
      <c r="BO8">
        <v>0</v>
      </c>
      <c r="BP8" s="8">
        <v>0</v>
      </c>
      <c r="BQ8">
        <v>0</v>
      </c>
      <c r="BR8">
        <v>0</v>
      </c>
      <c r="BS8" s="8">
        <v>0</v>
      </c>
      <c r="BT8">
        <v>0</v>
      </c>
      <c r="BU8">
        <v>0</v>
      </c>
      <c r="BV8" s="8">
        <v>0</v>
      </c>
      <c r="BW8">
        <v>0</v>
      </c>
      <c r="BX8">
        <v>0</v>
      </c>
      <c r="BY8" s="8">
        <v>0</v>
      </c>
      <c r="BZ8">
        <v>0</v>
      </c>
      <c r="CA8">
        <v>0</v>
      </c>
      <c r="CB8" s="8">
        <v>0</v>
      </c>
      <c r="CC8">
        <v>0</v>
      </c>
      <c r="CD8">
        <v>0</v>
      </c>
      <c r="CE8" s="8">
        <v>0</v>
      </c>
      <c r="CF8">
        <v>0</v>
      </c>
      <c r="CG8">
        <v>0</v>
      </c>
      <c r="CH8" s="8">
        <v>0</v>
      </c>
      <c r="CI8">
        <v>0</v>
      </c>
      <c r="CJ8">
        <v>0</v>
      </c>
      <c r="CK8" s="8">
        <v>0</v>
      </c>
      <c r="CL8">
        <v>0</v>
      </c>
      <c r="CM8">
        <v>0</v>
      </c>
      <c r="CN8" s="8">
        <v>0</v>
      </c>
      <c r="CO8">
        <v>0</v>
      </c>
      <c r="CP8">
        <v>0</v>
      </c>
      <c r="CQ8" s="8">
        <v>0</v>
      </c>
      <c r="CR8">
        <v>0</v>
      </c>
      <c r="CS8">
        <v>0</v>
      </c>
      <c r="CT8" s="8">
        <v>0</v>
      </c>
      <c r="CU8">
        <v>0</v>
      </c>
      <c r="CV8">
        <v>0</v>
      </c>
      <c r="CW8" s="8">
        <v>0</v>
      </c>
      <c r="CX8">
        <v>0</v>
      </c>
      <c r="CY8">
        <v>0</v>
      </c>
    </row>
    <row r="9" spans="1:103" x14ac:dyDescent="0.2">
      <c r="A9" s="2"/>
      <c r="B9" s="2"/>
      <c r="C9" s="2">
        <v>27</v>
      </c>
      <c r="D9" t="s">
        <v>0</v>
      </c>
      <c r="E9">
        <v>0</v>
      </c>
      <c r="F9">
        <v>0</v>
      </c>
      <c r="G9">
        <v>0</v>
      </c>
      <c r="H9" s="8">
        <v>0</v>
      </c>
      <c r="I9">
        <v>0</v>
      </c>
      <c r="J9">
        <v>0</v>
      </c>
      <c r="K9" s="8">
        <v>0</v>
      </c>
      <c r="L9">
        <v>0</v>
      </c>
      <c r="M9">
        <v>0</v>
      </c>
      <c r="N9" s="8">
        <v>0</v>
      </c>
      <c r="O9">
        <v>0</v>
      </c>
      <c r="P9">
        <v>0</v>
      </c>
      <c r="Q9" s="8">
        <v>0</v>
      </c>
      <c r="R9">
        <v>0</v>
      </c>
      <c r="S9">
        <v>0</v>
      </c>
      <c r="T9" s="8">
        <v>0</v>
      </c>
      <c r="U9">
        <v>0</v>
      </c>
      <c r="V9">
        <v>0</v>
      </c>
      <c r="W9" s="8">
        <v>0</v>
      </c>
      <c r="X9">
        <v>0</v>
      </c>
      <c r="Y9">
        <v>0</v>
      </c>
      <c r="Z9" s="8">
        <v>0</v>
      </c>
      <c r="AA9">
        <v>0</v>
      </c>
      <c r="AB9">
        <v>0</v>
      </c>
      <c r="AC9" s="8">
        <v>0</v>
      </c>
      <c r="AD9">
        <v>0</v>
      </c>
      <c r="AE9">
        <v>0</v>
      </c>
      <c r="AF9" s="8">
        <v>4560</v>
      </c>
      <c r="AG9">
        <v>1122583</v>
      </c>
      <c r="AH9">
        <v>45320594</v>
      </c>
      <c r="AI9" s="8">
        <v>0</v>
      </c>
      <c r="AJ9">
        <v>0</v>
      </c>
      <c r="AK9">
        <v>0</v>
      </c>
      <c r="AL9" s="8">
        <v>0</v>
      </c>
      <c r="AM9">
        <v>0</v>
      </c>
      <c r="AN9">
        <v>0</v>
      </c>
      <c r="AO9" s="8">
        <v>0</v>
      </c>
      <c r="AP9">
        <v>0</v>
      </c>
      <c r="AQ9">
        <v>0</v>
      </c>
      <c r="AR9" s="8">
        <v>0</v>
      </c>
      <c r="AS9">
        <v>0</v>
      </c>
      <c r="AT9">
        <v>0</v>
      </c>
      <c r="AU9" s="8">
        <v>0</v>
      </c>
      <c r="AV9">
        <v>0</v>
      </c>
      <c r="AW9">
        <v>0</v>
      </c>
      <c r="AX9" s="8">
        <v>0</v>
      </c>
      <c r="AY9">
        <v>0</v>
      </c>
      <c r="AZ9">
        <v>0</v>
      </c>
      <c r="BA9" s="8">
        <v>0</v>
      </c>
      <c r="BB9">
        <v>0</v>
      </c>
      <c r="BC9">
        <v>0</v>
      </c>
      <c r="BD9" s="8">
        <v>0</v>
      </c>
      <c r="BE9">
        <v>0</v>
      </c>
      <c r="BF9">
        <v>0</v>
      </c>
      <c r="BG9" s="8">
        <v>0</v>
      </c>
      <c r="BH9">
        <v>0</v>
      </c>
      <c r="BI9">
        <v>0</v>
      </c>
      <c r="BJ9" s="8">
        <v>0</v>
      </c>
      <c r="BK9">
        <v>0</v>
      </c>
      <c r="BL9">
        <v>0</v>
      </c>
      <c r="BM9" s="8">
        <v>0</v>
      </c>
      <c r="BN9">
        <v>0</v>
      </c>
      <c r="BO9">
        <v>0</v>
      </c>
      <c r="BP9" s="8">
        <v>0</v>
      </c>
      <c r="BQ9">
        <v>0</v>
      </c>
      <c r="BR9">
        <v>0</v>
      </c>
      <c r="BS9" s="8">
        <v>0</v>
      </c>
      <c r="BT9">
        <v>0</v>
      </c>
      <c r="BU9">
        <v>0</v>
      </c>
      <c r="BV9" s="8">
        <v>0</v>
      </c>
      <c r="BW9">
        <v>0</v>
      </c>
      <c r="BX9">
        <v>0</v>
      </c>
      <c r="BY9" s="8">
        <v>0</v>
      </c>
      <c r="BZ9">
        <v>0</v>
      </c>
      <c r="CA9">
        <v>0</v>
      </c>
      <c r="CB9" s="8">
        <v>0</v>
      </c>
      <c r="CC9">
        <v>0</v>
      </c>
      <c r="CD9">
        <v>0</v>
      </c>
      <c r="CE9" s="8">
        <v>0</v>
      </c>
      <c r="CF9">
        <v>0</v>
      </c>
      <c r="CG9">
        <v>0</v>
      </c>
      <c r="CH9" s="8">
        <v>0</v>
      </c>
      <c r="CI9">
        <v>0</v>
      </c>
      <c r="CJ9">
        <v>0</v>
      </c>
      <c r="CK9" s="8">
        <v>0</v>
      </c>
      <c r="CL9">
        <v>0</v>
      </c>
      <c r="CM9">
        <v>0</v>
      </c>
      <c r="CN9" s="8">
        <v>0</v>
      </c>
      <c r="CO9">
        <v>0</v>
      </c>
      <c r="CP9">
        <v>0</v>
      </c>
      <c r="CQ9" s="8">
        <v>0</v>
      </c>
      <c r="CR9">
        <v>0</v>
      </c>
      <c r="CS9">
        <v>0</v>
      </c>
      <c r="CT9" s="8">
        <v>0</v>
      </c>
      <c r="CU9">
        <v>0</v>
      </c>
      <c r="CV9">
        <v>0</v>
      </c>
      <c r="CW9" s="8">
        <v>0</v>
      </c>
      <c r="CX9">
        <v>0</v>
      </c>
      <c r="CY9">
        <v>0</v>
      </c>
    </row>
    <row r="10" spans="1:103" x14ac:dyDescent="0.2">
      <c r="A10" s="2"/>
      <c r="B10" s="2"/>
      <c r="C10" s="2">
        <v>32</v>
      </c>
      <c r="D10" t="s">
        <v>0</v>
      </c>
      <c r="E10">
        <v>0</v>
      </c>
      <c r="F10">
        <v>0</v>
      </c>
      <c r="G10">
        <v>0</v>
      </c>
      <c r="H10" s="8">
        <v>0</v>
      </c>
      <c r="I10">
        <v>0</v>
      </c>
      <c r="J10">
        <v>0</v>
      </c>
      <c r="K10" s="8">
        <v>0</v>
      </c>
      <c r="L10">
        <v>0</v>
      </c>
      <c r="M10">
        <v>0</v>
      </c>
      <c r="N10" s="8">
        <v>0</v>
      </c>
      <c r="O10">
        <v>0</v>
      </c>
      <c r="P10">
        <v>0</v>
      </c>
      <c r="Q10" s="8">
        <v>0</v>
      </c>
      <c r="R10">
        <v>0</v>
      </c>
      <c r="S10">
        <v>0</v>
      </c>
      <c r="T10" s="8">
        <v>0</v>
      </c>
      <c r="U10">
        <v>0</v>
      </c>
      <c r="V10">
        <v>0</v>
      </c>
      <c r="W10" s="8">
        <v>0</v>
      </c>
      <c r="X10">
        <v>0</v>
      </c>
      <c r="Y10">
        <v>0</v>
      </c>
      <c r="Z10" s="8">
        <v>0</v>
      </c>
      <c r="AA10">
        <v>0</v>
      </c>
      <c r="AB10">
        <v>0</v>
      </c>
      <c r="AC10" s="8">
        <v>0</v>
      </c>
      <c r="AD10">
        <v>0</v>
      </c>
      <c r="AE10">
        <v>0</v>
      </c>
      <c r="AF10" s="8">
        <v>0</v>
      </c>
      <c r="AG10">
        <v>0</v>
      </c>
      <c r="AH10">
        <v>0</v>
      </c>
      <c r="AI10" s="8">
        <v>0</v>
      </c>
      <c r="AJ10">
        <v>0</v>
      </c>
      <c r="AK10">
        <v>0</v>
      </c>
      <c r="AL10" s="8">
        <v>0</v>
      </c>
      <c r="AM10">
        <v>0</v>
      </c>
      <c r="AN10">
        <v>0</v>
      </c>
      <c r="AO10" s="8">
        <v>0</v>
      </c>
      <c r="AP10">
        <v>0</v>
      </c>
      <c r="AQ10">
        <v>0</v>
      </c>
      <c r="AR10" s="8">
        <v>0</v>
      </c>
      <c r="AS10">
        <v>0</v>
      </c>
      <c r="AT10">
        <v>0</v>
      </c>
      <c r="AU10" s="8">
        <v>4560</v>
      </c>
      <c r="AV10">
        <v>1103886</v>
      </c>
      <c r="AW10">
        <v>27764317</v>
      </c>
      <c r="AX10" s="8">
        <v>0</v>
      </c>
      <c r="AY10">
        <v>0</v>
      </c>
      <c r="AZ10">
        <v>0</v>
      </c>
      <c r="BA10" s="8">
        <v>0</v>
      </c>
      <c r="BB10">
        <v>0</v>
      </c>
      <c r="BC10">
        <v>0</v>
      </c>
      <c r="BD10" s="8">
        <v>0</v>
      </c>
      <c r="BE10">
        <v>0</v>
      </c>
      <c r="BF10">
        <v>0</v>
      </c>
      <c r="BG10" s="8">
        <v>0</v>
      </c>
      <c r="BH10">
        <v>0</v>
      </c>
      <c r="BI10">
        <v>0</v>
      </c>
      <c r="BJ10" s="8">
        <v>0</v>
      </c>
      <c r="BK10">
        <v>0</v>
      </c>
      <c r="BL10">
        <v>0</v>
      </c>
      <c r="BM10" s="8">
        <v>0</v>
      </c>
      <c r="BN10">
        <v>0</v>
      </c>
      <c r="BO10">
        <v>0</v>
      </c>
      <c r="BP10" s="8">
        <v>0</v>
      </c>
      <c r="BQ10">
        <v>0</v>
      </c>
      <c r="BR10">
        <v>0</v>
      </c>
      <c r="BS10" s="8">
        <v>0</v>
      </c>
      <c r="BT10">
        <v>0</v>
      </c>
      <c r="BU10">
        <v>0</v>
      </c>
      <c r="BV10" s="8">
        <v>0</v>
      </c>
      <c r="BW10">
        <v>0</v>
      </c>
      <c r="BX10">
        <v>0</v>
      </c>
      <c r="BY10" s="8">
        <v>0</v>
      </c>
      <c r="BZ10">
        <v>0</v>
      </c>
      <c r="CA10">
        <v>0</v>
      </c>
      <c r="CB10" s="8">
        <v>0</v>
      </c>
      <c r="CC10">
        <v>0</v>
      </c>
      <c r="CD10">
        <v>0</v>
      </c>
      <c r="CE10" s="8">
        <v>0</v>
      </c>
      <c r="CF10">
        <v>0</v>
      </c>
      <c r="CG10">
        <v>0</v>
      </c>
      <c r="CH10" s="8">
        <v>0</v>
      </c>
      <c r="CI10">
        <v>0</v>
      </c>
      <c r="CJ10">
        <v>0</v>
      </c>
      <c r="CK10" s="8">
        <v>0</v>
      </c>
      <c r="CL10">
        <v>0</v>
      </c>
      <c r="CM10">
        <v>0</v>
      </c>
      <c r="CN10" s="8">
        <v>0</v>
      </c>
      <c r="CO10">
        <v>0</v>
      </c>
      <c r="CP10">
        <v>0</v>
      </c>
      <c r="CQ10" s="8">
        <v>0</v>
      </c>
      <c r="CR10">
        <v>0</v>
      </c>
      <c r="CS10">
        <v>0</v>
      </c>
      <c r="CT10" s="8">
        <v>0</v>
      </c>
      <c r="CU10">
        <v>0</v>
      </c>
      <c r="CV10">
        <v>0</v>
      </c>
      <c r="CW10" s="8">
        <v>0</v>
      </c>
      <c r="CX10">
        <v>0</v>
      </c>
      <c r="CY10">
        <v>0</v>
      </c>
    </row>
    <row r="11" spans="1:103" ht="17" thickBot="1" x14ac:dyDescent="0.25">
      <c r="A11" s="2"/>
      <c r="B11" s="3"/>
      <c r="C11" s="3">
        <v>37</v>
      </c>
      <c r="D11" t="s">
        <v>0</v>
      </c>
      <c r="E11">
        <v>0</v>
      </c>
      <c r="F11">
        <v>0</v>
      </c>
      <c r="G11">
        <v>0</v>
      </c>
      <c r="H11" s="8">
        <v>0</v>
      </c>
      <c r="I11">
        <v>0</v>
      </c>
      <c r="J11">
        <v>0</v>
      </c>
      <c r="K11" s="8">
        <v>0</v>
      </c>
      <c r="L11">
        <v>0</v>
      </c>
      <c r="M11">
        <v>0</v>
      </c>
      <c r="N11" s="8">
        <v>0</v>
      </c>
      <c r="O11">
        <v>0</v>
      </c>
      <c r="P11">
        <v>0</v>
      </c>
      <c r="Q11" s="8">
        <v>0</v>
      </c>
      <c r="R11">
        <v>0</v>
      </c>
      <c r="S11">
        <v>0</v>
      </c>
      <c r="T11" s="8">
        <v>0</v>
      </c>
      <c r="U11">
        <v>0</v>
      </c>
      <c r="V11">
        <v>0</v>
      </c>
      <c r="W11" s="8">
        <v>0</v>
      </c>
      <c r="X11">
        <v>0</v>
      </c>
      <c r="Y11">
        <v>0</v>
      </c>
      <c r="Z11" s="8">
        <v>0</v>
      </c>
      <c r="AA11">
        <v>0</v>
      </c>
      <c r="AB11">
        <v>0</v>
      </c>
      <c r="AC11" s="8">
        <v>0</v>
      </c>
      <c r="AD11">
        <v>0</v>
      </c>
      <c r="AE11">
        <v>0</v>
      </c>
      <c r="AF11" s="8">
        <v>0</v>
      </c>
      <c r="AG11">
        <v>0</v>
      </c>
      <c r="AH11">
        <v>0</v>
      </c>
      <c r="AI11" s="8">
        <v>0</v>
      </c>
      <c r="AJ11">
        <v>0</v>
      </c>
      <c r="AK11">
        <v>0</v>
      </c>
      <c r="AL11" s="8">
        <v>0</v>
      </c>
      <c r="AM11">
        <v>0</v>
      </c>
      <c r="AN11">
        <v>0</v>
      </c>
      <c r="AO11" s="8">
        <v>0</v>
      </c>
      <c r="AP11">
        <v>0</v>
      </c>
      <c r="AQ11">
        <v>0</v>
      </c>
      <c r="AR11" s="8">
        <v>0</v>
      </c>
      <c r="AS11">
        <v>0</v>
      </c>
      <c r="AT11">
        <v>0</v>
      </c>
      <c r="AU11" s="8">
        <v>0</v>
      </c>
      <c r="AV11">
        <v>0</v>
      </c>
      <c r="AW11">
        <v>0</v>
      </c>
      <c r="AX11" s="8">
        <v>0</v>
      </c>
      <c r="AY11">
        <v>0</v>
      </c>
      <c r="AZ11">
        <v>0</v>
      </c>
      <c r="BA11" s="8">
        <v>0</v>
      </c>
      <c r="BB11">
        <v>0</v>
      </c>
      <c r="BC11">
        <v>0</v>
      </c>
      <c r="BD11" s="8">
        <v>0</v>
      </c>
      <c r="BE11">
        <v>0</v>
      </c>
      <c r="BF11">
        <v>0</v>
      </c>
      <c r="BG11" s="8">
        <v>0</v>
      </c>
      <c r="BH11">
        <v>0</v>
      </c>
      <c r="BI11">
        <v>0</v>
      </c>
      <c r="BJ11" s="8">
        <v>4560</v>
      </c>
      <c r="BK11">
        <v>1065788</v>
      </c>
      <c r="BL11">
        <v>16859576</v>
      </c>
      <c r="BM11" s="8">
        <v>0</v>
      </c>
      <c r="BN11">
        <v>0</v>
      </c>
      <c r="BO11">
        <v>0</v>
      </c>
      <c r="BP11" s="8">
        <v>0</v>
      </c>
      <c r="BQ11">
        <v>0</v>
      </c>
      <c r="BR11">
        <v>0</v>
      </c>
      <c r="BS11" s="8">
        <v>0</v>
      </c>
      <c r="BT11">
        <v>0</v>
      </c>
      <c r="BU11">
        <v>0</v>
      </c>
      <c r="BV11" s="8">
        <v>0</v>
      </c>
      <c r="BW11">
        <v>0</v>
      </c>
      <c r="BX11">
        <v>0</v>
      </c>
      <c r="BY11" s="8">
        <v>0</v>
      </c>
      <c r="BZ11">
        <v>0</v>
      </c>
      <c r="CA11">
        <v>0</v>
      </c>
      <c r="CB11" s="8">
        <v>0</v>
      </c>
      <c r="CC11">
        <v>0</v>
      </c>
      <c r="CD11">
        <v>0</v>
      </c>
      <c r="CE11" s="8">
        <v>0</v>
      </c>
      <c r="CF11">
        <v>0</v>
      </c>
      <c r="CG11">
        <v>0</v>
      </c>
      <c r="CH11" s="8">
        <v>0</v>
      </c>
      <c r="CI11">
        <v>0</v>
      </c>
      <c r="CJ11">
        <v>0</v>
      </c>
      <c r="CK11" s="8">
        <v>0</v>
      </c>
      <c r="CL11">
        <v>0</v>
      </c>
      <c r="CM11">
        <v>0</v>
      </c>
      <c r="CN11" s="8">
        <v>0</v>
      </c>
      <c r="CO11">
        <v>0</v>
      </c>
      <c r="CP11">
        <v>0</v>
      </c>
      <c r="CQ11" s="8">
        <v>0</v>
      </c>
      <c r="CR11">
        <v>0</v>
      </c>
      <c r="CS11">
        <v>0</v>
      </c>
      <c r="CT11" s="8">
        <v>0</v>
      </c>
      <c r="CU11">
        <v>0</v>
      </c>
      <c r="CV11">
        <v>0</v>
      </c>
      <c r="CW11" s="8">
        <v>0</v>
      </c>
      <c r="CX11">
        <v>0</v>
      </c>
      <c r="CY11">
        <v>0</v>
      </c>
    </row>
    <row r="12" spans="1:103" x14ac:dyDescent="0.2">
      <c r="A12" s="2"/>
      <c r="B12" s="1" t="s">
        <v>5</v>
      </c>
      <c r="C12" s="1">
        <v>22</v>
      </c>
      <c r="D12" t="s">
        <v>0</v>
      </c>
      <c r="E12">
        <v>0</v>
      </c>
      <c r="F12">
        <v>0</v>
      </c>
      <c r="G12">
        <v>0</v>
      </c>
      <c r="H12" s="8">
        <v>0</v>
      </c>
      <c r="I12">
        <v>0</v>
      </c>
      <c r="J12">
        <v>0</v>
      </c>
      <c r="K12" s="8">
        <v>0</v>
      </c>
      <c r="L12">
        <v>0</v>
      </c>
      <c r="M12">
        <v>0</v>
      </c>
      <c r="N12" s="8">
        <v>0</v>
      </c>
      <c r="O12">
        <v>0</v>
      </c>
      <c r="P12">
        <v>0</v>
      </c>
      <c r="Q12" s="8">
        <v>4440</v>
      </c>
      <c r="R12">
        <v>1134531</v>
      </c>
      <c r="S12">
        <v>142879582</v>
      </c>
      <c r="T12" s="8">
        <v>0</v>
      </c>
      <c r="U12">
        <v>0</v>
      </c>
      <c r="V12">
        <v>0</v>
      </c>
      <c r="W12" s="8">
        <v>0</v>
      </c>
      <c r="X12">
        <v>0</v>
      </c>
      <c r="Y12">
        <v>0</v>
      </c>
      <c r="Z12" s="8">
        <v>0</v>
      </c>
      <c r="AA12">
        <v>0</v>
      </c>
      <c r="AB12">
        <v>0</v>
      </c>
      <c r="AC12" s="8">
        <v>0</v>
      </c>
      <c r="AD12">
        <v>0</v>
      </c>
      <c r="AE12">
        <v>0</v>
      </c>
      <c r="AF12" s="8">
        <v>0</v>
      </c>
      <c r="AG12">
        <v>0</v>
      </c>
      <c r="AH12">
        <v>0</v>
      </c>
      <c r="AI12" s="8">
        <v>0</v>
      </c>
      <c r="AJ12">
        <v>0</v>
      </c>
      <c r="AK12">
        <v>0</v>
      </c>
      <c r="AL12" s="8">
        <v>0</v>
      </c>
      <c r="AM12">
        <v>0</v>
      </c>
      <c r="AN12">
        <v>0</v>
      </c>
      <c r="AO12" s="8">
        <v>0</v>
      </c>
      <c r="AP12">
        <v>0</v>
      </c>
      <c r="AQ12">
        <v>0</v>
      </c>
      <c r="AR12" s="8">
        <v>0</v>
      </c>
      <c r="AS12">
        <v>0</v>
      </c>
      <c r="AT12">
        <v>0</v>
      </c>
      <c r="AU12" s="8">
        <v>0</v>
      </c>
      <c r="AV12">
        <v>0</v>
      </c>
      <c r="AW12">
        <v>0</v>
      </c>
      <c r="AX12" s="8">
        <v>0</v>
      </c>
      <c r="AY12">
        <v>0</v>
      </c>
      <c r="AZ12">
        <v>0</v>
      </c>
      <c r="BA12" s="8">
        <v>0</v>
      </c>
      <c r="BB12">
        <v>0</v>
      </c>
      <c r="BC12">
        <v>0</v>
      </c>
      <c r="BD12" s="8">
        <v>0</v>
      </c>
      <c r="BE12">
        <v>0</v>
      </c>
      <c r="BF12">
        <v>0</v>
      </c>
      <c r="BG12" s="8">
        <v>0</v>
      </c>
      <c r="BH12">
        <v>0</v>
      </c>
      <c r="BI12">
        <v>0</v>
      </c>
      <c r="BJ12" s="8">
        <v>0</v>
      </c>
      <c r="BK12">
        <v>0</v>
      </c>
      <c r="BL12">
        <v>0</v>
      </c>
      <c r="BM12" s="8">
        <v>0</v>
      </c>
      <c r="BN12">
        <v>0</v>
      </c>
      <c r="BO12">
        <v>0</v>
      </c>
      <c r="BP12" s="8">
        <v>0</v>
      </c>
      <c r="BQ12">
        <v>0</v>
      </c>
      <c r="BR12">
        <v>0</v>
      </c>
      <c r="BS12" s="8">
        <v>0</v>
      </c>
      <c r="BT12">
        <v>0</v>
      </c>
      <c r="BU12">
        <v>0</v>
      </c>
      <c r="BV12" s="8">
        <v>0</v>
      </c>
      <c r="BW12">
        <v>0</v>
      </c>
      <c r="BX12">
        <v>0</v>
      </c>
      <c r="BY12" s="8">
        <v>0</v>
      </c>
      <c r="BZ12">
        <v>0</v>
      </c>
      <c r="CA12">
        <v>0</v>
      </c>
      <c r="CB12" s="8">
        <v>0</v>
      </c>
      <c r="CC12">
        <v>0</v>
      </c>
      <c r="CD12">
        <v>0</v>
      </c>
      <c r="CE12" s="8">
        <v>0</v>
      </c>
      <c r="CF12">
        <v>0</v>
      </c>
      <c r="CG12">
        <v>0</v>
      </c>
      <c r="CH12" s="8">
        <v>0</v>
      </c>
      <c r="CI12">
        <v>0</v>
      </c>
      <c r="CJ12">
        <v>0</v>
      </c>
      <c r="CK12" s="8">
        <v>0</v>
      </c>
      <c r="CL12">
        <v>0</v>
      </c>
      <c r="CM12">
        <v>0</v>
      </c>
      <c r="CN12" s="8">
        <v>0</v>
      </c>
      <c r="CO12">
        <v>0</v>
      </c>
      <c r="CP12">
        <v>0</v>
      </c>
      <c r="CQ12" s="8">
        <v>0</v>
      </c>
      <c r="CR12">
        <v>0</v>
      </c>
      <c r="CS12">
        <v>0</v>
      </c>
      <c r="CT12" s="8">
        <v>0</v>
      </c>
      <c r="CU12">
        <v>0</v>
      </c>
      <c r="CV12">
        <v>0</v>
      </c>
      <c r="CW12" s="8">
        <v>0</v>
      </c>
      <c r="CX12">
        <v>0</v>
      </c>
      <c r="CY12">
        <v>0</v>
      </c>
    </row>
    <row r="13" spans="1:103" x14ac:dyDescent="0.2">
      <c r="A13" s="2"/>
      <c r="B13" s="2"/>
      <c r="C13" s="2">
        <v>27</v>
      </c>
      <c r="D13" t="s">
        <v>0</v>
      </c>
      <c r="E13">
        <v>0</v>
      </c>
      <c r="F13">
        <v>0</v>
      </c>
      <c r="G13">
        <v>0</v>
      </c>
      <c r="H13" s="8">
        <v>0</v>
      </c>
      <c r="I13">
        <v>0</v>
      </c>
      <c r="J13">
        <v>0</v>
      </c>
      <c r="K13" s="8">
        <v>0</v>
      </c>
      <c r="L13">
        <v>0</v>
      </c>
      <c r="M13">
        <v>0</v>
      </c>
      <c r="N13" s="8">
        <v>0</v>
      </c>
      <c r="O13">
        <v>0</v>
      </c>
      <c r="P13">
        <v>0</v>
      </c>
      <c r="Q13" s="8">
        <v>0</v>
      </c>
      <c r="R13">
        <v>0</v>
      </c>
      <c r="S13">
        <v>0</v>
      </c>
      <c r="T13" s="8">
        <v>0</v>
      </c>
      <c r="U13">
        <v>0</v>
      </c>
      <c r="V13">
        <v>0</v>
      </c>
      <c r="W13" s="8">
        <v>0</v>
      </c>
      <c r="X13">
        <v>0</v>
      </c>
      <c r="Y13">
        <v>0</v>
      </c>
      <c r="Z13" s="8">
        <v>0</v>
      </c>
      <c r="AA13">
        <v>0</v>
      </c>
      <c r="AB13">
        <v>0</v>
      </c>
      <c r="AC13" s="8">
        <v>0</v>
      </c>
      <c r="AD13">
        <v>0</v>
      </c>
      <c r="AE13">
        <v>0</v>
      </c>
      <c r="AF13" s="8">
        <v>4440</v>
      </c>
      <c r="AG13">
        <v>1108329</v>
      </c>
      <c r="AH13">
        <v>26818969</v>
      </c>
      <c r="AI13" s="8">
        <v>0</v>
      </c>
      <c r="AJ13">
        <v>0</v>
      </c>
      <c r="AK13">
        <v>0</v>
      </c>
      <c r="AL13" s="8">
        <v>0</v>
      </c>
      <c r="AM13">
        <v>0</v>
      </c>
      <c r="AN13">
        <v>0</v>
      </c>
      <c r="AO13" s="8">
        <v>0</v>
      </c>
      <c r="AP13">
        <v>0</v>
      </c>
      <c r="AQ13">
        <v>0</v>
      </c>
      <c r="AR13" s="8">
        <v>0</v>
      </c>
      <c r="AS13">
        <v>0</v>
      </c>
      <c r="AT13">
        <v>0</v>
      </c>
      <c r="AU13" s="8">
        <v>0</v>
      </c>
      <c r="AV13">
        <v>0</v>
      </c>
      <c r="AW13">
        <v>0</v>
      </c>
      <c r="AX13" s="8">
        <v>0</v>
      </c>
      <c r="AY13">
        <v>0</v>
      </c>
      <c r="AZ13">
        <v>0</v>
      </c>
      <c r="BA13" s="8">
        <v>0</v>
      </c>
      <c r="BB13">
        <v>0</v>
      </c>
      <c r="BC13">
        <v>0</v>
      </c>
      <c r="BD13" s="8">
        <v>0</v>
      </c>
      <c r="BE13">
        <v>0</v>
      </c>
      <c r="BF13">
        <v>0</v>
      </c>
      <c r="BG13" s="8">
        <v>0</v>
      </c>
      <c r="BH13">
        <v>0</v>
      </c>
      <c r="BI13">
        <v>0</v>
      </c>
      <c r="BJ13" s="8">
        <v>0</v>
      </c>
      <c r="BK13">
        <v>0</v>
      </c>
      <c r="BL13">
        <v>0</v>
      </c>
      <c r="BM13" s="8">
        <v>0</v>
      </c>
      <c r="BN13">
        <v>0</v>
      </c>
      <c r="BO13">
        <v>0</v>
      </c>
      <c r="BP13" s="8">
        <v>0</v>
      </c>
      <c r="BQ13">
        <v>0</v>
      </c>
      <c r="BR13">
        <v>0</v>
      </c>
      <c r="BS13" s="8">
        <v>0</v>
      </c>
      <c r="BT13">
        <v>0</v>
      </c>
      <c r="BU13">
        <v>0</v>
      </c>
      <c r="BV13" s="8">
        <v>0</v>
      </c>
      <c r="BW13">
        <v>0</v>
      </c>
      <c r="BX13">
        <v>0</v>
      </c>
      <c r="BY13" s="8">
        <v>0</v>
      </c>
      <c r="BZ13">
        <v>0</v>
      </c>
      <c r="CA13">
        <v>0</v>
      </c>
      <c r="CB13" s="8">
        <v>0</v>
      </c>
      <c r="CC13">
        <v>0</v>
      </c>
      <c r="CD13">
        <v>0</v>
      </c>
      <c r="CE13" s="8">
        <v>0</v>
      </c>
      <c r="CF13">
        <v>0</v>
      </c>
      <c r="CG13">
        <v>0</v>
      </c>
      <c r="CH13" s="8">
        <v>0</v>
      </c>
      <c r="CI13">
        <v>0</v>
      </c>
      <c r="CJ13">
        <v>0</v>
      </c>
      <c r="CK13" s="8">
        <v>0</v>
      </c>
      <c r="CL13">
        <v>0</v>
      </c>
      <c r="CM13">
        <v>0</v>
      </c>
      <c r="CN13" s="8">
        <v>0</v>
      </c>
      <c r="CO13">
        <v>0</v>
      </c>
      <c r="CP13">
        <v>0</v>
      </c>
      <c r="CQ13" s="8">
        <v>0</v>
      </c>
      <c r="CR13">
        <v>0</v>
      </c>
      <c r="CS13">
        <v>0</v>
      </c>
      <c r="CT13" s="8">
        <v>0</v>
      </c>
      <c r="CU13">
        <v>0</v>
      </c>
      <c r="CV13">
        <v>0</v>
      </c>
      <c r="CW13" s="8">
        <v>0</v>
      </c>
      <c r="CX13">
        <v>0</v>
      </c>
      <c r="CY13">
        <v>0</v>
      </c>
    </row>
    <row r="14" spans="1:103" x14ac:dyDescent="0.2">
      <c r="A14" s="2"/>
      <c r="B14" s="2"/>
      <c r="C14" s="2">
        <v>32</v>
      </c>
      <c r="D14" t="s">
        <v>0</v>
      </c>
      <c r="E14">
        <v>0</v>
      </c>
      <c r="F14">
        <v>0</v>
      </c>
      <c r="G14">
        <v>0</v>
      </c>
      <c r="H14" s="8">
        <v>0</v>
      </c>
      <c r="I14">
        <v>0</v>
      </c>
      <c r="J14">
        <v>0</v>
      </c>
      <c r="K14" s="8">
        <v>0</v>
      </c>
      <c r="L14">
        <v>0</v>
      </c>
      <c r="M14">
        <v>0</v>
      </c>
      <c r="N14" s="8">
        <v>0</v>
      </c>
      <c r="O14">
        <v>0</v>
      </c>
      <c r="P14">
        <v>0</v>
      </c>
      <c r="Q14" s="8">
        <v>0</v>
      </c>
      <c r="R14">
        <v>0</v>
      </c>
      <c r="S14">
        <v>0</v>
      </c>
      <c r="T14" s="8">
        <v>0</v>
      </c>
      <c r="U14">
        <v>0</v>
      </c>
      <c r="V14">
        <v>0</v>
      </c>
      <c r="W14" s="8">
        <v>0</v>
      </c>
      <c r="X14">
        <v>0</v>
      </c>
      <c r="Y14">
        <v>0</v>
      </c>
      <c r="Z14" s="8">
        <v>0</v>
      </c>
      <c r="AA14">
        <v>0</v>
      </c>
      <c r="AB14">
        <v>0</v>
      </c>
      <c r="AC14" s="8">
        <v>0</v>
      </c>
      <c r="AD14">
        <v>0</v>
      </c>
      <c r="AE14">
        <v>0</v>
      </c>
      <c r="AF14" s="8">
        <v>0</v>
      </c>
      <c r="AG14">
        <v>0</v>
      </c>
      <c r="AH14">
        <v>0</v>
      </c>
      <c r="AI14" s="8">
        <v>0</v>
      </c>
      <c r="AJ14">
        <v>0</v>
      </c>
      <c r="AK14">
        <v>0</v>
      </c>
      <c r="AL14" s="8">
        <v>0</v>
      </c>
      <c r="AM14">
        <v>0</v>
      </c>
      <c r="AN14">
        <v>0</v>
      </c>
      <c r="AO14" s="8">
        <v>0</v>
      </c>
      <c r="AP14">
        <v>0</v>
      </c>
      <c r="AQ14">
        <v>0</v>
      </c>
      <c r="AR14" s="8">
        <v>0</v>
      </c>
      <c r="AS14">
        <v>0</v>
      </c>
      <c r="AT14">
        <v>0</v>
      </c>
      <c r="AU14" s="8">
        <v>4440</v>
      </c>
      <c r="AV14">
        <v>1034057</v>
      </c>
      <c r="AW14">
        <v>15326794</v>
      </c>
      <c r="AX14" s="8">
        <v>0</v>
      </c>
      <c r="AY14">
        <v>0</v>
      </c>
      <c r="AZ14">
        <v>0</v>
      </c>
      <c r="BA14" s="8">
        <v>0</v>
      </c>
      <c r="BB14">
        <v>0</v>
      </c>
      <c r="BC14">
        <v>0</v>
      </c>
      <c r="BD14" s="8">
        <v>0</v>
      </c>
      <c r="BE14">
        <v>0</v>
      </c>
      <c r="BF14">
        <v>0</v>
      </c>
      <c r="BG14" s="8">
        <v>0</v>
      </c>
      <c r="BH14">
        <v>0</v>
      </c>
      <c r="BI14">
        <v>0</v>
      </c>
      <c r="BJ14" s="8">
        <v>0</v>
      </c>
      <c r="BK14">
        <v>0</v>
      </c>
      <c r="BL14">
        <v>0</v>
      </c>
      <c r="BM14" s="8">
        <v>0</v>
      </c>
      <c r="BN14">
        <v>0</v>
      </c>
      <c r="BO14">
        <v>0</v>
      </c>
      <c r="BP14" s="8">
        <v>0</v>
      </c>
      <c r="BQ14">
        <v>0</v>
      </c>
      <c r="BR14">
        <v>0</v>
      </c>
      <c r="BS14" s="8">
        <v>0</v>
      </c>
      <c r="BT14">
        <v>0</v>
      </c>
      <c r="BU14">
        <v>0</v>
      </c>
      <c r="BV14" s="8">
        <v>0</v>
      </c>
      <c r="BW14">
        <v>0</v>
      </c>
      <c r="BX14">
        <v>0</v>
      </c>
      <c r="BY14" s="8">
        <v>0</v>
      </c>
      <c r="BZ14">
        <v>0</v>
      </c>
      <c r="CA14">
        <v>0</v>
      </c>
      <c r="CB14" s="8">
        <v>0</v>
      </c>
      <c r="CC14">
        <v>0</v>
      </c>
      <c r="CD14">
        <v>0</v>
      </c>
      <c r="CE14" s="8">
        <v>0</v>
      </c>
      <c r="CF14">
        <v>0</v>
      </c>
      <c r="CG14">
        <v>0</v>
      </c>
      <c r="CH14" s="8">
        <v>0</v>
      </c>
      <c r="CI14">
        <v>0</v>
      </c>
      <c r="CJ14">
        <v>0</v>
      </c>
      <c r="CK14" s="8">
        <v>0</v>
      </c>
      <c r="CL14">
        <v>0</v>
      </c>
      <c r="CM14">
        <v>0</v>
      </c>
      <c r="CN14" s="8">
        <v>0</v>
      </c>
      <c r="CO14">
        <v>0</v>
      </c>
      <c r="CP14">
        <v>0</v>
      </c>
      <c r="CQ14" s="8">
        <v>0</v>
      </c>
      <c r="CR14">
        <v>0</v>
      </c>
      <c r="CS14">
        <v>0</v>
      </c>
      <c r="CT14" s="8">
        <v>0</v>
      </c>
      <c r="CU14">
        <v>0</v>
      </c>
      <c r="CV14">
        <v>0</v>
      </c>
      <c r="CW14" s="8">
        <v>0</v>
      </c>
      <c r="CX14">
        <v>0</v>
      </c>
      <c r="CY14">
        <v>0</v>
      </c>
    </row>
    <row r="15" spans="1:103" ht="17" thickBot="1" x14ac:dyDescent="0.25">
      <c r="A15" s="2"/>
      <c r="B15" s="3"/>
      <c r="C15" s="3">
        <v>37</v>
      </c>
      <c r="D15" t="s">
        <v>0</v>
      </c>
      <c r="E15">
        <v>0</v>
      </c>
      <c r="F15">
        <v>0</v>
      </c>
      <c r="G15">
        <v>0</v>
      </c>
      <c r="H15" s="8">
        <v>0</v>
      </c>
      <c r="I15">
        <v>0</v>
      </c>
      <c r="J15">
        <v>0</v>
      </c>
      <c r="K15" s="8">
        <v>0</v>
      </c>
      <c r="L15">
        <v>0</v>
      </c>
      <c r="M15">
        <v>0</v>
      </c>
      <c r="N15" s="8">
        <v>0</v>
      </c>
      <c r="O15">
        <v>0</v>
      </c>
      <c r="P15">
        <v>0</v>
      </c>
      <c r="Q15" s="8">
        <v>0</v>
      </c>
      <c r="R15">
        <v>0</v>
      </c>
      <c r="S15">
        <v>0</v>
      </c>
      <c r="T15" s="8">
        <v>0</v>
      </c>
      <c r="U15">
        <v>0</v>
      </c>
      <c r="V15">
        <v>0</v>
      </c>
      <c r="W15" s="8">
        <v>0</v>
      </c>
      <c r="X15">
        <v>0</v>
      </c>
      <c r="Y15">
        <v>0</v>
      </c>
      <c r="Z15" s="8">
        <v>0</v>
      </c>
      <c r="AA15">
        <v>0</v>
      </c>
      <c r="AB15">
        <v>0</v>
      </c>
      <c r="AC15" s="8">
        <v>0</v>
      </c>
      <c r="AD15">
        <v>0</v>
      </c>
      <c r="AE15">
        <v>0</v>
      </c>
      <c r="AF15" s="8">
        <v>0</v>
      </c>
      <c r="AG15">
        <v>0</v>
      </c>
      <c r="AH15">
        <v>0</v>
      </c>
      <c r="AI15" s="8">
        <v>0</v>
      </c>
      <c r="AJ15">
        <v>0</v>
      </c>
      <c r="AK15">
        <v>0</v>
      </c>
      <c r="AL15" s="8">
        <v>0</v>
      </c>
      <c r="AM15">
        <v>0</v>
      </c>
      <c r="AN15">
        <v>0</v>
      </c>
      <c r="AO15" s="8">
        <v>0</v>
      </c>
      <c r="AP15">
        <v>0</v>
      </c>
      <c r="AQ15">
        <v>0</v>
      </c>
      <c r="AR15" s="8">
        <v>0</v>
      </c>
      <c r="AS15">
        <v>0</v>
      </c>
      <c r="AT15">
        <v>0</v>
      </c>
      <c r="AU15" s="8">
        <v>0</v>
      </c>
      <c r="AV15">
        <v>0</v>
      </c>
      <c r="AW15">
        <v>0</v>
      </c>
      <c r="AX15" s="8">
        <v>0</v>
      </c>
      <c r="AY15">
        <v>0</v>
      </c>
      <c r="AZ15">
        <v>0</v>
      </c>
      <c r="BA15" s="8">
        <v>0</v>
      </c>
      <c r="BB15">
        <v>0</v>
      </c>
      <c r="BC15">
        <v>0</v>
      </c>
      <c r="BD15" s="8">
        <v>0</v>
      </c>
      <c r="BE15">
        <v>0</v>
      </c>
      <c r="BF15">
        <v>0</v>
      </c>
      <c r="BG15" s="8">
        <v>0</v>
      </c>
      <c r="BH15">
        <v>0</v>
      </c>
      <c r="BI15">
        <v>0</v>
      </c>
      <c r="BJ15" s="8">
        <v>4440</v>
      </c>
      <c r="BK15">
        <v>910276</v>
      </c>
      <c r="BL15">
        <v>9224036</v>
      </c>
      <c r="BM15" s="8">
        <v>0</v>
      </c>
      <c r="BN15">
        <v>0</v>
      </c>
      <c r="BO15">
        <v>0</v>
      </c>
      <c r="BP15" s="8">
        <v>0</v>
      </c>
      <c r="BQ15">
        <v>0</v>
      </c>
      <c r="BR15">
        <v>0</v>
      </c>
      <c r="BS15" s="8">
        <v>0</v>
      </c>
      <c r="BT15">
        <v>0</v>
      </c>
      <c r="BU15">
        <v>0</v>
      </c>
      <c r="BV15" s="8">
        <v>0</v>
      </c>
      <c r="BW15">
        <v>0</v>
      </c>
      <c r="BX15">
        <v>0</v>
      </c>
      <c r="BY15" s="8">
        <v>0</v>
      </c>
      <c r="BZ15">
        <v>0</v>
      </c>
      <c r="CA15">
        <v>0</v>
      </c>
      <c r="CB15" s="8">
        <v>0</v>
      </c>
      <c r="CC15">
        <v>0</v>
      </c>
      <c r="CD15">
        <v>0</v>
      </c>
      <c r="CE15" s="8">
        <v>0</v>
      </c>
      <c r="CF15">
        <v>0</v>
      </c>
      <c r="CG15">
        <v>0</v>
      </c>
      <c r="CH15" s="8">
        <v>0</v>
      </c>
      <c r="CI15">
        <v>0</v>
      </c>
      <c r="CJ15">
        <v>0</v>
      </c>
      <c r="CK15" s="8">
        <v>0</v>
      </c>
      <c r="CL15">
        <v>0</v>
      </c>
      <c r="CM15">
        <v>0</v>
      </c>
      <c r="CN15" s="8">
        <v>0</v>
      </c>
      <c r="CO15">
        <v>0</v>
      </c>
      <c r="CP15">
        <v>0</v>
      </c>
      <c r="CQ15" s="8">
        <v>0</v>
      </c>
      <c r="CR15">
        <v>0</v>
      </c>
      <c r="CS15">
        <v>0</v>
      </c>
      <c r="CT15" s="8">
        <v>0</v>
      </c>
      <c r="CU15">
        <v>0</v>
      </c>
      <c r="CV15">
        <v>0</v>
      </c>
      <c r="CW15" s="8">
        <v>0</v>
      </c>
      <c r="CX15">
        <v>0</v>
      </c>
      <c r="CY15">
        <v>0</v>
      </c>
    </row>
    <row r="16" spans="1:103" x14ac:dyDescent="0.2">
      <c r="A16" s="1" t="s">
        <v>6</v>
      </c>
      <c r="B16" s="1" t="s">
        <v>7</v>
      </c>
      <c r="C16" s="1">
        <v>22</v>
      </c>
      <c r="D16" t="s">
        <v>0</v>
      </c>
      <c r="E16">
        <v>0</v>
      </c>
      <c r="F16">
        <v>0</v>
      </c>
      <c r="G16">
        <v>0</v>
      </c>
      <c r="H16" s="8">
        <v>0</v>
      </c>
      <c r="I16">
        <v>0</v>
      </c>
      <c r="J16">
        <v>0</v>
      </c>
      <c r="K16" s="8">
        <v>0</v>
      </c>
      <c r="L16">
        <v>0</v>
      </c>
      <c r="M16">
        <v>0</v>
      </c>
      <c r="N16" s="8">
        <v>0</v>
      </c>
      <c r="O16">
        <v>0</v>
      </c>
      <c r="P16">
        <v>0</v>
      </c>
      <c r="Q16" s="8">
        <v>4560</v>
      </c>
      <c r="R16">
        <v>1164236</v>
      </c>
      <c r="S16">
        <v>243071154</v>
      </c>
      <c r="T16" s="8">
        <v>0</v>
      </c>
      <c r="U16">
        <v>0</v>
      </c>
      <c r="V16">
        <v>0</v>
      </c>
      <c r="W16" s="8">
        <v>0</v>
      </c>
      <c r="X16">
        <v>0</v>
      </c>
      <c r="Y16">
        <v>0</v>
      </c>
      <c r="Z16" s="8">
        <v>0</v>
      </c>
      <c r="AA16">
        <v>0</v>
      </c>
      <c r="AB16">
        <v>0</v>
      </c>
      <c r="AC16" s="8">
        <v>0</v>
      </c>
      <c r="AD16">
        <v>0</v>
      </c>
      <c r="AE16">
        <v>0</v>
      </c>
      <c r="AF16" s="8">
        <v>0</v>
      </c>
      <c r="AG16">
        <v>0</v>
      </c>
      <c r="AH16">
        <v>0</v>
      </c>
      <c r="AI16" s="8">
        <v>0</v>
      </c>
      <c r="AJ16">
        <v>0</v>
      </c>
      <c r="AK16">
        <v>0</v>
      </c>
      <c r="AL16" s="8">
        <v>0</v>
      </c>
      <c r="AM16">
        <v>0</v>
      </c>
      <c r="AN16">
        <v>0</v>
      </c>
      <c r="AO16" s="8">
        <v>0</v>
      </c>
      <c r="AP16">
        <v>0</v>
      </c>
      <c r="AQ16">
        <v>0</v>
      </c>
      <c r="AR16" s="8">
        <v>0</v>
      </c>
      <c r="AS16">
        <v>0</v>
      </c>
      <c r="AT16">
        <v>0</v>
      </c>
      <c r="AU16" s="8">
        <v>0</v>
      </c>
      <c r="AV16">
        <v>0</v>
      </c>
      <c r="AW16">
        <v>0</v>
      </c>
      <c r="AX16" s="8">
        <v>0</v>
      </c>
      <c r="AY16">
        <v>0</v>
      </c>
      <c r="AZ16">
        <v>0</v>
      </c>
      <c r="BA16" s="8">
        <v>0</v>
      </c>
      <c r="BB16">
        <v>0</v>
      </c>
      <c r="BC16">
        <v>0</v>
      </c>
      <c r="BD16" s="8">
        <v>0</v>
      </c>
      <c r="BE16">
        <v>0</v>
      </c>
      <c r="BF16">
        <v>0</v>
      </c>
      <c r="BG16" s="8">
        <v>0</v>
      </c>
      <c r="BH16">
        <v>0</v>
      </c>
      <c r="BI16">
        <v>0</v>
      </c>
      <c r="BJ16" s="8">
        <v>0</v>
      </c>
      <c r="BK16">
        <v>0</v>
      </c>
      <c r="BL16">
        <v>0</v>
      </c>
      <c r="BM16" s="8">
        <v>0</v>
      </c>
      <c r="BN16">
        <v>0</v>
      </c>
      <c r="BO16">
        <v>0</v>
      </c>
      <c r="BP16" s="8">
        <v>0</v>
      </c>
      <c r="BQ16">
        <v>0</v>
      </c>
      <c r="BR16">
        <v>0</v>
      </c>
      <c r="BS16" s="8">
        <v>0</v>
      </c>
      <c r="BT16">
        <v>0</v>
      </c>
      <c r="BU16">
        <v>0</v>
      </c>
      <c r="BV16" s="8">
        <v>0</v>
      </c>
      <c r="BW16">
        <v>0</v>
      </c>
      <c r="BX16">
        <v>0</v>
      </c>
      <c r="BY16" s="8">
        <v>0</v>
      </c>
      <c r="BZ16">
        <v>0</v>
      </c>
      <c r="CA16">
        <v>0</v>
      </c>
      <c r="CB16" s="8">
        <v>0</v>
      </c>
      <c r="CC16">
        <v>0</v>
      </c>
      <c r="CD16">
        <v>0</v>
      </c>
      <c r="CE16" s="8">
        <v>0</v>
      </c>
      <c r="CF16">
        <v>0</v>
      </c>
      <c r="CG16">
        <v>0</v>
      </c>
      <c r="CH16" s="8">
        <v>0</v>
      </c>
      <c r="CI16">
        <v>0</v>
      </c>
      <c r="CJ16">
        <v>0</v>
      </c>
      <c r="CK16" s="8">
        <v>0</v>
      </c>
      <c r="CL16">
        <v>0</v>
      </c>
      <c r="CM16">
        <v>0</v>
      </c>
      <c r="CN16" s="8">
        <v>0</v>
      </c>
      <c r="CO16">
        <v>0</v>
      </c>
      <c r="CP16">
        <v>0</v>
      </c>
      <c r="CQ16" s="8">
        <v>0</v>
      </c>
      <c r="CR16">
        <v>0</v>
      </c>
      <c r="CS16">
        <v>0</v>
      </c>
      <c r="CT16" s="8">
        <v>0</v>
      </c>
      <c r="CU16">
        <v>0</v>
      </c>
      <c r="CV16">
        <v>0</v>
      </c>
      <c r="CW16" s="8">
        <v>0</v>
      </c>
      <c r="CX16">
        <v>0</v>
      </c>
      <c r="CY16">
        <v>0</v>
      </c>
    </row>
    <row r="17" spans="1:103" x14ac:dyDescent="0.2">
      <c r="A17" s="2" t="s">
        <v>3</v>
      </c>
      <c r="B17" s="2"/>
      <c r="C17" s="2">
        <v>27</v>
      </c>
      <c r="D17" t="s">
        <v>0</v>
      </c>
      <c r="E17">
        <v>0</v>
      </c>
      <c r="F17">
        <v>0</v>
      </c>
      <c r="G17">
        <v>0</v>
      </c>
      <c r="H17" s="8">
        <v>0</v>
      </c>
      <c r="I17">
        <v>0</v>
      </c>
      <c r="J17">
        <v>0</v>
      </c>
      <c r="K17" s="8">
        <v>0</v>
      </c>
      <c r="L17">
        <v>0</v>
      </c>
      <c r="M17">
        <v>0</v>
      </c>
      <c r="N17" s="8">
        <v>0</v>
      </c>
      <c r="O17">
        <v>0</v>
      </c>
      <c r="P17">
        <v>0</v>
      </c>
      <c r="Q17" s="8">
        <v>0</v>
      </c>
      <c r="R17">
        <v>0</v>
      </c>
      <c r="S17">
        <v>0</v>
      </c>
      <c r="T17" s="8">
        <v>0</v>
      </c>
      <c r="U17">
        <v>0</v>
      </c>
      <c r="V17">
        <v>0</v>
      </c>
      <c r="W17" s="8">
        <v>0</v>
      </c>
      <c r="X17">
        <v>0</v>
      </c>
      <c r="Y17">
        <v>0</v>
      </c>
      <c r="Z17" s="8">
        <v>0</v>
      </c>
      <c r="AA17">
        <v>0</v>
      </c>
      <c r="AB17">
        <v>0</v>
      </c>
      <c r="AC17" s="8">
        <v>0</v>
      </c>
      <c r="AD17">
        <v>0</v>
      </c>
      <c r="AE17">
        <v>0</v>
      </c>
      <c r="AF17" s="8">
        <v>4560</v>
      </c>
      <c r="AG17">
        <v>1087216</v>
      </c>
      <c r="AH17">
        <v>57313256</v>
      </c>
      <c r="AI17" s="8">
        <v>0</v>
      </c>
      <c r="AJ17">
        <v>0</v>
      </c>
      <c r="AK17">
        <v>0</v>
      </c>
      <c r="AL17" s="8">
        <v>0</v>
      </c>
      <c r="AM17">
        <v>0</v>
      </c>
      <c r="AN17">
        <v>0</v>
      </c>
      <c r="AO17" s="8">
        <v>0</v>
      </c>
      <c r="AP17">
        <v>0</v>
      </c>
      <c r="AQ17">
        <v>0</v>
      </c>
      <c r="AR17" s="8">
        <v>0</v>
      </c>
      <c r="AS17">
        <v>0</v>
      </c>
      <c r="AT17">
        <v>0</v>
      </c>
      <c r="AU17" s="8">
        <v>0</v>
      </c>
      <c r="AV17">
        <v>0</v>
      </c>
      <c r="AW17">
        <v>0</v>
      </c>
      <c r="AX17" s="8">
        <v>0</v>
      </c>
      <c r="AY17">
        <v>0</v>
      </c>
      <c r="AZ17">
        <v>0</v>
      </c>
      <c r="BA17" s="8">
        <v>0</v>
      </c>
      <c r="BB17">
        <v>0</v>
      </c>
      <c r="BC17">
        <v>0</v>
      </c>
      <c r="BD17" s="8">
        <v>0</v>
      </c>
      <c r="BE17">
        <v>0</v>
      </c>
      <c r="BF17">
        <v>0</v>
      </c>
      <c r="BG17" s="8">
        <v>0</v>
      </c>
      <c r="BH17">
        <v>0</v>
      </c>
      <c r="BI17">
        <v>0</v>
      </c>
      <c r="BJ17" s="8">
        <v>0</v>
      </c>
      <c r="BK17">
        <v>0</v>
      </c>
      <c r="BL17">
        <v>0</v>
      </c>
      <c r="BM17" s="8">
        <v>0</v>
      </c>
      <c r="BN17">
        <v>0</v>
      </c>
      <c r="BO17">
        <v>0</v>
      </c>
      <c r="BP17" s="8">
        <v>0</v>
      </c>
      <c r="BQ17">
        <v>0</v>
      </c>
      <c r="BR17">
        <v>0</v>
      </c>
      <c r="BS17" s="8">
        <v>0</v>
      </c>
      <c r="BT17">
        <v>0</v>
      </c>
      <c r="BU17">
        <v>0</v>
      </c>
      <c r="BV17" s="8">
        <v>0</v>
      </c>
      <c r="BW17">
        <v>0</v>
      </c>
      <c r="BX17">
        <v>0</v>
      </c>
      <c r="BY17" s="8">
        <v>0</v>
      </c>
      <c r="BZ17">
        <v>0</v>
      </c>
      <c r="CA17">
        <v>0</v>
      </c>
      <c r="CB17" s="8">
        <v>0</v>
      </c>
      <c r="CC17">
        <v>0</v>
      </c>
      <c r="CD17">
        <v>0</v>
      </c>
      <c r="CE17" s="8">
        <v>0</v>
      </c>
      <c r="CF17">
        <v>0</v>
      </c>
      <c r="CG17">
        <v>0</v>
      </c>
      <c r="CH17" s="8">
        <v>0</v>
      </c>
      <c r="CI17">
        <v>0</v>
      </c>
      <c r="CJ17">
        <v>0</v>
      </c>
      <c r="CK17" s="8">
        <v>0</v>
      </c>
      <c r="CL17">
        <v>0</v>
      </c>
      <c r="CM17">
        <v>0</v>
      </c>
      <c r="CN17" s="8">
        <v>0</v>
      </c>
      <c r="CO17">
        <v>0</v>
      </c>
      <c r="CP17">
        <v>0</v>
      </c>
      <c r="CQ17" s="8">
        <v>0</v>
      </c>
      <c r="CR17">
        <v>0</v>
      </c>
      <c r="CS17">
        <v>0</v>
      </c>
      <c r="CT17" s="8">
        <v>0</v>
      </c>
      <c r="CU17">
        <v>0</v>
      </c>
      <c r="CV17">
        <v>0</v>
      </c>
      <c r="CW17" s="8">
        <v>0</v>
      </c>
      <c r="CX17">
        <v>0</v>
      </c>
      <c r="CY17">
        <v>0</v>
      </c>
    </row>
    <row r="18" spans="1:103" x14ac:dyDescent="0.2">
      <c r="A18" s="2"/>
      <c r="B18" s="2"/>
      <c r="C18" s="2">
        <v>32</v>
      </c>
      <c r="D18" t="s">
        <v>0</v>
      </c>
      <c r="E18">
        <v>0</v>
      </c>
      <c r="F18">
        <v>0</v>
      </c>
      <c r="G18">
        <v>0</v>
      </c>
      <c r="H18" s="8">
        <v>0</v>
      </c>
      <c r="I18">
        <v>0</v>
      </c>
      <c r="J18">
        <v>0</v>
      </c>
      <c r="K18" s="8">
        <v>0</v>
      </c>
      <c r="L18">
        <v>0</v>
      </c>
      <c r="M18">
        <v>0</v>
      </c>
      <c r="N18" s="8">
        <v>0</v>
      </c>
      <c r="O18">
        <v>0</v>
      </c>
      <c r="P18">
        <v>0</v>
      </c>
      <c r="Q18" s="8">
        <v>0</v>
      </c>
      <c r="R18">
        <v>0</v>
      </c>
      <c r="S18">
        <v>0</v>
      </c>
      <c r="T18" s="8">
        <v>0</v>
      </c>
      <c r="U18">
        <v>0</v>
      </c>
      <c r="V18">
        <v>0</v>
      </c>
      <c r="W18" s="8">
        <v>0</v>
      </c>
      <c r="X18">
        <v>0</v>
      </c>
      <c r="Y18">
        <v>0</v>
      </c>
      <c r="Z18" s="8">
        <v>0</v>
      </c>
      <c r="AA18">
        <v>0</v>
      </c>
      <c r="AB18">
        <v>0</v>
      </c>
      <c r="AC18" s="8">
        <v>0</v>
      </c>
      <c r="AD18">
        <v>0</v>
      </c>
      <c r="AE18">
        <v>0</v>
      </c>
      <c r="AF18" s="8">
        <v>0</v>
      </c>
      <c r="AG18">
        <v>0</v>
      </c>
      <c r="AH18">
        <v>0</v>
      </c>
      <c r="AI18" s="8">
        <v>0</v>
      </c>
      <c r="AJ18">
        <v>0</v>
      </c>
      <c r="AK18">
        <v>0</v>
      </c>
      <c r="AL18" s="8">
        <v>0</v>
      </c>
      <c r="AM18">
        <v>0</v>
      </c>
      <c r="AN18">
        <v>0</v>
      </c>
      <c r="AO18" s="8">
        <v>0</v>
      </c>
      <c r="AP18">
        <v>0</v>
      </c>
      <c r="AQ18">
        <v>0</v>
      </c>
      <c r="AR18" s="8">
        <v>0</v>
      </c>
      <c r="AS18">
        <v>0</v>
      </c>
      <c r="AT18">
        <v>0</v>
      </c>
      <c r="AU18" s="8">
        <v>4560</v>
      </c>
      <c r="AV18">
        <v>1022058</v>
      </c>
      <c r="AW18">
        <v>33891040</v>
      </c>
      <c r="AX18" s="8">
        <v>0</v>
      </c>
      <c r="AY18">
        <v>0</v>
      </c>
      <c r="AZ18">
        <v>0</v>
      </c>
      <c r="BA18" s="8">
        <v>0</v>
      </c>
      <c r="BB18">
        <v>0</v>
      </c>
      <c r="BC18">
        <v>0</v>
      </c>
      <c r="BD18" s="8">
        <v>0</v>
      </c>
      <c r="BE18">
        <v>0</v>
      </c>
      <c r="BF18">
        <v>0</v>
      </c>
      <c r="BG18" s="8">
        <v>0</v>
      </c>
      <c r="BH18">
        <v>0</v>
      </c>
      <c r="BI18">
        <v>0</v>
      </c>
      <c r="BJ18" s="8">
        <v>0</v>
      </c>
      <c r="BK18">
        <v>0</v>
      </c>
      <c r="BL18">
        <v>0</v>
      </c>
      <c r="BM18" s="8">
        <v>0</v>
      </c>
      <c r="BN18">
        <v>0</v>
      </c>
      <c r="BO18">
        <v>0</v>
      </c>
      <c r="BP18" s="8">
        <v>0</v>
      </c>
      <c r="BQ18">
        <v>0</v>
      </c>
      <c r="BR18">
        <v>0</v>
      </c>
      <c r="BS18" s="8">
        <v>0</v>
      </c>
      <c r="BT18">
        <v>0</v>
      </c>
      <c r="BU18">
        <v>0</v>
      </c>
      <c r="BV18" s="8">
        <v>0</v>
      </c>
      <c r="BW18">
        <v>0</v>
      </c>
      <c r="BX18">
        <v>0</v>
      </c>
      <c r="BY18" s="8">
        <v>0</v>
      </c>
      <c r="BZ18">
        <v>0</v>
      </c>
      <c r="CA18">
        <v>0</v>
      </c>
      <c r="CB18" s="8">
        <v>0</v>
      </c>
      <c r="CC18">
        <v>0</v>
      </c>
      <c r="CD18">
        <v>0</v>
      </c>
      <c r="CE18" s="8">
        <v>0</v>
      </c>
      <c r="CF18">
        <v>0</v>
      </c>
      <c r="CG18">
        <v>0</v>
      </c>
      <c r="CH18" s="8">
        <v>0</v>
      </c>
      <c r="CI18">
        <v>0</v>
      </c>
      <c r="CJ18">
        <v>0</v>
      </c>
      <c r="CK18" s="8">
        <v>0</v>
      </c>
      <c r="CL18">
        <v>0</v>
      </c>
      <c r="CM18">
        <v>0</v>
      </c>
      <c r="CN18" s="8">
        <v>0</v>
      </c>
      <c r="CO18">
        <v>0</v>
      </c>
      <c r="CP18">
        <v>0</v>
      </c>
      <c r="CQ18" s="8">
        <v>0</v>
      </c>
      <c r="CR18">
        <v>0</v>
      </c>
      <c r="CS18">
        <v>0</v>
      </c>
      <c r="CT18" s="8">
        <v>0</v>
      </c>
      <c r="CU18">
        <v>0</v>
      </c>
      <c r="CV18">
        <v>0</v>
      </c>
      <c r="CW18" s="8">
        <v>0</v>
      </c>
      <c r="CX18">
        <v>0</v>
      </c>
      <c r="CY18">
        <v>0</v>
      </c>
    </row>
    <row r="19" spans="1:103" ht="17" thickBot="1" x14ac:dyDescent="0.25">
      <c r="A19" s="2"/>
      <c r="B19" s="3"/>
      <c r="C19" s="3">
        <v>37</v>
      </c>
      <c r="D19" t="s">
        <v>0</v>
      </c>
      <c r="E19">
        <v>0</v>
      </c>
      <c r="F19">
        <v>0</v>
      </c>
      <c r="G19">
        <v>0</v>
      </c>
      <c r="H19" s="8">
        <v>0</v>
      </c>
      <c r="I19">
        <v>0</v>
      </c>
      <c r="J19">
        <v>0</v>
      </c>
      <c r="K19" s="8">
        <v>0</v>
      </c>
      <c r="L19">
        <v>0</v>
      </c>
      <c r="M19">
        <v>0</v>
      </c>
      <c r="N19" s="8">
        <v>0</v>
      </c>
      <c r="O19">
        <v>0</v>
      </c>
      <c r="P19">
        <v>0</v>
      </c>
      <c r="Q19" s="8">
        <v>0</v>
      </c>
      <c r="R19">
        <v>0</v>
      </c>
      <c r="S19">
        <v>0</v>
      </c>
      <c r="T19" s="8">
        <v>0</v>
      </c>
      <c r="U19">
        <v>0</v>
      </c>
      <c r="V19">
        <v>0</v>
      </c>
      <c r="W19" s="8">
        <v>0</v>
      </c>
      <c r="X19">
        <v>0</v>
      </c>
      <c r="Y19">
        <v>0</v>
      </c>
      <c r="Z19" s="8">
        <v>0</v>
      </c>
      <c r="AA19">
        <v>0</v>
      </c>
      <c r="AB19">
        <v>0</v>
      </c>
      <c r="AC19" s="8">
        <v>0</v>
      </c>
      <c r="AD19">
        <v>0</v>
      </c>
      <c r="AE19">
        <v>0</v>
      </c>
      <c r="AF19" s="8">
        <v>0</v>
      </c>
      <c r="AG19">
        <v>0</v>
      </c>
      <c r="AH19">
        <v>0</v>
      </c>
      <c r="AI19" s="8">
        <v>0</v>
      </c>
      <c r="AJ19">
        <v>0</v>
      </c>
      <c r="AK19">
        <v>0</v>
      </c>
      <c r="AL19" s="8">
        <v>0</v>
      </c>
      <c r="AM19">
        <v>0</v>
      </c>
      <c r="AN19">
        <v>0</v>
      </c>
      <c r="AO19" s="8">
        <v>0</v>
      </c>
      <c r="AP19">
        <v>0</v>
      </c>
      <c r="AQ19">
        <v>0</v>
      </c>
      <c r="AR19" s="8">
        <v>0</v>
      </c>
      <c r="AS19">
        <v>0</v>
      </c>
      <c r="AT19">
        <v>0</v>
      </c>
      <c r="AU19" s="8">
        <v>0</v>
      </c>
      <c r="AV19">
        <v>0</v>
      </c>
      <c r="AW19">
        <v>0</v>
      </c>
      <c r="AX19" s="8">
        <v>0</v>
      </c>
      <c r="AY19">
        <v>0</v>
      </c>
      <c r="AZ19">
        <v>0</v>
      </c>
      <c r="BA19" s="8">
        <v>0</v>
      </c>
      <c r="BB19">
        <v>0</v>
      </c>
      <c r="BC19">
        <v>0</v>
      </c>
      <c r="BD19" s="8">
        <v>0</v>
      </c>
      <c r="BE19">
        <v>0</v>
      </c>
      <c r="BF19">
        <v>0</v>
      </c>
      <c r="BG19" s="8">
        <v>0</v>
      </c>
      <c r="BH19">
        <v>0</v>
      </c>
      <c r="BI19">
        <v>0</v>
      </c>
      <c r="BJ19" s="8">
        <v>4560</v>
      </c>
      <c r="BK19">
        <v>962631</v>
      </c>
      <c r="BL19">
        <v>20654643</v>
      </c>
      <c r="BM19" s="8">
        <v>0</v>
      </c>
      <c r="BN19">
        <v>0</v>
      </c>
      <c r="BO19">
        <v>0</v>
      </c>
      <c r="BP19" s="8">
        <v>0</v>
      </c>
      <c r="BQ19">
        <v>0</v>
      </c>
      <c r="BR19">
        <v>0</v>
      </c>
      <c r="BS19" s="8">
        <v>0</v>
      </c>
      <c r="BT19">
        <v>0</v>
      </c>
      <c r="BU19">
        <v>0</v>
      </c>
      <c r="BV19" s="8">
        <v>0</v>
      </c>
      <c r="BW19">
        <v>0</v>
      </c>
      <c r="BX19">
        <v>0</v>
      </c>
      <c r="BY19" s="8">
        <v>0</v>
      </c>
      <c r="BZ19">
        <v>0</v>
      </c>
      <c r="CA19">
        <v>0</v>
      </c>
      <c r="CB19" s="8">
        <v>0</v>
      </c>
      <c r="CC19">
        <v>0</v>
      </c>
      <c r="CD19">
        <v>0</v>
      </c>
      <c r="CE19" s="8">
        <v>0</v>
      </c>
      <c r="CF19">
        <v>0</v>
      </c>
      <c r="CG19">
        <v>0</v>
      </c>
      <c r="CH19" s="8">
        <v>0</v>
      </c>
      <c r="CI19">
        <v>0</v>
      </c>
      <c r="CJ19">
        <v>0</v>
      </c>
      <c r="CK19" s="8">
        <v>0</v>
      </c>
      <c r="CL19">
        <v>0</v>
      </c>
      <c r="CM19">
        <v>0</v>
      </c>
      <c r="CN19" s="8">
        <v>0</v>
      </c>
      <c r="CO19">
        <v>0</v>
      </c>
      <c r="CP19">
        <v>0</v>
      </c>
      <c r="CQ19" s="8">
        <v>0</v>
      </c>
      <c r="CR19">
        <v>0</v>
      </c>
      <c r="CS19">
        <v>0</v>
      </c>
      <c r="CT19" s="8">
        <v>0</v>
      </c>
      <c r="CU19">
        <v>0</v>
      </c>
      <c r="CV19">
        <v>0</v>
      </c>
      <c r="CW19" s="8">
        <v>0</v>
      </c>
      <c r="CX19">
        <v>0</v>
      </c>
      <c r="CY19">
        <v>0</v>
      </c>
    </row>
    <row r="20" spans="1:103" x14ac:dyDescent="0.2">
      <c r="A20" s="2"/>
      <c r="B20" s="2" t="s">
        <v>8</v>
      </c>
      <c r="C20" s="1">
        <v>22</v>
      </c>
      <c r="D20" t="s">
        <v>0</v>
      </c>
      <c r="E20">
        <v>0</v>
      </c>
      <c r="F20">
        <v>0</v>
      </c>
      <c r="G20">
        <v>0</v>
      </c>
      <c r="H20" s="8">
        <v>0</v>
      </c>
      <c r="I20">
        <v>0</v>
      </c>
      <c r="J20">
        <v>0</v>
      </c>
      <c r="K20" s="8">
        <v>0</v>
      </c>
      <c r="L20">
        <v>0</v>
      </c>
      <c r="M20">
        <v>0</v>
      </c>
      <c r="N20" s="8">
        <v>0</v>
      </c>
      <c r="O20">
        <v>0</v>
      </c>
      <c r="P20">
        <v>0</v>
      </c>
      <c r="Q20" s="8">
        <v>4560</v>
      </c>
      <c r="R20">
        <v>1145200</v>
      </c>
      <c r="S20">
        <v>450772546</v>
      </c>
      <c r="T20" s="8">
        <v>0</v>
      </c>
      <c r="U20">
        <v>0</v>
      </c>
      <c r="V20">
        <v>0</v>
      </c>
      <c r="W20" s="8">
        <v>0</v>
      </c>
      <c r="X20">
        <v>0</v>
      </c>
      <c r="Y20">
        <v>0</v>
      </c>
      <c r="Z20" s="8">
        <v>0</v>
      </c>
      <c r="AA20">
        <v>0</v>
      </c>
      <c r="AB20">
        <v>0</v>
      </c>
      <c r="AC20" s="8">
        <v>0</v>
      </c>
      <c r="AD20">
        <v>0</v>
      </c>
      <c r="AE20">
        <v>0</v>
      </c>
      <c r="AF20" s="8">
        <v>0</v>
      </c>
      <c r="AG20">
        <v>0</v>
      </c>
      <c r="AH20">
        <v>0</v>
      </c>
      <c r="AI20" s="8">
        <v>0</v>
      </c>
      <c r="AJ20">
        <v>0</v>
      </c>
      <c r="AK20">
        <v>0</v>
      </c>
      <c r="AL20" s="8">
        <v>0</v>
      </c>
      <c r="AM20">
        <v>0</v>
      </c>
      <c r="AN20">
        <v>0</v>
      </c>
      <c r="AO20" s="8">
        <v>0</v>
      </c>
      <c r="AP20">
        <v>0</v>
      </c>
      <c r="AQ20">
        <v>0</v>
      </c>
      <c r="AR20" s="8">
        <v>0</v>
      </c>
      <c r="AS20">
        <v>0</v>
      </c>
      <c r="AT20">
        <v>0</v>
      </c>
      <c r="AU20" s="8">
        <v>0</v>
      </c>
      <c r="AV20">
        <v>0</v>
      </c>
      <c r="AW20">
        <v>0</v>
      </c>
      <c r="AX20" s="8">
        <v>0</v>
      </c>
      <c r="AY20">
        <v>0</v>
      </c>
      <c r="AZ20">
        <v>0</v>
      </c>
      <c r="BA20" s="8">
        <v>0</v>
      </c>
      <c r="BB20">
        <v>0</v>
      </c>
      <c r="BC20">
        <v>0</v>
      </c>
      <c r="BD20" s="8">
        <v>0</v>
      </c>
      <c r="BE20">
        <v>0</v>
      </c>
      <c r="BF20">
        <v>0</v>
      </c>
      <c r="BG20" s="8">
        <v>0</v>
      </c>
      <c r="BH20">
        <v>0</v>
      </c>
      <c r="BI20">
        <v>0</v>
      </c>
      <c r="BJ20" s="8">
        <v>0</v>
      </c>
      <c r="BK20">
        <v>0</v>
      </c>
      <c r="BL20">
        <v>0</v>
      </c>
      <c r="BM20" s="8">
        <v>0</v>
      </c>
      <c r="BN20">
        <v>0</v>
      </c>
      <c r="BO20">
        <v>0</v>
      </c>
      <c r="BP20" s="8">
        <v>0</v>
      </c>
      <c r="BQ20">
        <v>0</v>
      </c>
      <c r="BR20">
        <v>0</v>
      </c>
      <c r="BS20" s="8">
        <v>0</v>
      </c>
      <c r="BT20">
        <v>0</v>
      </c>
      <c r="BU20">
        <v>0</v>
      </c>
      <c r="BV20" s="8">
        <v>0</v>
      </c>
      <c r="BW20">
        <v>0</v>
      </c>
      <c r="BX20">
        <v>0</v>
      </c>
      <c r="BY20" s="8">
        <v>0</v>
      </c>
      <c r="BZ20">
        <v>0</v>
      </c>
      <c r="CA20">
        <v>0</v>
      </c>
      <c r="CB20" s="8">
        <v>0</v>
      </c>
      <c r="CC20">
        <v>0</v>
      </c>
      <c r="CD20">
        <v>0</v>
      </c>
      <c r="CE20" s="8">
        <v>0</v>
      </c>
      <c r="CF20">
        <v>0</v>
      </c>
      <c r="CG20">
        <v>0</v>
      </c>
      <c r="CH20" s="8">
        <v>0</v>
      </c>
      <c r="CI20">
        <v>0</v>
      </c>
      <c r="CJ20">
        <v>0</v>
      </c>
      <c r="CK20" s="8">
        <v>0</v>
      </c>
      <c r="CL20">
        <v>0</v>
      </c>
      <c r="CM20">
        <v>0</v>
      </c>
      <c r="CN20" s="8">
        <v>0</v>
      </c>
      <c r="CO20">
        <v>0</v>
      </c>
      <c r="CP20">
        <v>0</v>
      </c>
      <c r="CQ20" s="8">
        <v>0</v>
      </c>
      <c r="CR20">
        <v>0</v>
      </c>
      <c r="CS20">
        <v>0</v>
      </c>
      <c r="CT20" s="8">
        <v>0</v>
      </c>
      <c r="CU20">
        <v>0</v>
      </c>
      <c r="CV20">
        <v>0</v>
      </c>
      <c r="CW20" s="8">
        <v>0</v>
      </c>
      <c r="CX20">
        <v>0</v>
      </c>
      <c r="CY20">
        <v>0</v>
      </c>
    </row>
    <row r="21" spans="1:103" x14ac:dyDescent="0.2">
      <c r="A21" s="2"/>
      <c r="B21" s="2"/>
      <c r="C21" s="2">
        <v>27</v>
      </c>
      <c r="D21" t="s">
        <v>0</v>
      </c>
      <c r="E21">
        <v>0</v>
      </c>
      <c r="F21">
        <v>0</v>
      </c>
      <c r="G21">
        <v>0</v>
      </c>
      <c r="H21" s="8">
        <v>0</v>
      </c>
      <c r="I21">
        <v>0</v>
      </c>
      <c r="J21">
        <v>0</v>
      </c>
      <c r="K21" s="8">
        <v>0</v>
      </c>
      <c r="L21">
        <v>0</v>
      </c>
      <c r="M21">
        <v>0</v>
      </c>
      <c r="N21" s="8">
        <v>0</v>
      </c>
      <c r="O21">
        <v>0</v>
      </c>
      <c r="P21">
        <v>0</v>
      </c>
      <c r="Q21" s="8">
        <v>0</v>
      </c>
      <c r="R21">
        <v>0</v>
      </c>
      <c r="S21">
        <v>0</v>
      </c>
      <c r="T21" s="8">
        <v>0</v>
      </c>
      <c r="U21">
        <v>0</v>
      </c>
      <c r="V21">
        <v>0</v>
      </c>
      <c r="W21" s="8">
        <v>0</v>
      </c>
      <c r="X21">
        <v>0</v>
      </c>
      <c r="Y21">
        <v>0</v>
      </c>
      <c r="Z21" s="8">
        <v>0</v>
      </c>
      <c r="AA21">
        <v>0</v>
      </c>
      <c r="AB21">
        <v>0</v>
      </c>
      <c r="AC21" s="8">
        <v>0</v>
      </c>
      <c r="AD21">
        <v>0</v>
      </c>
      <c r="AE21">
        <v>0</v>
      </c>
      <c r="AF21" s="8">
        <v>4560</v>
      </c>
      <c r="AG21">
        <v>1081250</v>
      </c>
      <c r="AH21">
        <v>59614663</v>
      </c>
      <c r="AI21" s="8">
        <v>0</v>
      </c>
      <c r="AJ21">
        <v>0</v>
      </c>
      <c r="AK21">
        <v>0</v>
      </c>
      <c r="AL21" s="8">
        <v>0</v>
      </c>
      <c r="AM21">
        <v>0</v>
      </c>
      <c r="AN21">
        <v>0</v>
      </c>
      <c r="AO21" s="8">
        <v>0</v>
      </c>
      <c r="AP21">
        <v>0</v>
      </c>
      <c r="AQ21">
        <v>0</v>
      </c>
      <c r="AR21" s="8">
        <v>0</v>
      </c>
      <c r="AS21">
        <v>0</v>
      </c>
      <c r="AT21">
        <v>0</v>
      </c>
      <c r="AU21" s="8">
        <v>0</v>
      </c>
      <c r="AV21">
        <v>0</v>
      </c>
      <c r="AW21">
        <v>0</v>
      </c>
      <c r="AX21" s="8">
        <v>0</v>
      </c>
      <c r="AY21">
        <v>0</v>
      </c>
      <c r="AZ21">
        <v>0</v>
      </c>
      <c r="BA21" s="8">
        <v>0</v>
      </c>
      <c r="BB21">
        <v>0</v>
      </c>
      <c r="BC21">
        <v>0</v>
      </c>
      <c r="BD21" s="8">
        <v>0</v>
      </c>
      <c r="BE21">
        <v>0</v>
      </c>
      <c r="BF21">
        <v>0</v>
      </c>
      <c r="BG21" s="8">
        <v>0</v>
      </c>
      <c r="BH21">
        <v>0</v>
      </c>
      <c r="BI21">
        <v>0</v>
      </c>
      <c r="BJ21" s="8">
        <v>0</v>
      </c>
      <c r="BK21">
        <v>0</v>
      </c>
      <c r="BL21">
        <v>0</v>
      </c>
      <c r="BM21" s="8">
        <v>0</v>
      </c>
      <c r="BN21">
        <v>0</v>
      </c>
      <c r="BO21">
        <v>0</v>
      </c>
      <c r="BP21" s="8">
        <v>0</v>
      </c>
      <c r="BQ21">
        <v>0</v>
      </c>
      <c r="BR21">
        <v>0</v>
      </c>
      <c r="BS21" s="8">
        <v>0</v>
      </c>
      <c r="BT21">
        <v>0</v>
      </c>
      <c r="BU21">
        <v>0</v>
      </c>
      <c r="BV21" s="8">
        <v>0</v>
      </c>
      <c r="BW21">
        <v>0</v>
      </c>
      <c r="BX21">
        <v>0</v>
      </c>
      <c r="BY21" s="8">
        <v>0</v>
      </c>
      <c r="BZ21">
        <v>0</v>
      </c>
      <c r="CA21">
        <v>0</v>
      </c>
      <c r="CB21" s="8">
        <v>0</v>
      </c>
      <c r="CC21">
        <v>0</v>
      </c>
      <c r="CD21">
        <v>0</v>
      </c>
      <c r="CE21" s="8">
        <v>0</v>
      </c>
      <c r="CF21">
        <v>0</v>
      </c>
      <c r="CG21">
        <v>0</v>
      </c>
      <c r="CH21" s="8">
        <v>0</v>
      </c>
      <c r="CI21">
        <v>0</v>
      </c>
      <c r="CJ21">
        <v>0</v>
      </c>
      <c r="CK21" s="8">
        <v>0</v>
      </c>
      <c r="CL21">
        <v>0</v>
      </c>
      <c r="CM21">
        <v>0</v>
      </c>
      <c r="CN21" s="8">
        <v>0</v>
      </c>
      <c r="CO21">
        <v>0</v>
      </c>
      <c r="CP21">
        <v>0</v>
      </c>
      <c r="CQ21" s="8">
        <v>0</v>
      </c>
      <c r="CR21">
        <v>0</v>
      </c>
      <c r="CS21">
        <v>0</v>
      </c>
      <c r="CT21" s="8">
        <v>0</v>
      </c>
      <c r="CU21">
        <v>0</v>
      </c>
      <c r="CV21">
        <v>0</v>
      </c>
      <c r="CW21" s="8">
        <v>0</v>
      </c>
      <c r="CX21">
        <v>0</v>
      </c>
      <c r="CY21">
        <v>0</v>
      </c>
    </row>
    <row r="22" spans="1:103" x14ac:dyDescent="0.2">
      <c r="A22" s="2"/>
      <c r="B22" s="2"/>
      <c r="C22" s="2">
        <v>32</v>
      </c>
      <c r="D22" t="s">
        <v>0</v>
      </c>
      <c r="E22">
        <v>0</v>
      </c>
      <c r="F22">
        <v>0</v>
      </c>
      <c r="G22">
        <v>0</v>
      </c>
      <c r="H22" s="8">
        <v>0</v>
      </c>
      <c r="I22">
        <v>0</v>
      </c>
      <c r="J22">
        <v>0</v>
      </c>
      <c r="K22" s="8">
        <v>0</v>
      </c>
      <c r="L22">
        <v>0</v>
      </c>
      <c r="M22">
        <v>0</v>
      </c>
      <c r="N22" s="8">
        <v>0</v>
      </c>
      <c r="O22">
        <v>0</v>
      </c>
      <c r="P22">
        <v>0</v>
      </c>
      <c r="Q22" s="8">
        <v>0</v>
      </c>
      <c r="R22">
        <v>0</v>
      </c>
      <c r="S22">
        <v>0</v>
      </c>
      <c r="T22" s="8">
        <v>0</v>
      </c>
      <c r="U22">
        <v>0</v>
      </c>
      <c r="V22">
        <v>0</v>
      </c>
      <c r="W22" s="8">
        <v>0</v>
      </c>
      <c r="X22">
        <v>0</v>
      </c>
      <c r="Y22">
        <v>0</v>
      </c>
      <c r="Z22" s="8">
        <v>0</v>
      </c>
      <c r="AA22">
        <v>0</v>
      </c>
      <c r="AB22">
        <v>0</v>
      </c>
      <c r="AC22" s="8">
        <v>0</v>
      </c>
      <c r="AD22">
        <v>0</v>
      </c>
      <c r="AE22">
        <v>0</v>
      </c>
      <c r="AF22" s="8">
        <v>0</v>
      </c>
      <c r="AG22">
        <v>0</v>
      </c>
      <c r="AH22">
        <v>0</v>
      </c>
      <c r="AI22" s="8">
        <v>0</v>
      </c>
      <c r="AJ22">
        <v>0</v>
      </c>
      <c r="AK22">
        <v>0</v>
      </c>
      <c r="AL22" s="8">
        <v>0</v>
      </c>
      <c r="AM22">
        <v>0</v>
      </c>
      <c r="AN22">
        <v>0</v>
      </c>
      <c r="AO22" s="8">
        <v>0</v>
      </c>
      <c r="AP22">
        <v>0</v>
      </c>
      <c r="AQ22">
        <v>0</v>
      </c>
      <c r="AR22" s="8">
        <v>0</v>
      </c>
      <c r="AS22">
        <v>0</v>
      </c>
      <c r="AT22">
        <v>0</v>
      </c>
      <c r="AU22" s="8">
        <v>4560</v>
      </c>
      <c r="AV22">
        <v>983684</v>
      </c>
      <c r="AW22">
        <v>32823003</v>
      </c>
      <c r="AX22" s="8">
        <v>0</v>
      </c>
      <c r="AY22">
        <v>0</v>
      </c>
      <c r="AZ22">
        <v>0</v>
      </c>
      <c r="BA22" s="8">
        <v>0</v>
      </c>
      <c r="BB22">
        <v>0</v>
      </c>
      <c r="BC22">
        <v>0</v>
      </c>
      <c r="BD22" s="8">
        <v>0</v>
      </c>
      <c r="BE22">
        <v>0</v>
      </c>
      <c r="BF22">
        <v>0</v>
      </c>
      <c r="BG22" s="8">
        <v>0</v>
      </c>
      <c r="BH22">
        <v>0</v>
      </c>
      <c r="BI22">
        <v>0</v>
      </c>
      <c r="BJ22" s="8">
        <v>0</v>
      </c>
      <c r="BK22">
        <v>0</v>
      </c>
      <c r="BL22">
        <v>0</v>
      </c>
      <c r="BM22" s="8">
        <v>0</v>
      </c>
      <c r="BN22">
        <v>0</v>
      </c>
      <c r="BO22">
        <v>0</v>
      </c>
      <c r="BP22" s="8">
        <v>0</v>
      </c>
      <c r="BQ22">
        <v>0</v>
      </c>
      <c r="BR22">
        <v>0</v>
      </c>
      <c r="BS22" s="8">
        <v>0</v>
      </c>
      <c r="BT22">
        <v>0</v>
      </c>
      <c r="BU22">
        <v>0</v>
      </c>
      <c r="BV22" s="8">
        <v>0</v>
      </c>
      <c r="BW22">
        <v>0</v>
      </c>
      <c r="BX22">
        <v>0</v>
      </c>
      <c r="BY22" s="8">
        <v>0</v>
      </c>
      <c r="BZ22">
        <v>0</v>
      </c>
      <c r="CA22">
        <v>0</v>
      </c>
      <c r="CB22" s="8">
        <v>0</v>
      </c>
      <c r="CC22">
        <v>0</v>
      </c>
      <c r="CD22">
        <v>0</v>
      </c>
      <c r="CE22" s="8">
        <v>0</v>
      </c>
      <c r="CF22">
        <v>0</v>
      </c>
      <c r="CG22">
        <v>0</v>
      </c>
      <c r="CH22" s="8">
        <v>0</v>
      </c>
      <c r="CI22">
        <v>0</v>
      </c>
      <c r="CJ22">
        <v>0</v>
      </c>
      <c r="CK22" s="8">
        <v>0</v>
      </c>
      <c r="CL22">
        <v>0</v>
      </c>
      <c r="CM22">
        <v>0</v>
      </c>
      <c r="CN22" s="8">
        <v>0</v>
      </c>
      <c r="CO22">
        <v>0</v>
      </c>
      <c r="CP22">
        <v>0</v>
      </c>
      <c r="CQ22" s="8">
        <v>0</v>
      </c>
      <c r="CR22">
        <v>0</v>
      </c>
      <c r="CS22">
        <v>0</v>
      </c>
      <c r="CT22" s="8">
        <v>0</v>
      </c>
      <c r="CU22">
        <v>0</v>
      </c>
      <c r="CV22">
        <v>0</v>
      </c>
      <c r="CW22" s="8">
        <v>0</v>
      </c>
      <c r="CX22">
        <v>0</v>
      </c>
      <c r="CY22">
        <v>0</v>
      </c>
    </row>
    <row r="23" spans="1:103" ht="17" thickBot="1" x14ac:dyDescent="0.25">
      <c r="A23" s="2"/>
      <c r="B23" s="3"/>
      <c r="C23" s="3">
        <v>37</v>
      </c>
      <c r="D23" t="s">
        <v>0</v>
      </c>
      <c r="E23">
        <v>0</v>
      </c>
      <c r="F23">
        <v>0</v>
      </c>
      <c r="G23">
        <v>0</v>
      </c>
      <c r="H23" s="8">
        <v>0</v>
      </c>
      <c r="I23">
        <v>0</v>
      </c>
      <c r="J23">
        <v>0</v>
      </c>
      <c r="K23" s="8">
        <v>0</v>
      </c>
      <c r="L23">
        <v>0</v>
      </c>
      <c r="M23">
        <v>0</v>
      </c>
      <c r="N23" s="8">
        <v>0</v>
      </c>
      <c r="O23">
        <v>0</v>
      </c>
      <c r="P23">
        <v>0</v>
      </c>
      <c r="Q23" s="8">
        <v>0</v>
      </c>
      <c r="R23">
        <v>0</v>
      </c>
      <c r="S23">
        <v>0</v>
      </c>
      <c r="T23" s="8">
        <v>0</v>
      </c>
      <c r="U23">
        <v>0</v>
      </c>
      <c r="V23">
        <v>0</v>
      </c>
      <c r="W23" s="8">
        <v>0</v>
      </c>
      <c r="X23">
        <v>0</v>
      </c>
      <c r="Y23">
        <v>0</v>
      </c>
      <c r="Z23" s="8">
        <v>0</v>
      </c>
      <c r="AA23">
        <v>0</v>
      </c>
      <c r="AB23">
        <v>0</v>
      </c>
      <c r="AC23" s="8">
        <v>0</v>
      </c>
      <c r="AD23">
        <v>0</v>
      </c>
      <c r="AE23">
        <v>0</v>
      </c>
      <c r="AF23" s="8">
        <v>0</v>
      </c>
      <c r="AG23">
        <v>0</v>
      </c>
      <c r="AH23">
        <v>0</v>
      </c>
      <c r="AI23" s="8">
        <v>0</v>
      </c>
      <c r="AJ23">
        <v>0</v>
      </c>
      <c r="AK23">
        <v>0</v>
      </c>
      <c r="AL23" s="8">
        <v>0</v>
      </c>
      <c r="AM23">
        <v>0</v>
      </c>
      <c r="AN23">
        <v>0</v>
      </c>
      <c r="AO23" s="8">
        <v>0</v>
      </c>
      <c r="AP23">
        <v>0</v>
      </c>
      <c r="AQ23">
        <v>0</v>
      </c>
      <c r="AR23" s="8">
        <v>0</v>
      </c>
      <c r="AS23">
        <v>0</v>
      </c>
      <c r="AT23">
        <v>0</v>
      </c>
      <c r="AU23" s="8">
        <v>0</v>
      </c>
      <c r="AV23">
        <v>0</v>
      </c>
      <c r="AW23">
        <v>0</v>
      </c>
      <c r="AX23" s="8">
        <v>0</v>
      </c>
      <c r="AY23">
        <v>0</v>
      </c>
      <c r="AZ23">
        <v>0</v>
      </c>
      <c r="BA23" s="8">
        <v>0</v>
      </c>
      <c r="BB23">
        <v>0</v>
      </c>
      <c r="BC23">
        <v>0</v>
      </c>
      <c r="BD23" s="8">
        <v>0</v>
      </c>
      <c r="BE23">
        <v>0</v>
      </c>
      <c r="BF23">
        <v>0</v>
      </c>
      <c r="BG23" s="8">
        <v>0</v>
      </c>
      <c r="BH23">
        <v>0</v>
      </c>
      <c r="BI23">
        <v>0</v>
      </c>
      <c r="BJ23" s="8">
        <v>4560</v>
      </c>
      <c r="BK23">
        <v>898085</v>
      </c>
      <c r="BL23">
        <v>18689264</v>
      </c>
      <c r="BM23" s="8">
        <v>0</v>
      </c>
      <c r="BN23">
        <v>0</v>
      </c>
      <c r="BO23">
        <v>0</v>
      </c>
      <c r="BP23" s="8">
        <v>0</v>
      </c>
      <c r="BQ23">
        <v>0</v>
      </c>
      <c r="BR23">
        <v>0</v>
      </c>
      <c r="BS23" s="8">
        <v>0</v>
      </c>
      <c r="BT23">
        <v>0</v>
      </c>
      <c r="BU23">
        <v>0</v>
      </c>
      <c r="BV23" s="8">
        <v>0</v>
      </c>
      <c r="BW23">
        <v>0</v>
      </c>
      <c r="BX23">
        <v>0</v>
      </c>
      <c r="BY23" s="8">
        <v>0</v>
      </c>
      <c r="BZ23">
        <v>0</v>
      </c>
      <c r="CA23">
        <v>0</v>
      </c>
      <c r="CB23" s="8">
        <v>0</v>
      </c>
      <c r="CC23">
        <v>0</v>
      </c>
      <c r="CD23">
        <v>0</v>
      </c>
      <c r="CE23" s="8">
        <v>0</v>
      </c>
      <c r="CF23">
        <v>0</v>
      </c>
      <c r="CG23">
        <v>0</v>
      </c>
      <c r="CH23" s="8">
        <v>0</v>
      </c>
      <c r="CI23">
        <v>0</v>
      </c>
      <c r="CJ23">
        <v>0</v>
      </c>
      <c r="CK23" s="8">
        <v>0</v>
      </c>
      <c r="CL23">
        <v>0</v>
      </c>
      <c r="CM23">
        <v>0</v>
      </c>
      <c r="CN23" s="8">
        <v>0</v>
      </c>
      <c r="CO23">
        <v>0</v>
      </c>
      <c r="CP23">
        <v>0</v>
      </c>
      <c r="CQ23" s="8">
        <v>0</v>
      </c>
      <c r="CR23">
        <v>0</v>
      </c>
      <c r="CS23">
        <v>0</v>
      </c>
      <c r="CT23" s="8">
        <v>0</v>
      </c>
      <c r="CU23">
        <v>0</v>
      </c>
      <c r="CV23">
        <v>0</v>
      </c>
      <c r="CW23" s="8">
        <v>0</v>
      </c>
      <c r="CX23">
        <v>0</v>
      </c>
      <c r="CY23">
        <v>0</v>
      </c>
    </row>
    <row r="24" spans="1:103" x14ac:dyDescent="0.2">
      <c r="A24" s="2"/>
      <c r="B24" s="2" t="s">
        <v>9</v>
      </c>
      <c r="C24" s="1">
        <v>22</v>
      </c>
      <c r="D24" t="s">
        <v>0</v>
      </c>
      <c r="E24">
        <v>0</v>
      </c>
      <c r="F24">
        <v>0</v>
      </c>
      <c r="G24">
        <v>0</v>
      </c>
      <c r="H24" s="8">
        <v>0</v>
      </c>
      <c r="I24">
        <v>0</v>
      </c>
      <c r="J24">
        <v>0</v>
      </c>
      <c r="K24" s="8">
        <v>0</v>
      </c>
      <c r="L24">
        <v>0</v>
      </c>
      <c r="M24">
        <v>0</v>
      </c>
      <c r="N24" s="8">
        <v>0</v>
      </c>
      <c r="O24">
        <v>0</v>
      </c>
      <c r="P24">
        <v>0</v>
      </c>
      <c r="Q24" s="8">
        <v>4560</v>
      </c>
      <c r="R24">
        <v>1167360</v>
      </c>
      <c r="S24">
        <v>278645172</v>
      </c>
      <c r="T24" s="8">
        <v>0</v>
      </c>
      <c r="U24">
        <v>0</v>
      </c>
      <c r="V24">
        <v>0</v>
      </c>
      <c r="W24" s="8">
        <v>0</v>
      </c>
      <c r="X24">
        <v>0</v>
      </c>
      <c r="Y24">
        <v>0</v>
      </c>
      <c r="Z24" s="8">
        <v>0</v>
      </c>
      <c r="AA24">
        <v>0</v>
      </c>
      <c r="AB24">
        <v>0</v>
      </c>
      <c r="AC24" s="8">
        <v>0</v>
      </c>
      <c r="AD24">
        <v>0</v>
      </c>
      <c r="AE24">
        <v>0</v>
      </c>
      <c r="AF24" s="8">
        <v>0</v>
      </c>
      <c r="AG24">
        <v>0</v>
      </c>
      <c r="AH24">
        <v>0</v>
      </c>
      <c r="AI24" s="8">
        <v>0</v>
      </c>
      <c r="AJ24">
        <v>0</v>
      </c>
      <c r="AK24">
        <v>0</v>
      </c>
      <c r="AL24" s="8">
        <v>0</v>
      </c>
      <c r="AM24">
        <v>0</v>
      </c>
      <c r="AN24">
        <v>0</v>
      </c>
      <c r="AO24" s="8">
        <v>0</v>
      </c>
      <c r="AP24">
        <v>0</v>
      </c>
      <c r="AQ24">
        <v>0</v>
      </c>
      <c r="AR24" s="8">
        <v>0</v>
      </c>
      <c r="AS24">
        <v>0</v>
      </c>
      <c r="AT24">
        <v>0</v>
      </c>
      <c r="AU24" s="8">
        <v>0</v>
      </c>
      <c r="AV24">
        <v>0</v>
      </c>
      <c r="AW24">
        <v>0</v>
      </c>
      <c r="AX24" s="8">
        <v>0</v>
      </c>
      <c r="AY24">
        <v>0</v>
      </c>
      <c r="AZ24">
        <v>0</v>
      </c>
      <c r="BA24" s="8">
        <v>0</v>
      </c>
      <c r="BB24">
        <v>0</v>
      </c>
      <c r="BC24">
        <v>0</v>
      </c>
      <c r="BD24" s="8">
        <v>0</v>
      </c>
      <c r="BE24">
        <v>0</v>
      </c>
      <c r="BF24">
        <v>0</v>
      </c>
      <c r="BG24" s="8">
        <v>0</v>
      </c>
      <c r="BH24">
        <v>0</v>
      </c>
      <c r="BI24">
        <v>0</v>
      </c>
      <c r="BJ24" s="8">
        <v>0</v>
      </c>
      <c r="BK24">
        <v>0</v>
      </c>
      <c r="BL24">
        <v>0</v>
      </c>
      <c r="BM24" s="8">
        <v>0</v>
      </c>
      <c r="BN24">
        <v>0</v>
      </c>
      <c r="BO24">
        <v>0</v>
      </c>
      <c r="BP24" s="8">
        <v>0</v>
      </c>
      <c r="BQ24">
        <v>0</v>
      </c>
      <c r="BR24">
        <v>0</v>
      </c>
      <c r="BS24" s="8">
        <v>0</v>
      </c>
      <c r="BT24">
        <v>0</v>
      </c>
      <c r="BU24">
        <v>0</v>
      </c>
      <c r="BV24" s="8">
        <v>0</v>
      </c>
      <c r="BW24">
        <v>0</v>
      </c>
      <c r="BX24">
        <v>0</v>
      </c>
      <c r="BY24" s="8">
        <v>0</v>
      </c>
      <c r="BZ24">
        <v>0</v>
      </c>
      <c r="CA24">
        <v>0</v>
      </c>
      <c r="CB24" s="8">
        <v>0</v>
      </c>
      <c r="CC24">
        <v>0</v>
      </c>
      <c r="CD24">
        <v>0</v>
      </c>
      <c r="CE24" s="8">
        <v>0</v>
      </c>
      <c r="CF24">
        <v>0</v>
      </c>
      <c r="CG24">
        <v>0</v>
      </c>
      <c r="CH24" s="8">
        <v>0</v>
      </c>
      <c r="CI24">
        <v>0</v>
      </c>
      <c r="CJ24">
        <v>0</v>
      </c>
      <c r="CK24" s="8">
        <v>0</v>
      </c>
      <c r="CL24">
        <v>0</v>
      </c>
      <c r="CM24">
        <v>0</v>
      </c>
      <c r="CN24" s="8">
        <v>0</v>
      </c>
      <c r="CO24">
        <v>0</v>
      </c>
      <c r="CP24">
        <v>0</v>
      </c>
      <c r="CQ24" s="8">
        <v>0</v>
      </c>
      <c r="CR24">
        <v>0</v>
      </c>
      <c r="CS24">
        <v>0</v>
      </c>
      <c r="CT24" s="8">
        <v>0</v>
      </c>
      <c r="CU24">
        <v>0</v>
      </c>
      <c r="CV24">
        <v>0</v>
      </c>
      <c r="CW24" s="8">
        <v>0</v>
      </c>
      <c r="CX24">
        <v>0</v>
      </c>
      <c r="CY24">
        <v>0</v>
      </c>
    </row>
    <row r="25" spans="1:103" x14ac:dyDescent="0.2">
      <c r="A25" s="2"/>
      <c r="B25" s="2"/>
      <c r="C25" s="2">
        <v>27</v>
      </c>
      <c r="D25" t="s">
        <v>0</v>
      </c>
      <c r="E25">
        <v>0</v>
      </c>
      <c r="F25">
        <v>0</v>
      </c>
      <c r="G25">
        <v>0</v>
      </c>
      <c r="H25" s="8">
        <v>0</v>
      </c>
      <c r="I25">
        <v>0</v>
      </c>
      <c r="J25">
        <v>0</v>
      </c>
      <c r="K25" s="8">
        <v>0</v>
      </c>
      <c r="L25">
        <v>0</v>
      </c>
      <c r="M25">
        <v>0</v>
      </c>
      <c r="N25" s="8">
        <v>0</v>
      </c>
      <c r="O25">
        <v>0</v>
      </c>
      <c r="P25">
        <v>0</v>
      </c>
      <c r="Q25" s="8">
        <v>0</v>
      </c>
      <c r="R25">
        <v>0</v>
      </c>
      <c r="S25">
        <v>0</v>
      </c>
      <c r="T25" s="8">
        <v>0</v>
      </c>
      <c r="U25">
        <v>0</v>
      </c>
      <c r="V25">
        <v>0</v>
      </c>
      <c r="W25" s="8">
        <v>0</v>
      </c>
      <c r="X25">
        <v>0</v>
      </c>
      <c r="Y25">
        <v>0</v>
      </c>
      <c r="Z25" s="8">
        <v>0</v>
      </c>
      <c r="AA25">
        <v>0</v>
      </c>
      <c r="AB25">
        <v>0</v>
      </c>
      <c r="AC25" s="8">
        <v>0</v>
      </c>
      <c r="AD25">
        <v>0</v>
      </c>
      <c r="AE25">
        <v>0</v>
      </c>
      <c r="AF25" s="8">
        <v>4560</v>
      </c>
      <c r="AG25">
        <v>1167286</v>
      </c>
      <c r="AH25">
        <v>157706474</v>
      </c>
      <c r="AI25" s="8">
        <v>0</v>
      </c>
      <c r="AJ25">
        <v>0</v>
      </c>
      <c r="AK25">
        <v>0</v>
      </c>
      <c r="AL25" s="8">
        <v>0</v>
      </c>
      <c r="AM25">
        <v>0</v>
      </c>
      <c r="AN25">
        <v>0</v>
      </c>
      <c r="AO25" s="8">
        <v>0</v>
      </c>
      <c r="AP25">
        <v>0</v>
      </c>
      <c r="AQ25">
        <v>0</v>
      </c>
      <c r="AR25" s="8">
        <v>0</v>
      </c>
      <c r="AS25">
        <v>0</v>
      </c>
      <c r="AT25">
        <v>0</v>
      </c>
      <c r="AU25" s="8">
        <v>0</v>
      </c>
      <c r="AV25">
        <v>0</v>
      </c>
      <c r="AW25">
        <v>0</v>
      </c>
      <c r="AX25" s="8">
        <v>0</v>
      </c>
      <c r="AY25">
        <v>0</v>
      </c>
      <c r="AZ25">
        <v>0</v>
      </c>
      <c r="BA25" s="8">
        <v>0</v>
      </c>
      <c r="BB25">
        <v>0</v>
      </c>
      <c r="BC25">
        <v>0</v>
      </c>
      <c r="BD25" s="8">
        <v>0</v>
      </c>
      <c r="BE25">
        <v>0</v>
      </c>
      <c r="BF25">
        <v>0</v>
      </c>
      <c r="BG25" s="8">
        <v>0</v>
      </c>
      <c r="BH25">
        <v>0</v>
      </c>
      <c r="BI25">
        <v>0</v>
      </c>
      <c r="BJ25" s="8">
        <v>0</v>
      </c>
      <c r="BK25">
        <v>0</v>
      </c>
      <c r="BL25">
        <v>0</v>
      </c>
      <c r="BM25" s="8">
        <v>0</v>
      </c>
      <c r="BN25">
        <v>0</v>
      </c>
      <c r="BO25">
        <v>0</v>
      </c>
      <c r="BP25" s="8">
        <v>0</v>
      </c>
      <c r="BQ25">
        <v>0</v>
      </c>
      <c r="BR25">
        <v>0</v>
      </c>
      <c r="BS25" s="8">
        <v>0</v>
      </c>
      <c r="BT25">
        <v>0</v>
      </c>
      <c r="BU25">
        <v>0</v>
      </c>
      <c r="BV25" s="8">
        <v>0</v>
      </c>
      <c r="BW25">
        <v>0</v>
      </c>
      <c r="BX25">
        <v>0</v>
      </c>
      <c r="BY25" s="8">
        <v>0</v>
      </c>
      <c r="BZ25">
        <v>0</v>
      </c>
      <c r="CA25">
        <v>0</v>
      </c>
      <c r="CB25" s="8">
        <v>0</v>
      </c>
      <c r="CC25">
        <v>0</v>
      </c>
      <c r="CD25">
        <v>0</v>
      </c>
      <c r="CE25" s="8">
        <v>0</v>
      </c>
      <c r="CF25">
        <v>0</v>
      </c>
      <c r="CG25">
        <v>0</v>
      </c>
      <c r="CH25" s="8">
        <v>0</v>
      </c>
      <c r="CI25">
        <v>0</v>
      </c>
      <c r="CJ25">
        <v>0</v>
      </c>
      <c r="CK25" s="8">
        <v>0</v>
      </c>
      <c r="CL25">
        <v>0</v>
      </c>
      <c r="CM25">
        <v>0</v>
      </c>
      <c r="CN25" s="8">
        <v>0</v>
      </c>
      <c r="CO25">
        <v>0</v>
      </c>
      <c r="CP25">
        <v>0</v>
      </c>
      <c r="CQ25" s="8">
        <v>0</v>
      </c>
      <c r="CR25">
        <v>0</v>
      </c>
      <c r="CS25">
        <v>0</v>
      </c>
      <c r="CT25" s="8">
        <v>0</v>
      </c>
      <c r="CU25">
        <v>0</v>
      </c>
      <c r="CV25">
        <v>0</v>
      </c>
      <c r="CW25" s="8">
        <v>0</v>
      </c>
      <c r="CX25">
        <v>0</v>
      </c>
      <c r="CY25">
        <v>0</v>
      </c>
    </row>
    <row r="26" spans="1:103" x14ac:dyDescent="0.2">
      <c r="A26" s="2"/>
      <c r="B26" s="2"/>
      <c r="C26" s="2">
        <v>32</v>
      </c>
      <c r="D26" t="s">
        <v>0</v>
      </c>
      <c r="E26">
        <v>0</v>
      </c>
      <c r="F26">
        <v>0</v>
      </c>
      <c r="G26">
        <v>0</v>
      </c>
      <c r="H26" s="8">
        <v>0</v>
      </c>
      <c r="I26">
        <v>0</v>
      </c>
      <c r="J26">
        <v>0</v>
      </c>
      <c r="K26" s="8">
        <v>0</v>
      </c>
      <c r="L26">
        <v>0</v>
      </c>
      <c r="M26">
        <v>0</v>
      </c>
      <c r="N26" s="8">
        <v>0</v>
      </c>
      <c r="O26">
        <v>0</v>
      </c>
      <c r="P26">
        <v>0</v>
      </c>
      <c r="Q26" s="8">
        <v>0</v>
      </c>
      <c r="R26">
        <v>0</v>
      </c>
      <c r="S26">
        <v>0</v>
      </c>
      <c r="T26" s="8">
        <v>0</v>
      </c>
      <c r="U26">
        <v>0</v>
      </c>
      <c r="V26">
        <v>0</v>
      </c>
      <c r="W26" s="8">
        <v>0</v>
      </c>
      <c r="X26">
        <v>0</v>
      </c>
      <c r="Y26">
        <v>0</v>
      </c>
      <c r="Z26" s="8">
        <v>0</v>
      </c>
      <c r="AA26">
        <v>0</v>
      </c>
      <c r="AB26">
        <v>0</v>
      </c>
      <c r="AC26" s="8">
        <v>0</v>
      </c>
      <c r="AD26">
        <v>0</v>
      </c>
      <c r="AE26">
        <v>0</v>
      </c>
      <c r="AF26" s="8">
        <v>0</v>
      </c>
      <c r="AG26">
        <v>0</v>
      </c>
      <c r="AH26">
        <v>0</v>
      </c>
      <c r="AI26" s="8">
        <v>0</v>
      </c>
      <c r="AJ26">
        <v>0</v>
      </c>
      <c r="AK26">
        <v>0</v>
      </c>
      <c r="AL26" s="8">
        <v>0</v>
      </c>
      <c r="AM26">
        <v>0</v>
      </c>
      <c r="AN26">
        <v>0</v>
      </c>
      <c r="AO26" s="8">
        <v>0</v>
      </c>
      <c r="AP26">
        <v>0</v>
      </c>
      <c r="AQ26">
        <v>0</v>
      </c>
      <c r="AR26" s="8">
        <v>0</v>
      </c>
      <c r="AS26">
        <v>0</v>
      </c>
      <c r="AT26">
        <v>0</v>
      </c>
      <c r="AU26" s="8">
        <v>4560</v>
      </c>
      <c r="AV26">
        <v>1162285</v>
      </c>
      <c r="AW26">
        <v>89161442</v>
      </c>
      <c r="AX26" s="8">
        <v>0</v>
      </c>
      <c r="AY26">
        <v>0</v>
      </c>
      <c r="AZ26">
        <v>0</v>
      </c>
      <c r="BA26" s="8">
        <v>0</v>
      </c>
      <c r="BB26">
        <v>0</v>
      </c>
      <c r="BC26">
        <v>0</v>
      </c>
      <c r="BD26" s="8">
        <v>0</v>
      </c>
      <c r="BE26">
        <v>0</v>
      </c>
      <c r="BF26">
        <v>0</v>
      </c>
      <c r="BG26" s="8">
        <v>0</v>
      </c>
      <c r="BH26">
        <v>0</v>
      </c>
      <c r="BI26">
        <v>0</v>
      </c>
      <c r="BJ26" s="8">
        <v>0</v>
      </c>
      <c r="BK26">
        <v>0</v>
      </c>
      <c r="BL26">
        <v>0</v>
      </c>
      <c r="BM26" s="8">
        <v>0</v>
      </c>
      <c r="BN26">
        <v>0</v>
      </c>
      <c r="BO26">
        <v>0</v>
      </c>
      <c r="BP26" s="8">
        <v>0</v>
      </c>
      <c r="BQ26">
        <v>0</v>
      </c>
      <c r="BR26">
        <v>0</v>
      </c>
      <c r="BS26" s="8">
        <v>0</v>
      </c>
      <c r="BT26">
        <v>0</v>
      </c>
      <c r="BU26">
        <v>0</v>
      </c>
      <c r="BV26" s="8">
        <v>0</v>
      </c>
      <c r="BW26">
        <v>0</v>
      </c>
      <c r="BX26">
        <v>0</v>
      </c>
      <c r="BY26" s="8">
        <v>0</v>
      </c>
      <c r="BZ26">
        <v>0</v>
      </c>
      <c r="CA26">
        <v>0</v>
      </c>
      <c r="CB26" s="8">
        <v>0</v>
      </c>
      <c r="CC26">
        <v>0</v>
      </c>
      <c r="CD26">
        <v>0</v>
      </c>
      <c r="CE26" s="8">
        <v>0</v>
      </c>
      <c r="CF26">
        <v>0</v>
      </c>
      <c r="CG26">
        <v>0</v>
      </c>
      <c r="CH26" s="8">
        <v>0</v>
      </c>
      <c r="CI26">
        <v>0</v>
      </c>
      <c r="CJ26">
        <v>0</v>
      </c>
      <c r="CK26" s="8">
        <v>0</v>
      </c>
      <c r="CL26">
        <v>0</v>
      </c>
      <c r="CM26">
        <v>0</v>
      </c>
      <c r="CN26" s="8">
        <v>0</v>
      </c>
      <c r="CO26">
        <v>0</v>
      </c>
      <c r="CP26">
        <v>0</v>
      </c>
      <c r="CQ26" s="8">
        <v>0</v>
      </c>
      <c r="CR26">
        <v>0</v>
      </c>
      <c r="CS26">
        <v>0</v>
      </c>
      <c r="CT26" s="8">
        <v>0</v>
      </c>
      <c r="CU26">
        <v>0</v>
      </c>
      <c r="CV26">
        <v>0</v>
      </c>
      <c r="CW26" s="8">
        <v>0</v>
      </c>
      <c r="CX26">
        <v>0</v>
      </c>
      <c r="CY26">
        <v>0</v>
      </c>
    </row>
    <row r="27" spans="1:103" ht="17" thickBot="1" x14ac:dyDescent="0.25">
      <c r="A27" s="2"/>
      <c r="B27" s="3"/>
      <c r="C27" s="3">
        <v>37</v>
      </c>
      <c r="D27" t="s">
        <v>0</v>
      </c>
      <c r="E27">
        <v>0</v>
      </c>
      <c r="F27">
        <v>0</v>
      </c>
      <c r="G27">
        <v>0</v>
      </c>
      <c r="H27" s="8">
        <v>0</v>
      </c>
      <c r="I27">
        <v>0</v>
      </c>
      <c r="J27">
        <v>0</v>
      </c>
      <c r="K27" s="8">
        <v>0</v>
      </c>
      <c r="L27">
        <v>0</v>
      </c>
      <c r="M27">
        <v>0</v>
      </c>
      <c r="N27" s="8">
        <v>0</v>
      </c>
      <c r="O27">
        <v>0</v>
      </c>
      <c r="P27">
        <v>0</v>
      </c>
      <c r="Q27" s="8">
        <v>0</v>
      </c>
      <c r="R27">
        <v>0</v>
      </c>
      <c r="S27">
        <v>0</v>
      </c>
      <c r="T27" s="8">
        <v>0</v>
      </c>
      <c r="U27">
        <v>0</v>
      </c>
      <c r="V27">
        <v>0</v>
      </c>
      <c r="W27" s="8">
        <v>0</v>
      </c>
      <c r="X27">
        <v>0</v>
      </c>
      <c r="Y27">
        <v>0</v>
      </c>
      <c r="Z27" s="8">
        <v>0</v>
      </c>
      <c r="AA27">
        <v>0</v>
      </c>
      <c r="AB27">
        <v>0</v>
      </c>
      <c r="AC27" s="8">
        <v>0</v>
      </c>
      <c r="AD27">
        <v>0</v>
      </c>
      <c r="AE27">
        <v>0</v>
      </c>
      <c r="AF27" s="8">
        <v>0</v>
      </c>
      <c r="AG27">
        <v>0</v>
      </c>
      <c r="AH27">
        <v>0</v>
      </c>
      <c r="AI27" s="8">
        <v>0</v>
      </c>
      <c r="AJ27">
        <v>0</v>
      </c>
      <c r="AK27">
        <v>0</v>
      </c>
      <c r="AL27" s="8">
        <v>0</v>
      </c>
      <c r="AM27">
        <v>0</v>
      </c>
      <c r="AN27">
        <v>0</v>
      </c>
      <c r="AO27" s="8">
        <v>0</v>
      </c>
      <c r="AP27">
        <v>0</v>
      </c>
      <c r="AQ27">
        <v>0</v>
      </c>
      <c r="AR27" s="8">
        <v>0</v>
      </c>
      <c r="AS27">
        <v>0</v>
      </c>
      <c r="AT27">
        <v>0</v>
      </c>
      <c r="AU27" s="8">
        <v>0</v>
      </c>
      <c r="AV27">
        <v>0</v>
      </c>
      <c r="AW27">
        <v>0</v>
      </c>
      <c r="AX27" s="8">
        <v>0</v>
      </c>
      <c r="AY27">
        <v>0</v>
      </c>
      <c r="AZ27">
        <v>0</v>
      </c>
      <c r="BA27" s="8">
        <v>0</v>
      </c>
      <c r="BB27">
        <v>0</v>
      </c>
      <c r="BC27">
        <v>0</v>
      </c>
      <c r="BD27" s="8">
        <v>0</v>
      </c>
      <c r="BE27">
        <v>0</v>
      </c>
      <c r="BF27">
        <v>0</v>
      </c>
      <c r="BG27" s="8">
        <v>0</v>
      </c>
      <c r="BH27">
        <v>0</v>
      </c>
      <c r="BI27">
        <v>0</v>
      </c>
      <c r="BJ27" s="8">
        <v>4560</v>
      </c>
      <c r="BK27">
        <v>1115270</v>
      </c>
      <c r="BL27">
        <v>50823551</v>
      </c>
      <c r="BM27" s="8">
        <v>0</v>
      </c>
      <c r="BN27">
        <v>0</v>
      </c>
      <c r="BO27">
        <v>0</v>
      </c>
      <c r="BP27" s="8">
        <v>0</v>
      </c>
      <c r="BQ27">
        <v>0</v>
      </c>
      <c r="BR27">
        <v>0</v>
      </c>
      <c r="BS27" s="8">
        <v>0</v>
      </c>
      <c r="BT27">
        <v>0</v>
      </c>
      <c r="BU27">
        <v>0</v>
      </c>
      <c r="BV27" s="8">
        <v>0</v>
      </c>
      <c r="BW27">
        <v>0</v>
      </c>
      <c r="BX27">
        <v>0</v>
      </c>
      <c r="BY27" s="8">
        <v>0</v>
      </c>
      <c r="BZ27">
        <v>0</v>
      </c>
      <c r="CA27">
        <v>0</v>
      </c>
      <c r="CB27" s="8">
        <v>0</v>
      </c>
      <c r="CC27">
        <v>0</v>
      </c>
      <c r="CD27">
        <v>0</v>
      </c>
      <c r="CE27" s="8">
        <v>0</v>
      </c>
      <c r="CF27">
        <v>0</v>
      </c>
      <c r="CG27">
        <v>0</v>
      </c>
      <c r="CH27" s="8">
        <v>0</v>
      </c>
      <c r="CI27">
        <v>0</v>
      </c>
      <c r="CJ27">
        <v>0</v>
      </c>
      <c r="CK27" s="8">
        <v>0</v>
      </c>
      <c r="CL27">
        <v>0</v>
      </c>
      <c r="CM27">
        <v>0</v>
      </c>
      <c r="CN27" s="8">
        <v>0</v>
      </c>
      <c r="CO27">
        <v>0</v>
      </c>
      <c r="CP27">
        <v>0</v>
      </c>
      <c r="CQ27" s="8">
        <v>0</v>
      </c>
      <c r="CR27">
        <v>0</v>
      </c>
      <c r="CS27">
        <v>0</v>
      </c>
      <c r="CT27" s="8">
        <v>0</v>
      </c>
      <c r="CU27">
        <v>0</v>
      </c>
      <c r="CV27">
        <v>0</v>
      </c>
      <c r="CW27" s="8">
        <v>0</v>
      </c>
      <c r="CX27">
        <v>0</v>
      </c>
      <c r="CY27">
        <v>0</v>
      </c>
    </row>
    <row r="28" spans="1:103" x14ac:dyDescent="0.2">
      <c r="A28" s="1" t="s">
        <v>10</v>
      </c>
      <c r="B28" s="1" t="s">
        <v>11</v>
      </c>
      <c r="C28" s="1">
        <v>22</v>
      </c>
      <c r="D28" t="s">
        <v>0</v>
      </c>
      <c r="E28">
        <v>0</v>
      </c>
      <c r="F28">
        <v>0</v>
      </c>
      <c r="G28">
        <v>0</v>
      </c>
      <c r="H28" s="8">
        <v>0</v>
      </c>
      <c r="I28">
        <v>0</v>
      </c>
      <c r="J28">
        <v>0</v>
      </c>
      <c r="K28" s="8">
        <v>0</v>
      </c>
      <c r="L28">
        <v>0</v>
      </c>
      <c r="M28">
        <v>0</v>
      </c>
      <c r="N28" s="8">
        <v>0</v>
      </c>
      <c r="O28">
        <v>0</v>
      </c>
      <c r="P28">
        <v>0</v>
      </c>
      <c r="Q28" s="8">
        <v>7560</v>
      </c>
      <c r="R28">
        <v>1924778</v>
      </c>
      <c r="S28">
        <v>113309376</v>
      </c>
      <c r="T28" s="8">
        <v>0</v>
      </c>
      <c r="U28">
        <v>0</v>
      </c>
      <c r="V28">
        <v>0</v>
      </c>
      <c r="W28" s="8">
        <v>0</v>
      </c>
      <c r="X28">
        <v>0</v>
      </c>
      <c r="Y28">
        <v>0</v>
      </c>
      <c r="Z28" s="8">
        <v>0</v>
      </c>
      <c r="AA28">
        <v>0</v>
      </c>
      <c r="AB28">
        <v>0</v>
      </c>
      <c r="AC28" s="8">
        <v>0</v>
      </c>
      <c r="AD28">
        <v>0</v>
      </c>
      <c r="AE28">
        <v>0</v>
      </c>
      <c r="AF28" s="8">
        <v>0</v>
      </c>
      <c r="AG28">
        <v>0</v>
      </c>
      <c r="AH28">
        <v>0</v>
      </c>
      <c r="AI28" s="8">
        <v>0</v>
      </c>
      <c r="AJ28">
        <v>0</v>
      </c>
      <c r="AK28">
        <v>0</v>
      </c>
      <c r="AL28" s="8">
        <v>0</v>
      </c>
      <c r="AM28">
        <v>0</v>
      </c>
      <c r="AN28">
        <v>0</v>
      </c>
      <c r="AO28" s="8">
        <v>0</v>
      </c>
      <c r="AP28">
        <v>0</v>
      </c>
      <c r="AQ28">
        <v>0</v>
      </c>
      <c r="AR28" s="8">
        <v>0</v>
      </c>
      <c r="AS28">
        <v>0</v>
      </c>
      <c r="AT28">
        <v>0</v>
      </c>
      <c r="AU28" s="8">
        <v>0</v>
      </c>
      <c r="AV28">
        <v>0</v>
      </c>
      <c r="AW28">
        <v>0</v>
      </c>
      <c r="AX28" s="8">
        <v>0</v>
      </c>
      <c r="AY28">
        <v>0</v>
      </c>
      <c r="AZ28">
        <v>0</v>
      </c>
      <c r="BA28" s="8">
        <v>0</v>
      </c>
      <c r="BB28">
        <v>0</v>
      </c>
      <c r="BC28">
        <v>0</v>
      </c>
      <c r="BD28" s="8">
        <v>0</v>
      </c>
      <c r="BE28">
        <v>0</v>
      </c>
      <c r="BF28">
        <v>0</v>
      </c>
      <c r="BG28" s="8">
        <v>0</v>
      </c>
      <c r="BH28">
        <v>0</v>
      </c>
      <c r="BI28">
        <v>0</v>
      </c>
      <c r="BJ28" s="8">
        <v>0</v>
      </c>
      <c r="BK28">
        <v>0</v>
      </c>
      <c r="BL28">
        <v>0</v>
      </c>
      <c r="BM28" s="8">
        <v>0</v>
      </c>
      <c r="BN28">
        <v>0</v>
      </c>
      <c r="BO28">
        <v>0</v>
      </c>
      <c r="BP28" s="8">
        <v>0</v>
      </c>
      <c r="BQ28">
        <v>0</v>
      </c>
      <c r="BR28">
        <v>0</v>
      </c>
      <c r="BS28" s="8">
        <v>0</v>
      </c>
      <c r="BT28">
        <v>0</v>
      </c>
      <c r="BU28">
        <v>0</v>
      </c>
      <c r="BV28" s="8">
        <v>0</v>
      </c>
      <c r="BW28">
        <v>0</v>
      </c>
      <c r="BX28">
        <v>0</v>
      </c>
      <c r="BY28" s="8">
        <v>0</v>
      </c>
      <c r="BZ28">
        <v>0</v>
      </c>
      <c r="CA28">
        <v>0</v>
      </c>
      <c r="CB28" s="8">
        <v>0</v>
      </c>
      <c r="CC28">
        <v>0</v>
      </c>
      <c r="CD28">
        <v>0</v>
      </c>
      <c r="CE28" s="8">
        <v>0</v>
      </c>
      <c r="CF28">
        <v>0</v>
      </c>
      <c r="CG28">
        <v>0</v>
      </c>
      <c r="CH28" s="8">
        <v>0</v>
      </c>
      <c r="CI28">
        <v>0</v>
      </c>
      <c r="CJ28">
        <v>0</v>
      </c>
      <c r="CK28" s="8">
        <v>0</v>
      </c>
      <c r="CL28">
        <v>0</v>
      </c>
      <c r="CM28">
        <v>0</v>
      </c>
      <c r="CN28" s="8">
        <v>0</v>
      </c>
      <c r="CO28">
        <v>0</v>
      </c>
      <c r="CP28">
        <v>0</v>
      </c>
      <c r="CQ28" s="8">
        <v>0</v>
      </c>
      <c r="CR28">
        <v>0</v>
      </c>
      <c r="CS28">
        <v>0</v>
      </c>
      <c r="CT28" s="8">
        <v>0</v>
      </c>
      <c r="CU28">
        <v>0</v>
      </c>
      <c r="CV28">
        <v>0</v>
      </c>
      <c r="CW28" s="8">
        <v>0</v>
      </c>
      <c r="CX28">
        <v>0</v>
      </c>
      <c r="CY28">
        <v>0</v>
      </c>
    </row>
    <row r="29" spans="1:103" x14ac:dyDescent="0.2">
      <c r="A29" s="2" t="s">
        <v>12</v>
      </c>
      <c r="B29" s="2"/>
      <c r="C29" s="2">
        <v>27</v>
      </c>
      <c r="D29" t="s">
        <v>0</v>
      </c>
      <c r="E29">
        <v>0</v>
      </c>
      <c r="F29">
        <v>0</v>
      </c>
      <c r="G29">
        <v>0</v>
      </c>
      <c r="H29" s="8">
        <v>0</v>
      </c>
      <c r="I29">
        <v>0</v>
      </c>
      <c r="J29">
        <v>0</v>
      </c>
      <c r="K29" s="8">
        <v>0</v>
      </c>
      <c r="L29">
        <v>0</v>
      </c>
      <c r="M29">
        <v>0</v>
      </c>
      <c r="N29" s="8">
        <v>0</v>
      </c>
      <c r="O29">
        <v>0</v>
      </c>
      <c r="P29">
        <v>0</v>
      </c>
      <c r="Q29" s="8">
        <v>0</v>
      </c>
      <c r="R29">
        <v>0</v>
      </c>
      <c r="S29">
        <v>0</v>
      </c>
      <c r="T29" s="8">
        <v>0</v>
      </c>
      <c r="U29">
        <v>0</v>
      </c>
      <c r="V29">
        <v>0</v>
      </c>
      <c r="W29" s="8">
        <v>0</v>
      </c>
      <c r="X29">
        <v>0</v>
      </c>
      <c r="Y29">
        <v>0</v>
      </c>
      <c r="Z29" s="8">
        <v>0</v>
      </c>
      <c r="AA29">
        <v>0</v>
      </c>
      <c r="AB29">
        <v>0</v>
      </c>
      <c r="AC29" s="8">
        <v>0</v>
      </c>
      <c r="AD29">
        <v>0</v>
      </c>
      <c r="AE29">
        <v>0</v>
      </c>
      <c r="AF29" s="8">
        <v>7560</v>
      </c>
      <c r="AG29">
        <v>1811048</v>
      </c>
      <c r="AH29">
        <v>39617422</v>
      </c>
      <c r="AI29" s="8">
        <v>0</v>
      </c>
      <c r="AJ29">
        <v>0</v>
      </c>
      <c r="AK29">
        <v>0</v>
      </c>
      <c r="AL29" s="8">
        <v>0</v>
      </c>
      <c r="AM29">
        <v>0</v>
      </c>
      <c r="AN29">
        <v>0</v>
      </c>
      <c r="AO29" s="8">
        <v>0</v>
      </c>
      <c r="AP29">
        <v>0</v>
      </c>
      <c r="AQ29">
        <v>0</v>
      </c>
      <c r="AR29" s="8">
        <v>0</v>
      </c>
      <c r="AS29">
        <v>0</v>
      </c>
      <c r="AT29">
        <v>0</v>
      </c>
      <c r="AU29" s="8">
        <v>0</v>
      </c>
      <c r="AV29">
        <v>0</v>
      </c>
      <c r="AW29">
        <v>0</v>
      </c>
      <c r="AX29" s="8">
        <v>0</v>
      </c>
      <c r="AY29">
        <v>0</v>
      </c>
      <c r="AZ29">
        <v>0</v>
      </c>
      <c r="BA29" s="8">
        <v>0</v>
      </c>
      <c r="BB29">
        <v>0</v>
      </c>
      <c r="BC29">
        <v>0</v>
      </c>
      <c r="BD29" s="8">
        <v>0</v>
      </c>
      <c r="BE29">
        <v>0</v>
      </c>
      <c r="BF29">
        <v>0</v>
      </c>
      <c r="BG29" s="8">
        <v>0</v>
      </c>
      <c r="BH29">
        <v>0</v>
      </c>
      <c r="BI29">
        <v>0</v>
      </c>
      <c r="BJ29" s="8">
        <v>0</v>
      </c>
      <c r="BK29">
        <v>0</v>
      </c>
      <c r="BL29">
        <v>0</v>
      </c>
      <c r="BM29" s="8">
        <v>0</v>
      </c>
      <c r="BN29">
        <v>0</v>
      </c>
      <c r="BO29">
        <v>0</v>
      </c>
      <c r="BP29" s="8">
        <v>0</v>
      </c>
      <c r="BQ29">
        <v>0</v>
      </c>
      <c r="BR29">
        <v>0</v>
      </c>
      <c r="BS29" s="8">
        <v>0</v>
      </c>
      <c r="BT29">
        <v>0</v>
      </c>
      <c r="BU29">
        <v>0</v>
      </c>
      <c r="BV29" s="8">
        <v>0</v>
      </c>
      <c r="BW29">
        <v>0</v>
      </c>
      <c r="BX29">
        <v>0</v>
      </c>
      <c r="BY29" s="8">
        <v>0</v>
      </c>
      <c r="BZ29">
        <v>0</v>
      </c>
      <c r="CA29">
        <v>0</v>
      </c>
      <c r="CB29" s="8">
        <v>0</v>
      </c>
      <c r="CC29">
        <v>0</v>
      </c>
      <c r="CD29">
        <v>0</v>
      </c>
      <c r="CE29" s="8">
        <v>0</v>
      </c>
      <c r="CF29">
        <v>0</v>
      </c>
      <c r="CG29">
        <v>0</v>
      </c>
      <c r="CH29" s="8">
        <v>0</v>
      </c>
      <c r="CI29">
        <v>0</v>
      </c>
      <c r="CJ29">
        <v>0</v>
      </c>
      <c r="CK29" s="8">
        <v>0</v>
      </c>
      <c r="CL29">
        <v>0</v>
      </c>
      <c r="CM29">
        <v>0</v>
      </c>
      <c r="CN29" s="8">
        <v>0</v>
      </c>
      <c r="CO29">
        <v>0</v>
      </c>
      <c r="CP29">
        <v>0</v>
      </c>
      <c r="CQ29" s="8">
        <v>0</v>
      </c>
      <c r="CR29">
        <v>0</v>
      </c>
      <c r="CS29">
        <v>0</v>
      </c>
      <c r="CT29" s="8">
        <v>0</v>
      </c>
      <c r="CU29">
        <v>0</v>
      </c>
      <c r="CV29">
        <v>0</v>
      </c>
      <c r="CW29" s="8">
        <v>0</v>
      </c>
      <c r="CX29">
        <v>0</v>
      </c>
      <c r="CY29">
        <v>0</v>
      </c>
    </row>
    <row r="30" spans="1:103" x14ac:dyDescent="0.2">
      <c r="A30" s="2"/>
      <c r="B30" s="2"/>
      <c r="C30" s="2">
        <v>32</v>
      </c>
      <c r="D30" t="s">
        <v>0</v>
      </c>
      <c r="E30">
        <v>0</v>
      </c>
      <c r="F30">
        <v>0</v>
      </c>
      <c r="G30">
        <v>0</v>
      </c>
      <c r="H30" s="8">
        <v>0</v>
      </c>
      <c r="I30">
        <v>0</v>
      </c>
      <c r="J30">
        <v>0</v>
      </c>
      <c r="K30" s="8">
        <v>0</v>
      </c>
      <c r="L30">
        <v>0</v>
      </c>
      <c r="M30">
        <v>0</v>
      </c>
      <c r="N30" s="8">
        <v>0</v>
      </c>
      <c r="O30">
        <v>0</v>
      </c>
      <c r="P30">
        <v>0</v>
      </c>
      <c r="Q30" s="8">
        <v>0</v>
      </c>
      <c r="R30">
        <v>0</v>
      </c>
      <c r="S30">
        <v>0</v>
      </c>
      <c r="T30" s="8">
        <v>0</v>
      </c>
      <c r="U30">
        <v>0</v>
      </c>
      <c r="V30">
        <v>0</v>
      </c>
      <c r="W30" s="8">
        <v>0</v>
      </c>
      <c r="X30">
        <v>0</v>
      </c>
      <c r="Y30">
        <v>0</v>
      </c>
      <c r="Z30" s="8">
        <v>0</v>
      </c>
      <c r="AA30">
        <v>0</v>
      </c>
      <c r="AB30">
        <v>0</v>
      </c>
      <c r="AC30" s="8">
        <v>0</v>
      </c>
      <c r="AD30">
        <v>0</v>
      </c>
      <c r="AE30">
        <v>0</v>
      </c>
      <c r="AF30" s="8">
        <v>0</v>
      </c>
      <c r="AG30">
        <v>0</v>
      </c>
      <c r="AH30">
        <v>0</v>
      </c>
      <c r="AI30" s="8">
        <v>0</v>
      </c>
      <c r="AJ30">
        <v>0</v>
      </c>
      <c r="AK30">
        <v>0</v>
      </c>
      <c r="AL30" s="8">
        <v>0</v>
      </c>
      <c r="AM30">
        <v>0</v>
      </c>
      <c r="AN30">
        <v>0</v>
      </c>
      <c r="AO30" s="8">
        <v>0</v>
      </c>
      <c r="AP30">
        <v>0</v>
      </c>
      <c r="AQ30">
        <v>0</v>
      </c>
      <c r="AR30" s="8">
        <v>0</v>
      </c>
      <c r="AS30">
        <v>0</v>
      </c>
      <c r="AT30">
        <v>0</v>
      </c>
      <c r="AU30" s="8">
        <v>7560</v>
      </c>
      <c r="AV30">
        <v>1598798</v>
      </c>
      <c r="AW30">
        <v>19875148</v>
      </c>
      <c r="AX30" s="8">
        <v>0</v>
      </c>
      <c r="AY30">
        <v>0</v>
      </c>
      <c r="AZ30">
        <v>0</v>
      </c>
      <c r="BA30" s="8">
        <v>0</v>
      </c>
      <c r="BB30">
        <v>0</v>
      </c>
      <c r="BC30">
        <v>0</v>
      </c>
      <c r="BD30" s="8">
        <v>0</v>
      </c>
      <c r="BE30">
        <v>0</v>
      </c>
      <c r="BF30">
        <v>0</v>
      </c>
      <c r="BG30" s="8">
        <v>0</v>
      </c>
      <c r="BH30">
        <v>0</v>
      </c>
      <c r="BI30">
        <v>0</v>
      </c>
      <c r="BJ30" s="8">
        <v>0</v>
      </c>
      <c r="BK30">
        <v>0</v>
      </c>
      <c r="BL30">
        <v>0</v>
      </c>
      <c r="BM30" s="8">
        <v>0</v>
      </c>
      <c r="BN30">
        <v>0</v>
      </c>
      <c r="BO30">
        <v>0</v>
      </c>
      <c r="BP30" s="8">
        <v>0</v>
      </c>
      <c r="BQ30">
        <v>0</v>
      </c>
      <c r="BR30">
        <v>0</v>
      </c>
      <c r="BS30" s="8">
        <v>0</v>
      </c>
      <c r="BT30">
        <v>0</v>
      </c>
      <c r="BU30">
        <v>0</v>
      </c>
      <c r="BV30" s="8">
        <v>0</v>
      </c>
      <c r="BW30">
        <v>0</v>
      </c>
      <c r="BX30">
        <v>0</v>
      </c>
      <c r="BY30" s="8">
        <v>0</v>
      </c>
      <c r="BZ30">
        <v>0</v>
      </c>
      <c r="CA30">
        <v>0</v>
      </c>
      <c r="CB30" s="8">
        <v>0</v>
      </c>
      <c r="CC30">
        <v>0</v>
      </c>
      <c r="CD30">
        <v>0</v>
      </c>
      <c r="CE30" s="8">
        <v>0</v>
      </c>
      <c r="CF30">
        <v>0</v>
      </c>
      <c r="CG30">
        <v>0</v>
      </c>
      <c r="CH30" s="8">
        <v>0</v>
      </c>
      <c r="CI30">
        <v>0</v>
      </c>
      <c r="CJ30">
        <v>0</v>
      </c>
      <c r="CK30" s="8">
        <v>0</v>
      </c>
      <c r="CL30">
        <v>0</v>
      </c>
      <c r="CM30">
        <v>0</v>
      </c>
      <c r="CN30" s="8">
        <v>0</v>
      </c>
      <c r="CO30">
        <v>0</v>
      </c>
      <c r="CP30">
        <v>0</v>
      </c>
      <c r="CQ30" s="8">
        <v>0</v>
      </c>
      <c r="CR30">
        <v>0</v>
      </c>
      <c r="CS30">
        <v>0</v>
      </c>
      <c r="CT30" s="8">
        <v>0</v>
      </c>
      <c r="CU30">
        <v>0</v>
      </c>
      <c r="CV30">
        <v>0</v>
      </c>
      <c r="CW30" s="8">
        <v>0</v>
      </c>
      <c r="CX30">
        <v>0</v>
      </c>
      <c r="CY30">
        <v>0</v>
      </c>
    </row>
    <row r="31" spans="1:103" ht="17" thickBot="1" x14ac:dyDescent="0.25">
      <c r="A31" s="2"/>
      <c r="B31" s="3"/>
      <c r="C31" s="3">
        <v>37</v>
      </c>
      <c r="D31" t="s">
        <v>0</v>
      </c>
      <c r="E31">
        <v>0</v>
      </c>
      <c r="F31">
        <v>0</v>
      </c>
      <c r="G31">
        <v>0</v>
      </c>
      <c r="H31" s="8">
        <v>0</v>
      </c>
      <c r="I31">
        <v>0</v>
      </c>
      <c r="J31">
        <v>0</v>
      </c>
      <c r="K31" s="8">
        <v>0</v>
      </c>
      <c r="L31">
        <v>0</v>
      </c>
      <c r="M31">
        <v>0</v>
      </c>
      <c r="N31" s="8">
        <v>0</v>
      </c>
      <c r="O31">
        <v>0</v>
      </c>
      <c r="P31">
        <v>0</v>
      </c>
      <c r="Q31" s="8">
        <v>0</v>
      </c>
      <c r="R31">
        <v>0</v>
      </c>
      <c r="S31">
        <v>0</v>
      </c>
      <c r="T31" s="8">
        <v>0</v>
      </c>
      <c r="U31">
        <v>0</v>
      </c>
      <c r="V31">
        <v>0</v>
      </c>
      <c r="W31" s="8">
        <v>0</v>
      </c>
      <c r="X31">
        <v>0</v>
      </c>
      <c r="Y31">
        <v>0</v>
      </c>
      <c r="Z31" s="8">
        <v>0</v>
      </c>
      <c r="AA31">
        <v>0</v>
      </c>
      <c r="AB31">
        <v>0</v>
      </c>
      <c r="AC31" s="8">
        <v>0</v>
      </c>
      <c r="AD31">
        <v>0</v>
      </c>
      <c r="AE31">
        <v>0</v>
      </c>
      <c r="AF31" s="8">
        <v>0</v>
      </c>
      <c r="AG31">
        <v>0</v>
      </c>
      <c r="AH31">
        <v>0</v>
      </c>
      <c r="AI31" s="8">
        <v>0</v>
      </c>
      <c r="AJ31">
        <v>0</v>
      </c>
      <c r="AK31">
        <v>0</v>
      </c>
      <c r="AL31" s="8">
        <v>0</v>
      </c>
      <c r="AM31">
        <v>0</v>
      </c>
      <c r="AN31">
        <v>0</v>
      </c>
      <c r="AO31" s="8">
        <v>0</v>
      </c>
      <c r="AP31">
        <v>0</v>
      </c>
      <c r="AQ31">
        <v>0</v>
      </c>
      <c r="AR31" s="8">
        <v>0</v>
      </c>
      <c r="AS31">
        <v>0</v>
      </c>
      <c r="AT31">
        <v>0</v>
      </c>
      <c r="AU31" s="8">
        <v>0</v>
      </c>
      <c r="AV31">
        <v>0</v>
      </c>
      <c r="AW31">
        <v>0</v>
      </c>
      <c r="AX31" s="8">
        <v>0</v>
      </c>
      <c r="AY31">
        <v>0</v>
      </c>
      <c r="AZ31">
        <v>0</v>
      </c>
      <c r="BA31" s="8">
        <v>0</v>
      </c>
      <c r="BB31">
        <v>0</v>
      </c>
      <c r="BC31">
        <v>0</v>
      </c>
      <c r="BD31" s="8">
        <v>0</v>
      </c>
      <c r="BE31">
        <v>0</v>
      </c>
      <c r="BF31">
        <v>0</v>
      </c>
      <c r="BG31" s="8">
        <v>0</v>
      </c>
      <c r="BH31">
        <v>0</v>
      </c>
      <c r="BI31">
        <v>0</v>
      </c>
      <c r="BJ31" s="8">
        <v>7560</v>
      </c>
      <c r="BK31">
        <v>1351472</v>
      </c>
      <c r="BL31">
        <v>11417157</v>
      </c>
      <c r="BM31" s="8">
        <v>0</v>
      </c>
      <c r="BN31">
        <v>0</v>
      </c>
      <c r="BO31">
        <v>0</v>
      </c>
      <c r="BP31" s="8">
        <v>0</v>
      </c>
      <c r="BQ31">
        <v>0</v>
      </c>
      <c r="BR31">
        <v>0</v>
      </c>
      <c r="BS31" s="8">
        <v>0</v>
      </c>
      <c r="BT31">
        <v>0</v>
      </c>
      <c r="BU31">
        <v>0</v>
      </c>
      <c r="BV31" s="8">
        <v>0</v>
      </c>
      <c r="BW31">
        <v>0</v>
      </c>
      <c r="BX31">
        <v>0</v>
      </c>
      <c r="BY31" s="8">
        <v>0</v>
      </c>
      <c r="BZ31">
        <v>0</v>
      </c>
      <c r="CA31">
        <v>0</v>
      </c>
      <c r="CB31" s="8">
        <v>0</v>
      </c>
      <c r="CC31">
        <v>0</v>
      </c>
      <c r="CD31">
        <v>0</v>
      </c>
      <c r="CE31" s="8">
        <v>0</v>
      </c>
      <c r="CF31">
        <v>0</v>
      </c>
      <c r="CG31">
        <v>0</v>
      </c>
      <c r="CH31" s="8">
        <v>0</v>
      </c>
      <c r="CI31">
        <v>0</v>
      </c>
      <c r="CJ31">
        <v>0</v>
      </c>
      <c r="CK31" s="8">
        <v>0</v>
      </c>
      <c r="CL31">
        <v>0</v>
      </c>
      <c r="CM31">
        <v>0</v>
      </c>
      <c r="CN31" s="8">
        <v>0</v>
      </c>
      <c r="CO31">
        <v>0</v>
      </c>
      <c r="CP31">
        <v>0</v>
      </c>
      <c r="CQ31" s="8">
        <v>0</v>
      </c>
      <c r="CR31">
        <v>0</v>
      </c>
      <c r="CS31">
        <v>0</v>
      </c>
      <c r="CT31" s="8">
        <v>0</v>
      </c>
      <c r="CU31">
        <v>0</v>
      </c>
      <c r="CV31">
        <v>0</v>
      </c>
      <c r="CW31" s="8">
        <v>0</v>
      </c>
      <c r="CX31">
        <v>0</v>
      </c>
      <c r="CY31">
        <v>0</v>
      </c>
    </row>
    <row r="32" spans="1:103" x14ac:dyDescent="0.2">
      <c r="A32" s="2"/>
      <c r="B32" s="1" t="s">
        <v>13</v>
      </c>
      <c r="C32" s="1">
        <v>22</v>
      </c>
      <c r="D32" t="s">
        <v>0</v>
      </c>
      <c r="E32">
        <v>0</v>
      </c>
      <c r="F32">
        <v>0</v>
      </c>
      <c r="G32">
        <v>0</v>
      </c>
      <c r="H32" s="8">
        <v>0</v>
      </c>
      <c r="I32">
        <v>0</v>
      </c>
      <c r="J32">
        <v>0</v>
      </c>
      <c r="K32" s="8">
        <v>0</v>
      </c>
      <c r="L32">
        <v>0</v>
      </c>
      <c r="M32">
        <v>0</v>
      </c>
      <c r="N32" s="8">
        <v>0</v>
      </c>
      <c r="O32">
        <v>0</v>
      </c>
      <c r="P32">
        <v>0</v>
      </c>
      <c r="Q32" s="8">
        <v>9000</v>
      </c>
      <c r="R32">
        <v>2287625</v>
      </c>
      <c r="S32">
        <v>242794854</v>
      </c>
      <c r="T32" s="8">
        <v>0</v>
      </c>
      <c r="U32">
        <v>0</v>
      </c>
      <c r="V32">
        <v>0</v>
      </c>
      <c r="W32" s="8">
        <v>0</v>
      </c>
      <c r="X32">
        <v>0</v>
      </c>
      <c r="Y32">
        <v>0</v>
      </c>
      <c r="Z32" s="8">
        <v>0</v>
      </c>
      <c r="AA32">
        <v>0</v>
      </c>
      <c r="AB32">
        <v>0</v>
      </c>
      <c r="AC32" s="8">
        <v>0</v>
      </c>
      <c r="AD32">
        <v>0</v>
      </c>
      <c r="AE32">
        <v>0</v>
      </c>
      <c r="AF32" s="8">
        <v>0</v>
      </c>
      <c r="AG32">
        <v>0</v>
      </c>
      <c r="AH32">
        <v>0</v>
      </c>
      <c r="AI32" s="8">
        <v>0</v>
      </c>
      <c r="AJ32">
        <v>0</v>
      </c>
      <c r="AK32">
        <v>0</v>
      </c>
      <c r="AL32" s="8">
        <v>0</v>
      </c>
      <c r="AM32">
        <v>0</v>
      </c>
      <c r="AN32">
        <v>0</v>
      </c>
      <c r="AO32" s="8">
        <v>0</v>
      </c>
      <c r="AP32">
        <v>0</v>
      </c>
      <c r="AQ32">
        <v>0</v>
      </c>
      <c r="AR32" s="8">
        <v>0</v>
      </c>
      <c r="AS32">
        <v>0</v>
      </c>
      <c r="AT32">
        <v>0</v>
      </c>
      <c r="AU32" s="8">
        <v>0</v>
      </c>
      <c r="AV32">
        <v>0</v>
      </c>
      <c r="AW32">
        <v>0</v>
      </c>
      <c r="AX32" s="8">
        <v>0</v>
      </c>
      <c r="AY32">
        <v>0</v>
      </c>
      <c r="AZ32">
        <v>0</v>
      </c>
      <c r="BA32" s="8">
        <v>0</v>
      </c>
      <c r="BB32">
        <v>0</v>
      </c>
      <c r="BC32">
        <v>0</v>
      </c>
      <c r="BD32" s="8">
        <v>0</v>
      </c>
      <c r="BE32">
        <v>0</v>
      </c>
      <c r="BF32">
        <v>0</v>
      </c>
      <c r="BG32" s="8">
        <v>0</v>
      </c>
      <c r="BH32">
        <v>0</v>
      </c>
      <c r="BI32">
        <v>0</v>
      </c>
      <c r="BJ32" s="8">
        <v>0</v>
      </c>
      <c r="BK32">
        <v>0</v>
      </c>
      <c r="BL32">
        <v>0</v>
      </c>
      <c r="BM32" s="8">
        <v>0</v>
      </c>
      <c r="BN32">
        <v>0</v>
      </c>
      <c r="BO32">
        <v>0</v>
      </c>
      <c r="BP32" s="8">
        <v>0</v>
      </c>
      <c r="BQ32">
        <v>0</v>
      </c>
      <c r="BR32">
        <v>0</v>
      </c>
      <c r="BS32" s="8">
        <v>0</v>
      </c>
      <c r="BT32">
        <v>0</v>
      </c>
      <c r="BU32">
        <v>0</v>
      </c>
      <c r="BV32" s="8">
        <v>0</v>
      </c>
      <c r="BW32">
        <v>0</v>
      </c>
      <c r="BX32">
        <v>0</v>
      </c>
      <c r="BY32" s="8">
        <v>0</v>
      </c>
      <c r="BZ32">
        <v>0</v>
      </c>
      <c r="CA32">
        <v>0</v>
      </c>
      <c r="CB32" s="8">
        <v>0</v>
      </c>
      <c r="CC32">
        <v>0</v>
      </c>
      <c r="CD32">
        <v>0</v>
      </c>
      <c r="CE32" s="8">
        <v>0</v>
      </c>
      <c r="CF32">
        <v>0</v>
      </c>
      <c r="CG32">
        <v>0</v>
      </c>
      <c r="CH32" s="8">
        <v>0</v>
      </c>
      <c r="CI32">
        <v>0</v>
      </c>
      <c r="CJ32">
        <v>0</v>
      </c>
      <c r="CK32" s="8">
        <v>0</v>
      </c>
      <c r="CL32">
        <v>0</v>
      </c>
      <c r="CM32">
        <v>0</v>
      </c>
      <c r="CN32" s="8">
        <v>0</v>
      </c>
      <c r="CO32">
        <v>0</v>
      </c>
      <c r="CP32">
        <v>0</v>
      </c>
      <c r="CQ32" s="8">
        <v>0</v>
      </c>
      <c r="CR32">
        <v>0</v>
      </c>
      <c r="CS32">
        <v>0</v>
      </c>
      <c r="CT32" s="8">
        <v>0</v>
      </c>
      <c r="CU32">
        <v>0</v>
      </c>
      <c r="CV32">
        <v>0</v>
      </c>
      <c r="CW32" s="8">
        <v>0</v>
      </c>
      <c r="CX32">
        <v>0</v>
      </c>
      <c r="CY32">
        <v>0</v>
      </c>
    </row>
    <row r="33" spans="1:103" x14ac:dyDescent="0.2">
      <c r="A33" s="2"/>
      <c r="B33" s="2"/>
      <c r="C33" s="2">
        <v>27</v>
      </c>
      <c r="D33" t="s">
        <v>0</v>
      </c>
      <c r="E33">
        <v>0</v>
      </c>
      <c r="F33">
        <v>0</v>
      </c>
      <c r="G33">
        <v>0</v>
      </c>
      <c r="H33" s="8">
        <v>0</v>
      </c>
      <c r="I33">
        <v>0</v>
      </c>
      <c r="J33">
        <v>0</v>
      </c>
      <c r="K33" s="8">
        <v>0</v>
      </c>
      <c r="L33">
        <v>0</v>
      </c>
      <c r="M33">
        <v>0</v>
      </c>
      <c r="N33" s="8">
        <v>0</v>
      </c>
      <c r="O33">
        <v>0</v>
      </c>
      <c r="P33">
        <v>0</v>
      </c>
      <c r="Q33" s="8">
        <v>0</v>
      </c>
      <c r="R33">
        <v>0</v>
      </c>
      <c r="S33">
        <v>0</v>
      </c>
      <c r="T33" s="8">
        <v>0</v>
      </c>
      <c r="U33">
        <v>0</v>
      </c>
      <c r="V33">
        <v>0</v>
      </c>
      <c r="W33" s="8">
        <v>0</v>
      </c>
      <c r="X33">
        <v>0</v>
      </c>
      <c r="Y33">
        <v>0</v>
      </c>
      <c r="Z33" s="8">
        <v>0</v>
      </c>
      <c r="AA33">
        <v>0</v>
      </c>
      <c r="AB33">
        <v>0</v>
      </c>
      <c r="AC33" s="8">
        <v>0</v>
      </c>
      <c r="AD33">
        <v>0</v>
      </c>
      <c r="AE33">
        <v>0</v>
      </c>
      <c r="AF33" s="8">
        <v>9000</v>
      </c>
      <c r="AG33">
        <v>2047244</v>
      </c>
      <c r="AH33">
        <v>89735732</v>
      </c>
      <c r="AI33" s="8">
        <v>0</v>
      </c>
      <c r="AJ33">
        <v>0</v>
      </c>
      <c r="AK33">
        <v>0</v>
      </c>
      <c r="AL33" s="8">
        <v>0</v>
      </c>
      <c r="AM33">
        <v>0</v>
      </c>
      <c r="AN33">
        <v>0</v>
      </c>
      <c r="AO33" s="8">
        <v>0</v>
      </c>
      <c r="AP33">
        <v>0</v>
      </c>
      <c r="AQ33">
        <v>0</v>
      </c>
      <c r="AR33" s="8">
        <v>0</v>
      </c>
      <c r="AS33">
        <v>0</v>
      </c>
      <c r="AT33">
        <v>0</v>
      </c>
      <c r="AU33" s="8">
        <v>0</v>
      </c>
      <c r="AV33">
        <v>0</v>
      </c>
      <c r="AW33">
        <v>0</v>
      </c>
      <c r="AX33" s="8">
        <v>0</v>
      </c>
      <c r="AY33">
        <v>0</v>
      </c>
      <c r="AZ33">
        <v>0</v>
      </c>
      <c r="BA33" s="8">
        <v>0</v>
      </c>
      <c r="BB33">
        <v>0</v>
      </c>
      <c r="BC33">
        <v>0</v>
      </c>
      <c r="BD33" s="8">
        <v>0</v>
      </c>
      <c r="BE33">
        <v>0</v>
      </c>
      <c r="BF33">
        <v>0</v>
      </c>
      <c r="BG33" s="8">
        <v>0</v>
      </c>
      <c r="BH33">
        <v>0</v>
      </c>
      <c r="BI33">
        <v>0</v>
      </c>
      <c r="BJ33" s="8">
        <v>0</v>
      </c>
      <c r="BK33">
        <v>0</v>
      </c>
      <c r="BL33">
        <v>0</v>
      </c>
      <c r="BM33" s="8">
        <v>0</v>
      </c>
      <c r="BN33">
        <v>0</v>
      </c>
      <c r="BO33">
        <v>0</v>
      </c>
      <c r="BP33" s="8">
        <v>0</v>
      </c>
      <c r="BQ33">
        <v>0</v>
      </c>
      <c r="BR33">
        <v>0</v>
      </c>
      <c r="BS33" s="8">
        <v>0</v>
      </c>
      <c r="BT33">
        <v>0</v>
      </c>
      <c r="BU33">
        <v>0</v>
      </c>
      <c r="BV33" s="8">
        <v>0</v>
      </c>
      <c r="BW33">
        <v>0</v>
      </c>
      <c r="BX33">
        <v>0</v>
      </c>
      <c r="BY33" s="8">
        <v>0</v>
      </c>
      <c r="BZ33">
        <v>0</v>
      </c>
      <c r="CA33">
        <v>0</v>
      </c>
      <c r="CB33" s="8">
        <v>0</v>
      </c>
      <c r="CC33">
        <v>0</v>
      </c>
      <c r="CD33">
        <v>0</v>
      </c>
      <c r="CE33" s="8">
        <v>0</v>
      </c>
      <c r="CF33">
        <v>0</v>
      </c>
      <c r="CG33">
        <v>0</v>
      </c>
      <c r="CH33" s="8">
        <v>0</v>
      </c>
      <c r="CI33">
        <v>0</v>
      </c>
      <c r="CJ33">
        <v>0</v>
      </c>
      <c r="CK33" s="8">
        <v>0</v>
      </c>
      <c r="CL33">
        <v>0</v>
      </c>
      <c r="CM33">
        <v>0</v>
      </c>
      <c r="CN33" s="8">
        <v>0</v>
      </c>
      <c r="CO33">
        <v>0</v>
      </c>
      <c r="CP33">
        <v>0</v>
      </c>
      <c r="CQ33" s="8">
        <v>0</v>
      </c>
      <c r="CR33">
        <v>0</v>
      </c>
      <c r="CS33">
        <v>0</v>
      </c>
      <c r="CT33" s="8">
        <v>0</v>
      </c>
      <c r="CU33">
        <v>0</v>
      </c>
      <c r="CV33">
        <v>0</v>
      </c>
      <c r="CW33" s="8">
        <v>0</v>
      </c>
      <c r="CX33">
        <v>0</v>
      </c>
      <c r="CY33">
        <v>0</v>
      </c>
    </row>
    <row r="34" spans="1:103" x14ac:dyDescent="0.2">
      <c r="A34" s="2"/>
      <c r="B34" s="2"/>
      <c r="C34" s="2">
        <v>32</v>
      </c>
      <c r="D34" t="s">
        <v>0</v>
      </c>
      <c r="E34">
        <v>0</v>
      </c>
      <c r="F34">
        <v>0</v>
      </c>
      <c r="G34">
        <v>0</v>
      </c>
      <c r="H34" s="8">
        <v>0</v>
      </c>
      <c r="I34">
        <v>0</v>
      </c>
      <c r="J34">
        <v>0</v>
      </c>
      <c r="K34" s="8">
        <v>0</v>
      </c>
      <c r="L34">
        <v>0</v>
      </c>
      <c r="M34">
        <v>0</v>
      </c>
      <c r="N34" s="8">
        <v>0</v>
      </c>
      <c r="O34">
        <v>0</v>
      </c>
      <c r="P34">
        <v>0</v>
      </c>
      <c r="Q34" s="8">
        <v>0</v>
      </c>
      <c r="R34">
        <v>0</v>
      </c>
      <c r="S34">
        <v>0</v>
      </c>
      <c r="T34" s="8">
        <v>0</v>
      </c>
      <c r="U34">
        <v>0</v>
      </c>
      <c r="V34">
        <v>0</v>
      </c>
      <c r="W34" s="8">
        <v>0</v>
      </c>
      <c r="X34">
        <v>0</v>
      </c>
      <c r="Y34">
        <v>0</v>
      </c>
      <c r="Z34" s="8">
        <v>0</v>
      </c>
      <c r="AA34">
        <v>0</v>
      </c>
      <c r="AB34">
        <v>0</v>
      </c>
      <c r="AC34" s="8">
        <v>0</v>
      </c>
      <c r="AD34">
        <v>0</v>
      </c>
      <c r="AE34">
        <v>0</v>
      </c>
      <c r="AF34" s="8">
        <v>0</v>
      </c>
      <c r="AG34">
        <v>0</v>
      </c>
      <c r="AH34">
        <v>0</v>
      </c>
      <c r="AI34" s="8">
        <v>0</v>
      </c>
      <c r="AJ34">
        <v>0</v>
      </c>
      <c r="AK34">
        <v>0</v>
      </c>
      <c r="AL34" s="8">
        <v>0</v>
      </c>
      <c r="AM34">
        <v>0</v>
      </c>
      <c r="AN34">
        <v>0</v>
      </c>
      <c r="AO34" s="8">
        <v>0</v>
      </c>
      <c r="AP34">
        <v>0</v>
      </c>
      <c r="AQ34">
        <v>0</v>
      </c>
      <c r="AR34" s="8">
        <v>0</v>
      </c>
      <c r="AS34">
        <v>0</v>
      </c>
      <c r="AT34">
        <v>0</v>
      </c>
      <c r="AU34" s="8">
        <v>9000</v>
      </c>
      <c r="AV34">
        <v>1780597</v>
      </c>
      <c r="AW34">
        <v>44590147</v>
      </c>
      <c r="AX34" s="8">
        <v>0</v>
      </c>
      <c r="AY34">
        <v>0</v>
      </c>
      <c r="AZ34">
        <v>0</v>
      </c>
      <c r="BA34" s="8">
        <v>0</v>
      </c>
      <c r="BB34">
        <v>0</v>
      </c>
      <c r="BC34">
        <v>0</v>
      </c>
      <c r="BD34" s="8">
        <v>0</v>
      </c>
      <c r="BE34">
        <v>0</v>
      </c>
      <c r="BF34">
        <v>0</v>
      </c>
      <c r="BG34" s="8">
        <v>0</v>
      </c>
      <c r="BH34">
        <v>0</v>
      </c>
      <c r="BI34">
        <v>0</v>
      </c>
      <c r="BJ34" s="8">
        <v>0</v>
      </c>
      <c r="BK34">
        <v>0</v>
      </c>
      <c r="BL34">
        <v>0</v>
      </c>
      <c r="BM34" s="8">
        <v>0</v>
      </c>
      <c r="BN34">
        <v>0</v>
      </c>
      <c r="BO34">
        <v>0</v>
      </c>
      <c r="BP34" s="8">
        <v>0</v>
      </c>
      <c r="BQ34">
        <v>0</v>
      </c>
      <c r="BR34">
        <v>0</v>
      </c>
      <c r="BS34" s="8">
        <v>0</v>
      </c>
      <c r="BT34">
        <v>0</v>
      </c>
      <c r="BU34">
        <v>0</v>
      </c>
      <c r="BV34" s="8">
        <v>0</v>
      </c>
      <c r="BW34">
        <v>0</v>
      </c>
      <c r="BX34">
        <v>0</v>
      </c>
      <c r="BY34" s="8">
        <v>0</v>
      </c>
      <c r="BZ34">
        <v>0</v>
      </c>
      <c r="CA34">
        <v>0</v>
      </c>
      <c r="CB34" s="8">
        <v>0</v>
      </c>
      <c r="CC34">
        <v>0</v>
      </c>
      <c r="CD34">
        <v>0</v>
      </c>
      <c r="CE34" s="8">
        <v>0</v>
      </c>
      <c r="CF34">
        <v>0</v>
      </c>
      <c r="CG34">
        <v>0</v>
      </c>
      <c r="CH34" s="8">
        <v>0</v>
      </c>
      <c r="CI34">
        <v>0</v>
      </c>
      <c r="CJ34">
        <v>0</v>
      </c>
      <c r="CK34" s="8">
        <v>0</v>
      </c>
      <c r="CL34">
        <v>0</v>
      </c>
      <c r="CM34">
        <v>0</v>
      </c>
      <c r="CN34" s="8">
        <v>0</v>
      </c>
      <c r="CO34">
        <v>0</v>
      </c>
      <c r="CP34">
        <v>0</v>
      </c>
      <c r="CQ34" s="8">
        <v>0</v>
      </c>
      <c r="CR34">
        <v>0</v>
      </c>
      <c r="CS34">
        <v>0</v>
      </c>
      <c r="CT34" s="8">
        <v>0</v>
      </c>
      <c r="CU34">
        <v>0</v>
      </c>
      <c r="CV34">
        <v>0</v>
      </c>
      <c r="CW34" s="8">
        <v>0</v>
      </c>
      <c r="CX34">
        <v>0</v>
      </c>
      <c r="CY34">
        <v>0</v>
      </c>
    </row>
    <row r="35" spans="1:103" ht="17" thickBot="1" x14ac:dyDescent="0.25">
      <c r="A35" s="2"/>
      <c r="B35" s="3"/>
      <c r="C35" s="3">
        <v>37</v>
      </c>
      <c r="D35" t="s">
        <v>0</v>
      </c>
      <c r="E35">
        <v>0</v>
      </c>
      <c r="F35">
        <v>0</v>
      </c>
      <c r="G35">
        <v>0</v>
      </c>
      <c r="H35" s="8">
        <v>0</v>
      </c>
      <c r="I35">
        <v>0</v>
      </c>
      <c r="J35">
        <v>0</v>
      </c>
      <c r="K35" s="8">
        <v>0</v>
      </c>
      <c r="L35">
        <v>0</v>
      </c>
      <c r="M35">
        <v>0</v>
      </c>
      <c r="N35" s="8">
        <v>0</v>
      </c>
      <c r="O35">
        <v>0</v>
      </c>
      <c r="P35">
        <v>0</v>
      </c>
      <c r="Q35" s="8">
        <v>0</v>
      </c>
      <c r="R35">
        <v>0</v>
      </c>
      <c r="S35">
        <v>0</v>
      </c>
      <c r="T35" s="8">
        <v>0</v>
      </c>
      <c r="U35">
        <v>0</v>
      </c>
      <c r="V35">
        <v>0</v>
      </c>
      <c r="W35" s="8">
        <v>0</v>
      </c>
      <c r="X35">
        <v>0</v>
      </c>
      <c r="Y35">
        <v>0</v>
      </c>
      <c r="Z35" s="8">
        <v>0</v>
      </c>
      <c r="AA35">
        <v>0</v>
      </c>
      <c r="AB35">
        <v>0</v>
      </c>
      <c r="AC35" s="8">
        <v>0</v>
      </c>
      <c r="AD35">
        <v>0</v>
      </c>
      <c r="AE35">
        <v>0</v>
      </c>
      <c r="AF35" s="8">
        <v>0</v>
      </c>
      <c r="AG35">
        <v>0</v>
      </c>
      <c r="AH35">
        <v>0</v>
      </c>
      <c r="AI35" s="8">
        <v>0</v>
      </c>
      <c r="AJ35">
        <v>0</v>
      </c>
      <c r="AK35">
        <v>0</v>
      </c>
      <c r="AL35" s="8">
        <v>0</v>
      </c>
      <c r="AM35">
        <v>0</v>
      </c>
      <c r="AN35">
        <v>0</v>
      </c>
      <c r="AO35" s="8">
        <v>0</v>
      </c>
      <c r="AP35">
        <v>0</v>
      </c>
      <c r="AQ35">
        <v>0</v>
      </c>
      <c r="AR35" s="8">
        <v>0</v>
      </c>
      <c r="AS35">
        <v>0</v>
      </c>
      <c r="AT35">
        <v>0</v>
      </c>
      <c r="AU35" s="8">
        <v>0</v>
      </c>
      <c r="AV35">
        <v>0</v>
      </c>
      <c r="AW35">
        <v>0</v>
      </c>
      <c r="AX35" s="8">
        <v>0</v>
      </c>
      <c r="AY35">
        <v>0</v>
      </c>
      <c r="AZ35">
        <v>0</v>
      </c>
      <c r="BA35" s="8">
        <v>0</v>
      </c>
      <c r="BB35">
        <v>0</v>
      </c>
      <c r="BC35">
        <v>0</v>
      </c>
      <c r="BD35" s="8">
        <v>0</v>
      </c>
      <c r="BE35">
        <v>0</v>
      </c>
      <c r="BF35">
        <v>0</v>
      </c>
      <c r="BG35" s="8">
        <v>0</v>
      </c>
      <c r="BH35">
        <v>0</v>
      </c>
      <c r="BI35">
        <v>0</v>
      </c>
      <c r="BJ35" s="8">
        <v>9000</v>
      </c>
      <c r="BK35">
        <v>1557730</v>
      </c>
      <c r="BL35">
        <v>24222788</v>
      </c>
      <c r="BM35" s="8">
        <v>0</v>
      </c>
      <c r="BN35">
        <v>0</v>
      </c>
      <c r="BO35">
        <v>0</v>
      </c>
      <c r="BP35" s="8">
        <v>0</v>
      </c>
      <c r="BQ35">
        <v>0</v>
      </c>
      <c r="BR35">
        <v>0</v>
      </c>
      <c r="BS35" s="8">
        <v>0</v>
      </c>
      <c r="BT35">
        <v>0</v>
      </c>
      <c r="BU35">
        <v>0</v>
      </c>
      <c r="BV35" s="8">
        <v>0</v>
      </c>
      <c r="BW35">
        <v>0</v>
      </c>
      <c r="BX35">
        <v>0</v>
      </c>
      <c r="BY35" s="8">
        <v>0</v>
      </c>
      <c r="BZ35">
        <v>0</v>
      </c>
      <c r="CA35">
        <v>0</v>
      </c>
      <c r="CB35" s="8">
        <v>0</v>
      </c>
      <c r="CC35">
        <v>0</v>
      </c>
      <c r="CD35">
        <v>0</v>
      </c>
      <c r="CE35" s="8">
        <v>0</v>
      </c>
      <c r="CF35">
        <v>0</v>
      </c>
      <c r="CG35">
        <v>0</v>
      </c>
      <c r="CH35" s="8">
        <v>0</v>
      </c>
      <c r="CI35">
        <v>0</v>
      </c>
      <c r="CJ35">
        <v>0</v>
      </c>
      <c r="CK35" s="8">
        <v>0</v>
      </c>
      <c r="CL35">
        <v>0</v>
      </c>
      <c r="CM35">
        <v>0</v>
      </c>
      <c r="CN35" s="8">
        <v>0</v>
      </c>
      <c r="CO35">
        <v>0</v>
      </c>
      <c r="CP35">
        <v>0</v>
      </c>
      <c r="CQ35" s="8">
        <v>0</v>
      </c>
      <c r="CR35">
        <v>0</v>
      </c>
      <c r="CS35">
        <v>0</v>
      </c>
      <c r="CT35" s="8">
        <v>0</v>
      </c>
      <c r="CU35">
        <v>0</v>
      </c>
      <c r="CV35">
        <v>0</v>
      </c>
      <c r="CW35" s="8">
        <v>0</v>
      </c>
      <c r="CX35">
        <v>0</v>
      </c>
      <c r="CY35">
        <v>0</v>
      </c>
    </row>
    <row r="36" spans="1:103" x14ac:dyDescent="0.2">
      <c r="A36" s="2"/>
      <c r="B36" s="1" t="s">
        <v>14</v>
      </c>
      <c r="C36" s="1">
        <v>22</v>
      </c>
      <c r="D36" t="s">
        <v>0</v>
      </c>
      <c r="E36">
        <v>0</v>
      </c>
      <c r="F36">
        <v>0</v>
      </c>
      <c r="G36">
        <v>0</v>
      </c>
      <c r="H36" s="8">
        <v>0</v>
      </c>
      <c r="I36">
        <v>0</v>
      </c>
      <c r="J36">
        <v>0</v>
      </c>
      <c r="K36" s="8">
        <v>0</v>
      </c>
      <c r="L36">
        <v>0</v>
      </c>
      <c r="M36">
        <v>0</v>
      </c>
      <c r="N36" s="8">
        <v>0</v>
      </c>
      <c r="O36">
        <v>0</v>
      </c>
      <c r="P36">
        <v>0</v>
      </c>
      <c r="Q36" s="8">
        <v>7560</v>
      </c>
      <c r="R36">
        <v>1934577</v>
      </c>
      <c r="S36">
        <v>153091890</v>
      </c>
      <c r="T36" s="8">
        <v>0</v>
      </c>
      <c r="U36">
        <v>0</v>
      </c>
      <c r="V36">
        <v>0</v>
      </c>
      <c r="W36" s="8">
        <v>0</v>
      </c>
      <c r="X36">
        <v>0</v>
      </c>
      <c r="Y36">
        <v>0</v>
      </c>
      <c r="Z36" s="8">
        <v>0</v>
      </c>
      <c r="AA36">
        <v>0</v>
      </c>
      <c r="AB36">
        <v>0</v>
      </c>
      <c r="AC36" s="8">
        <v>0</v>
      </c>
      <c r="AD36">
        <v>0</v>
      </c>
      <c r="AE36">
        <v>0</v>
      </c>
      <c r="AF36" s="8">
        <v>0</v>
      </c>
      <c r="AG36">
        <v>0</v>
      </c>
      <c r="AH36">
        <v>0</v>
      </c>
      <c r="AI36" s="8">
        <v>0</v>
      </c>
      <c r="AJ36">
        <v>0</v>
      </c>
      <c r="AK36">
        <v>0</v>
      </c>
      <c r="AL36" s="8">
        <v>0</v>
      </c>
      <c r="AM36">
        <v>0</v>
      </c>
      <c r="AN36">
        <v>0</v>
      </c>
      <c r="AO36" s="8">
        <v>0</v>
      </c>
      <c r="AP36">
        <v>0</v>
      </c>
      <c r="AQ36">
        <v>0</v>
      </c>
      <c r="AR36" s="8">
        <v>0</v>
      </c>
      <c r="AS36">
        <v>0</v>
      </c>
      <c r="AT36">
        <v>0</v>
      </c>
      <c r="AU36" s="8">
        <v>0</v>
      </c>
      <c r="AV36">
        <v>0</v>
      </c>
      <c r="AW36">
        <v>0</v>
      </c>
      <c r="AX36" s="8">
        <v>0</v>
      </c>
      <c r="AY36">
        <v>0</v>
      </c>
      <c r="AZ36">
        <v>0</v>
      </c>
      <c r="BA36" s="8">
        <v>0</v>
      </c>
      <c r="BB36">
        <v>0</v>
      </c>
      <c r="BC36">
        <v>0</v>
      </c>
      <c r="BD36" s="8">
        <v>0</v>
      </c>
      <c r="BE36">
        <v>0</v>
      </c>
      <c r="BF36">
        <v>0</v>
      </c>
      <c r="BG36" s="8">
        <v>0</v>
      </c>
      <c r="BH36">
        <v>0</v>
      </c>
      <c r="BI36">
        <v>0</v>
      </c>
      <c r="BJ36" s="8">
        <v>0</v>
      </c>
      <c r="BK36">
        <v>0</v>
      </c>
      <c r="BL36">
        <v>0</v>
      </c>
      <c r="BM36" s="8">
        <v>0</v>
      </c>
      <c r="BN36">
        <v>0</v>
      </c>
      <c r="BO36">
        <v>0</v>
      </c>
      <c r="BP36" s="8">
        <v>0</v>
      </c>
      <c r="BQ36">
        <v>0</v>
      </c>
      <c r="BR36">
        <v>0</v>
      </c>
      <c r="BS36" s="8">
        <v>0</v>
      </c>
      <c r="BT36">
        <v>0</v>
      </c>
      <c r="BU36">
        <v>0</v>
      </c>
      <c r="BV36" s="8">
        <v>0</v>
      </c>
      <c r="BW36">
        <v>0</v>
      </c>
      <c r="BX36">
        <v>0</v>
      </c>
      <c r="BY36" s="8">
        <v>0</v>
      </c>
      <c r="BZ36">
        <v>0</v>
      </c>
      <c r="CA36">
        <v>0</v>
      </c>
      <c r="CB36" s="8">
        <v>0</v>
      </c>
      <c r="CC36">
        <v>0</v>
      </c>
      <c r="CD36">
        <v>0</v>
      </c>
      <c r="CE36" s="8">
        <v>0</v>
      </c>
      <c r="CF36">
        <v>0</v>
      </c>
      <c r="CG36">
        <v>0</v>
      </c>
      <c r="CH36" s="8">
        <v>0</v>
      </c>
      <c r="CI36">
        <v>0</v>
      </c>
      <c r="CJ36">
        <v>0</v>
      </c>
      <c r="CK36" s="8">
        <v>0</v>
      </c>
      <c r="CL36">
        <v>0</v>
      </c>
      <c r="CM36">
        <v>0</v>
      </c>
      <c r="CN36" s="8">
        <v>0</v>
      </c>
      <c r="CO36">
        <v>0</v>
      </c>
      <c r="CP36">
        <v>0</v>
      </c>
      <c r="CQ36" s="8">
        <v>0</v>
      </c>
      <c r="CR36">
        <v>0</v>
      </c>
      <c r="CS36">
        <v>0</v>
      </c>
      <c r="CT36" s="8">
        <v>0</v>
      </c>
      <c r="CU36">
        <v>0</v>
      </c>
      <c r="CV36">
        <v>0</v>
      </c>
      <c r="CW36" s="8">
        <v>0</v>
      </c>
      <c r="CX36">
        <v>0</v>
      </c>
      <c r="CY36">
        <v>0</v>
      </c>
    </row>
    <row r="37" spans="1:103" x14ac:dyDescent="0.2">
      <c r="A37" s="2"/>
      <c r="B37" s="2"/>
      <c r="C37" s="2">
        <v>27</v>
      </c>
      <c r="D37" t="s">
        <v>0</v>
      </c>
      <c r="E37">
        <v>0</v>
      </c>
      <c r="F37">
        <v>0</v>
      </c>
      <c r="G37">
        <v>0</v>
      </c>
      <c r="H37" s="8">
        <v>0</v>
      </c>
      <c r="I37">
        <v>0</v>
      </c>
      <c r="J37">
        <v>0</v>
      </c>
      <c r="K37" s="8">
        <v>0</v>
      </c>
      <c r="L37">
        <v>0</v>
      </c>
      <c r="M37">
        <v>0</v>
      </c>
      <c r="N37" s="8">
        <v>0</v>
      </c>
      <c r="O37">
        <v>0</v>
      </c>
      <c r="P37">
        <v>0</v>
      </c>
      <c r="Q37" s="8">
        <v>0</v>
      </c>
      <c r="R37">
        <v>0</v>
      </c>
      <c r="S37">
        <v>0</v>
      </c>
      <c r="T37" s="8">
        <v>0</v>
      </c>
      <c r="U37">
        <v>0</v>
      </c>
      <c r="V37">
        <v>0</v>
      </c>
      <c r="W37" s="8">
        <v>0</v>
      </c>
      <c r="X37">
        <v>0</v>
      </c>
      <c r="Y37">
        <v>0</v>
      </c>
      <c r="Z37" s="8">
        <v>0</v>
      </c>
      <c r="AA37">
        <v>0</v>
      </c>
      <c r="AB37">
        <v>0</v>
      </c>
      <c r="AC37" s="8">
        <v>0</v>
      </c>
      <c r="AD37">
        <v>0</v>
      </c>
      <c r="AE37">
        <v>0</v>
      </c>
      <c r="AF37" s="8">
        <v>7560</v>
      </c>
      <c r="AG37">
        <v>1779658</v>
      </c>
      <c r="AH37">
        <v>60974083</v>
      </c>
      <c r="AI37" s="8">
        <v>0</v>
      </c>
      <c r="AJ37">
        <v>0</v>
      </c>
      <c r="AK37">
        <v>0</v>
      </c>
      <c r="AL37" s="8">
        <v>0</v>
      </c>
      <c r="AM37">
        <v>0</v>
      </c>
      <c r="AN37">
        <v>0</v>
      </c>
      <c r="AO37" s="8">
        <v>0</v>
      </c>
      <c r="AP37">
        <v>0</v>
      </c>
      <c r="AQ37">
        <v>0</v>
      </c>
      <c r="AR37" s="8">
        <v>0</v>
      </c>
      <c r="AS37">
        <v>0</v>
      </c>
      <c r="AT37">
        <v>0</v>
      </c>
      <c r="AU37" s="8">
        <v>0</v>
      </c>
      <c r="AV37">
        <v>0</v>
      </c>
      <c r="AW37">
        <v>0</v>
      </c>
      <c r="AX37" s="8">
        <v>0</v>
      </c>
      <c r="AY37">
        <v>0</v>
      </c>
      <c r="AZ37">
        <v>0</v>
      </c>
      <c r="BA37" s="8">
        <v>0</v>
      </c>
      <c r="BB37">
        <v>0</v>
      </c>
      <c r="BC37">
        <v>0</v>
      </c>
      <c r="BD37" s="8">
        <v>0</v>
      </c>
      <c r="BE37">
        <v>0</v>
      </c>
      <c r="BF37">
        <v>0</v>
      </c>
      <c r="BG37" s="8">
        <v>0</v>
      </c>
      <c r="BH37">
        <v>0</v>
      </c>
      <c r="BI37">
        <v>0</v>
      </c>
      <c r="BJ37" s="8">
        <v>0</v>
      </c>
      <c r="BK37">
        <v>0</v>
      </c>
      <c r="BL37">
        <v>0</v>
      </c>
      <c r="BM37" s="8">
        <v>0</v>
      </c>
      <c r="BN37">
        <v>0</v>
      </c>
      <c r="BO37">
        <v>0</v>
      </c>
      <c r="BP37" s="8">
        <v>0</v>
      </c>
      <c r="BQ37">
        <v>0</v>
      </c>
      <c r="BR37">
        <v>0</v>
      </c>
      <c r="BS37" s="8">
        <v>0</v>
      </c>
      <c r="BT37">
        <v>0</v>
      </c>
      <c r="BU37">
        <v>0</v>
      </c>
      <c r="BV37" s="8">
        <v>0</v>
      </c>
      <c r="BW37">
        <v>0</v>
      </c>
      <c r="BX37">
        <v>0</v>
      </c>
      <c r="BY37" s="8">
        <v>0</v>
      </c>
      <c r="BZ37">
        <v>0</v>
      </c>
      <c r="CA37">
        <v>0</v>
      </c>
      <c r="CB37" s="8">
        <v>0</v>
      </c>
      <c r="CC37">
        <v>0</v>
      </c>
      <c r="CD37">
        <v>0</v>
      </c>
      <c r="CE37" s="8">
        <v>0</v>
      </c>
      <c r="CF37">
        <v>0</v>
      </c>
      <c r="CG37">
        <v>0</v>
      </c>
      <c r="CH37" s="8">
        <v>0</v>
      </c>
      <c r="CI37">
        <v>0</v>
      </c>
      <c r="CJ37">
        <v>0</v>
      </c>
      <c r="CK37" s="8">
        <v>0</v>
      </c>
      <c r="CL37">
        <v>0</v>
      </c>
      <c r="CM37">
        <v>0</v>
      </c>
      <c r="CN37" s="8">
        <v>0</v>
      </c>
      <c r="CO37">
        <v>0</v>
      </c>
      <c r="CP37">
        <v>0</v>
      </c>
      <c r="CQ37" s="8">
        <v>0</v>
      </c>
      <c r="CR37">
        <v>0</v>
      </c>
      <c r="CS37">
        <v>0</v>
      </c>
      <c r="CT37" s="8">
        <v>0</v>
      </c>
      <c r="CU37">
        <v>0</v>
      </c>
      <c r="CV37">
        <v>0</v>
      </c>
      <c r="CW37" s="8">
        <v>0</v>
      </c>
      <c r="CX37">
        <v>0</v>
      </c>
      <c r="CY37">
        <v>0</v>
      </c>
    </row>
    <row r="38" spans="1:103" x14ac:dyDescent="0.2">
      <c r="A38" s="2"/>
      <c r="B38" s="2"/>
      <c r="C38" s="2">
        <v>32</v>
      </c>
      <c r="D38" t="s">
        <v>0</v>
      </c>
      <c r="E38">
        <v>0</v>
      </c>
      <c r="F38">
        <v>0</v>
      </c>
      <c r="G38">
        <v>0</v>
      </c>
      <c r="H38" s="8">
        <v>0</v>
      </c>
      <c r="I38">
        <v>0</v>
      </c>
      <c r="J38">
        <v>0</v>
      </c>
      <c r="K38" s="8">
        <v>0</v>
      </c>
      <c r="L38">
        <v>0</v>
      </c>
      <c r="M38">
        <v>0</v>
      </c>
      <c r="N38" s="8">
        <v>0</v>
      </c>
      <c r="O38">
        <v>0</v>
      </c>
      <c r="P38">
        <v>0</v>
      </c>
      <c r="Q38" s="8">
        <v>0</v>
      </c>
      <c r="R38">
        <v>0</v>
      </c>
      <c r="S38">
        <v>0</v>
      </c>
      <c r="T38" s="8">
        <v>0</v>
      </c>
      <c r="U38">
        <v>0</v>
      </c>
      <c r="V38">
        <v>0</v>
      </c>
      <c r="W38" s="8">
        <v>0</v>
      </c>
      <c r="X38">
        <v>0</v>
      </c>
      <c r="Y38">
        <v>0</v>
      </c>
      <c r="Z38" s="8">
        <v>0</v>
      </c>
      <c r="AA38">
        <v>0</v>
      </c>
      <c r="AB38">
        <v>0</v>
      </c>
      <c r="AC38" s="8">
        <v>0</v>
      </c>
      <c r="AD38">
        <v>0</v>
      </c>
      <c r="AE38">
        <v>0</v>
      </c>
      <c r="AF38" s="8">
        <v>0</v>
      </c>
      <c r="AG38">
        <v>0</v>
      </c>
      <c r="AH38">
        <v>0</v>
      </c>
      <c r="AI38" s="8">
        <v>0</v>
      </c>
      <c r="AJ38">
        <v>0</v>
      </c>
      <c r="AK38">
        <v>0</v>
      </c>
      <c r="AL38" s="8">
        <v>0</v>
      </c>
      <c r="AM38">
        <v>0</v>
      </c>
      <c r="AN38">
        <v>0</v>
      </c>
      <c r="AO38" s="8">
        <v>0</v>
      </c>
      <c r="AP38">
        <v>0</v>
      </c>
      <c r="AQ38">
        <v>0</v>
      </c>
      <c r="AR38" s="8">
        <v>0</v>
      </c>
      <c r="AS38">
        <v>0</v>
      </c>
      <c r="AT38">
        <v>0</v>
      </c>
      <c r="AU38" s="8">
        <v>7560</v>
      </c>
      <c r="AV38">
        <v>1651133</v>
      </c>
      <c r="AW38">
        <v>33463850</v>
      </c>
      <c r="AX38" s="8">
        <v>0</v>
      </c>
      <c r="AY38">
        <v>0</v>
      </c>
      <c r="AZ38">
        <v>0</v>
      </c>
      <c r="BA38" s="8">
        <v>0</v>
      </c>
      <c r="BB38">
        <v>0</v>
      </c>
      <c r="BC38">
        <v>0</v>
      </c>
      <c r="BD38" s="8">
        <v>0</v>
      </c>
      <c r="BE38">
        <v>0</v>
      </c>
      <c r="BF38">
        <v>0</v>
      </c>
      <c r="BG38" s="8">
        <v>0</v>
      </c>
      <c r="BH38">
        <v>0</v>
      </c>
      <c r="BI38">
        <v>0</v>
      </c>
      <c r="BJ38" s="8">
        <v>0</v>
      </c>
      <c r="BK38">
        <v>0</v>
      </c>
      <c r="BL38">
        <v>0</v>
      </c>
      <c r="BM38" s="8">
        <v>0</v>
      </c>
      <c r="BN38">
        <v>0</v>
      </c>
      <c r="BO38">
        <v>0</v>
      </c>
      <c r="BP38" s="8">
        <v>0</v>
      </c>
      <c r="BQ38">
        <v>0</v>
      </c>
      <c r="BR38">
        <v>0</v>
      </c>
      <c r="BS38" s="8">
        <v>0</v>
      </c>
      <c r="BT38">
        <v>0</v>
      </c>
      <c r="BU38">
        <v>0</v>
      </c>
      <c r="BV38" s="8">
        <v>0</v>
      </c>
      <c r="BW38">
        <v>0</v>
      </c>
      <c r="BX38">
        <v>0</v>
      </c>
      <c r="BY38" s="8">
        <v>0</v>
      </c>
      <c r="BZ38">
        <v>0</v>
      </c>
      <c r="CA38">
        <v>0</v>
      </c>
      <c r="CB38" s="8">
        <v>0</v>
      </c>
      <c r="CC38">
        <v>0</v>
      </c>
      <c r="CD38">
        <v>0</v>
      </c>
      <c r="CE38" s="8">
        <v>0</v>
      </c>
      <c r="CF38">
        <v>0</v>
      </c>
      <c r="CG38">
        <v>0</v>
      </c>
      <c r="CH38" s="8">
        <v>0</v>
      </c>
      <c r="CI38">
        <v>0</v>
      </c>
      <c r="CJ38">
        <v>0</v>
      </c>
      <c r="CK38" s="8">
        <v>0</v>
      </c>
      <c r="CL38">
        <v>0</v>
      </c>
      <c r="CM38">
        <v>0</v>
      </c>
      <c r="CN38" s="8">
        <v>0</v>
      </c>
      <c r="CO38">
        <v>0</v>
      </c>
      <c r="CP38">
        <v>0</v>
      </c>
      <c r="CQ38" s="8">
        <v>0</v>
      </c>
      <c r="CR38">
        <v>0</v>
      </c>
      <c r="CS38">
        <v>0</v>
      </c>
      <c r="CT38" s="8">
        <v>0</v>
      </c>
      <c r="CU38">
        <v>0</v>
      </c>
      <c r="CV38">
        <v>0</v>
      </c>
      <c r="CW38" s="8">
        <v>0</v>
      </c>
      <c r="CX38">
        <v>0</v>
      </c>
      <c r="CY38">
        <v>0</v>
      </c>
    </row>
    <row r="39" spans="1:103" ht="17" thickBot="1" x14ac:dyDescent="0.25">
      <c r="A39" s="2"/>
      <c r="B39" s="3"/>
      <c r="C39" s="3">
        <v>37</v>
      </c>
      <c r="D39" t="s">
        <v>0</v>
      </c>
      <c r="E39">
        <v>0</v>
      </c>
      <c r="F39">
        <v>0</v>
      </c>
      <c r="G39">
        <v>0</v>
      </c>
      <c r="H39" s="8">
        <v>0</v>
      </c>
      <c r="I39">
        <v>0</v>
      </c>
      <c r="J39">
        <v>0</v>
      </c>
      <c r="K39" s="8">
        <v>0</v>
      </c>
      <c r="L39">
        <v>0</v>
      </c>
      <c r="M39">
        <v>0</v>
      </c>
      <c r="N39" s="8">
        <v>0</v>
      </c>
      <c r="O39">
        <v>0</v>
      </c>
      <c r="P39">
        <v>0</v>
      </c>
      <c r="Q39" s="8">
        <v>0</v>
      </c>
      <c r="R39">
        <v>0</v>
      </c>
      <c r="S39">
        <v>0</v>
      </c>
      <c r="T39" s="8">
        <v>0</v>
      </c>
      <c r="U39">
        <v>0</v>
      </c>
      <c r="V39">
        <v>0</v>
      </c>
      <c r="W39" s="8">
        <v>0</v>
      </c>
      <c r="X39">
        <v>0</v>
      </c>
      <c r="Y39">
        <v>0</v>
      </c>
      <c r="Z39" s="8">
        <v>0</v>
      </c>
      <c r="AA39">
        <v>0</v>
      </c>
      <c r="AB39">
        <v>0</v>
      </c>
      <c r="AC39" s="8">
        <v>0</v>
      </c>
      <c r="AD39">
        <v>0</v>
      </c>
      <c r="AE39">
        <v>0</v>
      </c>
      <c r="AF39" s="8">
        <v>0</v>
      </c>
      <c r="AG39">
        <v>0</v>
      </c>
      <c r="AH39">
        <v>0</v>
      </c>
      <c r="AI39" s="8">
        <v>0</v>
      </c>
      <c r="AJ39">
        <v>0</v>
      </c>
      <c r="AK39">
        <v>0</v>
      </c>
      <c r="AL39" s="8">
        <v>0</v>
      </c>
      <c r="AM39">
        <v>0</v>
      </c>
      <c r="AN39">
        <v>0</v>
      </c>
      <c r="AO39" s="8">
        <v>0</v>
      </c>
      <c r="AP39">
        <v>0</v>
      </c>
      <c r="AQ39">
        <v>0</v>
      </c>
      <c r="AR39" s="8">
        <v>0</v>
      </c>
      <c r="AS39">
        <v>0</v>
      </c>
      <c r="AT39">
        <v>0</v>
      </c>
      <c r="AU39" s="8">
        <v>0</v>
      </c>
      <c r="AV39">
        <v>0</v>
      </c>
      <c r="AW39">
        <v>0</v>
      </c>
      <c r="AX39" s="8">
        <v>0</v>
      </c>
      <c r="AY39">
        <v>0</v>
      </c>
      <c r="AZ39">
        <v>0</v>
      </c>
      <c r="BA39" s="8">
        <v>0</v>
      </c>
      <c r="BB39">
        <v>0</v>
      </c>
      <c r="BC39">
        <v>0</v>
      </c>
      <c r="BD39" s="8">
        <v>0</v>
      </c>
      <c r="BE39">
        <v>0</v>
      </c>
      <c r="BF39">
        <v>0</v>
      </c>
      <c r="BG39" s="8">
        <v>0</v>
      </c>
      <c r="BH39">
        <v>0</v>
      </c>
      <c r="BI39">
        <v>0</v>
      </c>
      <c r="BJ39" s="8">
        <v>7560</v>
      </c>
      <c r="BK39">
        <v>1495661</v>
      </c>
      <c r="BL39">
        <v>18368779</v>
      </c>
      <c r="BM39" s="8">
        <v>0</v>
      </c>
      <c r="BN39">
        <v>0</v>
      </c>
      <c r="BO39">
        <v>0</v>
      </c>
      <c r="BP39" s="8">
        <v>0</v>
      </c>
      <c r="BQ39">
        <v>0</v>
      </c>
      <c r="BR39">
        <v>0</v>
      </c>
      <c r="BS39" s="8">
        <v>0</v>
      </c>
      <c r="BT39">
        <v>0</v>
      </c>
      <c r="BU39">
        <v>0</v>
      </c>
      <c r="BV39" s="8">
        <v>0</v>
      </c>
      <c r="BW39">
        <v>0</v>
      </c>
      <c r="BX39">
        <v>0</v>
      </c>
      <c r="BY39" s="8">
        <v>0</v>
      </c>
      <c r="BZ39">
        <v>0</v>
      </c>
      <c r="CA39">
        <v>0</v>
      </c>
      <c r="CB39" s="8">
        <v>0</v>
      </c>
      <c r="CC39">
        <v>0</v>
      </c>
      <c r="CD39">
        <v>0</v>
      </c>
      <c r="CE39" s="8">
        <v>0</v>
      </c>
      <c r="CF39">
        <v>0</v>
      </c>
      <c r="CG39">
        <v>0</v>
      </c>
      <c r="CH39" s="8">
        <v>0</v>
      </c>
      <c r="CI39">
        <v>0</v>
      </c>
      <c r="CJ39">
        <v>0</v>
      </c>
      <c r="CK39" s="8">
        <v>0</v>
      </c>
      <c r="CL39">
        <v>0</v>
      </c>
      <c r="CM39">
        <v>0</v>
      </c>
      <c r="CN39" s="8">
        <v>0</v>
      </c>
      <c r="CO39">
        <v>0</v>
      </c>
      <c r="CP39">
        <v>0</v>
      </c>
      <c r="CQ39" s="8">
        <v>0</v>
      </c>
      <c r="CR39">
        <v>0</v>
      </c>
      <c r="CS39">
        <v>0</v>
      </c>
      <c r="CT39" s="8">
        <v>0</v>
      </c>
      <c r="CU39">
        <v>0</v>
      </c>
      <c r="CV39">
        <v>0</v>
      </c>
      <c r="CW39" s="8">
        <v>0</v>
      </c>
      <c r="CX39">
        <v>0</v>
      </c>
      <c r="CY39">
        <v>0</v>
      </c>
    </row>
    <row r="40" spans="1:103" x14ac:dyDescent="0.2">
      <c r="A40" s="2"/>
      <c r="B40" s="1" t="s">
        <v>15</v>
      </c>
      <c r="C40" s="1">
        <v>22</v>
      </c>
      <c r="D40" t="s">
        <v>0</v>
      </c>
      <c r="E40">
        <v>0</v>
      </c>
      <c r="F40">
        <v>0</v>
      </c>
      <c r="G40">
        <v>0</v>
      </c>
      <c r="H40" s="8">
        <v>0</v>
      </c>
      <c r="I40">
        <v>0</v>
      </c>
      <c r="J40">
        <v>0</v>
      </c>
      <c r="K40" s="8">
        <v>0</v>
      </c>
      <c r="L40">
        <v>0</v>
      </c>
      <c r="M40">
        <v>0</v>
      </c>
      <c r="N40" s="8">
        <v>0</v>
      </c>
      <c r="O40">
        <v>0</v>
      </c>
      <c r="P40">
        <v>0</v>
      </c>
      <c r="Q40" s="8">
        <v>9000</v>
      </c>
      <c r="R40">
        <v>2300640</v>
      </c>
      <c r="S40">
        <v>117348900</v>
      </c>
      <c r="T40" s="8">
        <v>0</v>
      </c>
      <c r="U40">
        <v>0</v>
      </c>
      <c r="V40">
        <v>0</v>
      </c>
      <c r="W40" s="8">
        <v>0</v>
      </c>
      <c r="X40">
        <v>0</v>
      </c>
      <c r="Y40">
        <v>0</v>
      </c>
      <c r="Z40" s="8">
        <v>0</v>
      </c>
      <c r="AA40">
        <v>0</v>
      </c>
      <c r="AB40">
        <v>0</v>
      </c>
      <c r="AC40" s="8">
        <v>0</v>
      </c>
      <c r="AD40">
        <v>0</v>
      </c>
      <c r="AE40">
        <v>0</v>
      </c>
      <c r="AF40" s="8">
        <v>0</v>
      </c>
      <c r="AG40">
        <v>0</v>
      </c>
      <c r="AH40">
        <v>0</v>
      </c>
      <c r="AI40" s="8">
        <v>0</v>
      </c>
      <c r="AJ40">
        <v>0</v>
      </c>
      <c r="AK40">
        <v>0</v>
      </c>
      <c r="AL40" s="8">
        <v>0</v>
      </c>
      <c r="AM40">
        <v>0</v>
      </c>
      <c r="AN40">
        <v>0</v>
      </c>
      <c r="AO40" s="8">
        <v>0</v>
      </c>
      <c r="AP40">
        <v>0</v>
      </c>
      <c r="AQ40">
        <v>0</v>
      </c>
      <c r="AR40" s="8">
        <v>0</v>
      </c>
      <c r="AS40">
        <v>0</v>
      </c>
      <c r="AT40">
        <v>0</v>
      </c>
      <c r="AU40" s="8">
        <v>0</v>
      </c>
      <c r="AV40">
        <v>0</v>
      </c>
      <c r="AW40">
        <v>0</v>
      </c>
      <c r="AX40" s="8">
        <v>0</v>
      </c>
      <c r="AY40">
        <v>0</v>
      </c>
      <c r="AZ40">
        <v>0</v>
      </c>
      <c r="BA40" s="8">
        <v>0</v>
      </c>
      <c r="BB40">
        <v>0</v>
      </c>
      <c r="BC40">
        <v>0</v>
      </c>
      <c r="BD40" s="8">
        <v>0</v>
      </c>
      <c r="BE40">
        <v>0</v>
      </c>
      <c r="BF40">
        <v>0</v>
      </c>
      <c r="BG40" s="8">
        <v>0</v>
      </c>
      <c r="BH40">
        <v>0</v>
      </c>
      <c r="BI40">
        <v>0</v>
      </c>
      <c r="BJ40" s="8">
        <v>0</v>
      </c>
      <c r="BK40">
        <v>0</v>
      </c>
      <c r="BL40">
        <v>0</v>
      </c>
      <c r="BM40" s="8">
        <v>0</v>
      </c>
      <c r="BN40">
        <v>0</v>
      </c>
      <c r="BO40">
        <v>0</v>
      </c>
      <c r="BP40" s="8">
        <v>0</v>
      </c>
      <c r="BQ40">
        <v>0</v>
      </c>
      <c r="BR40">
        <v>0</v>
      </c>
      <c r="BS40" s="8">
        <v>0</v>
      </c>
      <c r="BT40">
        <v>0</v>
      </c>
      <c r="BU40">
        <v>0</v>
      </c>
      <c r="BV40" s="8">
        <v>0</v>
      </c>
      <c r="BW40">
        <v>0</v>
      </c>
      <c r="BX40">
        <v>0</v>
      </c>
      <c r="BY40" s="8">
        <v>0</v>
      </c>
      <c r="BZ40">
        <v>0</v>
      </c>
      <c r="CA40">
        <v>0</v>
      </c>
      <c r="CB40" s="8">
        <v>0</v>
      </c>
      <c r="CC40">
        <v>0</v>
      </c>
      <c r="CD40">
        <v>0</v>
      </c>
      <c r="CE40" s="8">
        <v>0</v>
      </c>
      <c r="CF40">
        <v>0</v>
      </c>
      <c r="CG40">
        <v>0</v>
      </c>
      <c r="CH40" s="8">
        <v>0</v>
      </c>
      <c r="CI40">
        <v>0</v>
      </c>
      <c r="CJ40">
        <v>0</v>
      </c>
      <c r="CK40" s="8">
        <v>0</v>
      </c>
      <c r="CL40">
        <v>0</v>
      </c>
      <c r="CM40">
        <v>0</v>
      </c>
      <c r="CN40" s="8">
        <v>0</v>
      </c>
      <c r="CO40">
        <v>0</v>
      </c>
      <c r="CP40">
        <v>0</v>
      </c>
      <c r="CQ40" s="8">
        <v>0</v>
      </c>
      <c r="CR40">
        <v>0</v>
      </c>
      <c r="CS40">
        <v>0</v>
      </c>
      <c r="CT40" s="8">
        <v>0</v>
      </c>
      <c r="CU40">
        <v>0</v>
      </c>
      <c r="CV40">
        <v>0</v>
      </c>
      <c r="CW40" s="8">
        <v>0</v>
      </c>
      <c r="CX40">
        <v>0</v>
      </c>
      <c r="CY40">
        <v>0</v>
      </c>
    </row>
    <row r="41" spans="1:103" x14ac:dyDescent="0.2">
      <c r="A41" s="2"/>
      <c r="B41" s="2"/>
      <c r="C41" s="2">
        <v>27</v>
      </c>
      <c r="D41" t="s">
        <v>0</v>
      </c>
      <c r="E41">
        <v>0</v>
      </c>
      <c r="F41">
        <v>0</v>
      </c>
      <c r="G41">
        <v>0</v>
      </c>
      <c r="H41" s="8">
        <v>0</v>
      </c>
      <c r="I41">
        <v>0</v>
      </c>
      <c r="J41">
        <v>0</v>
      </c>
      <c r="K41" s="8">
        <v>0</v>
      </c>
      <c r="L41">
        <v>0</v>
      </c>
      <c r="M41">
        <v>0</v>
      </c>
      <c r="N41" s="8">
        <v>0</v>
      </c>
      <c r="O41">
        <v>0</v>
      </c>
      <c r="P41">
        <v>0</v>
      </c>
      <c r="Q41" s="8">
        <v>0</v>
      </c>
      <c r="R41">
        <v>0</v>
      </c>
      <c r="S41">
        <v>0</v>
      </c>
      <c r="T41" s="8">
        <v>0</v>
      </c>
      <c r="U41">
        <v>0</v>
      </c>
      <c r="V41">
        <v>0</v>
      </c>
      <c r="W41" s="8">
        <v>0</v>
      </c>
      <c r="X41">
        <v>0</v>
      </c>
      <c r="Y41">
        <v>0</v>
      </c>
      <c r="Z41" s="8">
        <v>0</v>
      </c>
      <c r="AA41">
        <v>0</v>
      </c>
      <c r="AB41">
        <v>0</v>
      </c>
      <c r="AC41" s="8">
        <v>0</v>
      </c>
      <c r="AD41">
        <v>0</v>
      </c>
      <c r="AE41">
        <v>0</v>
      </c>
      <c r="AF41" s="8">
        <v>9000</v>
      </c>
      <c r="AG41">
        <v>2236476</v>
      </c>
      <c r="AH41">
        <v>62712408</v>
      </c>
      <c r="AI41" s="8">
        <v>0</v>
      </c>
      <c r="AJ41">
        <v>0</v>
      </c>
      <c r="AK41">
        <v>0</v>
      </c>
      <c r="AL41" s="8">
        <v>0</v>
      </c>
      <c r="AM41">
        <v>0</v>
      </c>
      <c r="AN41">
        <v>0</v>
      </c>
      <c r="AO41" s="8">
        <v>0</v>
      </c>
      <c r="AP41">
        <v>0</v>
      </c>
      <c r="AQ41">
        <v>0</v>
      </c>
      <c r="AR41" s="8">
        <v>0</v>
      </c>
      <c r="AS41">
        <v>0</v>
      </c>
      <c r="AT41">
        <v>0</v>
      </c>
      <c r="AU41" s="8">
        <v>0</v>
      </c>
      <c r="AV41">
        <v>0</v>
      </c>
      <c r="AW41">
        <v>0</v>
      </c>
      <c r="AX41" s="8">
        <v>0</v>
      </c>
      <c r="AY41">
        <v>0</v>
      </c>
      <c r="AZ41">
        <v>0</v>
      </c>
      <c r="BA41" s="8">
        <v>0</v>
      </c>
      <c r="BB41">
        <v>0</v>
      </c>
      <c r="BC41">
        <v>0</v>
      </c>
      <c r="BD41" s="8">
        <v>0</v>
      </c>
      <c r="BE41">
        <v>0</v>
      </c>
      <c r="BF41">
        <v>0</v>
      </c>
      <c r="BG41" s="8">
        <v>0</v>
      </c>
      <c r="BH41">
        <v>0</v>
      </c>
      <c r="BI41">
        <v>0</v>
      </c>
      <c r="BJ41" s="8">
        <v>0</v>
      </c>
      <c r="BK41">
        <v>0</v>
      </c>
      <c r="BL41">
        <v>0</v>
      </c>
      <c r="BM41" s="8">
        <v>0</v>
      </c>
      <c r="BN41">
        <v>0</v>
      </c>
      <c r="BO41">
        <v>0</v>
      </c>
      <c r="BP41" s="8">
        <v>0</v>
      </c>
      <c r="BQ41">
        <v>0</v>
      </c>
      <c r="BR41">
        <v>0</v>
      </c>
      <c r="BS41" s="8">
        <v>0</v>
      </c>
      <c r="BT41">
        <v>0</v>
      </c>
      <c r="BU41">
        <v>0</v>
      </c>
      <c r="BV41" s="8">
        <v>0</v>
      </c>
      <c r="BW41">
        <v>0</v>
      </c>
      <c r="BX41">
        <v>0</v>
      </c>
      <c r="BY41" s="8">
        <v>0</v>
      </c>
      <c r="BZ41">
        <v>0</v>
      </c>
      <c r="CA41">
        <v>0</v>
      </c>
      <c r="CB41" s="8">
        <v>0</v>
      </c>
      <c r="CC41">
        <v>0</v>
      </c>
      <c r="CD41">
        <v>0</v>
      </c>
      <c r="CE41" s="8">
        <v>0</v>
      </c>
      <c r="CF41">
        <v>0</v>
      </c>
      <c r="CG41">
        <v>0</v>
      </c>
      <c r="CH41" s="8">
        <v>0</v>
      </c>
      <c r="CI41">
        <v>0</v>
      </c>
      <c r="CJ41">
        <v>0</v>
      </c>
      <c r="CK41" s="8">
        <v>0</v>
      </c>
      <c r="CL41">
        <v>0</v>
      </c>
      <c r="CM41">
        <v>0</v>
      </c>
      <c r="CN41" s="8">
        <v>0</v>
      </c>
      <c r="CO41">
        <v>0</v>
      </c>
      <c r="CP41">
        <v>0</v>
      </c>
      <c r="CQ41" s="8">
        <v>0</v>
      </c>
      <c r="CR41">
        <v>0</v>
      </c>
      <c r="CS41">
        <v>0</v>
      </c>
      <c r="CT41" s="8">
        <v>0</v>
      </c>
      <c r="CU41">
        <v>0</v>
      </c>
      <c r="CV41">
        <v>0</v>
      </c>
      <c r="CW41" s="8">
        <v>0</v>
      </c>
      <c r="CX41">
        <v>0</v>
      </c>
      <c r="CY41">
        <v>0</v>
      </c>
    </row>
    <row r="42" spans="1:103" x14ac:dyDescent="0.2">
      <c r="A42" s="2"/>
      <c r="B42" s="2"/>
      <c r="C42" s="2">
        <v>32</v>
      </c>
      <c r="D42" t="s">
        <v>0</v>
      </c>
      <c r="E42">
        <v>0</v>
      </c>
      <c r="F42">
        <v>0</v>
      </c>
      <c r="G42">
        <v>0</v>
      </c>
      <c r="H42" s="8">
        <v>0</v>
      </c>
      <c r="I42">
        <v>0</v>
      </c>
      <c r="J42">
        <v>0</v>
      </c>
      <c r="K42" s="8">
        <v>0</v>
      </c>
      <c r="L42">
        <v>0</v>
      </c>
      <c r="M42">
        <v>0</v>
      </c>
      <c r="N42" s="8">
        <v>0</v>
      </c>
      <c r="O42">
        <v>0</v>
      </c>
      <c r="P42">
        <v>0</v>
      </c>
      <c r="Q42" s="8">
        <v>0</v>
      </c>
      <c r="R42">
        <v>0</v>
      </c>
      <c r="S42">
        <v>0</v>
      </c>
      <c r="T42" s="8">
        <v>0</v>
      </c>
      <c r="U42">
        <v>0</v>
      </c>
      <c r="V42">
        <v>0</v>
      </c>
      <c r="W42" s="8">
        <v>0</v>
      </c>
      <c r="X42">
        <v>0</v>
      </c>
      <c r="Y42">
        <v>0</v>
      </c>
      <c r="Z42" s="8">
        <v>0</v>
      </c>
      <c r="AA42">
        <v>0</v>
      </c>
      <c r="AB42">
        <v>0</v>
      </c>
      <c r="AC42" s="8">
        <v>0</v>
      </c>
      <c r="AD42">
        <v>0</v>
      </c>
      <c r="AE42">
        <v>0</v>
      </c>
      <c r="AF42" s="8">
        <v>0</v>
      </c>
      <c r="AG42">
        <v>0</v>
      </c>
      <c r="AH42">
        <v>0</v>
      </c>
      <c r="AI42" s="8">
        <v>0</v>
      </c>
      <c r="AJ42">
        <v>0</v>
      </c>
      <c r="AK42">
        <v>0</v>
      </c>
      <c r="AL42" s="8">
        <v>0</v>
      </c>
      <c r="AM42">
        <v>0</v>
      </c>
      <c r="AN42">
        <v>0</v>
      </c>
      <c r="AO42" s="8">
        <v>0</v>
      </c>
      <c r="AP42">
        <v>0</v>
      </c>
      <c r="AQ42">
        <v>0</v>
      </c>
      <c r="AR42" s="8">
        <v>0</v>
      </c>
      <c r="AS42">
        <v>0</v>
      </c>
      <c r="AT42">
        <v>0</v>
      </c>
      <c r="AU42" s="8">
        <v>9000</v>
      </c>
      <c r="AV42">
        <v>2079946</v>
      </c>
      <c r="AW42">
        <v>36478973</v>
      </c>
      <c r="AX42" s="8">
        <v>0</v>
      </c>
      <c r="AY42">
        <v>0</v>
      </c>
      <c r="AZ42">
        <v>0</v>
      </c>
      <c r="BA42" s="8">
        <v>0</v>
      </c>
      <c r="BB42">
        <v>0</v>
      </c>
      <c r="BC42">
        <v>0</v>
      </c>
      <c r="BD42" s="8">
        <v>0</v>
      </c>
      <c r="BE42">
        <v>0</v>
      </c>
      <c r="BF42">
        <v>0</v>
      </c>
      <c r="BG42" s="8">
        <v>0</v>
      </c>
      <c r="BH42">
        <v>0</v>
      </c>
      <c r="BI42">
        <v>0</v>
      </c>
      <c r="BJ42" s="8">
        <v>0</v>
      </c>
      <c r="BK42">
        <v>0</v>
      </c>
      <c r="BL42">
        <v>0</v>
      </c>
      <c r="BM42" s="8">
        <v>0</v>
      </c>
      <c r="BN42">
        <v>0</v>
      </c>
      <c r="BO42">
        <v>0</v>
      </c>
      <c r="BP42" s="8">
        <v>0</v>
      </c>
      <c r="BQ42">
        <v>0</v>
      </c>
      <c r="BR42">
        <v>0</v>
      </c>
      <c r="BS42" s="8">
        <v>0</v>
      </c>
      <c r="BT42">
        <v>0</v>
      </c>
      <c r="BU42">
        <v>0</v>
      </c>
      <c r="BV42" s="8">
        <v>0</v>
      </c>
      <c r="BW42">
        <v>0</v>
      </c>
      <c r="BX42">
        <v>0</v>
      </c>
      <c r="BY42" s="8">
        <v>0</v>
      </c>
      <c r="BZ42">
        <v>0</v>
      </c>
      <c r="CA42">
        <v>0</v>
      </c>
      <c r="CB42" s="8">
        <v>0</v>
      </c>
      <c r="CC42">
        <v>0</v>
      </c>
      <c r="CD42">
        <v>0</v>
      </c>
      <c r="CE42" s="8">
        <v>0</v>
      </c>
      <c r="CF42">
        <v>0</v>
      </c>
      <c r="CG42">
        <v>0</v>
      </c>
      <c r="CH42" s="8">
        <v>0</v>
      </c>
      <c r="CI42">
        <v>0</v>
      </c>
      <c r="CJ42">
        <v>0</v>
      </c>
      <c r="CK42" s="8">
        <v>0</v>
      </c>
      <c r="CL42">
        <v>0</v>
      </c>
      <c r="CM42">
        <v>0</v>
      </c>
      <c r="CN42" s="8">
        <v>0</v>
      </c>
      <c r="CO42">
        <v>0</v>
      </c>
      <c r="CP42">
        <v>0</v>
      </c>
      <c r="CQ42" s="8">
        <v>0</v>
      </c>
      <c r="CR42">
        <v>0</v>
      </c>
      <c r="CS42">
        <v>0</v>
      </c>
      <c r="CT42" s="8">
        <v>0</v>
      </c>
      <c r="CU42">
        <v>0</v>
      </c>
      <c r="CV42">
        <v>0</v>
      </c>
      <c r="CW42" s="8">
        <v>0</v>
      </c>
      <c r="CX42">
        <v>0</v>
      </c>
      <c r="CY42">
        <v>0</v>
      </c>
    </row>
    <row r="43" spans="1:103" ht="17" thickBot="1" x14ac:dyDescent="0.25">
      <c r="A43" s="2"/>
      <c r="B43" s="3"/>
      <c r="C43" s="3">
        <v>37</v>
      </c>
      <c r="D43" t="s">
        <v>0</v>
      </c>
      <c r="E43">
        <v>0</v>
      </c>
      <c r="F43">
        <v>0</v>
      </c>
      <c r="G43">
        <v>0</v>
      </c>
      <c r="H43" s="8">
        <v>0</v>
      </c>
      <c r="I43">
        <v>0</v>
      </c>
      <c r="J43">
        <v>0</v>
      </c>
      <c r="K43" s="8">
        <v>0</v>
      </c>
      <c r="L43">
        <v>0</v>
      </c>
      <c r="M43">
        <v>0</v>
      </c>
      <c r="N43" s="8">
        <v>0</v>
      </c>
      <c r="O43">
        <v>0</v>
      </c>
      <c r="P43">
        <v>0</v>
      </c>
      <c r="Q43" s="8">
        <v>0</v>
      </c>
      <c r="R43">
        <v>0</v>
      </c>
      <c r="S43">
        <v>0</v>
      </c>
      <c r="T43" s="8">
        <v>0</v>
      </c>
      <c r="U43">
        <v>0</v>
      </c>
      <c r="V43">
        <v>0</v>
      </c>
      <c r="W43" s="8">
        <v>0</v>
      </c>
      <c r="X43">
        <v>0</v>
      </c>
      <c r="Y43">
        <v>0</v>
      </c>
      <c r="Z43" s="8">
        <v>0</v>
      </c>
      <c r="AA43">
        <v>0</v>
      </c>
      <c r="AB43">
        <v>0</v>
      </c>
      <c r="AC43" s="8">
        <v>0</v>
      </c>
      <c r="AD43">
        <v>0</v>
      </c>
      <c r="AE43">
        <v>0</v>
      </c>
      <c r="AF43" s="8">
        <v>0</v>
      </c>
      <c r="AG43">
        <v>0</v>
      </c>
      <c r="AH43">
        <v>0</v>
      </c>
      <c r="AI43" s="8">
        <v>0</v>
      </c>
      <c r="AJ43">
        <v>0</v>
      </c>
      <c r="AK43">
        <v>0</v>
      </c>
      <c r="AL43" s="8">
        <v>0</v>
      </c>
      <c r="AM43">
        <v>0</v>
      </c>
      <c r="AN43">
        <v>0</v>
      </c>
      <c r="AO43" s="8">
        <v>0</v>
      </c>
      <c r="AP43">
        <v>0</v>
      </c>
      <c r="AQ43">
        <v>0</v>
      </c>
      <c r="AR43" s="8">
        <v>0</v>
      </c>
      <c r="AS43">
        <v>0</v>
      </c>
      <c r="AT43">
        <v>0</v>
      </c>
      <c r="AU43" s="8">
        <v>0</v>
      </c>
      <c r="AV43">
        <v>0</v>
      </c>
      <c r="AW43">
        <v>0</v>
      </c>
      <c r="AX43" s="8">
        <v>0</v>
      </c>
      <c r="AY43">
        <v>0</v>
      </c>
      <c r="AZ43">
        <v>0</v>
      </c>
      <c r="BA43" s="8">
        <v>0</v>
      </c>
      <c r="BB43">
        <v>0</v>
      </c>
      <c r="BC43">
        <v>0</v>
      </c>
      <c r="BD43" s="8">
        <v>0</v>
      </c>
      <c r="BE43">
        <v>0</v>
      </c>
      <c r="BF43">
        <v>0</v>
      </c>
      <c r="BG43" s="8">
        <v>0</v>
      </c>
      <c r="BH43">
        <v>0</v>
      </c>
      <c r="BI43">
        <v>0</v>
      </c>
      <c r="BJ43" s="8">
        <v>9000</v>
      </c>
      <c r="BK43">
        <v>1825196</v>
      </c>
      <c r="BL43">
        <v>20304748</v>
      </c>
      <c r="BM43" s="8">
        <v>0</v>
      </c>
      <c r="BN43">
        <v>0</v>
      </c>
      <c r="BO43">
        <v>0</v>
      </c>
      <c r="BP43" s="8">
        <v>0</v>
      </c>
      <c r="BQ43">
        <v>0</v>
      </c>
      <c r="BR43">
        <v>0</v>
      </c>
      <c r="BS43" s="8">
        <v>0</v>
      </c>
      <c r="BT43">
        <v>0</v>
      </c>
      <c r="BU43">
        <v>0</v>
      </c>
      <c r="BV43" s="8">
        <v>0</v>
      </c>
      <c r="BW43">
        <v>0</v>
      </c>
      <c r="BX43">
        <v>0</v>
      </c>
      <c r="BY43" s="8">
        <v>0</v>
      </c>
      <c r="BZ43">
        <v>0</v>
      </c>
      <c r="CA43">
        <v>0</v>
      </c>
      <c r="CB43" s="8">
        <v>0</v>
      </c>
      <c r="CC43">
        <v>0</v>
      </c>
      <c r="CD43">
        <v>0</v>
      </c>
      <c r="CE43" s="8">
        <v>0</v>
      </c>
      <c r="CF43">
        <v>0</v>
      </c>
      <c r="CG43">
        <v>0</v>
      </c>
      <c r="CH43" s="8">
        <v>0</v>
      </c>
      <c r="CI43">
        <v>0</v>
      </c>
      <c r="CJ43">
        <v>0</v>
      </c>
      <c r="CK43" s="8">
        <v>0</v>
      </c>
      <c r="CL43">
        <v>0</v>
      </c>
      <c r="CM43">
        <v>0</v>
      </c>
      <c r="CN43" s="8">
        <v>0</v>
      </c>
      <c r="CO43">
        <v>0</v>
      </c>
      <c r="CP43">
        <v>0</v>
      </c>
      <c r="CQ43" s="8">
        <v>0</v>
      </c>
      <c r="CR43">
        <v>0</v>
      </c>
      <c r="CS43">
        <v>0</v>
      </c>
      <c r="CT43" s="8">
        <v>0</v>
      </c>
      <c r="CU43">
        <v>0</v>
      </c>
      <c r="CV43">
        <v>0</v>
      </c>
      <c r="CW43" s="8">
        <v>0</v>
      </c>
      <c r="CX43">
        <v>0</v>
      </c>
      <c r="CY43">
        <v>0</v>
      </c>
    </row>
    <row r="44" spans="1:103" x14ac:dyDescent="0.2">
      <c r="A44" s="2"/>
      <c r="B44" s="1" t="s">
        <v>16</v>
      </c>
      <c r="C44" s="1">
        <v>22</v>
      </c>
      <c r="D44" t="s">
        <v>0</v>
      </c>
      <c r="E44">
        <v>0</v>
      </c>
      <c r="F44">
        <v>0</v>
      </c>
      <c r="G44">
        <v>0</v>
      </c>
      <c r="H44" s="8">
        <v>0</v>
      </c>
      <c r="I44">
        <v>0</v>
      </c>
      <c r="J44">
        <v>0</v>
      </c>
      <c r="K44" s="8">
        <v>0</v>
      </c>
      <c r="L44">
        <v>0</v>
      </c>
      <c r="M44">
        <v>0</v>
      </c>
      <c r="N44" s="8">
        <v>0</v>
      </c>
      <c r="O44">
        <v>0</v>
      </c>
      <c r="P44">
        <v>0</v>
      </c>
      <c r="Q44" s="8">
        <v>9000</v>
      </c>
      <c r="R44">
        <v>2136104</v>
      </c>
      <c r="S44">
        <v>68999830</v>
      </c>
      <c r="T44" s="8">
        <v>0</v>
      </c>
      <c r="U44">
        <v>0</v>
      </c>
      <c r="V44">
        <v>0</v>
      </c>
      <c r="W44" s="8">
        <v>0</v>
      </c>
      <c r="X44">
        <v>0</v>
      </c>
      <c r="Y44">
        <v>0</v>
      </c>
      <c r="Z44" s="8">
        <v>0</v>
      </c>
      <c r="AA44">
        <v>0</v>
      </c>
      <c r="AB44">
        <v>0</v>
      </c>
      <c r="AC44" s="8">
        <v>0</v>
      </c>
      <c r="AD44">
        <v>0</v>
      </c>
      <c r="AE44">
        <v>0</v>
      </c>
      <c r="AF44" s="8">
        <v>0</v>
      </c>
      <c r="AG44">
        <v>0</v>
      </c>
      <c r="AH44">
        <v>0</v>
      </c>
      <c r="AI44" s="8">
        <v>0</v>
      </c>
      <c r="AJ44">
        <v>0</v>
      </c>
      <c r="AK44">
        <v>0</v>
      </c>
      <c r="AL44" s="8">
        <v>0</v>
      </c>
      <c r="AM44">
        <v>0</v>
      </c>
      <c r="AN44">
        <v>0</v>
      </c>
      <c r="AO44" s="8">
        <v>0</v>
      </c>
      <c r="AP44">
        <v>0</v>
      </c>
      <c r="AQ44">
        <v>0</v>
      </c>
      <c r="AR44" s="8">
        <v>0</v>
      </c>
      <c r="AS44">
        <v>0</v>
      </c>
      <c r="AT44">
        <v>0</v>
      </c>
      <c r="AU44" s="8">
        <v>0</v>
      </c>
      <c r="AV44">
        <v>0</v>
      </c>
      <c r="AW44">
        <v>0</v>
      </c>
      <c r="AX44" s="8">
        <v>0</v>
      </c>
      <c r="AY44">
        <v>0</v>
      </c>
      <c r="AZ44">
        <v>0</v>
      </c>
      <c r="BA44" s="8">
        <v>0</v>
      </c>
      <c r="BB44">
        <v>0</v>
      </c>
      <c r="BC44">
        <v>0</v>
      </c>
      <c r="BD44" s="8">
        <v>0</v>
      </c>
      <c r="BE44">
        <v>0</v>
      </c>
      <c r="BF44">
        <v>0</v>
      </c>
      <c r="BG44" s="8">
        <v>0</v>
      </c>
      <c r="BH44">
        <v>0</v>
      </c>
      <c r="BI44">
        <v>0</v>
      </c>
      <c r="BJ44" s="8">
        <v>0</v>
      </c>
      <c r="BK44">
        <v>0</v>
      </c>
      <c r="BL44">
        <v>0</v>
      </c>
      <c r="BM44" s="8">
        <v>0</v>
      </c>
      <c r="BN44">
        <v>0</v>
      </c>
      <c r="BO44">
        <v>0</v>
      </c>
      <c r="BP44" s="8">
        <v>0</v>
      </c>
      <c r="BQ44">
        <v>0</v>
      </c>
      <c r="BR44">
        <v>0</v>
      </c>
      <c r="BS44" s="8">
        <v>0</v>
      </c>
      <c r="BT44">
        <v>0</v>
      </c>
      <c r="BU44">
        <v>0</v>
      </c>
      <c r="BV44" s="8">
        <v>0</v>
      </c>
      <c r="BW44">
        <v>0</v>
      </c>
      <c r="BX44">
        <v>0</v>
      </c>
      <c r="BY44" s="8">
        <v>0</v>
      </c>
      <c r="BZ44">
        <v>0</v>
      </c>
      <c r="CA44">
        <v>0</v>
      </c>
      <c r="CB44" s="8">
        <v>0</v>
      </c>
      <c r="CC44">
        <v>0</v>
      </c>
      <c r="CD44">
        <v>0</v>
      </c>
      <c r="CE44" s="8">
        <v>0</v>
      </c>
      <c r="CF44">
        <v>0</v>
      </c>
      <c r="CG44">
        <v>0</v>
      </c>
      <c r="CH44" s="8">
        <v>0</v>
      </c>
      <c r="CI44">
        <v>0</v>
      </c>
      <c r="CJ44">
        <v>0</v>
      </c>
      <c r="CK44" s="8">
        <v>0</v>
      </c>
      <c r="CL44">
        <v>0</v>
      </c>
      <c r="CM44">
        <v>0</v>
      </c>
      <c r="CN44" s="8">
        <v>0</v>
      </c>
      <c r="CO44">
        <v>0</v>
      </c>
      <c r="CP44">
        <v>0</v>
      </c>
      <c r="CQ44" s="8">
        <v>0</v>
      </c>
      <c r="CR44">
        <v>0</v>
      </c>
      <c r="CS44">
        <v>0</v>
      </c>
      <c r="CT44" s="8">
        <v>0</v>
      </c>
      <c r="CU44">
        <v>0</v>
      </c>
      <c r="CV44">
        <v>0</v>
      </c>
      <c r="CW44" s="8">
        <v>0</v>
      </c>
      <c r="CX44">
        <v>0</v>
      </c>
      <c r="CY44">
        <v>0</v>
      </c>
    </row>
    <row r="45" spans="1:103" x14ac:dyDescent="0.2">
      <c r="A45" s="2"/>
      <c r="B45" s="2"/>
      <c r="C45" s="2">
        <v>27</v>
      </c>
      <c r="D45" t="s">
        <v>0</v>
      </c>
      <c r="E45">
        <v>0</v>
      </c>
      <c r="F45">
        <v>0</v>
      </c>
      <c r="G45">
        <v>0</v>
      </c>
      <c r="H45" s="8">
        <v>0</v>
      </c>
      <c r="I45">
        <v>0</v>
      </c>
      <c r="J45">
        <v>0</v>
      </c>
      <c r="K45" s="8">
        <v>0</v>
      </c>
      <c r="L45">
        <v>0</v>
      </c>
      <c r="M45">
        <v>0</v>
      </c>
      <c r="N45" s="8">
        <v>0</v>
      </c>
      <c r="O45">
        <v>0</v>
      </c>
      <c r="P45">
        <v>0</v>
      </c>
      <c r="Q45" s="8">
        <v>0</v>
      </c>
      <c r="R45">
        <v>0</v>
      </c>
      <c r="S45">
        <v>0</v>
      </c>
      <c r="T45" s="8">
        <v>0</v>
      </c>
      <c r="U45">
        <v>0</v>
      </c>
      <c r="V45">
        <v>0</v>
      </c>
      <c r="W45" s="8">
        <v>0</v>
      </c>
      <c r="X45">
        <v>0</v>
      </c>
      <c r="Y45">
        <v>0</v>
      </c>
      <c r="Z45" s="8">
        <v>0</v>
      </c>
      <c r="AA45">
        <v>0</v>
      </c>
      <c r="AB45">
        <v>0</v>
      </c>
      <c r="AC45" s="8">
        <v>0</v>
      </c>
      <c r="AD45">
        <v>0</v>
      </c>
      <c r="AE45">
        <v>0</v>
      </c>
      <c r="AF45" s="8">
        <v>9000</v>
      </c>
      <c r="AG45">
        <v>2058259</v>
      </c>
      <c r="AH45">
        <v>42679550</v>
      </c>
      <c r="AI45" s="8">
        <v>0</v>
      </c>
      <c r="AJ45">
        <v>0</v>
      </c>
      <c r="AK45">
        <v>0</v>
      </c>
      <c r="AL45" s="8">
        <v>0</v>
      </c>
      <c r="AM45">
        <v>0</v>
      </c>
      <c r="AN45">
        <v>0</v>
      </c>
      <c r="AO45" s="8">
        <v>0</v>
      </c>
      <c r="AP45">
        <v>0</v>
      </c>
      <c r="AQ45">
        <v>0</v>
      </c>
      <c r="AR45" s="8">
        <v>0</v>
      </c>
      <c r="AS45">
        <v>0</v>
      </c>
      <c r="AT45">
        <v>0</v>
      </c>
      <c r="AU45" s="8">
        <v>0</v>
      </c>
      <c r="AV45">
        <v>0</v>
      </c>
      <c r="AW45">
        <v>0</v>
      </c>
      <c r="AX45" s="8">
        <v>0</v>
      </c>
      <c r="AY45">
        <v>0</v>
      </c>
      <c r="AZ45">
        <v>0</v>
      </c>
      <c r="BA45" s="8">
        <v>0</v>
      </c>
      <c r="BB45">
        <v>0</v>
      </c>
      <c r="BC45">
        <v>0</v>
      </c>
      <c r="BD45" s="8">
        <v>0</v>
      </c>
      <c r="BE45">
        <v>0</v>
      </c>
      <c r="BF45">
        <v>0</v>
      </c>
      <c r="BG45" s="8">
        <v>0</v>
      </c>
      <c r="BH45">
        <v>0</v>
      </c>
      <c r="BI45">
        <v>0</v>
      </c>
      <c r="BJ45" s="8">
        <v>0</v>
      </c>
      <c r="BK45">
        <v>0</v>
      </c>
      <c r="BL45">
        <v>0</v>
      </c>
      <c r="BM45" s="8">
        <v>0</v>
      </c>
      <c r="BN45">
        <v>0</v>
      </c>
      <c r="BO45">
        <v>0</v>
      </c>
      <c r="BP45" s="8">
        <v>0</v>
      </c>
      <c r="BQ45">
        <v>0</v>
      </c>
      <c r="BR45">
        <v>0</v>
      </c>
      <c r="BS45" s="8">
        <v>0</v>
      </c>
      <c r="BT45">
        <v>0</v>
      </c>
      <c r="BU45">
        <v>0</v>
      </c>
      <c r="BV45" s="8">
        <v>0</v>
      </c>
      <c r="BW45">
        <v>0</v>
      </c>
      <c r="BX45">
        <v>0</v>
      </c>
      <c r="BY45" s="8">
        <v>0</v>
      </c>
      <c r="BZ45">
        <v>0</v>
      </c>
      <c r="CA45">
        <v>0</v>
      </c>
      <c r="CB45" s="8">
        <v>0</v>
      </c>
      <c r="CC45">
        <v>0</v>
      </c>
      <c r="CD45">
        <v>0</v>
      </c>
      <c r="CE45" s="8">
        <v>0</v>
      </c>
      <c r="CF45">
        <v>0</v>
      </c>
      <c r="CG45">
        <v>0</v>
      </c>
      <c r="CH45" s="8">
        <v>0</v>
      </c>
      <c r="CI45">
        <v>0</v>
      </c>
      <c r="CJ45">
        <v>0</v>
      </c>
      <c r="CK45" s="8">
        <v>0</v>
      </c>
      <c r="CL45">
        <v>0</v>
      </c>
      <c r="CM45">
        <v>0</v>
      </c>
      <c r="CN45" s="8">
        <v>0</v>
      </c>
      <c r="CO45">
        <v>0</v>
      </c>
      <c r="CP45">
        <v>0</v>
      </c>
      <c r="CQ45" s="8">
        <v>0</v>
      </c>
      <c r="CR45">
        <v>0</v>
      </c>
      <c r="CS45">
        <v>0</v>
      </c>
      <c r="CT45" s="8">
        <v>0</v>
      </c>
      <c r="CU45">
        <v>0</v>
      </c>
      <c r="CV45">
        <v>0</v>
      </c>
      <c r="CW45" s="8">
        <v>0</v>
      </c>
      <c r="CX45">
        <v>0</v>
      </c>
      <c r="CY45">
        <v>0</v>
      </c>
    </row>
    <row r="46" spans="1:103" x14ac:dyDescent="0.2">
      <c r="A46" s="2"/>
      <c r="B46" s="2"/>
      <c r="C46" s="2">
        <v>32</v>
      </c>
      <c r="D46" t="s">
        <v>0</v>
      </c>
      <c r="E46">
        <v>0</v>
      </c>
      <c r="F46">
        <v>0</v>
      </c>
      <c r="G46">
        <v>0</v>
      </c>
      <c r="H46" s="8">
        <v>0</v>
      </c>
      <c r="I46">
        <v>0</v>
      </c>
      <c r="J46">
        <v>0</v>
      </c>
      <c r="K46" s="8">
        <v>0</v>
      </c>
      <c r="L46">
        <v>0</v>
      </c>
      <c r="M46">
        <v>0</v>
      </c>
      <c r="N46" s="8">
        <v>0</v>
      </c>
      <c r="O46">
        <v>0</v>
      </c>
      <c r="P46">
        <v>0</v>
      </c>
      <c r="Q46" s="8">
        <v>0</v>
      </c>
      <c r="R46">
        <v>0</v>
      </c>
      <c r="S46">
        <v>0</v>
      </c>
      <c r="T46" s="8">
        <v>0</v>
      </c>
      <c r="U46">
        <v>0</v>
      </c>
      <c r="V46">
        <v>0</v>
      </c>
      <c r="W46" s="8">
        <v>0</v>
      </c>
      <c r="X46">
        <v>0</v>
      </c>
      <c r="Y46">
        <v>0</v>
      </c>
      <c r="Z46" s="8">
        <v>0</v>
      </c>
      <c r="AA46">
        <v>0</v>
      </c>
      <c r="AB46">
        <v>0</v>
      </c>
      <c r="AC46" s="8">
        <v>0</v>
      </c>
      <c r="AD46">
        <v>0</v>
      </c>
      <c r="AE46">
        <v>0</v>
      </c>
      <c r="AF46" s="8">
        <v>0</v>
      </c>
      <c r="AG46">
        <v>0</v>
      </c>
      <c r="AH46">
        <v>0</v>
      </c>
      <c r="AI46" s="8">
        <v>0</v>
      </c>
      <c r="AJ46">
        <v>0</v>
      </c>
      <c r="AK46">
        <v>0</v>
      </c>
      <c r="AL46" s="8">
        <v>0</v>
      </c>
      <c r="AM46">
        <v>0</v>
      </c>
      <c r="AN46">
        <v>0</v>
      </c>
      <c r="AO46" s="8">
        <v>0</v>
      </c>
      <c r="AP46">
        <v>0</v>
      </c>
      <c r="AQ46">
        <v>0</v>
      </c>
      <c r="AR46" s="8">
        <v>0</v>
      </c>
      <c r="AS46">
        <v>0</v>
      </c>
      <c r="AT46">
        <v>0</v>
      </c>
      <c r="AU46" s="8">
        <v>9000</v>
      </c>
      <c r="AV46">
        <v>1891431</v>
      </c>
      <c r="AW46">
        <v>25026260</v>
      </c>
      <c r="AX46" s="8">
        <v>0</v>
      </c>
      <c r="AY46">
        <v>0</v>
      </c>
      <c r="AZ46">
        <v>0</v>
      </c>
      <c r="BA46" s="8">
        <v>0</v>
      </c>
      <c r="BB46">
        <v>0</v>
      </c>
      <c r="BC46">
        <v>0</v>
      </c>
      <c r="BD46" s="8">
        <v>0</v>
      </c>
      <c r="BE46">
        <v>0</v>
      </c>
      <c r="BF46">
        <v>0</v>
      </c>
      <c r="BG46" s="8">
        <v>0</v>
      </c>
      <c r="BH46">
        <v>0</v>
      </c>
      <c r="BI46">
        <v>0</v>
      </c>
      <c r="BJ46" s="8">
        <v>0</v>
      </c>
      <c r="BK46">
        <v>0</v>
      </c>
      <c r="BL46">
        <v>0</v>
      </c>
      <c r="BM46" s="8">
        <v>0</v>
      </c>
      <c r="BN46">
        <v>0</v>
      </c>
      <c r="BO46">
        <v>0</v>
      </c>
      <c r="BP46" s="8">
        <v>0</v>
      </c>
      <c r="BQ46">
        <v>0</v>
      </c>
      <c r="BR46">
        <v>0</v>
      </c>
      <c r="BS46" s="8">
        <v>0</v>
      </c>
      <c r="BT46">
        <v>0</v>
      </c>
      <c r="BU46">
        <v>0</v>
      </c>
      <c r="BV46" s="8">
        <v>0</v>
      </c>
      <c r="BW46">
        <v>0</v>
      </c>
      <c r="BX46">
        <v>0</v>
      </c>
      <c r="BY46" s="8">
        <v>0</v>
      </c>
      <c r="BZ46">
        <v>0</v>
      </c>
      <c r="CA46">
        <v>0</v>
      </c>
      <c r="CB46" s="8">
        <v>0</v>
      </c>
      <c r="CC46">
        <v>0</v>
      </c>
      <c r="CD46">
        <v>0</v>
      </c>
      <c r="CE46" s="8">
        <v>0</v>
      </c>
      <c r="CF46">
        <v>0</v>
      </c>
      <c r="CG46">
        <v>0</v>
      </c>
      <c r="CH46" s="8">
        <v>0</v>
      </c>
      <c r="CI46">
        <v>0</v>
      </c>
      <c r="CJ46">
        <v>0</v>
      </c>
      <c r="CK46" s="8">
        <v>0</v>
      </c>
      <c r="CL46">
        <v>0</v>
      </c>
      <c r="CM46">
        <v>0</v>
      </c>
      <c r="CN46" s="8">
        <v>0</v>
      </c>
      <c r="CO46">
        <v>0</v>
      </c>
      <c r="CP46">
        <v>0</v>
      </c>
      <c r="CQ46" s="8">
        <v>0</v>
      </c>
      <c r="CR46">
        <v>0</v>
      </c>
      <c r="CS46">
        <v>0</v>
      </c>
      <c r="CT46" s="8">
        <v>0</v>
      </c>
      <c r="CU46">
        <v>0</v>
      </c>
      <c r="CV46">
        <v>0</v>
      </c>
      <c r="CW46" s="8">
        <v>0</v>
      </c>
      <c r="CX46">
        <v>0</v>
      </c>
      <c r="CY46">
        <v>0</v>
      </c>
    </row>
    <row r="47" spans="1:103" ht="17" thickBot="1" x14ac:dyDescent="0.25">
      <c r="A47" s="3"/>
      <c r="B47" s="3"/>
      <c r="C47" s="3">
        <v>37</v>
      </c>
      <c r="D47" t="s">
        <v>0</v>
      </c>
      <c r="E47">
        <v>0</v>
      </c>
      <c r="F47">
        <v>0</v>
      </c>
      <c r="G47">
        <v>0</v>
      </c>
      <c r="H47" s="8">
        <v>0</v>
      </c>
      <c r="I47">
        <v>0</v>
      </c>
      <c r="J47">
        <v>0</v>
      </c>
      <c r="K47" s="8">
        <v>0</v>
      </c>
      <c r="L47">
        <v>0</v>
      </c>
      <c r="M47">
        <v>0</v>
      </c>
      <c r="N47" s="8">
        <v>0</v>
      </c>
      <c r="O47">
        <v>0</v>
      </c>
      <c r="P47">
        <v>0</v>
      </c>
      <c r="Q47" s="8">
        <v>0</v>
      </c>
      <c r="R47">
        <v>0</v>
      </c>
      <c r="S47">
        <v>0</v>
      </c>
      <c r="T47" s="8">
        <v>0</v>
      </c>
      <c r="U47">
        <v>0</v>
      </c>
      <c r="V47">
        <v>0</v>
      </c>
      <c r="W47" s="8">
        <v>0</v>
      </c>
      <c r="X47">
        <v>0</v>
      </c>
      <c r="Y47">
        <v>0</v>
      </c>
      <c r="Z47" s="8">
        <v>0</v>
      </c>
      <c r="AA47">
        <v>0</v>
      </c>
      <c r="AB47">
        <v>0</v>
      </c>
      <c r="AC47" s="8">
        <v>0</v>
      </c>
      <c r="AD47">
        <v>0</v>
      </c>
      <c r="AE47">
        <v>0</v>
      </c>
      <c r="AF47" s="8">
        <v>0</v>
      </c>
      <c r="AG47">
        <v>0</v>
      </c>
      <c r="AH47">
        <v>0</v>
      </c>
      <c r="AI47" s="8">
        <v>0</v>
      </c>
      <c r="AJ47">
        <v>0</v>
      </c>
      <c r="AK47">
        <v>0</v>
      </c>
      <c r="AL47" s="8">
        <v>0</v>
      </c>
      <c r="AM47">
        <v>0</v>
      </c>
      <c r="AN47">
        <v>0</v>
      </c>
      <c r="AO47" s="8">
        <v>0</v>
      </c>
      <c r="AP47">
        <v>0</v>
      </c>
      <c r="AQ47">
        <v>0</v>
      </c>
      <c r="AR47" s="8">
        <v>0</v>
      </c>
      <c r="AS47">
        <v>0</v>
      </c>
      <c r="AT47">
        <v>0</v>
      </c>
      <c r="AU47" s="8">
        <v>0</v>
      </c>
      <c r="AV47">
        <v>0</v>
      </c>
      <c r="AW47">
        <v>0</v>
      </c>
      <c r="AX47" s="8">
        <v>0</v>
      </c>
      <c r="AY47">
        <v>0</v>
      </c>
      <c r="AZ47">
        <v>0</v>
      </c>
      <c r="BA47" s="8">
        <v>0</v>
      </c>
      <c r="BB47">
        <v>0</v>
      </c>
      <c r="BC47">
        <v>0</v>
      </c>
      <c r="BD47" s="8">
        <v>0</v>
      </c>
      <c r="BE47">
        <v>0</v>
      </c>
      <c r="BF47">
        <v>0</v>
      </c>
      <c r="BG47" s="8">
        <v>0</v>
      </c>
      <c r="BH47">
        <v>0</v>
      </c>
      <c r="BI47">
        <v>0</v>
      </c>
      <c r="BJ47" s="8">
        <v>9000</v>
      </c>
      <c r="BK47">
        <v>1621724</v>
      </c>
      <c r="BL47">
        <v>14144198</v>
      </c>
      <c r="BM47" s="8">
        <v>0</v>
      </c>
      <c r="BN47">
        <v>0</v>
      </c>
      <c r="BO47">
        <v>0</v>
      </c>
      <c r="BP47" s="8">
        <v>0</v>
      </c>
      <c r="BQ47">
        <v>0</v>
      </c>
      <c r="BR47">
        <v>0</v>
      </c>
      <c r="BS47" s="8">
        <v>0</v>
      </c>
      <c r="BT47">
        <v>0</v>
      </c>
      <c r="BU47">
        <v>0</v>
      </c>
      <c r="BV47" s="8">
        <v>0</v>
      </c>
      <c r="BW47">
        <v>0</v>
      </c>
      <c r="BX47">
        <v>0</v>
      </c>
      <c r="BY47" s="8">
        <v>0</v>
      </c>
      <c r="BZ47">
        <v>0</v>
      </c>
      <c r="CA47">
        <v>0</v>
      </c>
      <c r="CB47" s="8">
        <v>0</v>
      </c>
      <c r="CC47">
        <v>0</v>
      </c>
      <c r="CD47">
        <v>0</v>
      </c>
      <c r="CE47" s="8">
        <v>0</v>
      </c>
      <c r="CF47">
        <v>0</v>
      </c>
      <c r="CG47">
        <v>0</v>
      </c>
      <c r="CH47" s="8">
        <v>0</v>
      </c>
      <c r="CI47">
        <v>0</v>
      </c>
      <c r="CJ47">
        <v>0</v>
      </c>
      <c r="CK47" s="8">
        <v>0</v>
      </c>
      <c r="CL47">
        <v>0</v>
      </c>
      <c r="CM47">
        <v>0</v>
      </c>
      <c r="CN47" s="8">
        <v>0</v>
      </c>
      <c r="CO47">
        <v>0</v>
      </c>
      <c r="CP47">
        <v>0</v>
      </c>
      <c r="CQ47" s="8">
        <v>0</v>
      </c>
      <c r="CR47">
        <v>0</v>
      </c>
      <c r="CS47">
        <v>0</v>
      </c>
      <c r="CT47" s="8">
        <v>0</v>
      </c>
      <c r="CU47">
        <v>0</v>
      </c>
      <c r="CV47">
        <v>0</v>
      </c>
      <c r="CW47" s="8">
        <v>0</v>
      </c>
      <c r="CX47">
        <v>0</v>
      </c>
      <c r="CY47">
        <v>0</v>
      </c>
    </row>
    <row r="48" spans="1:103" x14ac:dyDescent="0.2">
      <c r="A48" s="1" t="s">
        <v>17</v>
      </c>
      <c r="B48" s="1" t="s">
        <v>18</v>
      </c>
      <c r="C48" s="1">
        <v>22</v>
      </c>
      <c r="D48" t="s">
        <v>0</v>
      </c>
      <c r="E48">
        <v>0</v>
      </c>
      <c r="F48">
        <v>0</v>
      </c>
      <c r="G48">
        <v>0</v>
      </c>
      <c r="H48" s="8">
        <v>0</v>
      </c>
      <c r="I48">
        <v>0</v>
      </c>
      <c r="J48">
        <v>0</v>
      </c>
      <c r="K48" s="8">
        <v>0</v>
      </c>
      <c r="L48">
        <v>0</v>
      </c>
      <c r="M48">
        <v>0</v>
      </c>
      <c r="N48" s="8">
        <v>0</v>
      </c>
      <c r="O48">
        <v>0</v>
      </c>
      <c r="P48">
        <v>0</v>
      </c>
      <c r="Q48" s="8">
        <v>1323</v>
      </c>
      <c r="R48">
        <v>338681</v>
      </c>
      <c r="S48">
        <v>25415489</v>
      </c>
      <c r="T48" s="8">
        <v>0</v>
      </c>
      <c r="U48">
        <v>0</v>
      </c>
      <c r="V48">
        <v>0</v>
      </c>
      <c r="W48" s="8">
        <v>0</v>
      </c>
      <c r="X48">
        <v>0</v>
      </c>
      <c r="Y48">
        <v>0</v>
      </c>
      <c r="Z48" s="8">
        <v>0</v>
      </c>
      <c r="AA48">
        <v>0</v>
      </c>
      <c r="AB48">
        <v>0</v>
      </c>
      <c r="AC48" s="8">
        <v>0</v>
      </c>
      <c r="AD48">
        <v>0</v>
      </c>
      <c r="AE48">
        <v>0</v>
      </c>
      <c r="AF48" s="8">
        <v>0</v>
      </c>
      <c r="AG48">
        <v>0</v>
      </c>
      <c r="AH48">
        <v>0</v>
      </c>
      <c r="AI48" s="8">
        <v>0</v>
      </c>
      <c r="AJ48">
        <v>0</v>
      </c>
      <c r="AK48">
        <v>0</v>
      </c>
      <c r="AL48" s="8">
        <v>0</v>
      </c>
      <c r="AM48">
        <v>0</v>
      </c>
      <c r="AN48">
        <v>0</v>
      </c>
      <c r="AO48" s="8">
        <v>0</v>
      </c>
      <c r="AP48">
        <v>0</v>
      </c>
      <c r="AQ48">
        <v>0</v>
      </c>
      <c r="AR48" s="8">
        <v>0</v>
      </c>
      <c r="AS48">
        <v>0</v>
      </c>
      <c r="AT48">
        <v>0</v>
      </c>
      <c r="AU48" s="8">
        <v>0</v>
      </c>
      <c r="AV48">
        <v>0</v>
      </c>
      <c r="AW48">
        <v>0</v>
      </c>
      <c r="AX48" s="8">
        <v>0</v>
      </c>
      <c r="AY48">
        <v>0</v>
      </c>
      <c r="AZ48">
        <v>0</v>
      </c>
      <c r="BA48" s="8">
        <v>0</v>
      </c>
      <c r="BB48">
        <v>0</v>
      </c>
      <c r="BC48">
        <v>0</v>
      </c>
      <c r="BD48" s="8">
        <v>0</v>
      </c>
      <c r="BE48">
        <v>0</v>
      </c>
      <c r="BF48">
        <v>0</v>
      </c>
      <c r="BG48" s="8">
        <v>0</v>
      </c>
      <c r="BH48">
        <v>0</v>
      </c>
      <c r="BI48">
        <v>0</v>
      </c>
      <c r="BJ48" s="8">
        <v>0</v>
      </c>
      <c r="BK48">
        <v>0</v>
      </c>
      <c r="BL48">
        <v>0</v>
      </c>
      <c r="BM48" s="8">
        <v>0</v>
      </c>
      <c r="BN48">
        <v>0</v>
      </c>
      <c r="BO48">
        <v>0</v>
      </c>
      <c r="BP48" s="8">
        <v>0</v>
      </c>
      <c r="BQ48">
        <v>0</v>
      </c>
      <c r="BR48">
        <v>0</v>
      </c>
      <c r="BS48" s="8">
        <v>0</v>
      </c>
      <c r="BT48">
        <v>0</v>
      </c>
      <c r="BU48">
        <v>0</v>
      </c>
      <c r="BV48" s="8">
        <v>0</v>
      </c>
      <c r="BW48">
        <v>0</v>
      </c>
      <c r="BX48">
        <v>0</v>
      </c>
      <c r="BY48" s="8">
        <v>0</v>
      </c>
      <c r="BZ48">
        <v>0</v>
      </c>
      <c r="CA48">
        <v>0</v>
      </c>
      <c r="CB48" s="8">
        <v>0</v>
      </c>
      <c r="CC48">
        <v>0</v>
      </c>
      <c r="CD48">
        <v>0</v>
      </c>
      <c r="CE48" s="8">
        <v>0</v>
      </c>
      <c r="CF48">
        <v>0</v>
      </c>
      <c r="CG48">
        <v>0</v>
      </c>
      <c r="CH48" s="8">
        <v>0</v>
      </c>
      <c r="CI48">
        <v>0</v>
      </c>
      <c r="CJ48">
        <v>0</v>
      </c>
      <c r="CK48" s="8">
        <v>0</v>
      </c>
      <c r="CL48">
        <v>0</v>
      </c>
      <c r="CM48">
        <v>0</v>
      </c>
      <c r="CN48" s="8">
        <v>0</v>
      </c>
      <c r="CO48">
        <v>0</v>
      </c>
      <c r="CP48">
        <v>0</v>
      </c>
      <c r="CQ48" s="8">
        <v>0</v>
      </c>
      <c r="CR48">
        <v>0</v>
      </c>
      <c r="CS48">
        <v>0</v>
      </c>
      <c r="CT48" s="8">
        <v>0</v>
      </c>
      <c r="CU48">
        <v>0</v>
      </c>
      <c r="CV48">
        <v>0</v>
      </c>
      <c r="CW48" s="8">
        <v>0</v>
      </c>
      <c r="CX48">
        <v>0</v>
      </c>
      <c r="CY48">
        <v>0</v>
      </c>
    </row>
    <row r="49" spans="1:103" x14ac:dyDescent="0.2">
      <c r="A49" s="2" t="s">
        <v>19</v>
      </c>
      <c r="B49" s="2"/>
      <c r="C49" s="2">
        <v>27</v>
      </c>
      <c r="D49" t="s">
        <v>0</v>
      </c>
      <c r="E49">
        <v>0</v>
      </c>
      <c r="F49">
        <v>0</v>
      </c>
      <c r="G49">
        <v>0</v>
      </c>
      <c r="H49" s="8">
        <v>0</v>
      </c>
      <c r="I49">
        <v>0</v>
      </c>
      <c r="J49">
        <v>0</v>
      </c>
      <c r="K49" s="8">
        <v>0</v>
      </c>
      <c r="L49">
        <v>0</v>
      </c>
      <c r="M49">
        <v>0</v>
      </c>
      <c r="N49" s="8">
        <v>0</v>
      </c>
      <c r="O49">
        <v>0</v>
      </c>
      <c r="P49">
        <v>0</v>
      </c>
      <c r="Q49" s="8">
        <v>0</v>
      </c>
      <c r="R49">
        <v>0</v>
      </c>
      <c r="S49">
        <v>0</v>
      </c>
      <c r="T49" s="8">
        <v>0</v>
      </c>
      <c r="U49">
        <v>0</v>
      </c>
      <c r="V49">
        <v>0</v>
      </c>
      <c r="W49" s="8">
        <v>0</v>
      </c>
      <c r="X49">
        <v>0</v>
      </c>
      <c r="Y49">
        <v>0</v>
      </c>
      <c r="Z49" s="8">
        <v>0</v>
      </c>
      <c r="AA49">
        <v>0</v>
      </c>
      <c r="AB49">
        <v>0</v>
      </c>
      <c r="AC49" s="8">
        <v>0</v>
      </c>
      <c r="AD49">
        <v>0</v>
      </c>
      <c r="AE49">
        <v>0</v>
      </c>
      <c r="AF49" s="8">
        <v>1323</v>
      </c>
      <c r="AG49">
        <v>336262</v>
      </c>
      <c r="AH49">
        <v>14158636</v>
      </c>
      <c r="AI49" s="8">
        <v>0</v>
      </c>
      <c r="AJ49">
        <v>0</v>
      </c>
      <c r="AK49">
        <v>0</v>
      </c>
      <c r="AL49" s="8">
        <v>0</v>
      </c>
      <c r="AM49">
        <v>0</v>
      </c>
      <c r="AN49">
        <v>0</v>
      </c>
      <c r="AO49" s="8">
        <v>0</v>
      </c>
      <c r="AP49">
        <v>0</v>
      </c>
      <c r="AQ49">
        <v>0</v>
      </c>
      <c r="AR49" s="8">
        <v>0</v>
      </c>
      <c r="AS49">
        <v>0</v>
      </c>
      <c r="AT49">
        <v>0</v>
      </c>
      <c r="AU49" s="8">
        <v>0</v>
      </c>
      <c r="AV49">
        <v>0</v>
      </c>
      <c r="AW49">
        <v>0</v>
      </c>
      <c r="AX49" s="8">
        <v>0</v>
      </c>
      <c r="AY49">
        <v>0</v>
      </c>
      <c r="AZ49">
        <v>0</v>
      </c>
      <c r="BA49" s="8">
        <v>0</v>
      </c>
      <c r="BB49">
        <v>0</v>
      </c>
      <c r="BC49">
        <v>0</v>
      </c>
      <c r="BD49" s="8">
        <v>0</v>
      </c>
      <c r="BE49">
        <v>0</v>
      </c>
      <c r="BF49">
        <v>0</v>
      </c>
      <c r="BG49" s="8">
        <v>0</v>
      </c>
      <c r="BH49">
        <v>0</v>
      </c>
      <c r="BI49">
        <v>0</v>
      </c>
      <c r="BJ49" s="8">
        <v>0</v>
      </c>
      <c r="BK49">
        <v>0</v>
      </c>
      <c r="BL49">
        <v>0</v>
      </c>
      <c r="BM49" s="8">
        <v>0</v>
      </c>
      <c r="BN49">
        <v>0</v>
      </c>
      <c r="BO49">
        <v>0</v>
      </c>
      <c r="BP49" s="8">
        <v>0</v>
      </c>
      <c r="BQ49">
        <v>0</v>
      </c>
      <c r="BR49">
        <v>0</v>
      </c>
      <c r="BS49" s="8">
        <v>0</v>
      </c>
      <c r="BT49">
        <v>0</v>
      </c>
      <c r="BU49">
        <v>0</v>
      </c>
      <c r="BV49" s="8">
        <v>0</v>
      </c>
      <c r="BW49">
        <v>0</v>
      </c>
      <c r="BX49">
        <v>0</v>
      </c>
      <c r="BY49" s="8">
        <v>0</v>
      </c>
      <c r="BZ49">
        <v>0</v>
      </c>
      <c r="CA49">
        <v>0</v>
      </c>
      <c r="CB49" s="8">
        <v>0</v>
      </c>
      <c r="CC49">
        <v>0</v>
      </c>
      <c r="CD49">
        <v>0</v>
      </c>
      <c r="CE49" s="8">
        <v>0</v>
      </c>
      <c r="CF49">
        <v>0</v>
      </c>
      <c r="CG49">
        <v>0</v>
      </c>
      <c r="CH49" s="8">
        <v>0</v>
      </c>
      <c r="CI49">
        <v>0</v>
      </c>
      <c r="CJ49">
        <v>0</v>
      </c>
      <c r="CK49" s="8">
        <v>0</v>
      </c>
      <c r="CL49">
        <v>0</v>
      </c>
      <c r="CM49">
        <v>0</v>
      </c>
      <c r="CN49" s="8">
        <v>0</v>
      </c>
      <c r="CO49">
        <v>0</v>
      </c>
      <c r="CP49">
        <v>0</v>
      </c>
      <c r="CQ49" s="8">
        <v>0</v>
      </c>
      <c r="CR49">
        <v>0</v>
      </c>
      <c r="CS49">
        <v>0</v>
      </c>
      <c r="CT49" s="8">
        <v>0</v>
      </c>
      <c r="CU49">
        <v>0</v>
      </c>
      <c r="CV49">
        <v>0</v>
      </c>
      <c r="CW49" s="8">
        <v>0</v>
      </c>
      <c r="CX49">
        <v>0</v>
      </c>
      <c r="CY49">
        <v>0</v>
      </c>
    </row>
    <row r="50" spans="1:103" x14ac:dyDescent="0.2">
      <c r="A50" s="2"/>
      <c r="B50" s="2"/>
      <c r="C50" s="2">
        <v>32</v>
      </c>
      <c r="D50" t="s">
        <v>0</v>
      </c>
      <c r="E50">
        <v>0</v>
      </c>
      <c r="F50">
        <v>0</v>
      </c>
      <c r="G50">
        <v>0</v>
      </c>
      <c r="H50" s="8">
        <v>0</v>
      </c>
      <c r="I50">
        <v>0</v>
      </c>
      <c r="J50">
        <v>0</v>
      </c>
      <c r="K50" s="8">
        <v>0</v>
      </c>
      <c r="L50">
        <v>0</v>
      </c>
      <c r="M50">
        <v>0</v>
      </c>
      <c r="N50" s="8">
        <v>0</v>
      </c>
      <c r="O50">
        <v>0</v>
      </c>
      <c r="P50">
        <v>0</v>
      </c>
      <c r="Q50" s="8">
        <v>0</v>
      </c>
      <c r="R50">
        <v>0</v>
      </c>
      <c r="S50">
        <v>0</v>
      </c>
      <c r="T50" s="8">
        <v>0</v>
      </c>
      <c r="U50">
        <v>0</v>
      </c>
      <c r="V50">
        <v>0</v>
      </c>
      <c r="W50" s="8">
        <v>0</v>
      </c>
      <c r="X50">
        <v>0</v>
      </c>
      <c r="Y50">
        <v>0</v>
      </c>
      <c r="Z50" s="8">
        <v>0</v>
      </c>
      <c r="AA50">
        <v>0</v>
      </c>
      <c r="AB50">
        <v>0</v>
      </c>
      <c r="AC50" s="8">
        <v>0</v>
      </c>
      <c r="AD50">
        <v>0</v>
      </c>
      <c r="AE50">
        <v>0</v>
      </c>
      <c r="AF50" s="8">
        <v>0</v>
      </c>
      <c r="AG50">
        <v>0</v>
      </c>
      <c r="AH50">
        <v>0</v>
      </c>
      <c r="AI50" s="8">
        <v>0</v>
      </c>
      <c r="AJ50">
        <v>0</v>
      </c>
      <c r="AK50">
        <v>0</v>
      </c>
      <c r="AL50" s="8">
        <v>0</v>
      </c>
      <c r="AM50">
        <v>0</v>
      </c>
      <c r="AN50">
        <v>0</v>
      </c>
      <c r="AO50" s="8">
        <v>0</v>
      </c>
      <c r="AP50">
        <v>0</v>
      </c>
      <c r="AQ50">
        <v>0</v>
      </c>
      <c r="AR50" s="8">
        <v>0</v>
      </c>
      <c r="AS50">
        <v>0</v>
      </c>
      <c r="AT50">
        <v>0</v>
      </c>
      <c r="AU50" s="8">
        <v>1323</v>
      </c>
      <c r="AV50">
        <v>315102</v>
      </c>
      <c r="AW50">
        <v>7741905</v>
      </c>
      <c r="AX50" s="8">
        <v>0</v>
      </c>
      <c r="AY50">
        <v>0</v>
      </c>
      <c r="AZ50">
        <v>0</v>
      </c>
      <c r="BA50" s="8">
        <v>0</v>
      </c>
      <c r="BB50">
        <v>0</v>
      </c>
      <c r="BC50">
        <v>0</v>
      </c>
      <c r="BD50" s="8">
        <v>0</v>
      </c>
      <c r="BE50">
        <v>0</v>
      </c>
      <c r="BF50">
        <v>0</v>
      </c>
      <c r="BG50" s="8">
        <v>0</v>
      </c>
      <c r="BH50">
        <v>0</v>
      </c>
      <c r="BI50">
        <v>0</v>
      </c>
      <c r="BJ50" s="8">
        <v>0</v>
      </c>
      <c r="BK50">
        <v>0</v>
      </c>
      <c r="BL50">
        <v>0</v>
      </c>
      <c r="BM50" s="8">
        <v>0</v>
      </c>
      <c r="BN50">
        <v>0</v>
      </c>
      <c r="BO50">
        <v>0</v>
      </c>
      <c r="BP50" s="8">
        <v>0</v>
      </c>
      <c r="BQ50">
        <v>0</v>
      </c>
      <c r="BR50">
        <v>0</v>
      </c>
      <c r="BS50" s="8">
        <v>0</v>
      </c>
      <c r="BT50">
        <v>0</v>
      </c>
      <c r="BU50">
        <v>0</v>
      </c>
      <c r="BV50" s="8">
        <v>0</v>
      </c>
      <c r="BW50">
        <v>0</v>
      </c>
      <c r="BX50">
        <v>0</v>
      </c>
      <c r="BY50" s="8">
        <v>0</v>
      </c>
      <c r="BZ50">
        <v>0</v>
      </c>
      <c r="CA50">
        <v>0</v>
      </c>
      <c r="CB50" s="8">
        <v>0</v>
      </c>
      <c r="CC50">
        <v>0</v>
      </c>
      <c r="CD50">
        <v>0</v>
      </c>
      <c r="CE50" s="8">
        <v>0</v>
      </c>
      <c r="CF50">
        <v>0</v>
      </c>
      <c r="CG50">
        <v>0</v>
      </c>
      <c r="CH50" s="8">
        <v>0</v>
      </c>
      <c r="CI50">
        <v>0</v>
      </c>
      <c r="CJ50">
        <v>0</v>
      </c>
      <c r="CK50" s="8">
        <v>0</v>
      </c>
      <c r="CL50">
        <v>0</v>
      </c>
      <c r="CM50">
        <v>0</v>
      </c>
      <c r="CN50" s="8">
        <v>0</v>
      </c>
      <c r="CO50">
        <v>0</v>
      </c>
      <c r="CP50">
        <v>0</v>
      </c>
      <c r="CQ50" s="8">
        <v>0</v>
      </c>
      <c r="CR50">
        <v>0</v>
      </c>
      <c r="CS50">
        <v>0</v>
      </c>
      <c r="CT50" s="8">
        <v>0</v>
      </c>
      <c r="CU50">
        <v>0</v>
      </c>
      <c r="CV50">
        <v>0</v>
      </c>
      <c r="CW50" s="8">
        <v>0</v>
      </c>
      <c r="CX50">
        <v>0</v>
      </c>
      <c r="CY50">
        <v>0</v>
      </c>
    </row>
    <row r="51" spans="1:103" ht="17" thickBot="1" x14ac:dyDescent="0.25">
      <c r="A51" s="2"/>
      <c r="B51" s="3"/>
      <c r="C51" s="3">
        <v>37</v>
      </c>
      <c r="D51" t="s">
        <v>0</v>
      </c>
      <c r="E51">
        <v>0</v>
      </c>
      <c r="F51">
        <v>0</v>
      </c>
      <c r="G51">
        <v>0</v>
      </c>
      <c r="H51" s="8">
        <v>0</v>
      </c>
      <c r="I51">
        <v>0</v>
      </c>
      <c r="J51">
        <v>0</v>
      </c>
      <c r="K51" s="8">
        <v>0</v>
      </c>
      <c r="L51">
        <v>0</v>
      </c>
      <c r="M51">
        <v>0</v>
      </c>
      <c r="N51" s="8">
        <v>0</v>
      </c>
      <c r="O51">
        <v>0</v>
      </c>
      <c r="P51">
        <v>0</v>
      </c>
      <c r="Q51" s="8">
        <v>0</v>
      </c>
      <c r="R51">
        <v>0</v>
      </c>
      <c r="S51">
        <v>0</v>
      </c>
      <c r="T51" s="8">
        <v>0</v>
      </c>
      <c r="U51">
        <v>0</v>
      </c>
      <c r="V51">
        <v>0</v>
      </c>
      <c r="W51" s="8">
        <v>0</v>
      </c>
      <c r="X51">
        <v>0</v>
      </c>
      <c r="Y51">
        <v>0</v>
      </c>
      <c r="Z51" s="8">
        <v>0</v>
      </c>
      <c r="AA51">
        <v>0</v>
      </c>
      <c r="AB51">
        <v>0</v>
      </c>
      <c r="AC51" s="8">
        <v>0</v>
      </c>
      <c r="AD51">
        <v>0</v>
      </c>
      <c r="AE51">
        <v>0</v>
      </c>
      <c r="AF51" s="8">
        <v>0</v>
      </c>
      <c r="AG51">
        <v>0</v>
      </c>
      <c r="AH51">
        <v>0</v>
      </c>
      <c r="AI51" s="8">
        <v>0</v>
      </c>
      <c r="AJ51">
        <v>0</v>
      </c>
      <c r="AK51">
        <v>0</v>
      </c>
      <c r="AL51" s="8">
        <v>0</v>
      </c>
      <c r="AM51">
        <v>0</v>
      </c>
      <c r="AN51">
        <v>0</v>
      </c>
      <c r="AO51" s="8">
        <v>0</v>
      </c>
      <c r="AP51">
        <v>0</v>
      </c>
      <c r="AQ51">
        <v>0</v>
      </c>
      <c r="AR51" s="8">
        <v>0</v>
      </c>
      <c r="AS51">
        <v>0</v>
      </c>
      <c r="AT51">
        <v>0</v>
      </c>
      <c r="AU51" s="8">
        <v>0</v>
      </c>
      <c r="AV51">
        <v>0</v>
      </c>
      <c r="AW51">
        <v>0</v>
      </c>
      <c r="AX51" s="8">
        <v>0</v>
      </c>
      <c r="AY51">
        <v>0</v>
      </c>
      <c r="AZ51">
        <v>0</v>
      </c>
      <c r="BA51" s="8">
        <v>0</v>
      </c>
      <c r="BB51">
        <v>0</v>
      </c>
      <c r="BC51">
        <v>0</v>
      </c>
      <c r="BD51" s="8">
        <v>0</v>
      </c>
      <c r="BE51">
        <v>0</v>
      </c>
      <c r="BF51">
        <v>0</v>
      </c>
      <c r="BG51" s="8">
        <v>0</v>
      </c>
      <c r="BH51">
        <v>0</v>
      </c>
      <c r="BI51">
        <v>0</v>
      </c>
      <c r="BJ51" s="8">
        <v>1323</v>
      </c>
      <c r="BK51">
        <v>264646</v>
      </c>
      <c r="BL51">
        <v>4235004</v>
      </c>
      <c r="BM51" s="8">
        <v>0</v>
      </c>
      <c r="BN51">
        <v>0</v>
      </c>
      <c r="BO51">
        <v>0</v>
      </c>
      <c r="BP51" s="8">
        <v>0</v>
      </c>
      <c r="BQ51">
        <v>0</v>
      </c>
      <c r="BR51">
        <v>0</v>
      </c>
      <c r="BS51" s="8">
        <v>0</v>
      </c>
      <c r="BT51">
        <v>0</v>
      </c>
      <c r="BU51">
        <v>0</v>
      </c>
      <c r="BV51" s="8">
        <v>0</v>
      </c>
      <c r="BW51">
        <v>0</v>
      </c>
      <c r="BX51">
        <v>0</v>
      </c>
      <c r="BY51" s="8">
        <v>0</v>
      </c>
      <c r="BZ51">
        <v>0</v>
      </c>
      <c r="CA51">
        <v>0</v>
      </c>
      <c r="CB51" s="8">
        <v>0</v>
      </c>
      <c r="CC51">
        <v>0</v>
      </c>
      <c r="CD51">
        <v>0</v>
      </c>
      <c r="CE51" s="8">
        <v>0</v>
      </c>
      <c r="CF51">
        <v>0</v>
      </c>
      <c r="CG51">
        <v>0</v>
      </c>
      <c r="CH51" s="8">
        <v>0</v>
      </c>
      <c r="CI51">
        <v>0</v>
      </c>
      <c r="CJ51">
        <v>0</v>
      </c>
      <c r="CK51" s="8">
        <v>0</v>
      </c>
      <c r="CL51">
        <v>0</v>
      </c>
      <c r="CM51">
        <v>0</v>
      </c>
      <c r="CN51" s="8">
        <v>0</v>
      </c>
      <c r="CO51">
        <v>0</v>
      </c>
      <c r="CP51">
        <v>0</v>
      </c>
      <c r="CQ51" s="8">
        <v>0</v>
      </c>
      <c r="CR51">
        <v>0</v>
      </c>
      <c r="CS51">
        <v>0</v>
      </c>
      <c r="CT51" s="8">
        <v>0</v>
      </c>
      <c r="CU51">
        <v>0</v>
      </c>
      <c r="CV51">
        <v>0</v>
      </c>
      <c r="CW51" s="8">
        <v>0</v>
      </c>
      <c r="CX51">
        <v>0</v>
      </c>
      <c r="CY51">
        <v>0</v>
      </c>
    </row>
    <row r="52" spans="1:103" x14ac:dyDescent="0.2">
      <c r="A52" s="2"/>
      <c r="B52" s="1" t="s">
        <v>20</v>
      </c>
      <c r="C52" s="1">
        <v>22</v>
      </c>
      <c r="D52" t="s">
        <v>0</v>
      </c>
      <c r="E52">
        <v>0</v>
      </c>
      <c r="F52">
        <v>0</v>
      </c>
      <c r="G52">
        <v>0</v>
      </c>
      <c r="H52" s="8">
        <v>0</v>
      </c>
      <c r="I52">
        <v>0</v>
      </c>
      <c r="J52">
        <v>0</v>
      </c>
      <c r="K52" s="8">
        <v>0</v>
      </c>
      <c r="L52">
        <v>0</v>
      </c>
      <c r="M52">
        <v>0</v>
      </c>
      <c r="N52" s="8">
        <v>0</v>
      </c>
      <c r="O52">
        <v>0</v>
      </c>
      <c r="P52">
        <v>0</v>
      </c>
      <c r="Q52" s="8">
        <v>1575</v>
      </c>
      <c r="R52">
        <v>398206</v>
      </c>
      <c r="S52">
        <v>28535620</v>
      </c>
      <c r="T52" s="8">
        <v>0</v>
      </c>
      <c r="U52">
        <v>0</v>
      </c>
      <c r="V52">
        <v>0</v>
      </c>
      <c r="W52" s="8">
        <v>0</v>
      </c>
      <c r="X52">
        <v>0</v>
      </c>
      <c r="Y52">
        <v>0</v>
      </c>
      <c r="Z52" s="8">
        <v>0</v>
      </c>
      <c r="AA52">
        <v>0</v>
      </c>
      <c r="AB52">
        <v>0</v>
      </c>
      <c r="AC52" s="8">
        <v>0</v>
      </c>
      <c r="AD52">
        <v>0</v>
      </c>
      <c r="AE52">
        <v>0</v>
      </c>
      <c r="AF52" s="8">
        <v>0</v>
      </c>
      <c r="AG52">
        <v>0</v>
      </c>
      <c r="AH52">
        <v>0</v>
      </c>
      <c r="AI52" s="8">
        <v>0</v>
      </c>
      <c r="AJ52">
        <v>0</v>
      </c>
      <c r="AK52">
        <v>0</v>
      </c>
      <c r="AL52" s="8">
        <v>0</v>
      </c>
      <c r="AM52">
        <v>0</v>
      </c>
      <c r="AN52">
        <v>0</v>
      </c>
      <c r="AO52" s="8">
        <v>0</v>
      </c>
      <c r="AP52">
        <v>0</v>
      </c>
      <c r="AQ52">
        <v>0</v>
      </c>
      <c r="AR52" s="8">
        <v>0</v>
      </c>
      <c r="AS52">
        <v>0</v>
      </c>
      <c r="AT52">
        <v>0</v>
      </c>
      <c r="AU52" s="8">
        <v>0</v>
      </c>
      <c r="AV52">
        <v>0</v>
      </c>
      <c r="AW52">
        <v>0</v>
      </c>
      <c r="AX52" s="8">
        <v>0</v>
      </c>
      <c r="AY52">
        <v>0</v>
      </c>
      <c r="AZ52">
        <v>0</v>
      </c>
      <c r="BA52" s="8">
        <v>0</v>
      </c>
      <c r="BB52">
        <v>0</v>
      </c>
      <c r="BC52">
        <v>0</v>
      </c>
      <c r="BD52" s="8">
        <v>0</v>
      </c>
      <c r="BE52">
        <v>0</v>
      </c>
      <c r="BF52">
        <v>0</v>
      </c>
      <c r="BG52" s="8">
        <v>0</v>
      </c>
      <c r="BH52">
        <v>0</v>
      </c>
      <c r="BI52">
        <v>0</v>
      </c>
      <c r="BJ52" s="8">
        <v>0</v>
      </c>
      <c r="BK52">
        <v>0</v>
      </c>
      <c r="BL52">
        <v>0</v>
      </c>
      <c r="BM52" s="8">
        <v>0</v>
      </c>
      <c r="BN52">
        <v>0</v>
      </c>
      <c r="BO52">
        <v>0</v>
      </c>
      <c r="BP52" s="8">
        <v>0</v>
      </c>
      <c r="BQ52">
        <v>0</v>
      </c>
      <c r="BR52">
        <v>0</v>
      </c>
      <c r="BS52" s="8">
        <v>0</v>
      </c>
      <c r="BT52">
        <v>0</v>
      </c>
      <c r="BU52">
        <v>0</v>
      </c>
      <c r="BV52" s="8">
        <v>0</v>
      </c>
      <c r="BW52">
        <v>0</v>
      </c>
      <c r="BX52">
        <v>0</v>
      </c>
      <c r="BY52" s="8">
        <v>0</v>
      </c>
      <c r="BZ52">
        <v>0</v>
      </c>
      <c r="CA52">
        <v>0</v>
      </c>
      <c r="CB52" s="8">
        <v>0</v>
      </c>
      <c r="CC52">
        <v>0</v>
      </c>
      <c r="CD52">
        <v>0</v>
      </c>
      <c r="CE52" s="8">
        <v>0</v>
      </c>
      <c r="CF52">
        <v>0</v>
      </c>
      <c r="CG52">
        <v>0</v>
      </c>
      <c r="CH52" s="8">
        <v>0</v>
      </c>
      <c r="CI52">
        <v>0</v>
      </c>
      <c r="CJ52">
        <v>0</v>
      </c>
      <c r="CK52" s="8">
        <v>0</v>
      </c>
      <c r="CL52">
        <v>0</v>
      </c>
      <c r="CM52">
        <v>0</v>
      </c>
      <c r="CN52" s="8">
        <v>0</v>
      </c>
      <c r="CO52">
        <v>0</v>
      </c>
      <c r="CP52">
        <v>0</v>
      </c>
      <c r="CQ52" s="8">
        <v>0</v>
      </c>
      <c r="CR52">
        <v>0</v>
      </c>
      <c r="CS52">
        <v>0</v>
      </c>
      <c r="CT52" s="8">
        <v>0</v>
      </c>
      <c r="CU52">
        <v>0</v>
      </c>
      <c r="CV52">
        <v>0</v>
      </c>
      <c r="CW52" s="8">
        <v>0</v>
      </c>
      <c r="CX52">
        <v>0</v>
      </c>
      <c r="CY52">
        <v>0</v>
      </c>
    </row>
    <row r="53" spans="1:103" x14ac:dyDescent="0.2">
      <c r="A53" s="2"/>
      <c r="B53" s="2"/>
      <c r="C53" s="2">
        <v>27</v>
      </c>
      <c r="D53" t="s">
        <v>0</v>
      </c>
      <c r="E53">
        <v>0</v>
      </c>
      <c r="F53">
        <v>0</v>
      </c>
      <c r="G53">
        <v>0</v>
      </c>
      <c r="H53" s="8">
        <v>0</v>
      </c>
      <c r="I53">
        <v>0</v>
      </c>
      <c r="J53">
        <v>0</v>
      </c>
      <c r="K53" s="8">
        <v>0</v>
      </c>
      <c r="L53">
        <v>0</v>
      </c>
      <c r="M53">
        <v>0</v>
      </c>
      <c r="N53" s="8">
        <v>0</v>
      </c>
      <c r="O53">
        <v>0</v>
      </c>
      <c r="P53">
        <v>0</v>
      </c>
      <c r="Q53" s="8">
        <v>0</v>
      </c>
      <c r="R53">
        <v>0</v>
      </c>
      <c r="S53">
        <v>0</v>
      </c>
      <c r="T53" s="8">
        <v>0</v>
      </c>
      <c r="U53">
        <v>0</v>
      </c>
      <c r="V53">
        <v>0</v>
      </c>
      <c r="W53" s="8">
        <v>0</v>
      </c>
      <c r="X53">
        <v>0</v>
      </c>
      <c r="Y53">
        <v>0</v>
      </c>
      <c r="Z53" s="8">
        <v>0</v>
      </c>
      <c r="AA53">
        <v>0</v>
      </c>
      <c r="AB53">
        <v>0</v>
      </c>
      <c r="AC53" s="8">
        <v>0</v>
      </c>
      <c r="AD53">
        <v>0</v>
      </c>
      <c r="AE53">
        <v>0</v>
      </c>
      <c r="AF53" s="8">
        <v>1575</v>
      </c>
      <c r="AG53">
        <v>390376</v>
      </c>
      <c r="AH53">
        <v>18310465</v>
      </c>
      <c r="AI53" s="8">
        <v>0</v>
      </c>
      <c r="AJ53">
        <v>0</v>
      </c>
      <c r="AK53">
        <v>0</v>
      </c>
      <c r="AL53" s="8">
        <v>0</v>
      </c>
      <c r="AM53">
        <v>0</v>
      </c>
      <c r="AN53">
        <v>0</v>
      </c>
      <c r="AO53" s="8">
        <v>0</v>
      </c>
      <c r="AP53">
        <v>0</v>
      </c>
      <c r="AQ53">
        <v>0</v>
      </c>
      <c r="AR53" s="8">
        <v>0</v>
      </c>
      <c r="AS53">
        <v>0</v>
      </c>
      <c r="AT53">
        <v>0</v>
      </c>
      <c r="AU53" s="8">
        <v>0</v>
      </c>
      <c r="AV53">
        <v>0</v>
      </c>
      <c r="AW53">
        <v>0</v>
      </c>
      <c r="AX53" s="8">
        <v>0</v>
      </c>
      <c r="AY53">
        <v>0</v>
      </c>
      <c r="AZ53">
        <v>0</v>
      </c>
      <c r="BA53" s="8">
        <v>0</v>
      </c>
      <c r="BB53">
        <v>0</v>
      </c>
      <c r="BC53">
        <v>0</v>
      </c>
      <c r="BD53" s="8">
        <v>0</v>
      </c>
      <c r="BE53">
        <v>0</v>
      </c>
      <c r="BF53">
        <v>0</v>
      </c>
      <c r="BG53" s="8">
        <v>0</v>
      </c>
      <c r="BH53">
        <v>0</v>
      </c>
      <c r="BI53">
        <v>0</v>
      </c>
      <c r="BJ53" s="8">
        <v>0</v>
      </c>
      <c r="BK53">
        <v>0</v>
      </c>
      <c r="BL53">
        <v>0</v>
      </c>
      <c r="BM53" s="8">
        <v>0</v>
      </c>
      <c r="BN53">
        <v>0</v>
      </c>
      <c r="BO53">
        <v>0</v>
      </c>
      <c r="BP53" s="8">
        <v>0</v>
      </c>
      <c r="BQ53">
        <v>0</v>
      </c>
      <c r="BR53">
        <v>0</v>
      </c>
      <c r="BS53" s="8">
        <v>0</v>
      </c>
      <c r="BT53">
        <v>0</v>
      </c>
      <c r="BU53">
        <v>0</v>
      </c>
      <c r="BV53" s="8">
        <v>0</v>
      </c>
      <c r="BW53">
        <v>0</v>
      </c>
      <c r="BX53">
        <v>0</v>
      </c>
      <c r="BY53" s="8">
        <v>0</v>
      </c>
      <c r="BZ53">
        <v>0</v>
      </c>
      <c r="CA53">
        <v>0</v>
      </c>
      <c r="CB53" s="8">
        <v>0</v>
      </c>
      <c r="CC53">
        <v>0</v>
      </c>
      <c r="CD53">
        <v>0</v>
      </c>
      <c r="CE53" s="8">
        <v>0</v>
      </c>
      <c r="CF53">
        <v>0</v>
      </c>
      <c r="CG53">
        <v>0</v>
      </c>
      <c r="CH53" s="8">
        <v>0</v>
      </c>
      <c r="CI53">
        <v>0</v>
      </c>
      <c r="CJ53">
        <v>0</v>
      </c>
      <c r="CK53" s="8">
        <v>0</v>
      </c>
      <c r="CL53">
        <v>0</v>
      </c>
      <c r="CM53">
        <v>0</v>
      </c>
      <c r="CN53" s="8">
        <v>0</v>
      </c>
      <c r="CO53">
        <v>0</v>
      </c>
      <c r="CP53">
        <v>0</v>
      </c>
      <c r="CQ53" s="8">
        <v>0</v>
      </c>
      <c r="CR53">
        <v>0</v>
      </c>
      <c r="CS53">
        <v>0</v>
      </c>
      <c r="CT53" s="8">
        <v>0</v>
      </c>
      <c r="CU53">
        <v>0</v>
      </c>
      <c r="CV53">
        <v>0</v>
      </c>
      <c r="CW53" s="8">
        <v>0</v>
      </c>
      <c r="CX53">
        <v>0</v>
      </c>
      <c r="CY53">
        <v>0</v>
      </c>
    </row>
    <row r="54" spans="1:103" x14ac:dyDescent="0.2">
      <c r="A54" s="2"/>
      <c r="B54" s="2"/>
      <c r="C54" s="2">
        <v>32</v>
      </c>
      <c r="D54" t="s">
        <v>0</v>
      </c>
      <c r="E54">
        <v>0</v>
      </c>
      <c r="F54">
        <v>0</v>
      </c>
      <c r="G54">
        <v>0</v>
      </c>
      <c r="H54" s="8">
        <v>0</v>
      </c>
      <c r="I54">
        <v>0</v>
      </c>
      <c r="J54">
        <v>0</v>
      </c>
      <c r="K54" s="8">
        <v>0</v>
      </c>
      <c r="L54">
        <v>0</v>
      </c>
      <c r="M54">
        <v>0</v>
      </c>
      <c r="N54" s="8">
        <v>0</v>
      </c>
      <c r="O54">
        <v>0</v>
      </c>
      <c r="P54">
        <v>0</v>
      </c>
      <c r="Q54" s="8">
        <v>0</v>
      </c>
      <c r="R54">
        <v>0</v>
      </c>
      <c r="S54">
        <v>0</v>
      </c>
      <c r="T54" s="8">
        <v>0</v>
      </c>
      <c r="U54">
        <v>0</v>
      </c>
      <c r="V54">
        <v>0</v>
      </c>
      <c r="W54" s="8">
        <v>0</v>
      </c>
      <c r="X54">
        <v>0</v>
      </c>
      <c r="Y54">
        <v>0</v>
      </c>
      <c r="Z54" s="8">
        <v>0</v>
      </c>
      <c r="AA54">
        <v>0</v>
      </c>
      <c r="AB54">
        <v>0</v>
      </c>
      <c r="AC54" s="8">
        <v>0</v>
      </c>
      <c r="AD54">
        <v>0</v>
      </c>
      <c r="AE54">
        <v>0</v>
      </c>
      <c r="AF54" s="8">
        <v>0</v>
      </c>
      <c r="AG54">
        <v>0</v>
      </c>
      <c r="AH54">
        <v>0</v>
      </c>
      <c r="AI54" s="8">
        <v>0</v>
      </c>
      <c r="AJ54">
        <v>0</v>
      </c>
      <c r="AK54">
        <v>0</v>
      </c>
      <c r="AL54" s="8">
        <v>0</v>
      </c>
      <c r="AM54">
        <v>0</v>
      </c>
      <c r="AN54">
        <v>0</v>
      </c>
      <c r="AO54" s="8">
        <v>0</v>
      </c>
      <c r="AP54">
        <v>0</v>
      </c>
      <c r="AQ54">
        <v>0</v>
      </c>
      <c r="AR54" s="8">
        <v>0</v>
      </c>
      <c r="AS54">
        <v>0</v>
      </c>
      <c r="AT54">
        <v>0</v>
      </c>
      <c r="AU54" s="8">
        <v>1575</v>
      </c>
      <c r="AV54">
        <v>381021</v>
      </c>
      <c r="AW54">
        <v>11226679</v>
      </c>
      <c r="AX54" s="8">
        <v>0</v>
      </c>
      <c r="AY54">
        <v>0</v>
      </c>
      <c r="AZ54">
        <v>0</v>
      </c>
      <c r="BA54" s="8">
        <v>0</v>
      </c>
      <c r="BB54">
        <v>0</v>
      </c>
      <c r="BC54">
        <v>0</v>
      </c>
      <c r="BD54" s="8">
        <v>0</v>
      </c>
      <c r="BE54">
        <v>0</v>
      </c>
      <c r="BF54">
        <v>0</v>
      </c>
      <c r="BG54" s="8">
        <v>0</v>
      </c>
      <c r="BH54">
        <v>0</v>
      </c>
      <c r="BI54">
        <v>0</v>
      </c>
      <c r="BJ54" s="8">
        <v>0</v>
      </c>
      <c r="BK54">
        <v>0</v>
      </c>
      <c r="BL54">
        <v>0</v>
      </c>
      <c r="BM54" s="8">
        <v>0</v>
      </c>
      <c r="BN54">
        <v>0</v>
      </c>
      <c r="BO54">
        <v>0</v>
      </c>
      <c r="BP54" s="8">
        <v>0</v>
      </c>
      <c r="BQ54">
        <v>0</v>
      </c>
      <c r="BR54">
        <v>0</v>
      </c>
      <c r="BS54" s="8">
        <v>0</v>
      </c>
      <c r="BT54">
        <v>0</v>
      </c>
      <c r="BU54">
        <v>0</v>
      </c>
      <c r="BV54" s="8">
        <v>0</v>
      </c>
      <c r="BW54">
        <v>0</v>
      </c>
      <c r="BX54">
        <v>0</v>
      </c>
      <c r="BY54" s="8">
        <v>0</v>
      </c>
      <c r="BZ54">
        <v>0</v>
      </c>
      <c r="CA54">
        <v>0</v>
      </c>
      <c r="CB54" s="8">
        <v>0</v>
      </c>
      <c r="CC54">
        <v>0</v>
      </c>
      <c r="CD54">
        <v>0</v>
      </c>
      <c r="CE54" s="8">
        <v>0</v>
      </c>
      <c r="CF54">
        <v>0</v>
      </c>
      <c r="CG54">
        <v>0</v>
      </c>
      <c r="CH54" s="8">
        <v>0</v>
      </c>
      <c r="CI54">
        <v>0</v>
      </c>
      <c r="CJ54">
        <v>0</v>
      </c>
      <c r="CK54" s="8">
        <v>0</v>
      </c>
      <c r="CL54">
        <v>0</v>
      </c>
      <c r="CM54">
        <v>0</v>
      </c>
      <c r="CN54" s="8">
        <v>0</v>
      </c>
      <c r="CO54">
        <v>0</v>
      </c>
      <c r="CP54">
        <v>0</v>
      </c>
      <c r="CQ54" s="8">
        <v>0</v>
      </c>
      <c r="CR54">
        <v>0</v>
      </c>
      <c r="CS54">
        <v>0</v>
      </c>
      <c r="CT54" s="8">
        <v>0</v>
      </c>
      <c r="CU54">
        <v>0</v>
      </c>
      <c r="CV54">
        <v>0</v>
      </c>
      <c r="CW54" s="8">
        <v>0</v>
      </c>
      <c r="CX54">
        <v>0</v>
      </c>
      <c r="CY54">
        <v>0</v>
      </c>
    </row>
    <row r="55" spans="1:103" ht="17" thickBot="1" x14ac:dyDescent="0.25">
      <c r="A55" s="2"/>
      <c r="B55" s="3"/>
      <c r="C55" s="3">
        <v>37</v>
      </c>
      <c r="D55" t="s">
        <v>0</v>
      </c>
      <c r="E55">
        <v>0</v>
      </c>
      <c r="F55">
        <v>0</v>
      </c>
      <c r="G55">
        <v>0</v>
      </c>
      <c r="H55" s="8">
        <v>0</v>
      </c>
      <c r="I55">
        <v>0</v>
      </c>
      <c r="J55">
        <v>0</v>
      </c>
      <c r="K55" s="8">
        <v>0</v>
      </c>
      <c r="L55">
        <v>0</v>
      </c>
      <c r="M55">
        <v>0</v>
      </c>
      <c r="N55" s="8">
        <v>0</v>
      </c>
      <c r="O55">
        <v>0</v>
      </c>
      <c r="P55">
        <v>0</v>
      </c>
      <c r="Q55" s="8">
        <v>0</v>
      </c>
      <c r="R55">
        <v>0</v>
      </c>
      <c r="S55">
        <v>0</v>
      </c>
      <c r="T55" s="8">
        <v>0</v>
      </c>
      <c r="U55">
        <v>0</v>
      </c>
      <c r="V55">
        <v>0</v>
      </c>
      <c r="W55" s="8">
        <v>0</v>
      </c>
      <c r="X55">
        <v>0</v>
      </c>
      <c r="Y55">
        <v>0</v>
      </c>
      <c r="Z55" s="8">
        <v>0</v>
      </c>
      <c r="AA55">
        <v>0</v>
      </c>
      <c r="AB55">
        <v>0</v>
      </c>
      <c r="AC55" s="8">
        <v>0</v>
      </c>
      <c r="AD55">
        <v>0</v>
      </c>
      <c r="AE55">
        <v>0</v>
      </c>
      <c r="AF55" s="8">
        <v>0</v>
      </c>
      <c r="AG55">
        <v>0</v>
      </c>
      <c r="AH55">
        <v>0</v>
      </c>
      <c r="AI55" s="8">
        <v>0</v>
      </c>
      <c r="AJ55">
        <v>0</v>
      </c>
      <c r="AK55">
        <v>0</v>
      </c>
      <c r="AL55" s="8">
        <v>0</v>
      </c>
      <c r="AM55">
        <v>0</v>
      </c>
      <c r="AN55">
        <v>0</v>
      </c>
      <c r="AO55" s="8">
        <v>0</v>
      </c>
      <c r="AP55">
        <v>0</v>
      </c>
      <c r="AQ55">
        <v>0</v>
      </c>
      <c r="AR55" s="8">
        <v>0</v>
      </c>
      <c r="AS55">
        <v>0</v>
      </c>
      <c r="AT55">
        <v>0</v>
      </c>
      <c r="AU55" s="8">
        <v>0</v>
      </c>
      <c r="AV55">
        <v>0</v>
      </c>
      <c r="AW55">
        <v>0</v>
      </c>
      <c r="AX55" s="8">
        <v>0</v>
      </c>
      <c r="AY55">
        <v>0</v>
      </c>
      <c r="AZ55">
        <v>0</v>
      </c>
      <c r="BA55" s="8">
        <v>0</v>
      </c>
      <c r="BB55">
        <v>0</v>
      </c>
      <c r="BC55">
        <v>0</v>
      </c>
      <c r="BD55" s="8">
        <v>0</v>
      </c>
      <c r="BE55">
        <v>0</v>
      </c>
      <c r="BF55">
        <v>0</v>
      </c>
      <c r="BG55" s="8">
        <v>0</v>
      </c>
      <c r="BH55">
        <v>0</v>
      </c>
      <c r="BI55">
        <v>0</v>
      </c>
      <c r="BJ55" s="8">
        <v>1575</v>
      </c>
      <c r="BK55">
        <v>358927</v>
      </c>
      <c r="BL55">
        <v>6648120</v>
      </c>
      <c r="BM55" s="8">
        <v>0</v>
      </c>
      <c r="BN55">
        <v>0</v>
      </c>
      <c r="BO55">
        <v>0</v>
      </c>
      <c r="BP55" s="8">
        <v>0</v>
      </c>
      <c r="BQ55">
        <v>0</v>
      </c>
      <c r="BR55">
        <v>0</v>
      </c>
      <c r="BS55" s="8">
        <v>0</v>
      </c>
      <c r="BT55">
        <v>0</v>
      </c>
      <c r="BU55">
        <v>0</v>
      </c>
      <c r="BV55" s="8">
        <v>0</v>
      </c>
      <c r="BW55">
        <v>0</v>
      </c>
      <c r="BX55">
        <v>0</v>
      </c>
      <c r="BY55" s="8">
        <v>0</v>
      </c>
      <c r="BZ55">
        <v>0</v>
      </c>
      <c r="CA55">
        <v>0</v>
      </c>
      <c r="CB55" s="8">
        <v>0</v>
      </c>
      <c r="CC55">
        <v>0</v>
      </c>
      <c r="CD55">
        <v>0</v>
      </c>
      <c r="CE55" s="8">
        <v>0</v>
      </c>
      <c r="CF55">
        <v>0</v>
      </c>
      <c r="CG55">
        <v>0</v>
      </c>
      <c r="CH55" s="8">
        <v>0</v>
      </c>
      <c r="CI55">
        <v>0</v>
      </c>
      <c r="CJ55">
        <v>0</v>
      </c>
      <c r="CK55" s="8">
        <v>0</v>
      </c>
      <c r="CL55">
        <v>0</v>
      </c>
      <c r="CM55">
        <v>0</v>
      </c>
      <c r="CN55" s="8">
        <v>0</v>
      </c>
      <c r="CO55">
        <v>0</v>
      </c>
      <c r="CP55">
        <v>0</v>
      </c>
      <c r="CQ55" s="8">
        <v>0</v>
      </c>
      <c r="CR55">
        <v>0</v>
      </c>
      <c r="CS55">
        <v>0</v>
      </c>
      <c r="CT55" s="8">
        <v>0</v>
      </c>
      <c r="CU55">
        <v>0</v>
      </c>
      <c r="CV55">
        <v>0</v>
      </c>
      <c r="CW55" s="8">
        <v>0</v>
      </c>
      <c r="CX55">
        <v>0</v>
      </c>
      <c r="CY55">
        <v>0</v>
      </c>
    </row>
    <row r="56" spans="1:103" x14ac:dyDescent="0.2">
      <c r="A56" s="2"/>
      <c r="B56" s="1" t="s">
        <v>21</v>
      </c>
      <c r="C56" s="1">
        <v>22</v>
      </c>
      <c r="D56" t="s">
        <v>0</v>
      </c>
      <c r="E56">
        <v>0</v>
      </c>
      <c r="F56">
        <v>0</v>
      </c>
      <c r="G56">
        <v>0</v>
      </c>
      <c r="H56" s="8">
        <v>0</v>
      </c>
      <c r="I56">
        <v>0</v>
      </c>
      <c r="J56">
        <v>0</v>
      </c>
      <c r="K56" s="8">
        <v>0</v>
      </c>
      <c r="L56">
        <v>0</v>
      </c>
      <c r="M56">
        <v>0</v>
      </c>
      <c r="N56" s="8">
        <v>0</v>
      </c>
      <c r="O56">
        <v>0</v>
      </c>
      <c r="P56">
        <v>0</v>
      </c>
      <c r="Q56" s="8">
        <v>1323</v>
      </c>
      <c r="R56">
        <v>338688</v>
      </c>
      <c r="S56">
        <v>49105125</v>
      </c>
      <c r="T56" s="8">
        <v>0</v>
      </c>
      <c r="U56">
        <v>0</v>
      </c>
      <c r="V56">
        <v>0</v>
      </c>
      <c r="W56" s="8">
        <v>0</v>
      </c>
      <c r="X56">
        <v>0</v>
      </c>
      <c r="Y56">
        <v>0</v>
      </c>
      <c r="Z56" s="8">
        <v>0</v>
      </c>
      <c r="AA56">
        <v>0</v>
      </c>
      <c r="AB56">
        <v>0</v>
      </c>
      <c r="AC56" s="8">
        <v>0</v>
      </c>
      <c r="AD56">
        <v>0</v>
      </c>
      <c r="AE56">
        <v>0</v>
      </c>
      <c r="AF56" s="8">
        <v>0</v>
      </c>
      <c r="AG56">
        <v>0</v>
      </c>
      <c r="AH56">
        <v>0</v>
      </c>
      <c r="AI56" s="8">
        <v>0</v>
      </c>
      <c r="AJ56">
        <v>0</v>
      </c>
      <c r="AK56">
        <v>0</v>
      </c>
      <c r="AL56" s="8">
        <v>0</v>
      </c>
      <c r="AM56">
        <v>0</v>
      </c>
      <c r="AN56">
        <v>0</v>
      </c>
      <c r="AO56" s="8">
        <v>0</v>
      </c>
      <c r="AP56">
        <v>0</v>
      </c>
      <c r="AQ56">
        <v>0</v>
      </c>
      <c r="AR56" s="8">
        <v>0</v>
      </c>
      <c r="AS56">
        <v>0</v>
      </c>
      <c r="AT56">
        <v>0</v>
      </c>
      <c r="AU56" s="8">
        <v>0</v>
      </c>
      <c r="AV56">
        <v>0</v>
      </c>
      <c r="AW56">
        <v>0</v>
      </c>
      <c r="AX56" s="8">
        <v>0</v>
      </c>
      <c r="AY56">
        <v>0</v>
      </c>
      <c r="AZ56">
        <v>0</v>
      </c>
      <c r="BA56" s="8">
        <v>0</v>
      </c>
      <c r="BB56">
        <v>0</v>
      </c>
      <c r="BC56">
        <v>0</v>
      </c>
      <c r="BD56" s="8">
        <v>0</v>
      </c>
      <c r="BE56">
        <v>0</v>
      </c>
      <c r="BF56">
        <v>0</v>
      </c>
      <c r="BG56" s="8">
        <v>0</v>
      </c>
      <c r="BH56">
        <v>0</v>
      </c>
      <c r="BI56">
        <v>0</v>
      </c>
      <c r="BJ56" s="8">
        <v>0</v>
      </c>
      <c r="BK56">
        <v>0</v>
      </c>
      <c r="BL56">
        <v>0</v>
      </c>
      <c r="BM56" s="8">
        <v>0</v>
      </c>
      <c r="BN56">
        <v>0</v>
      </c>
      <c r="BO56">
        <v>0</v>
      </c>
      <c r="BP56" s="8">
        <v>0</v>
      </c>
      <c r="BQ56">
        <v>0</v>
      </c>
      <c r="BR56">
        <v>0</v>
      </c>
      <c r="BS56" s="8">
        <v>0</v>
      </c>
      <c r="BT56">
        <v>0</v>
      </c>
      <c r="BU56">
        <v>0</v>
      </c>
      <c r="BV56" s="8">
        <v>0</v>
      </c>
      <c r="BW56">
        <v>0</v>
      </c>
      <c r="BX56">
        <v>0</v>
      </c>
      <c r="BY56" s="8">
        <v>0</v>
      </c>
      <c r="BZ56">
        <v>0</v>
      </c>
      <c r="CA56">
        <v>0</v>
      </c>
      <c r="CB56" s="8">
        <v>0</v>
      </c>
      <c r="CC56">
        <v>0</v>
      </c>
      <c r="CD56">
        <v>0</v>
      </c>
      <c r="CE56" s="8">
        <v>0</v>
      </c>
      <c r="CF56">
        <v>0</v>
      </c>
      <c r="CG56">
        <v>0</v>
      </c>
      <c r="CH56" s="8">
        <v>0</v>
      </c>
      <c r="CI56">
        <v>0</v>
      </c>
      <c r="CJ56">
        <v>0</v>
      </c>
      <c r="CK56" s="8">
        <v>0</v>
      </c>
      <c r="CL56">
        <v>0</v>
      </c>
      <c r="CM56">
        <v>0</v>
      </c>
      <c r="CN56" s="8">
        <v>0</v>
      </c>
      <c r="CO56">
        <v>0</v>
      </c>
      <c r="CP56">
        <v>0</v>
      </c>
      <c r="CQ56" s="8">
        <v>0</v>
      </c>
      <c r="CR56">
        <v>0</v>
      </c>
      <c r="CS56">
        <v>0</v>
      </c>
      <c r="CT56" s="8">
        <v>0</v>
      </c>
      <c r="CU56">
        <v>0</v>
      </c>
      <c r="CV56">
        <v>0</v>
      </c>
      <c r="CW56" s="8">
        <v>0</v>
      </c>
      <c r="CX56">
        <v>0</v>
      </c>
      <c r="CY56">
        <v>0</v>
      </c>
    </row>
    <row r="57" spans="1:103" x14ac:dyDescent="0.2">
      <c r="A57" s="2"/>
      <c r="B57" s="2"/>
      <c r="C57" s="2">
        <v>27</v>
      </c>
      <c r="D57" t="s">
        <v>0</v>
      </c>
      <c r="E57">
        <v>0</v>
      </c>
      <c r="F57">
        <v>0</v>
      </c>
      <c r="G57">
        <v>0</v>
      </c>
      <c r="H57" s="8">
        <v>0</v>
      </c>
      <c r="I57">
        <v>0</v>
      </c>
      <c r="J57">
        <v>0</v>
      </c>
      <c r="K57" s="8">
        <v>0</v>
      </c>
      <c r="L57">
        <v>0</v>
      </c>
      <c r="M57">
        <v>0</v>
      </c>
      <c r="N57" s="8">
        <v>0</v>
      </c>
      <c r="O57">
        <v>0</v>
      </c>
      <c r="P57">
        <v>0</v>
      </c>
      <c r="Q57" s="8">
        <v>0</v>
      </c>
      <c r="R57">
        <v>0</v>
      </c>
      <c r="S57">
        <v>0</v>
      </c>
      <c r="T57" s="8">
        <v>0</v>
      </c>
      <c r="U57">
        <v>0</v>
      </c>
      <c r="V57">
        <v>0</v>
      </c>
      <c r="W57" s="8">
        <v>0</v>
      </c>
      <c r="X57">
        <v>0</v>
      </c>
      <c r="Y57">
        <v>0</v>
      </c>
      <c r="Z57" s="8">
        <v>0</v>
      </c>
      <c r="AA57">
        <v>0</v>
      </c>
      <c r="AB57">
        <v>0</v>
      </c>
      <c r="AC57" s="8">
        <v>0</v>
      </c>
      <c r="AD57">
        <v>0</v>
      </c>
      <c r="AE57">
        <v>0</v>
      </c>
      <c r="AF57" s="8">
        <v>1323</v>
      </c>
      <c r="AG57">
        <v>338655</v>
      </c>
      <c r="AH57">
        <v>33858239</v>
      </c>
      <c r="AI57" s="8">
        <v>0</v>
      </c>
      <c r="AJ57">
        <v>0</v>
      </c>
      <c r="AK57">
        <v>0</v>
      </c>
      <c r="AL57" s="8">
        <v>0</v>
      </c>
      <c r="AM57">
        <v>0</v>
      </c>
      <c r="AN57">
        <v>0</v>
      </c>
      <c r="AO57" s="8">
        <v>0</v>
      </c>
      <c r="AP57">
        <v>0</v>
      </c>
      <c r="AQ57">
        <v>0</v>
      </c>
      <c r="AR57" s="8">
        <v>0</v>
      </c>
      <c r="AS57">
        <v>0</v>
      </c>
      <c r="AT57">
        <v>0</v>
      </c>
      <c r="AU57" s="8">
        <v>0</v>
      </c>
      <c r="AV57">
        <v>0</v>
      </c>
      <c r="AW57">
        <v>0</v>
      </c>
      <c r="AX57" s="8">
        <v>0</v>
      </c>
      <c r="AY57">
        <v>0</v>
      </c>
      <c r="AZ57">
        <v>0</v>
      </c>
      <c r="BA57" s="8">
        <v>0</v>
      </c>
      <c r="BB57">
        <v>0</v>
      </c>
      <c r="BC57">
        <v>0</v>
      </c>
      <c r="BD57" s="8">
        <v>0</v>
      </c>
      <c r="BE57">
        <v>0</v>
      </c>
      <c r="BF57">
        <v>0</v>
      </c>
      <c r="BG57" s="8">
        <v>0</v>
      </c>
      <c r="BH57">
        <v>0</v>
      </c>
      <c r="BI57">
        <v>0</v>
      </c>
      <c r="BJ57" s="8">
        <v>0</v>
      </c>
      <c r="BK57">
        <v>0</v>
      </c>
      <c r="BL57">
        <v>0</v>
      </c>
      <c r="BM57" s="8">
        <v>0</v>
      </c>
      <c r="BN57">
        <v>0</v>
      </c>
      <c r="BO57">
        <v>0</v>
      </c>
      <c r="BP57" s="8">
        <v>0</v>
      </c>
      <c r="BQ57">
        <v>0</v>
      </c>
      <c r="BR57">
        <v>0</v>
      </c>
      <c r="BS57" s="8">
        <v>0</v>
      </c>
      <c r="BT57">
        <v>0</v>
      </c>
      <c r="BU57">
        <v>0</v>
      </c>
      <c r="BV57" s="8">
        <v>0</v>
      </c>
      <c r="BW57">
        <v>0</v>
      </c>
      <c r="BX57">
        <v>0</v>
      </c>
      <c r="BY57" s="8">
        <v>0</v>
      </c>
      <c r="BZ57">
        <v>0</v>
      </c>
      <c r="CA57">
        <v>0</v>
      </c>
      <c r="CB57" s="8">
        <v>0</v>
      </c>
      <c r="CC57">
        <v>0</v>
      </c>
      <c r="CD57">
        <v>0</v>
      </c>
      <c r="CE57" s="8">
        <v>0</v>
      </c>
      <c r="CF57">
        <v>0</v>
      </c>
      <c r="CG57">
        <v>0</v>
      </c>
      <c r="CH57" s="8">
        <v>0</v>
      </c>
      <c r="CI57">
        <v>0</v>
      </c>
      <c r="CJ57">
        <v>0</v>
      </c>
      <c r="CK57" s="8">
        <v>0</v>
      </c>
      <c r="CL57">
        <v>0</v>
      </c>
      <c r="CM57">
        <v>0</v>
      </c>
      <c r="CN57" s="8">
        <v>0</v>
      </c>
      <c r="CO57">
        <v>0</v>
      </c>
      <c r="CP57">
        <v>0</v>
      </c>
      <c r="CQ57" s="8">
        <v>0</v>
      </c>
      <c r="CR57">
        <v>0</v>
      </c>
      <c r="CS57">
        <v>0</v>
      </c>
      <c r="CT57" s="8">
        <v>0</v>
      </c>
      <c r="CU57">
        <v>0</v>
      </c>
      <c r="CV57">
        <v>0</v>
      </c>
      <c r="CW57" s="8">
        <v>0</v>
      </c>
      <c r="CX57">
        <v>0</v>
      </c>
      <c r="CY57">
        <v>0</v>
      </c>
    </row>
    <row r="58" spans="1:103" x14ac:dyDescent="0.2">
      <c r="A58" s="2"/>
      <c r="B58" s="2"/>
      <c r="C58" s="2">
        <v>32</v>
      </c>
      <c r="D58" t="s">
        <v>0</v>
      </c>
      <c r="E58">
        <v>0</v>
      </c>
      <c r="F58">
        <v>0</v>
      </c>
      <c r="G58">
        <v>0</v>
      </c>
      <c r="H58" s="8">
        <v>0</v>
      </c>
      <c r="I58">
        <v>0</v>
      </c>
      <c r="J58">
        <v>0</v>
      </c>
      <c r="K58" s="8">
        <v>0</v>
      </c>
      <c r="L58">
        <v>0</v>
      </c>
      <c r="M58">
        <v>0</v>
      </c>
      <c r="N58" s="8">
        <v>0</v>
      </c>
      <c r="O58">
        <v>0</v>
      </c>
      <c r="P58">
        <v>0</v>
      </c>
      <c r="Q58" s="8">
        <v>0</v>
      </c>
      <c r="R58">
        <v>0</v>
      </c>
      <c r="S58">
        <v>0</v>
      </c>
      <c r="T58" s="8">
        <v>0</v>
      </c>
      <c r="U58">
        <v>0</v>
      </c>
      <c r="V58">
        <v>0</v>
      </c>
      <c r="W58" s="8">
        <v>0</v>
      </c>
      <c r="X58">
        <v>0</v>
      </c>
      <c r="Y58">
        <v>0</v>
      </c>
      <c r="Z58" s="8">
        <v>0</v>
      </c>
      <c r="AA58">
        <v>0</v>
      </c>
      <c r="AB58">
        <v>0</v>
      </c>
      <c r="AC58" s="8">
        <v>0</v>
      </c>
      <c r="AD58">
        <v>0</v>
      </c>
      <c r="AE58">
        <v>0</v>
      </c>
      <c r="AF58" s="8">
        <v>0</v>
      </c>
      <c r="AG58">
        <v>0</v>
      </c>
      <c r="AH58">
        <v>0</v>
      </c>
      <c r="AI58" s="8">
        <v>0</v>
      </c>
      <c r="AJ58">
        <v>0</v>
      </c>
      <c r="AK58">
        <v>0</v>
      </c>
      <c r="AL58" s="8">
        <v>0</v>
      </c>
      <c r="AM58">
        <v>0</v>
      </c>
      <c r="AN58">
        <v>0</v>
      </c>
      <c r="AO58" s="8">
        <v>0</v>
      </c>
      <c r="AP58">
        <v>0</v>
      </c>
      <c r="AQ58">
        <v>0</v>
      </c>
      <c r="AR58" s="8">
        <v>0</v>
      </c>
      <c r="AS58">
        <v>0</v>
      </c>
      <c r="AT58">
        <v>0</v>
      </c>
      <c r="AU58" s="8">
        <v>1323</v>
      </c>
      <c r="AV58">
        <v>337803</v>
      </c>
      <c r="AW58">
        <v>22011022</v>
      </c>
      <c r="AX58" s="8">
        <v>0</v>
      </c>
      <c r="AY58">
        <v>0</v>
      </c>
      <c r="AZ58">
        <v>0</v>
      </c>
      <c r="BA58" s="8">
        <v>0</v>
      </c>
      <c r="BB58">
        <v>0</v>
      </c>
      <c r="BC58">
        <v>0</v>
      </c>
      <c r="BD58" s="8">
        <v>0</v>
      </c>
      <c r="BE58">
        <v>0</v>
      </c>
      <c r="BF58">
        <v>0</v>
      </c>
      <c r="BG58" s="8">
        <v>0</v>
      </c>
      <c r="BH58">
        <v>0</v>
      </c>
      <c r="BI58">
        <v>0</v>
      </c>
      <c r="BJ58" s="8">
        <v>0</v>
      </c>
      <c r="BK58">
        <v>0</v>
      </c>
      <c r="BL58">
        <v>0</v>
      </c>
      <c r="BM58" s="8">
        <v>0</v>
      </c>
      <c r="BN58">
        <v>0</v>
      </c>
      <c r="BO58">
        <v>0</v>
      </c>
      <c r="BP58" s="8">
        <v>0</v>
      </c>
      <c r="BQ58">
        <v>0</v>
      </c>
      <c r="BR58">
        <v>0</v>
      </c>
      <c r="BS58" s="8">
        <v>0</v>
      </c>
      <c r="BT58">
        <v>0</v>
      </c>
      <c r="BU58">
        <v>0</v>
      </c>
      <c r="BV58" s="8">
        <v>0</v>
      </c>
      <c r="BW58">
        <v>0</v>
      </c>
      <c r="BX58">
        <v>0</v>
      </c>
      <c r="BY58" s="8">
        <v>0</v>
      </c>
      <c r="BZ58">
        <v>0</v>
      </c>
      <c r="CA58">
        <v>0</v>
      </c>
      <c r="CB58" s="8">
        <v>0</v>
      </c>
      <c r="CC58">
        <v>0</v>
      </c>
      <c r="CD58">
        <v>0</v>
      </c>
      <c r="CE58" s="8">
        <v>0</v>
      </c>
      <c r="CF58">
        <v>0</v>
      </c>
      <c r="CG58">
        <v>0</v>
      </c>
      <c r="CH58" s="8">
        <v>0</v>
      </c>
      <c r="CI58">
        <v>0</v>
      </c>
      <c r="CJ58">
        <v>0</v>
      </c>
      <c r="CK58" s="8">
        <v>0</v>
      </c>
      <c r="CL58">
        <v>0</v>
      </c>
      <c r="CM58">
        <v>0</v>
      </c>
      <c r="CN58" s="8">
        <v>0</v>
      </c>
      <c r="CO58">
        <v>0</v>
      </c>
      <c r="CP58">
        <v>0</v>
      </c>
      <c r="CQ58" s="8">
        <v>0</v>
      </c>
      <c r="CR58">
        <v>0</v>
      </c>
      <c r="CS58">
        <v>0</v>
      </c>
      <c r="CT58" s="8">
        <v>0</v>
      </c>
      <c r="CU58">
        <v>0</v>
      </c>
      <c r="CV58">
        <v>0</v>
      </c>
      <c r="CW58" s="8">
        <v>0</v>
      </c>
      <c r="CX58">
        <v>0</v>
      </c>
      <c r="CY58">
        <v>0</v>
      </c>
    </row>
    <row r="59" spans="1:103" ht="17" thickBot="1" x14ac:dyDescent="0.25">
      <c r="A59" s="2"/>
      <c r="B59" s="3"/>
      <c r="C59" s="3">
        <v>37</v>
      </c>
      <c r="D59" t="s">
        <v>0</v>
      </c>
      <c r="E59">
        <v>0</v>
      </c>
      <c r="F59">
        <v>0</v>
      </c>
      <c r="G59">
        <v>0</v>
      </c>
      <c r="H59" s="8">
        <v>0</v>
      </c>
      <c r="I59">
        <v>0</v>
      </c>
      <c r="J59">
        <v>0</v>
      </c>
      <c r="K59" s="8">
        <v>0</v>
      </c>
      <c r="L59">
        <v>0</v>
      </c>
      <c r="M59">
        <v>0</v>
      </c>
      <c r="N59" s="8">
        <v>0</v>
      </c>
      <c r="O59">
        <v>0</v>
      </c>
      <c r="P59">
        <v>0</v>
      </c>
      <c r="Q59" s="8">
        <v>0</v>
      </c>
      <c r="R59">
        <v>0</v>
      </c>
      <c r="S59">
        <v>0</v>
      </c>
      <c r="T59" s="8">
        <v>0</v>
      </c>
      <c r="U59">
        <v>0</v>
      </c>
      <c r="V59">
        <v>0</v>
      </c>
      <c r="W59" s="8">
        <v>0</v>
      </c>
      <c r="X59">
        <v>0</v>
      </c>
      <c r="Y59">
        <v>0</v>
      </c>
      <c r="Z59" s="8">
        <v>0</v>
      </c>
      <c r="AA59">
        <v>0</v>
      </c>
      <c r="AB59">
        <v>0</v>
      </c>
      <c r="AC59" s="8">
        <v>0</v>
      </c>
      <c r="AD59">
        <v>0</v>
      </c>
      <c r="AE59">
        <v>0</v>
      </c>
      <c r="AF59" s="8">
        <v>0</v>
      </c>
      <c r="AG59">
        <v>0</v>
      </c>
      <c r="AH59">
        <v>0</v>
      </c>
      <c r="AI59" s="8">
        <v>0</v>
      </c>
      <c r="AJ59">
        <v>0</v>
      </c>
      <c r="AK59">
        <v>0</v>
      </c>
      <c r="AL59" s="8">
        <v>0</v>
      </c>
      <c r="AM59">
        <v>0</v>
      </c>
      <c r="AN59">
        <v>0</v>
      </c>
      <c r="AO59" s="8">
        <v>0</v>
      </c>
      <c r="AP59">
        <v>0</v>
      </c>
      <c r="AQ59">
        <v>0</v>
      </c>
      <c r="AR59" s="8">
        <v>0</v>
      </c>
      <c r="AS59">
        <v>0</v>
      </c>
      <c r="AT59">
        <v>0</v>
      </c>
      <c r="AU59" s="8">
        <v>0</v>
      </c>
      <c r="AV59">
        <v>0</v>
      </c>
      <c r="AW59">
        <v>0</v>
      </c>
      <c r="AX59" s="8">
        <v>0</v>
      </c>
      <c r="AY59">
        <v>0</v>
      </c>
      <c r="AZ59">
        <v>0</v>
      </c>
      <c r="BA59" s="8">
        <v>0</v>
      </c>
      <c r="BB59">
        <v>0</v>
      </c>
      <c r="BC59">
        <v>0</v>
      </c>
      <c r="BD59" s="8">
        <v>0</v>
      </c>
      <c r="BE59">
        <v>0</v>
      </c>
      <c r="BF59">
        <v>0</v>
      </c>
      <c r="BG59" s="8">
        <v>0</v>
      </c>
      <c r="BH59">
        <v>0</v>
      </c>
      <c r="BI59">
        <v>0</v>
      </c>
      <c r="BJ59" s="8">
        <v>1323</v>
      </c>
      <c r="BK59">
        <v>331628</v>
      </c>
      <c r="BL59">
        <v>12784463</v>
      </c>
      <c r="BM59" s="8">
        <v>0</v>
      </c>
      <c r="BN59">
        <v>0</v>
      </c>
      <c r="BO59">
        <v>0</v>
      </c>
      <c r="BP59" s="8">
        <v>0</v>
      </c>
      <c r="BQ59">
        <v>0</v>
      </c>
      <c r="BR59">
        <v>0</v>
      </c>
      <c r="BS59" s="8">
        <v>0</v>
      </c>
      <c r="BT59">
        <v>0</v>
      </c>
      <c r="BU59">
        <v>0</v>
      </c>
      <c r="BV59" s="8">
        <v>0</v>
      </c>
      <c r="BW59">
        <v>0</v>
      </c>
      <c r="BX59">
        <v>0</v>
      </c>
      <c r="BY59" s="8">
        <v>0</v>
      </c>
      <c r="BZ59">
        <v>0</v>
      </c>
      <c r="CA59">
        <v>0</v>
      </c>
      <c r="CB59" s="8">
        <v>0</v>
      </c>
      <c r="CC59">
        <v>0</v>
      </c>
      <c r="CD59">
        <v>0</v>
      </c>
      <c r="CE59" s="8">
        <v>0</v>
      </c>
      <c r="CF59">
        <v>0</v>
      </c>
      <c r="CG59">
        <v>0</v>
      </c>
      <c r="CH59" s="8">
        <v>0</v>
      </c>
      <c r="CI59">
        <v>0</v>
      </c>
      <c r="CJ59">
        <v>0</v>
      </c>
      <c r="CK59" s="8">
        <v>0</v>
      </c>
      <c r="CL59">
        <v>0</v>
      </c>
      <c r="CM59">
        <v>0</v>
      </c>
      <c r="CN59" s="8">
        <v>0</v>
      </c>
      <c r="CO59">
        <v>0</v>
      </c>
      <c r="CP59">
        <v>0</v>
      </c>
      <c r="CQ59" s="8">
        <v>0</v>
      </c>
      <c r="CR59">
        <v>0</v>
      </c>
      <c r="CS59">
        <v>0</v>
      </c>
      <c r="CT59" s="8">
        <v>0</v>
      </c>
      <c r="CU59">
        <v>0</v>
      </c>
      <c r="CV59">
        <v>0</v>
      </c>
      <c r="CW59" s="8">
        <v>0</v>
      </c>
      <c r="CX59">
        <v>0</v>
      </c>
      <c r="CY59">
        <v>0</v>
      </c>
    </row>
    <row r="60" spans="1:103" x14ac:dyDescent="0.2">
      <c r="A60" s="2"/>
      <c r="B60" s="1" t="s">
        <v>22</v>
      </c>
      <c r="C60" s="1">
        <v>22</v>
      </c>
      <c r="D60" t="s">
        <v>0</v>
      </c>
      <c r="E60">
        <v>0</v>
      </c>
      <c r="F60">
        <v>0</v>
      </c>
      <c r="G60">
        <v>0</v>
      </c>
      <c r="H60" s="8">
        <v>0</v>
      </c>
      <c r="I60">
        <v>0</v>
      </c>
      <c r="J60">
        <v>0</v>
      </c>
      <c r="K60" s="8">
        <v>0</v>
      </c>
      <c r="L60">
        <v>0</v>
      </c>
      <c r="M60">
        <v>0</v>
      </c>
      <c r="N60" s="8">
        <v>0</v>
      </c>
      <c r="O60">
        <v>0</v>
      </c>
      <c r="P60">
        <v>0</v>
      </c>
      <c r="Q60" s="8">
        <v>798</v>
      </c>
      <c r="R60">
        <v>204227</v>
      </c>
      <c r="S60">
        <v>18100458</v>
      </c>
      <c r="T60" s="8">
        <v>0</v>
      </c>
      <c r="U60">
        <v>0</v>
      </c>
      <c r="V60">
        <v>0</v>
      </c>
      <c r="W60" s="8">
        <v>0</v>
      </c>
      <c r="X60">
        <v>0</v>
      </c>
      <c r="Y60">
        <v>0</v>
      </c>
      <c r="Z60" s="8">
        <v>0</v>
      </c>
      <c r="AA60">
        <v>0</v>
      </c>
      <c r="AB60">
        <v>0</v>
      </c>
      <c r="AC60" s="8">
        <v>0</v>
      </c>
      <c r="AD60">
        <v>0</v>
      </c>
      <c r="AE60">
        <v>0</v>
      </c>
      <c r="AF60" s="8">
        <v>0</v>
      </c>
      <c r="AG60">
        <v>0</v>
      </c>
      <c r="AH60">
        <v>0</v>
      </c>
      <c r="AI60" s="8">
        <v>0</v>
      </c>
      <c r="AJ60">
        <v>0</v>
      </c>
      <c r="AK60">
        <v>0</v>
      </c>
      <c r="AL60" s="8">
        <v>0</v>
      </c>
      <c r="AM60">
        <v>0</v>
      </c>
      <c r="AN60">
        <v>0</v>
      </c>
      <c r="AO60" s="8">
        <v>0</v>
      </c>
      <c r="AP60">
        <v>0</v>
      </c>
      <c r="AQ60">
        <v>0</v>
      </c>
      <c r="AR60" s="8">
        <v>0</v>
      </c>
      <c r="AS60">
        <v>0</v>
      </c>
      <c r="AT60">
        <v>0</v>
      </c>
      <c r="AU60" s="8">
        <v>0</v>
      </c>
      <c r="AV60">
        <v>0</v>
      </c>
      <c r="AW60">
        <v>0</v>
      </c>
      <c r="AX60" s="8">
        <v>0</v>
      </c>
      <c r="AY60">
        <v>0</v>
      </c>
      <c r="AZ60">
        <v>0</v>
      </c>
      <c r="BA60" s="8">
        <v>0</v>
      </c>
      <c r="BB60">
        <v>0</v>
      </c>
      <c r="BC60">
        <v>0</v>
      </c>
      <c r="BD60" s="8">
        <v>0</v>
      </c>
      <c r="BE60">
        <v>0</v>
      </c>
      <c r="BF60">
        <v>0</v>
      </c>
      <c r="BG60" s="8">
        <v>0</v>
      </c>
      <c r="BH60">
        <v>0</v>
      </c>
      <c r="BI60">
        <v>0</v>
      </c>
      <c r="BJ60" s="8">
        <v>0</v>
      </c>
      <c r="BK60">
        <v>0</v>
      </c>
      <c r="BL60">
        <v>0</v>
      </c>
      <c r="BM60" s="8">
        <v>0</v>
      </c>
      <c r="BN60">
        <v>0</v>
      </c>
      <c r="BO60">
        <v>0</v>
      </c>
      <c r="BP60" s="8">
        <v>0</v>
      </c>
      <c r="BQ60">
        <v>0</v>
      </c>
      <c r="BR60">
        <v>0</v>
      </c>
      <c r="BS60" s="8">
        <v>0</v>
      </c>
      <c r="BT60">
        <v>0</v>
      </c>
      <c r="BU60">
        <v>0</v>
      </c>
      <c r="BV60" s="8">
        <v>0</v>
      </c>
      <c r="BW60">
        <v>0</v>
      </c>
      <c r="BX60">
        <v>0</v>
      </c>
      <c r="BY60" s="8">
        <v>0</v>
      </c>
      <c r="BZ60">
        <v>0</v>
      </c>
      <c r="CA60">
        <v>0</v>
      </c>
      <c r="CB60" s="8">
        <v>0</v>
      </c>
      <c r="CC60">
        <v>0</v>
      </c>
      <c r="CD60">
        <v>0</v>
      </c>
      <c r="CE60" s="8">
        <v>0</v>
      </c>
      <c r="CF60">
        <v>0</v>
      </c>
      <c r="CG60">
        <v>0</v>
      </c>
      <c r="CH60" s="8">
        <v>0</v>
      </c>
      <c r="CI60">
        <v>0</v>
      </c>
      <c r="CJ60">
        <v>0</v>
      </c>
      <c r="CK60" s="8">
        <v>0</v>
      </c>
      <c r="CL60">
        <v>0</v>
      </c>
      <c r="CM60">
        <v>0</v>
      </c>
      <c r="CN60" s="8">
        <v>0</v>
      </c>
      <c r="CO60">
        <v>0</v>
      </c>
      <c r="CP60">
        <v>0</v>
      </c>
      <c r="CQ60" s="8">
        <v>0</v>
      </c>
      <c r="CR60">
        <v>0</v>
      </c>
      <c r="CS60">
        <v>0</v>
      </c>
      <c r="CT60" s="8">
        <v>0</v>
      </c>
      <c r="CU60">
        <v>0</v>
      </c>
      <c r="CV60">
        <v>0</v>
      </c>
      <c r="CW60" s="8">
        <v>0</v>
      </c>
      <c r="CX60">
        <v>0</v>
      </c>
      <c r="CY60">
        <v>0</v>
      </c>
    </row>
    <row r="61" spans="1:103" x14ac:dyDescent="0.2">
      <c r="A61" s="2"/>
      <c r="B61" s="2"/>
      <c r="C61" s="2">
        <v>27</v>
      </c>
      <c r="D61" t="s">
        <v>0</v>
      </c>
      <c r="E61">
        <v>0</v>
      </c>
      <c r="F61">
        <v>0</v>
      </c>
      <c r="G61">
        <v>0</v>
      </c>
      <c r="H61" s="8">
        <v>0</v>
      </c>
      <c r="I61">
        <v>0</v>
      </c>
      <c r="J61">
        <v>0</v>
      </c>
      <c r="K61" s="8">
        <v>0</v>
      </c>
      <c r="L61">
        <v>0</v>
      </c>
      <c r="M61">
        <v>0</v>
      </c>
      <c r="N61" s="8">
        <v>0</v>
      </c>
      <c r="O61">
        <v>0</v>
      </c>
      <c r="P61">
        <v>0</v>
      </c>
      <c r="Q61" s="8">
        <v>0</v>
      </c>
      <c r="R61">
        <v>0</v>
      </c>
      <c r="S61">
        <v>0</v>
      </c>
      <c r="T61" s="8">
        <v>0</v>
      </c>
      <c r="U61">
        <v>0</v>
      </c>
      <c r="V61">
        <v>0</v>
      </c>
      <c r="W61" s="8">
        <v>0</v>
      </c>
      <c r="X61">
        <v>0</v>
      </c>
      <c r="Y61">
        <v>0</v>
      </c>
      <c r="Z61" s="8">
        <v>0</v>
      </c>
      <c r="AA61">
        <v>0</v>
      </c>
      <c r="AB61">
        <v>0</v>
      </c>
      <c r="AC61" s="8">
        <v>0</v>
      </c>
      <c r="AD61">
        <v>0</v>
      </c>
      <c r="AE61">
        <v>0</v>
      </c>
      <c r="AF61" s="8">
        <v>798</v>
      </c>
      <c r="AG61">
        <v>203636</v>
      </c>
      <c r="AH61">
        <v>11786398</v>
      </c>
      <c r="AI61" s="8">
        <v>0</v>
      </c>
      <c r="AJ61">
        <v>0</v>
      </c>
      <c r="AK61">
        <v>0</v>
      </c>
      <c r="AL61" s="8">
        <v>0</v>
      </c>
      <c r="AM61">
        <v>0</v>
      </c>
      <c r="AN61">
        <v>0</v>
      </c>
      <c r="AO61" s="8">
        <v>0</v>
      </c>
      <c r="AP61">
        <v>0</v>
      </c>
      <c r="AQ61">
        <v>0</v>
      </c>
      <c r="AR61" s="8">
        <v>0</v>
      </c>
      <c r="AS61">
        <v>0</v>
      </c>
      <c r="AT61">
        <v>0</v>
      </c>
      <c r="AU61" s="8">
        <v>0</v>
      </c>
      <c r="AV61">
        <v>0</v>
      </c>
      <c r="AW61">
        <v>0</v>
      </c>
      <c r="AX61" s="8">
        <v>0</v>
      </c>
      <c r="AY61">
        <v>0</v>
      </c>
      <c r="AZ61">
        <v>0</v>
      </c>
      <c r="BA61" s="8">
        <v>0</v>
      </c>
      <c r="BB61">
        <v>0</v>
      </c>
      <c r="BC61">
        <v>0</v>
      </c>
      <c r="BD61" s="8">
        <v>0</v>
      </c>
      <c r="BE61">
        <v>0</v>
      </c>
      <c r="BF61">
        <v>0</v>
      </c>
      <c r="BG61" s="8">
        <v>0</v>
      </c>
      <c r="BH61">
        <v>0</v>
      </c>
      <c r="BI61">
        <v>0</v>
      </c>
      <c r="BJ61" s="8">
        <v>0</v>
      </c>
      <c r="BK61">
        <v>0</v>
      </c>
      <c r="BL61">
        <v>0</v>
      </c>
      <c r="BM61" s="8">
        <v>0</v>
      </c>
      <c r="BN61">
        <v>0</v>
      </c>
      <c r="BO61">
        <v>0</v>
      </c>
      <c r="BP61" s="8">
        <v>0</v>
      </c>
      <c r="BQ61">
        <v>0</v>
      </c>
      <c r="BR61">
        <v>0</v>
      </c>
      <c r="BS61" s="8">
        <v>0</v>
      </c>
      <c r="BT61">
        <v>0</v>
      </c>
      <c r="BU61">
        <v>0</v>
      </c>
      <c r="BV61" s="8">
        <v>0</v>
      </c>
      <c r="BW61">
        <v>0</v>
      </c>
      <c r="BX61">
        <v>0</v>
      </c>
      <c r="BY61" s="8">
        <v>0</v>
      </c>
      <c r="BZ61">
        <v>0</v>
      </c>
      <c r="CA61">
        <v>0</v>
      </c>
      <c r="CB61" s="8">
        <v>0</v>
      </c>
      <c r="CC61">
        <v>0</v>
      </c>
      <c r="CD61">
        <v>0</v>
      </c>
      <c r="CE61" s="8">
        <v>0</v>
      </c>
      <c r="CF61">
        <v>0</v>
      </c>
      <c r="CG61">
        <v>0</v>
      </c>
      <c r="CH61" s="8">
        <v>0</v>
      </c>
      <c r="CI61">
        <v>0</v>
      </c>
      <c r="CJ61">
        <v>0</v>
      </c>
      <c r="CK61" s="8">
        <v>0</v>
      </c>
      <c r="CL61">
        <v>0</v>
      </c>
      <c r="CM61">
        <v>0</v>
      </c>
      <c r="CN61" s="8">
        <v>0</v>
      </c>
      <c r="CO61">
        <v>0</v>
      </c>
      <c r="CP61">
        <v>0</v>
      </c>
      <c r="CQ61" s="8">
        <v>0</v>
      </c>
      <c r="CR61">
        <v>0</v>
      </c>
      <c r="CS61">
        <v>0</v>
      </c>
      <c r="CT61" s="8">
        <v>0</v>
      </c>
      <c r="CU61">
        <v>0</v>
      </c>
      <c r="CV61">
        <v>0</v>
      </c>
      <c r="CW61" s="8">
        <v>0</v>
      </c>
      <c r="CX61">
        <v>0</v>
      </c>
      <c r="CY61">
        <v>0</v>
      </c>
    </row>
    <row r="62" spans="1:103" x14ac:dyDescent="0.2">
      <c r="A62" s="2"/>
      <c r="B62" s="2"/>
      <c r="C62" s="2">
        <v>32</v>
      </c>
      <c r="D62" t="s">
        <v>0</v>
      </c>
      <c r="E62">
        <v>0</v>
      </c>
      <c r="F62">
        <v>0</v>
      </c>
      <c r="G62">
        <v>0</v>
      </c>
      <c r="H62" s="8">
        <v>0</v>
      </c>
      <c r="I62">
        <v>0</v>
      </c>
      <c r="J62">
        <v>0</v>
      </c>
      <c r="K62" s="8">
        <v>0</v>
      </c>
      <c r="L62">
        <v>0</v>
      </c>
      <c r="M62">
        <v>0</v>
      </c>
      <c r="N62" s="8">
        <v>0</v>
      </c>
      <c r="O62">
        <v>0</v>
      </c>
      <c r="P62">
        <v>0</v>
      </c>
      <c r="Q62" s="8">
        <v>0</v>
      </c>
      <c r="R62">
        <v>0</v>
      </c>
      <c r="S62">
        <v>0</v>
      </c>
      <c r="T62" s="8">
        <v>0</v>
      </c>
      <c r="U62">
        <v>0</v>
      </c>
      <c r="V62">
        <v>0</v>
      </c>
      <c r="W62" s="8">
        <v>0</v>
      </c>
      <c r="X62">
        <v>0</v>
      </c>
      <c r="Y62">
        <v>0</v>
      </c>
      <c r="Z62" s="8">
        <v>0</v>
      </c>
      <c r="AA62">
        <v>0</v>
      </c>
      <c r="AB62">
        <v>0</v>
      </c>
      <c r="AC62" s="8">
        <v>0</v>
      </c>
      <c r="AD62">
        <v>0</v>
      </c>
      <c r="AE62">
        <v>0</v>
      </c>
      <c r="AF62" s="8">
        <v>0</v>
      </c>
      <c r="AG62">
        <v>0</v>
      </c>
      <c r="AH62">
        <v>0</v>
      </c>
      <c r="AI62" s="8">
        <v>0</v>
      </c>
      <c r="AJ62">
        <v>0</v>
      </c>
      <c r="AK62">
        <v>0</v>
      </c>
      <c r="AL62" s="8">
        <v>0</v>
      </c>
      <c r="AM62">
        <v>0</v>
      </c>
      <c r="AN62">
        <v>0</v>
      </c>
      <c r="AO62" s="8">
        <v>0</v>
      </c>
      <c r="AP62">
        <v>0</v>
      </c>
      <c r="AQ62">
        <v>0</v>
      </c>
      <c r="AR62" s="8">
        <v>0</v>
      </c>
      <c r="AS62">
        <v>0</v>
      </c>
      <c r="AT62">
        <v>0</v>
      </c>
      <c r="AU62" s="8">
        <v>798</v>
      </c>
      <c r="AV62">
        <v>199413</v>
      </c>
      <c r="AW62">
        <v>7424103</v>
      </c>
      <c r="AX62" s="8">
        <v>0</v>
      </c>
      <c r="AY62">
        <v>0</v>
      </c>
      <c r="AZ62">
        <v>0</v>
      </c>
      <c r="BA62" s="8">
        <v>0</v>
      </c>
      <c r="BB62">
        <v>0</v>
      </c>
      <c r="BC62">
        <v>0</v>
      </c>
      <c r="BD62" s="8">
        <v>0</v>
      </c>
      <c r="BE62">
        <v>0</v>
      </c>
      <c r="BF62">
        <v>0</v>
      </c>
      <c r="BG62" s="8">
        <v>0</v>
      </c>
      <c r="BH62">
        <v>0</v>
      </c>
      <c r="BI62">
        <v>0</v>
      </c>
      <c r="BJ62" s="8">
        <v>0</v>
      </c>
      <c r="BK62">
        <v>0</v>
      </c>
      <c r="BL62">
        <v>0</v>
      </c>
      <c r="BM62" s="8">
        <v>0</v>
      </c>
      <c r="BN62">
        <v>0</v>
      </c>
      <c r="BO62">
        <v>0</v>
      </c>
      <c r="BP62" s="8">
        <v>0</v>
      </c>
      <c r="BQ62">
        <v>0</v>
      </c>
      <c r="BR62">
        <v>0</v>
      </c>
      <c r="BS62" s="8">
        <v>0</v>
      </c>
      <c r="BT62">
        <v>0</v>
      </c>
      <c r="BU62">
        <v>0</v>
      </c>
      <c r="BV62" s="8">
        <v>0</v>
      </c>
      <c r="BW62">
        <v>0</v>
      </c>
      <c r="BX62">
        <v>0</v>
      </c>
      <c r="BY62" s="8">
        <v>0</v>
      </c>
      <c r="BZ62">
        <v>0</v>
      </c>
      <c r="CA62">
        <v>0</v>
      </c>
      <c r="CB62" s="8">
        <v>0</v>
      </c>
      <c r="CC62">
        <v>0</v>
      </c>
      <c r="CD62">
        <v>0</v>
      </c>
      <c r="CE62" s="8">
        <v>0</v>
      </c>
      <c r="CF62">
        <v>0</v>
      </c>
      <c r="CG62">
        <v>0</v>
      </c>
      <c r="CH62" s="8">
        <v>0</v>
      </c>
      <c r="CI62">
        <v>0</v>
      </c>
      <c r="CJ62">
        <v>0</v>
      </c>
      <c r="CK62" s="8">
        <v>0</v>
      </c>
      <c r="CL62">
        <v>0</v>
      </c>
      <c r="CM62">
        <v>0</v>
      </c>
      <c r="CN62" s="8">
        <v>0</v>
      </c>
      <c r="CO62">
        <v>0</v>
      </c>
      <c r="CP62">
        <v>0</v>
      </c>
      <c r="CQ62" s="8">
        <v>0</v>
      </c>
      <c r="CR62">
        <v>0</v>
      </c>
      <c r="CS62">
        <v>0</v>
      </c>
      <c r="CT62" s="8">
        <v>0</v>
      </c>
      <c r="CU62">
        <v>0</v>
      </c>
      <c r="CV62">
        <v>0</v>
      </c>
      <c r="CW62" s="8">
        <v>0</v>
      </c>
      <c r="CX62">
        <v>0</v>
      </c>
      <c r="CY62">
        <v>0</v>
      </c>
    </row>
    <row r="63" spans="1:103" ht="17" thickBot="1" x14ac:dyDescent="0.25">
      <c r="A63" s="3"/>
      <c r="B63" s="3"/>
      <c r="C63" s="3">
        <v>37</v>
      </c>
      <c r="D63" t="s">
        <v>0</v>
      </c>
      <c r="E63">
        <v>0</v>
      </c>
      <c r="F63">
        <v>0</v>
      </c>
      <c r="G63">
        <v>0</v>
      </c>
      <c r="H63" s="8">
        <v>0</v>
      </c>
      <c r="I63">
        <v>0</v>
      </c>
      <c r="J63">
        <v>0</v>
      </c>
      <c r="K63" s="8">
        <v>0</v>
      </c>
      <c r="L63">
        <v>0</v>
      </c>
      <c r="M63">
        <v>0</v>
      </c>
      <c r="N63" s="8">
        <v>0</v>
      </c>
      <c r="O63">
        <v>0</v>
      </c>
      <c r="P63">
        <v>0</v>
      </c>
      <c r="Q63" s="8">
        <v>0</v>
      </c>
      <c r="R63">
        <v>0</v>
      </c>
      <c r="S63">
        <v>0</v>
      </c>
      <c r="T63" s="8">
        <v>0</v>
      </c>
      <c r="U63">
        <v>0</v>
      </c>
      <c r="V63">
        <v>0</v>
      </c>
      <c r="W63" s="8">
        <v>0</v>
      </c>
      <c r="X63">
        <v>0</v>
      </c>
      <c r="Y63">
        <v>0</v>
      </c>
      <c r="Z63" s="8">
        <v>0</v>
      </c>
      <c r="AA63">
        <v>0</v>
      </c>
      <c r="AB63">
        <v>0</v>
      </c>
      <c r="AC63" s="8">
        <v>0</v>
      </c>
      <c r="AD63">
        <v>0</v>
      </c>
      <c r="AE63">
        <v>0</v>
      </c>
      <c r="AF63" s="8">
        <v>0</v>
      </c>
      <c r="AG63">
        <v>0</v>
      </c>
      <c r="AH63">
        <v>0</v>
      </c>
      <c r="AI63" s="8">
        <v>0</v>
      </c>
      <c r="AJ63">
        <v>0</v>
      </c>
      <c r="AK63">
        <v>0</v>
      </c>
      <c r="AL63" s="8">
        <v>0</v>
      </c>
      <c r="AM63">
        <v>0</v>
      </c>
      <c r="AN63">
        <v>0</v>
      </c>
      <c r="AO63" s="8">
        <v>0</v>
      </c>
      <c r="AP63">
        <v>0</v>
      </c>
      <c r="AQ63">
        <v>0</v>
      </c>
      <c r="AR63" s="8">
        <v>0</v>
      </c>
      <c r="AS63">
        <v>0</v>
      </c>
      <c r="AT63">
        <v>0</v>
      </c>
      <c r="AU63" s="8">
        <v>0</v>
      </c>
      <c r="AV63">
        <v>0</v>
      </c>
      <c r="AW63">
        <v>0</v>
      </c>
      <c r="AX63" s="8">
        <v>0</v>
      </c>
      <c r="AY63">
        <v>0</v>
      </c>
      <c r="AZ63">
        <v>0</v>
      </c>
      <c r="BA63" s="8">
        <v>0</v>
      </c>
      <c r="BB63">
        <v>0</v>
      </c>
      <c r="BC63">
        <v>0</v>
      </c>
      <c r="BD63" s="8">
        <v>0</v>
      </c>
      <c r="BE63">
        <v>0</v>
      </c>
      <c r="BF63">
        <v>0</v>
      </c>
      <c r="BG63" s="8">
        <v>0</v>
      </c>
      <c r="BH63">
        <v>0</v>
      </c>
      <c r="BI63">
        <v>0</v>
      </c>
      <c r="BJ63" s="8">
        <v>798</v>
      </c>
      <c r="BK63">
        <v>186611</v>
      </c>
      <c r="BL63">
        <v>4120202</v>
      </c>
      <c r="BM63" s="8">
        <v>0</v>
      </c>
      <c r="BN63">
        <v>0</v>
      </c>
      <c r="BO63">
        <v>0</v>
      </c>
      <c r="BP63" s="8">
        <v>0</v>
      </c>
      <c r="BQ63">
        <v>0</v>
      </c>
      <c r="BR63">
        <v>0</v>
      </c>
      <c r="BS63" s="8">
        <v>0</v>
      </c>
      <c r="BT63">
        <v>0</v>
      </c>
      <c r="BU63">
        <v>0</v>
      </c>
      <c r="BV63" s="8">
        <v>0</v>
      </c>
      <c r="BW63">
        <v>0</v>
      </c>
      <c r="BX63">
        <v>0</v>
      </c>
      <c r="BY63" s="8">
        <v>0</v>
      </c>
      <c r="BZ63">
        <v>0</v>
      </c>
      <c r="CA63">
        <v>0</v>
      </c>
      <c r="CB63" s="8">
        <v>0</v>
      </c>
      <c r="CC63">
        <v>0</v>
      </c>
      <c r="CD63">
        <v>0</v>
      </c>
      <c r="CE63" s="8">
        <v>0</v>
      </c>
      <c r="CF63">
        <v>0</v>
      </c>
      <c r="CG63">
        <v>0</v>
      </c>
      <c r="CH63" s="8">
        <v>0</v>
      </c>
      <c r="CI63">
        <v>0</v>
      </c>
      <c r="CJ63">
        <v>0</v>
      </c>
      <c r="CK63" s="8">
        <v>0</v>
      </c>
      <c r="CL63">
        <v>0</v>
      </c>
      <c r="CM63">
        <v>0</v>
      </c>
      <c r="CN63" s="8">
        <v>0</v>
      </c>
      <c r="CO63">
        <v>0</v>
      </c>
      <c r="CP63">
        <v>0</v>
      </c>
      <c r="CQ63" s="8">
        <v>0</v>
      </c>
      <c r="CR63">
        <v>0</v>
      </c>
      <c r="CS63">
        <v>0</v>
      </c>
      <c r="CT63" s="8">
        <v>0</v>
      </c>
      <c r="CU63">
        <v>0</v>
      </c>
      <c r="CV63">
        <v>0</v>
      </c>
      <c r="CW63" s="8">
        <v>0</v>
      </c>
      <c r="CX63">
        <v>0</v>
      </c>
      <c r="CY63">
        <v>0</v>
      </c>
    </row>
    <row r="64" spans="1:103" x14ac:dyDescent="0.2">
      <c r="A64" s="1" t="s">
        <v>23</v>
      </c>
      <c r="B64" s="1" t="s">
        <v>24</v>
      </c>
      <c r="C64" s="1">
        <f>C60</f>
        <v>22</v>
      </c>
      <c r="D64" t="s">
        <v>0</v>
      </c>
      <c r="E64">
        <v>0</v>
      </c>
      <c r="F64">
        <v>0</v>
      </c>
      <c r="G64">
        <v>0</v>
      </c>
      <c r="H64" s="8">
        <v>0</v>
      </c>
      <c r="I64">
        <v>0</v>
      </c>
      <c r="J64">
        <v>0</v>
      </c>
      <c r="K64" s="8">
        <v>0</v>
      </c>
      <c r="L64">
        <v>0</v>
      </c>
      <c r="M64">
        <v>0</v>
      </c>
      <c r="N64" s="8">
        <v>0</v>
      </c>
      <c r="O64">
        <v>0</v>
      </c>
      <c r="P64">
        <v>0</v>
      </c>
      <c r="Q64" s="8">
        <v>252</v>
      </c>
      <c r="R64">
        <v>60598</v>
      </c>
      <c r="S64">
        <v>6209479</v>
      </c>
      <c r="T64" s="8">
        <v>0</v>
      </c>
      <c r="U64">
        <v>0</v>
      </c>
      <c r="V64">
        <v>0</v>
      </c>
      <c r="W64" s="8">
        <v>0</v>
      </c>
      <c r="X64">
        <v>0</v>
      </c>
      <c r="Y64">
        <v>0</v>
      </c>
      <c r="Z64" s="8">
        <v>0</v>
      </c>
      <c r="AA64">
        <v>0</v>
      </c>
      <c r="AB64">
        <v>0</v>
      </c>
      <c r="AC64" s="8">
        <v>0</v>
      </c>
      <c r="AD64">
        <v>0</v>
      </c>
      <c r="AE64">
        <v>0</v>
      </c>
      <c r="AF64" s="8">
        <v>0</v>
      </c>
      <c r="AG64">
        <v>0</v>
      </c>
      <c r="AH64">
        <v>0</v>
      </c>
      <c r="AI64" s="8">
        <v>0</v>
      </c>
      <c r="AJ64">
        <v>0</v>
      </c>
      <c r="AK64">
        <v>0</v>
      </c>
      <c r="AL64" s="8">
        <v>0</v>
      </c>
      <c r="AM64">
        <v>0</v>
      </c>
      <c r="AN64">
        <v>0</v>
      </c>
      <c r="AO64" s="8">
        <v>0</v>
      </c>
      <c r="AP64">
        <v>0</v>
      </c>
      <c r="AQ64">
        <v>0</v>
      </c>
      <c r="AR64" s="8">
        <v>0</v>
      </c>
      <c r="AS64">
        <v>0</v>
      </c>
      <c r="AT64">
        <v>0</v>
      </c>
      <c r="AU64" s="8">
        <v>0</v>
      </c>
      <c r="AV64">
        <v>0</v>
      </c>
      <c r="AW64">
        <v>0</v>
      </c>
      <c r="AX64" s="8">
        <v>0</v>
      </c>
      <c r="AY64">
        <v>0</v>
      </c>
      <c r="AZ64">
        <v>0</v>
      </c>
      <c r="BA64" s="8">
        <v>0</v>
      </c>
      <c r="BB64">
        <v>0</v>
      </c>
      <c r="BC64">
        <v>0</v>
      </c>
      <c r="BD64" s="8">
        <v>0</v>
      </c>
      <c r="BE64">
        <v>0</v>
      </c>
      <c r="BF64">
        <v>0</v>
      </c>
      <c r="BG64" s="8">
        <v>0</v>
      </c>
      <c r="BH64">
        <v>0</v>
      </c>
      <c r="BI64">
        <v>0</v>
      </c>
      <c r="BJ64" s="8">
        <v>0</v>
      </c>
      <c r="BK64">
        <v>0</v>
      </c>
      <c r="BL64">
        <v>0</v>
      </c>
      <c r="BM64" s="8">
        <v>0</v>
      </c>
      <c r="BN64">
        <v>0</v>
      </c>
      <c r="BO64">
        <v>0</v>
      </c>
      <c r="BP64" s="8">
        <v>0</v>
      </c>
      <c r="BQ64">
        <v>0</v>
      </c>
      <c r="BR64">
        <v>0</v>
      </c>
      <c r="BS64" s="8">
        <v>0</v>
      </c>
      <c r="BT64">
        <v>0</v>
      </c>
      <c r="BU64">
        <v>0</v>
      </c>
      <c r="BV64" s="8">
        <v>0</v>
      </c>
      <c r="BW64">
        <v>0</v>
      </c>
      <c r="BX64">
        <v>0</v>
      </c>
      <c r="BY64" s="8">
        <v>0</v>
      </c>
      <c r="BZ64">
        <v>0</v>
      </c>
      <c r="CA64">
        <v>0</v>
      </c>
      <c r="CB64" s="8">
        <v>0</v>
      </c>
      <c r="CC64">
        <v>0</v>
      </c>
      <c r="CD64">
        <v>0</v>
      </c>
      <c r="CE64" s="8">
        <v>0</v>
      </c>
      <c r="CF64">
        <v>0</v>
      </c>
      <c r="CG64">
        <v>0</v>
      </c>
      <c r="CH64" s="8">
        <v>0</v>
      </c>
      <c r="CI64">
        <v>0</v>
      </c>
      <c r="CJ64">
        <v>0</v>
      </c>
      <c r="CK64" s="8">
        <v>0</v>
      </c>
      <c r="CL64">
        <v>0</v>
      </c>
      <c r="CM64">
        <v>0</v>
      </c>
      <c r="CN64" s="8">
        <v>0</v>
      </c>
      <c r="CO64">
        <v>0</v>
      </c>
      <c r="CP64">
        <v>0</v>
      </c>
      <c r="CQ64" s="8">
        <v>0</v>
      </c>
      <c r="CR64">
        <v>0</v>
      </c>
      <c r="CS64">
        <v>0</v>
      </c>
      <c r="CT64" s="8">
        <v>0</v>
      </c>
      <c r="CU64">
        <v>0</v>
      </c>
      <c r="CV64">
        <v>0</v>
      </c>
      <c r="CW64" s="8">
        <v>0</v>
      </c>
      <c r="CX64">
        <v>0</v>
      </c>
      <c r="CY64">
        <v>0</v>
      </c>
    </row>
    <row r="65" spans="1:103" x14ac:dyDescent="0.2">
      <c r="A65" s="2" t="s">
        <v>25</v>
      </c>
      <c r="B65" s="2"/>
      <c r="C65" s="2">
        <f>C61</f>
        <v>27</v>
      </c>
      <c r="D65" t="s">
        <v>0</v>
      </c>
      <c r="E65">
        <v>0</v>
      </c>
      <c r="F65">
        <v>0</v>
      </c>
      <c r="G65">
        <v>0</v>
      </c>
      <c r="H65" s="8">
        <v>0</v>
      </c>
      <c r="I65">
        <v>0</v>
      </c>
      <c r="J65">
        <v>0</v>
      </c>
      <c r="K65" s="8">
        <v>0</v>
      </c>
      <c r="L65">
        <v>0</v>
      </c>
      <c r="M65">
        <v>0</v>
      </c>
      <c r="N65" s="8">
        <v>0</v>
      </c>
      <c r="O65">
        <v>0</v>
      </c>
      <c r="P65">
        <v>0</v>
      </c>
      <c r="Q65" s="8">
        <v>0</v>
      </c>
      <c r="R65">
        <v>0</v>
      </c>
      <c r="S65">
        <v>0</v>
      </c>
      <c r="T65" s="8">
        <v>0</v>
      </c>
      <c r="U65">
        <v>0</v>
      </c>
      <c r="V65">
        <v>0</v>
      </c>
      <c r="W65" s="8">
        <v>0</v>
      </c>
      <c r="X65">
        <v>0</v>
      </c>
      <c r="Y65">
        <v>0</v>
      </c>
      <c r="Z65" s="8">
        <v>0</v>
      </c>
      <c r="AA65">
        <v>0</v>
      </c>
      <c r="AB65">
        <v>0</v>
      </c>
      <c r="AC65" s="8">
        <v>0</v>
      </c>
      <c r="AD65">
        <v>0</v>
      </c>
      <c r="AE65">
        <v>0</v>
      </c>
      <c r="AF65" s="8">
        <v>252</v>
      </c>
      <c r="AG65">
        <v>57706</v>
      </c>
      <c r="AH65">
        <v>4000980</v>
      </c>
      <c r="AI65" s="8">
        <v>0</v>
      </c>
      <c r="AJ65">
        <v>0</v>
      </c>
      <c r="AK65">
        <v>0</v>
      </c>
      <c r="AL65" s="8">
        <v>0</v>
      </c>
      <c r="AM65">
        <v>0</v>
      </c>
      <c r="AN65">
        <v>0</v>
      </c>
      <c r="AO65" s="8">
        <v>0</v>
      </c>
      <c r="AP65">
        <v>0</v>
      </c>
      <c r="AQ65">
        <v>0</v>
      </c>
      <c r="AR65" s="8">
        <v>0</v>
      </c>
      <c r="AS65">
        <v>0</v>
      </c>
      <c r="AT65">
        <v>0</v>
      </c>
      <c r="AU65" s="8">
        <v>0</v>
      </c>
      <c r="AV65">
        <v>0</v>
      </c>
      <c r="AW65">
        <v>0</v>
      </c>
      <c r="AX65" s="8">
        <v>0</v>
      </c>
      <c r="AY65">
        <v>0</v>
      </c>
      <c r="AZ65">
        <v>0</v>
      </c>
      <c r="BA65" s="8">
        <v>0</v>
      </c>
      <c r="BB65">
        <v>0</v>
      </c>
      <c r="BC65">
        <v>0</v>
      </c>
      <c r="BD65" s="8">
        <v>0</v>
      </c>
      <c r="BE65">
        <v>0</v>
      </c>
      <c r="BF65">
        <v>0</v>
      </c>
      <c r="BG65" s="8">
        <v>0</v>
      </c>
      <c r="BH65">
        <v>0</v>
      </c>
      <c r="BI65">
        <v>0</v>
      </c>
      <c r="BJ65" s="8">
        <v>0</v>
      </c>
      <c r="BK65">
        <v>0</v>
      </c>
      <c r="BL65">
        <v>0</v>
      </c>
      <c r="BM65" s="8">
        <v>0</v>
      </c>
      <c r="BN65">
        <v>0</v>
      </c>
      <c r="BO65">
        <v>0</v>
      </c>
      <c r="BP65" s="8">
        <v>0</v>
      </c>
      <c r="BQ65">
        <v>0</v>
      </c>
      <c r="BR65">
        <v>0</v>
      </c>
      <c r="BS65" s="8">
        <v>0</v>
      </c>
      <c r="BT65">
        <v>0</v>
      </c>
      <c r="BU65">
        <v>0</v>
      </c>
      <c r="BV65" s="8">
        <v>0</v>
      </c>
      <c r="BW65">
        <v>0</v>
      </c>
      <c r="BX65">
        <v>0</v>
      </c>
      <c r="BY65" s="8">
        <v>0</v>
      </c>
      <c r="BZ65">
        <v>0</v>
      </c>
      <c r="CA65">
        <v>0</v>
      </c>
      <c r="CB65" s="8">
        <v>0</v>
      </c>
      <c r="CC65">
        <v>0</v>
      </c>
      <c r="CD65">
        <v>0</v>
      </c>
      <c r="CE65" s="8">
        <v>0</v>
      </c>
      <c r="CF65">
        <v>0</v>
      </c>
      <c r="CG65">
        <v>0</v>
      </c>
      <c r="CH65" s="8">
        <v>0</v>
      </c>
      <c r="CI65">
        <v>0</v>
      </c>
      <c r="CJ65">
        <v>0</v>
      </c>
      <c r="CK65" s="8">
        <v>0</v>
      </c>
      <c r="CL65">
        <v>0</v>
      </c>
      <c r="CM65">
        <v>0</v>
      </c>
      <c r="CN65" s="8">
        <v>0</v>
      </c>
      <c r="CO65">
        <v>0</v>
      </c>
      <c r="CP65">
        <v>0</v>
      </c>
      <c r="CQ65" s="8">
        <v>0</v>
      </c>
      <c r="CR65">
        <v>0</v>
      </c>
      <c r="CS65">
        <v>0</v>
      </c>
      <c r="CT65" s="8">
        <v>0</v>
      </c>
      <c r="CU65">
        <v>0</v>
      </c>
      <c r="CV65">
        <v>0</v>
      </c>
      <c r="CW65" s="8">
        <v>0</v>
      </c>
      <c r="CX65">
        <v>0</v>
      </c>
      <c r="CY65">
        <v>0</v>
      </c>
    </row>
    <row r="66" spans="1:103" x14ac:dyDescent="0.2">
      <c r="A66" s="2"/>
      <c r="B66" s="2"/>
      <c r="C66" s="2">
        <f>C62</f>
        <v>32</v>
      </c>
      <c r="D66" t="s">
        <v>0</v>
      </c>
      <c r="E66">
        <v>0</v>
      </c>
      <c r="F66">
        <v>0</v>
      </c>
      <c r="G66">
        <v>0</v>
      </c>
      <c r="H66" s="8">
        <v>0</v>
      </c>
      <c r="I66">
        <v>0</v>
      </c>
      <c r="J66">
        <v>0</v>
      </c>
      <c r="K66" s="8">
        <v>0</v>
      </c>
      <c r="L66">
        <v>0</v>
      </c>
      <c r="M66">
        <v>0</v>
      </c>
      <c r="N66" s="8">
        <v>0</v>
      </c>
      <c r="O66">
        <v>0</v>
      </c>
      <c r="P66">
        <v>0</v>
      </c>
      <c r="Q66" s="8">
        <v>0</v>
      </c>
      <c r="R66">
        <v>0</v>
      </c>
      <c r="S66">
        <v>0</v>
      </c>
      <c r="T66" s="8">
        <v>0</v>
      </c>
      <c r="U66">
        <v>0</v>
      </c>
      <c r="V66">
        <v>0</v>
      </c>
      <c r="W66" s="8">
        <v>0</v>
      </c>
      <c r="X66">
        <v>0</v>
      </c>
      <c r="Y66">
        <v>0</v>
      </c>
      <c r="Z66" s="8">
        <v>0</v>
      </c>
      <c r="AA66">
        <v>0</v>
      </c>
      <c r="AB66">
        <v>0</v>
      </c>
      <c r="AC66" s="8">
        <v>0</v>
      </c>
      <c r="AD66">
        <v>0</v>
      </c>
      <c r="AE66">
        <v>0</v>
      </c>
      <c r="AF66" s="8">
        <v>0</v>
      </c>
      <c r="AG66">
        <v>0</v>
      </c>
      <c r="AH66">
        <v>0</v>
      </c>
      <c r="AI66" s="8">
        <v>0</v>
      </c>
      <c r="AJ66">
        <v>0</v>
      </c>
      <c r="AK66">
        <v>0</v>
      </c>
      <c r="AL66" s="8">
        <v>0</v>
      </c>
      <c r="AM66">
        <v>0</v>
      </c>
      <c r="AN66">
        <v>0</v>
      </c>
      <c r="AO66" s="8">
        <v>0</v>
      </c>
      <c r="AP66">
        <v>0</v>
      </c>
      <c r="AQ66">
        <v>0</v>
      </c>
      <c r="AR66" s="8">
        <v>0</v>
      </c>
      <c r="AS66">
        <v>0</v>
      </c>
      <c r="AT66">
        <v>0</v>
      </c>
      <c r="AU66" s="8">
        <v>252</v>
      </c>
      <c r="AV66">
        <v>55301</v>
      </c>
      <c r="AW66">
        <v>2418960</v>
      </c>
      <c r="AX66" s="8">
        <v>0</v>
      </c>
      <c r="AY66">
        <v>0</v>
      </c>
      <c r="AZ66">
        <v>0</v>
      </c>
      <c r="BA66" s="8">
        <v>0</v>
      </c>
      <c r="BB66">
        <v>0</v>
      </c>
      <c r="BC66">
        <v>0</v>
      </c>
      <c r="BD66" s="8">
        <v>0</v>
      </c>
      <c r="BE66">
        <v>0</v>
      </c>
      <c r="BF66">
        <v>0</v>
      </c>
      <c r="BG66" s="8">
        <v>0</v>
      </c>
      <c r="BH66">
        <v>0</v>
      </c>
      <c r="BI66">
        <v>0</v>
      </c>
      <c r="BJ66" s="8">
        <v>0</v>
      </c>
      <c r="BK66">
        <v>0</v>
      </c>
      <c r="BL66">
        <v>0</v>
      </c>
      <c r="BM66" s="8">
        <v>0</v>
      </c>
      <c r="BN66">
        <v>0</v>
      </c>
      <c r="BO66">
        <v>0</v>
      </c>
      <c r="BP66" s="8">
        <v>0</v>
      </c>
      <c r="BQ66">
        <v>0</v>
      </c>
      <c r="BR66">
        <v>0</v>
      </c>
      <c r="BS66" s="8">
        <v>0</v>
      </c>
      <c r="BT66">
        <v>0</v>
      </c>
      <c r="BU66">
        <v>0</v>
      </c>
      <c r="BV66" s="8">
        <v>0</v>
      </c>
      <c r="BW66">
        <v>0</v>
      </c>
      <c r="BX66">
        <v>0</v>
      </c>
      <c r="BY66" s="8">
        <v>0</v>
      </c>
      <c r="BZ66">
        <v>0</v>
      </c>
      <c r="CA66">
        <v>0</v>
      </c>
      <c r="CB66" s="8">
        <v>0</v>
      </c>
      <c r="CC66">
        <v>0</v>
      </c>
      <c r="CD66">
        <v>0</v>
      </c>
      <c r="CE66" s="8">
        <v>0</v>
      </c>
      <c r="CF66">
        <v>0</v>
      </c>
      <c r="CG66">
        <v>0</v>
      </c>
      <c r="CH66" s="8">
        <v>0</v>
      </c>
      <c r="CI66">
        <v>0</v>
      </c>
      <c r="CJ66">
        <v>0</v>
      </c>
      <c r="CK66" s="8">
        <v>0</v>
      </c>
      <c r="CL66">
        <v>0</v>
      </c>
      <c r="CM66">
        <v>0</v>
      </c>
      <c r="CN66" s="8">
        <v>0</v>
      </c>
      <c r="CO66">
        <v>0</v>
      </c>
      <c r="CP66">
        <v>0</v>
      </c>
      <c r="CQ66" s="8">
        <v>0</v>
      </c>
      <c r="CR66">
        <v>0</v>
      </c>
      <c r="CS66">
        <v>0</v>
      </c>
      <c r="CT66" s="8">
        <v>0</v>
      </c>
      <c r="CU66">
        <v>0</v>
      </c>
      <c r="CV66">
        <v>0</v>
      </c>
      <c r="CW66" s="8">
        <v>0</v>
      </c>
      <c r="CX66">
        <v>0</v>
      </c>
      <c r="CY66">
        <v>0</v>
      </c>
    </row>
    <row r="67" spans="1:103" ht="17" thickBot="1" x14ac:dyDescent="0.25">
      <c r="A67" s="2"/>
      <c r="B67" s="3"/>
      <c r="C67" s="3">
        <f>C63</f>
        <v>37</v>
      </c>
      <c r="D67" t="s">
        <v>0</v>
      </c>
      <c r="E67">
        <v>0</v>
      </c>
      <c r="F67">
        <v>0</v>
      </c>
      <c r="G67">
        <v>0</v>
      </c>
      <c r="H67" s="8">
        <v>0</v>
      </c>
      <c r="I67">
        <v>0</v>
      </c>
      <c r="J67">
        <v>0</v>
      </c>
      <c r="K67" s="8">
        <v>0</v>
      </c>
      <c r="L67">
        <v>0</v>
      </c>
      <c r="M67">
        <v>0</v>
      </c>
      <c r="N67" s="8">
        <v>0</v>
      </c>
      <c r="O67">
        <v>0</v>
      </c>
      <c r="P67">
        <v>0</v>
      </c>
      <c r="Q67" s="8">
        <v>0</v>
      </c>
      <c r="R67">
        <v>0</v>
      </c>
      <c r="S67">
        <v>0</v>
      </c>
      <c r="T67" s="8">
        <v>0</v>
      </c>
      <c r="U67">
        <v>0</v>
      </c>
      <c r="V67">
        <v>0</v>
      </c>
      <c r="W67" s="8">
        <v>0</v>
      </c>
      <c r="X67">
        <v>0</v>
      </c>
      <c r="Y67">
        <v>0</v>
      </c>
      <c r="Z67" s="8">
        <v>0</v>
      </c>
      <c r="AA67">
        <v>0</v>
      </c>
      <c r="AB67">
        <v>0</v>
      </c>
      <c r="AC67" s="8">
        <v>0</v>
      </c>
      <c r="AD67">
        <v>0</v>
      </c>
      <c r="AE67">
        <v>0</v>
      </c>
      <c r="AF67" s="8">
        <v>0</v>
      </c>
      <c r="AG67">
        <v>0</v>
      </c>
      <c r="AH67">
        <v>0</v>
      </c>
      <c r="AI67" s="8">
        <v>0</v>
      </c>
      <c r="AJ67">
        <v>0</v>
      </c>
      <c r="AK67">
        <v>0</v>
      </c>
      <c r="AL67" s="8">
        <v>0</v>
      </c>
      <c r="AM67">
        <v>0</v>
      </c>
      <c r="AN67">
        <v>0</v>
      </c>
      <c r="AO67" s="8">
        <v>0</v>
      </c>
      <c r="AP67">
        <v>0</v>
      </c>
      <c r="AQ67">
        <v>0</v>
      </c>
      <c r="AR67" s="8">
        <v>0</v>
      </c>
      <c r="AS67">
        <v>0</v>
      </c>
      <c r="AT67">
        <v>0</v>
      </c>
      <c r="AU67" s="8">
        <v>0</v>
      </c>
      <c r="AV67">
        <v>0</v>
      </c>
      <c r="AW67">
        <v>0</v>
      </c>
      <c r="AX67" s="8">
        <v>0</v>
      </c>
      <c r="AY67">
        <v>0</v>
      </c>
      <c r="AZ67">
        <v>0</v>
      </c>
      <c r="BA67" s="8">
        <v>0</v>
      </c>
      <c r="BB67">
        <v>0</v>
      </c>
      <c r="BC67">
        <v>0</v>
      </c>
      <c r="BD67" s="8">
        <v>0</v>
      </c>
      <c r="BE67">
        <v>0</v>
      </c>
      <c r="BF67">
        <v>0</v>
      </c>
      <c r="BG67" s="8">
        <v>0</v>
      </c>
      <c r="BH67">
        <v>0</v>
      </c>
      <c r="BI67">
        <v>0</v>
      </c>
      <c r="BJ67" s="8">
        <v>252</v>
      </c>
      <c r="BK67">
        <v>53968</v>
      </c>
      <c r="BL67">
        <v>1397054</v>
      </c>
      <c r="BM67" s="8">
        <v>0</v>
      </c>
      <c r="BN67">
        <v>0</v>
      </c>
      <c r="BO67">
        <v>0</v>
      </c>
      <c r="BP67" s="8">
        <v>0</v>
      </c>
      <c r="BQ67">
        <v>0</v>
      </c>
      <c r="BR67">
        <v>0</v>
      </c>
      <c r="BS67" s="8">
        <v>0</v>
      </c>
      <c r="BT67">
        <v>0</v>
      </c>
      <c r="BU67">
        <v>0</v>
      </c>
      <c r="BV67" s="8">
        <v>0</v>
      </c>
      <c r="BW67">
        <v>0</v>
      </c>
      <c r="BX67">
        <v>0</v>
      </c>
      <c r="BY67" s="8">
        <v>0</v>
      </c>
      <c r="BZ67">
        <v>0</v>
      </c>
      <c r="CA67">
        <v>0</v>
      </c>
      <c r="CB67" s="8">
        <v>0</v>
      </c>
      <c r="CC67">
        <v>0</v>
      </c>
      <c r="CD67">
        <v>0</v>
      </c>
      <c r="CE67" s="8">
        <v>0</v>
      </c>
      <c r="CF67">
        <v>0</v>
      </c>
      <c r="CG67">
        <v>0</v>
      </c>
      <c r="CH67" s="8">
        <v>0</v>
      </c>
      <c r="CI67">
        <v>0</v>
      </c>
      <c r="CJ67">
        <v>0</v>
      </c>
      <c r="CK67" s="8">
        <v>0</v>
      </c>
      <c r="CL67">
        <v>0</v>
      </c>
      <c r="CM67">
        <v>0</v>
      </c>
      <c r="CN67" s="8">
        <v>0</v>
      </c>
      <c r="CO67">
        <v>0</v>
      </c>
      <c r="CP67">
        <v>0</v>
      </c>
      <c r="CQ67" s="8">
        <v>0</v>
      </c>
      <c r="CR67">
        <v>0</v>
      </c>
      <c r="CS67">
        <v>0</v>
      </c>
      <c r="CT67" s="8">
        <v>0</v>
      </c>
      <c r="CU67">
        <v>0</v>
      </c>
      <c r="CV67">
        <v>0</v>
      </c>
      <c r="CW67" s="8">
        <v>0</v>
      </c>
      <c r="CX67">
        <v>0</v>
      </c>
      <c r="CY67">
        <v>0</v>
      </c>
    </row>
    <row r="68" spans="1:103" x14ac:dyDescent="0.2">
      <c r="A68" s="2"/>
      <c r="B68" s="1" t="s">
        <v>26</v>
      </c>
      <c r="C68" s="1">
        <v>22</v>
      </c>
      <c r="D68" t="s">
        <v>0</v>
      </c>
      <c r="E68">
        <v>0</v>
      </c>
      <c r="F68">
        <v>0</v>
      </c>
      <c r="G68">
        <v>0</v>
      </c>
      <c r="H68" s="8">
        <v>0</v>
      </c>
      <c r="I68">
        <v>0</v>
      </c>
      <c r="J68">
        <v>0</v>
      </c>
      <c r="K68" s="8">
        <v>0</v>
      </c>
      <c r="L68">
        <v>0</v>
      </c>
      <c r="M68">
        <v>0</v>
      </c>
      <c r="N68" s="8">
        <v>0</v>
      </c>
      <c r="O68">
        <v>0</v>
      </c>
      <c r="P68">
        <v>0</v>
      </c>
      <c r="Q68" s="8">
        <v>252</v>
      </c>
      <c r="R68">
        <v>62905</v>
      </c>
      <c r="S68">
        <v>13231508</v>
      </c>
      <c r="T68" s="8">
        <v>0</v>
      </c>
      <c r="U68">
        <v>0</v>
      </c>
      <c r="V68">
        <v>0</v>
      </c>
      <c r="W68" s="8">
        <v>0</v>
      </c>
      <c r="X68">
        <v>0</v>
      </c>
      <c r="Y68">
        <v>0</v>
      </c>
      <c r="Z68" s="8">
        <v>0</v>
      </c>
      <c r="AA68">
        <v>0</v>
      </c>
      <c r="AB68">
        <v>0</v>
      </c>
      <c r="AC68" s="8">
        <v>0</v>
      </c>
      <c r="AD68">
        <v>0</v>
      </c>
      <c r="AE68">
        <v>0</v>
      </c>
      <c r="AF68" s="8">
        <v>0</v>
      </c>
      <c r="AG68">
        <v>0</v>
      </c>
      <c r="AH68">
        <v>0</v>
      </c>
      <c r="AI68" s="8">
        <v>0</v>
      </c>
      <c r="AJ68">
        <v>0</v>
      </c>
      <c r="AK68">
        <v>0</v>
      </c>
      <c r="AL68" s="8">
        <v>0</v>
      </c>
      <c r="AM68">
        <v>0</v>
      </c>
      <c r="AN68">
        <v>0</v>
      </c>
      <c r="AO68" s="8">
        <v>0</v>
      </c>
      <c r="AP68">
        <v>0</v>
      </c>
      <c r="AQ68">
        <v>0</v>
      </c>
      <c r="AR68" s="8">
        <v>0</v>
      </c>
      <c r="AS68">
        <v>0</v>
      </c>
      <c r="AT68">
        <v>0</v>
      </c>
      <c r="AU68" s="8">
        <v>0</v>
      </c>
      <c r="AV68">
        <v>0</v>
      </c>
      <c r="AW68">
        <v>0</v>
      </c>
      <c r="AX68" s="8">
        <v>0</v>
      </c>
      <c r="AY68">
        <v>0</v>
      </c>
      <c r="AZ68">
        <v>0</v>
      </c>
      <c r="BA68" s="8">
        <v>0</v>
      </c>
      <c r="BB68">
        <v>0</v>
      </c>
      <c r="BC68">
        <v>0</v>
      </c>
      <c r="BD68" s="8">
        <v>0</v>
      </c>
      <c r="BE68">
        <v>0</v>
      </c>
      <c r="BF68">
        <v>0</v>
      </c>
      <c r="BG68" s="8">
        <v>0</v>
      </c>
      <c r="BH68">
        <v>0</v>
      </c>
      <c r="BI68">
        <v>0</v>
      </c>
      <c r="BJ68" s="8">
        <v>0</v>
      </c>
      <c r="BK68">
        <v>0</v>
      </c>
      <c r="BL68">
        <v>0</v>
      </c>
      <c r="BM68" s="8">
        <v>0</v>
      </c>
      <c r="BN68">
        <v>0</v>
      </c>
      <c r="BO68">
        <v>0</v>
      </c>
      <c r="BP68" s="8">
        <v>0</v>
      </c>
      <c r="BQ68">
        <v>0</v>
      </c>
      <c r="BR68">
        <v>0</v>
      </c>
      <c r="BS68" s="8">
        <v>0</v>
      </c>
      <c r="BT68">
        <v>0</v>
      </c>
      <c r="BU68">
        <v>0</v>
      </c>
      <c r="BV68" s="8">
        <v>0</v>
      </c>
      <c r="BW68">
        <v>0</v>
      </c>
      <c r="BX68">
        <v>0</v>
      </c>
      <c r="BY68" s="8">
        <v>0</v>
      </c>
      <c r="BZ68">
        <v>0</v>
      </c>
      <c r="CA68">
        <v>0</v>
      </c>
      <c r="CB68" s="8">
        <v>0</v>
      </c>
      <c r="CC68">
        <v>0</v>
      </c>
      <c r="CD68">
        <v>0</v>
      </c>
      <c r="CE68" s="8">
        <v>0</v>
      </c>
      <c r="CF68">
        <v>0</v>
      </c>
      <c r="CG68">
        <v>0</v>
      </c>
      <c r="CH68" s="8">
        <v>0</v>
      </c>
      <c r="CI68">
        <v>0</v>
      </c>
      <c r="CJ68">
        <v>0</v>
      </c>
      <c r="CK68" s="8">
        <v>0</v>
      </c>
      <c r="CL68">
        <v>0</v>
      </c>
      <c r="CM68">
        <v>0</v>
      </c>
      <c r="CN68" s="8">
        <v>0</v>
      </c>
      <c r="CO68">
        <v>0</v>
      </c>
      <c r="CP68">
        <v>0</v>
      </c>
      <c r="CQ68" s="8">
        <v>0</v>
      </c>
      <c r="CR68">
        <v>0</v>
      </c>
      <c r="CS68">
        <v>0</v>
      </c>
      <c r="CT68" s="8">
        <v>0</v>
      </c>
      <c r="CU68">
        <v>0</v>
      </c>
      <c r="CV68">
        <v>0</v>
      </c>
      <c r="CW68" s="8">
        <v>0</v>
      </c>
      <c r="CX68">
        <v>0</v>
      </c>
      <c r="CY68">
        <v>0</v>
      </c>
    </row>
    <row r="69" spans="1:103" x14ac:dyDescent="0.2">
      <c r="A69" s="2"/>
      <c r="B69" s="2"/>
      <c r="C69" s="2">
        <v>27</v>
      </c>
      <c r="D69" t="s">
        <v>0</v>
      </c>
      <c r="E69">
        <v>0</v>
      </c>
      <c r="F69">
        <v>0</v>
      </c>
      <c r="G69">
        <v>0</v>
      </c>
      <c r="H69" s="8">
        <v>0</v>
      </c>
      <c r="I69">
        <v>0</v>
      </c>
      <c r="J69">
        <v>0</v>
      </c>
      <c r="K69" s="8">
        <v>0</v>
      </c>
      <c r="L69">
        <v>0</v>
      </c>
      <c r="M69">
        <v>0</v>
      </c>
      <c r="N69" s="8">
        <v>0</v>
      </c>
      <c r="O69">
        <v>0</v>
      </c>
      <c r="P69">
        <v>0</v>
      </c>
      <c r="Q69" s="8">
        <v>0</v>
      </c>
      <c r="R69">
        <v>0</v>
      </c>
      <c r="S69">
        <v>0</v>
      </c>
      <c r="T69" s="8">
        <v>0</v>
      </c>
      <c r="U69">
        <v>0</v>
      </c>
      <c r="V69">
        <v>0</v>
      </c>
      <c r="W69" s="8">
        <v>0</v>
      </c>
      <c r="X69">
        <v>0</v>
      </c>
      <c r="Y69">
        <v>0</v>
      </c>
      <c r="Z69" s="8">
        <v>0</v>
      </c>
      <c r="AA69">
        <v>0</v>
      </c>
      <c r="AB69">
        <v>0</v>
      </c>
      <c r="AC69" s="8">
        <v>0</v>
      </c>
      <c r="AD69">
        <v>0</v>
      </c>
      <c r="AE69">
        <v>0</v>
      </c>
      <c r="AF69" s="8">
        <v>252</v>
      </c>
      <c r="AG69">
        <v>60039</v>
      </c>
      <c r="AH69">
        <v>9191335</v>
      </c>
      <c r="AI69" s="8">
        <v>0</v>
      </c>
      <c r="AJ69">
        <v>0</v>
      </c>
      <c r="AK69">
        <v>0</v>
      </c>
      <c r="AL69" s="8">
        <v>0</v>
      </c>
      <c r="AM69">
        <v>0</v>
      </c>
      <c r="AN69">
        <v>0</v>
      </c>
      <c r="AO69" s="8">
        <v>0</v>
      </c>
      <c r="AP69">
        <v>0</v>
      </c>
      <c r="AQ69">
        <v>0</v>
      </c>
      <c r="AR69" s="8">
        <v>0</v>
      </c>
      <c r="AS69">
        <v>0</v>
      </c>
      <c r="AT69">
        <v>0</v>
      </c>
      <c r="AU69" s="8">
        <v>0</v>
      </c>
      <c r="AV69">
        <v>0</v>
      </c>
      <c r="AW69">
        <v>0</v>
      </c>
      <c r="AX69" s="8">
        <v>0</v>
      </c>
      <c r="AY69">
        <v>0</v>
      </c>
      <c r="AZ69">
        <v>0</v>
      </c>
      <c r="BA69" s="8">
        <v>0</v>
      </c>
      <c r="BB69">
        <v>0</v>
      </c>
      <c r="BC69">
        <v>0</v>
      </c>
      <c r="BD69" s="8">
        <v>0</v>
      </c>
      <c r="BE69">
        <v>0</v>
      </c>
      <c r="BF69">
        <v>0</v>
      </c>
      <c r="BG69" s="8">
        <v>0</v>
      </c>
      <c r="BH69">
        <v>0</v>
      </c>
      <c r="BI69">
        <v>0</v>
      </c>
      <c r="BJ69" s="8">
        <v>0</v>
      </c>
      <c r="BK69">
        <v>0</v>
      </c>
      <c r="BL69">
        <v>0</v>
      </c>
      <c r="BM69" s="8">
        <v>0</v>
      </c>
      <c r="BN69">
        <v>0</v>
      </c>
      <c r="BO69">
        <v>0</v>
      </c>
      <c r="BP69" s="8">
        <v>0</v>
      </c>
      <c r="BQ69">
        <v>0</v>
      </c>
      <c r="BR69">
        <v>0</v>
      </c>
      <c r="BS69" s="8">
        <v>0</v>
      </c>
      <c r="BT69">
        <v>0</v>
      </c>
      <c r="BU69">
        <v>0</v>
      </c>
      <c r="BV69" s="8">
        <v>0</v>
      </c>
      <c r="BW69">
        <v>0</v>
      </c>
      <c r="BX69">
        <v>0</v>
      </c>
      <c r="BY69" s="8">
        <v>0</v>
      </c>
      <c r="BZ69">
        <v>0</v>
      </c>
      <c r="CA69">
        <v>0</v>
      </c>
      <c r="CB69" s="8">
        <v>0</v>
      </c>
      <c r="CC69">
        <v>0</v>
      </c>
      <c r="CD69">
        <v>0</v>
      </c>
      <c r="CE69" s="8">
        <v>0</v>
      </c>
      <c r="CF69">
        <v>0</v>
      </c>
      <c r="CG69">
        <v>0</v>
      </c>
      <c r="CH69" s="8">
        <v>0</v>
      </c>
      <c r="CI69">
        <v>0</v>
      </c>
      <c r="CJ69">
        <v>0</v>
      </c>
      <c r="CK69" s="8">
        <v>0</v>
      </c>
      <c r="CL69">
        <v>0</v>
      </c>
      <c r="CM69">
        <v>0</v>
      </c>
      <c r="CN69" s="8">
        <v>0</v>
      </c>
      <c r="CO69">
        <v>0</v>
      </c>
      <c r="CP69">
        <v>0</v>
      </c>
      <c r="CQ69" s="8">
        <v>0</v>
      </c>
      <c r="CR69">
        <v>0</v>
      </c>
      <c r="CS69">
        <v>0</v>
      </c>
      <c r="CT69" s="8">
        <v>0</v>
      </c>
      <c r="CU69">
        <v>0</v>
      </c>
      <c r="CV69">
        <v>0</v>
      </c>
      <c r="CW69" s="8">
        <v>0</v>
      </c>
      <c r="CX69">
        <v>0</v>
      </c>
      <c r="CY69">
        <v>0</v>
      </c>
    </row>
    <row r="70" spans="1:103" x14ac:dyDescent="0.2">
      <c r="A70" s="2"/>
      <c r="B70" s="2"/>
      <c r="C70" s="2">
        <v>32</v>
      </c>
      <c r="D70" t="s">
        <v>0</v>
      </c>
      <c r="E70">
        <v>0</v>
      </c>
      <c r="F70">
        <v>0</v>
      </c>
      <c r="G70">
        <v>0</v>
      </c>
      <c r="H70" s="8">
        <v>0</v>
      </c>
      <c r="I70">
        <v>0</v>
      </c>
      <c r="J70">
        <v>0</v>
      </c>
      <c r="K70" s="8">
        <v>0</v>
      </c>
      <c r="L70">
        <v>0</v>
      </c>
      <c r="M70">
        <v>0</v>
      </c>
      <c r="N70" s="8">
        <v>0</v>
      </c>
      <c r="O70">
        <v>0</v>
      </c>
      <c r="P70">
        <v>0</v>
      </c>
      <c r="Q70" s="8">
        <v>0</v>
      </c>
      <c r="R70">
        <v>0</v>
      </c>
      <c r="S70">
        <v>0</v>
      </c>
      <c r="T70" s="8">
        <v>0</v>
      </c>
      <c r="U70">
        <v>0</v>
      </c>
      <c r="V70">
        <v>0</v>
      </c>
      <c r="W70" s="8">
        <v>0</v>
      </c>
      <c r="X70">
        <v>0</v>
      </c>
      <c r="Y70">
        <v>0</v>
      </c>
      <c r="Z70" s="8">
        <v>0</v>
      </c>
      <c r="AA70">
        <v>0</v>
      </c>
      <c r="AB70">
        <v>0</v>
      </c>
      <c r="AC70" s="8">
        <v>0</v>
      </c>
      <c r="AD70">
        <v>0</v>
      </c>
      <c r="AE70">
        <v>0</v>
      </c>
      <c r="AF70" s="8">
        <v>0</v>
      </c>
      <c r="AG70">
        <v>0</v>
      </c>
      <c r="AH70">
        <v>0</v>
      </c>
      <c r="AI70" s="8">
        <v>0</v>
      </c>
      <c r="AJ70">
        <v>0</v>
      </c>
      <c r="AK70">
        <v>0</v>
      </c>
      <c r="AL70" s="8">
        <v>0</v>
      </c>
      <c r="AM70">
        <v>0</v>
      </c>
      <c r="AN70">
        <v>0</v>
      </c>
      <c r="AO70" s="8">
        <v>0</v>
      </c>
      <c r="AP70">
        <v>0</v>
      </c>
      <c r="AQ70">
        <v>0</v>
      </c>
      <c r="AR70" s="8">
        <v>0</v>
      </c>
      <c r="AS70">
        <v>0</v>
      </c>
      <c r="AT70">
        <v>0</v>
      </c>
      <c r="AU70" s="8">
        <v>252</v>
      </c>
      <c r="AV70">
        <v>56275</v>
      </c>
      <c r="AW70">
        <v>5703434</v>
      </c>
      <c r="AX70" s="8">
        <v>0</v>
      </c>
      <c r="AY70">
        <v>0</v>
      </c>
      <c r="AZ70">
        <v>0</v>
      </c>
      <c r="BA70" s="8">
        <v>0</v>
      </c>
      <c r="BB70">
        <v>0</v>
      </c>
      <c r="BC70">
        <v>0</v>
      </c>
      <c r="BD70" s="8">
        <v>0</v>
      </c>
      <c r="BE70">
        <v>0</v>
      </c>
      <c r="BF70">
        <v>0</v>
      </c>
      <c r="BG70" s="8">
        <v>0</v>
      </c>
      <c r="BH70">
        <v>0</v>
      </c>
      <c r="BI70">
        <v>0</v>
      </c>
      <c r="BJ70" s="8">
        <v>0</v>
      </c>
      <c r="BK70">
        <v>0</v>
      </c>
      <c r="BL70">
        <v>0</v>
      </c>
      <c r="BM70" s="8">
        <v>0</v>
      </c>
      <c r="BN70">
        <v>0</v>
      </c>
      <c r="BO70">
        <v>0</v>
      </c>
      <c r="BP70" s="8">
        <v>0</v>
      </c>
      <c r="BQ70">
        <v>0</v>
      </c>
      <c r="BR70">
        <v>0</v>
      </c>
      <c r="BS70" s="8">
        <v>0</v>
      </c>
      <c r="BT70">
        <v>0</v>
      </c>
      <c r="BU70">
        <v>0</v>
      </c>
      <c r="BV70" s="8">
        <v>0</v>
      </c>
      <c r="BW70">
        <v>0</v>
      </c>
      <c r="BX70">
        <v>0</v>
      </c>
      <c r="BY70" s="8">
        <v>0</v>
      </c>
      <c r="BZ70">
        <v>0</v>
      </c>
      <c r="CA70">
        <v>0</v>
      </c>
      <c r="CB70" s="8">
        <v>0</v>
      </c>
      <c r="CC70">
        <v>0</v>
      </c>
      <c r="CD70">
        <v>0</v>
      </c>
      <c r="CE70" s="8">
        <v>0</v>
      </c>
      <c r="CF70">
        <v>0</v>
      </c>
      <c r="CG70">
        <v>0</v>
      </c>
      <c r="CH70" s="8">
        <v>0</v>
      </c>
      <c r="CI70">
        <v>0</v>
      </c>
      <c r="CJ70">
        <v>0</v>
      </c>
      <c r="CK70" s="8">
        <v>0</v>
      </c>
      <c r="CL70">
        <v>0</v>
      </c>
      <c r="CM70">
        <v>0</v>
      </c>
      <c r="CN70" s="8">
        <v>0</v>
      </c>
      <c r="CO70">
        <v>0</v>
      </c>
      <c r="CP70">
        <v>0</v>
      </c>
      <c r="CQ70" s="8">
        <v>0</v>
      </c>
      <c r="CR70">
        <v>0</v>
      </c>
      <c r="CS70">
        <v>0</v>
      </c>
      <c r="CT70" s="8">
        <v>0</v>
      </c>
      <c r="CU70">
        <v>0</v>
      </c>
      <c r="CV70">
        <v>0</v>
      </c>
      <c r="CW70" s="8">
        <v>0</v>
      </c>
      <c r="CX70">
        <v>0</v>
      </c>
      <c r="CY70">
        <v>0</v>
      </c>
    </row>
    <row r="71" spans="1:103" ht="17" thickBot="1" x14ac:dyDescent="0.25">
      <c r="A71" s="2"/>
      <c r="B71" s="3"/>
      <c r="C71" s="3">
        <v>37</v>
      </c>
      <c r="D71" t="s">
        <v>0</v>
      </c>
      <c r="E71">
        <v>0</v>
      </c>
      <c r="F71">
        <v>0</v>
      </c>
      <c r="G71">
        <v>0</v>
      </c>
      <c r="H71" s="8">
        <v>0</v>
      </c>
      <c r="I71">
        <v>0</v>
      </c>
      <c r="J71">
        <v>0</v>
      </c>
      <c r="K71" s="8">
        <v>0</v>
      </c>
      <c r="L71">
        <v>0</v>
      </c>
      <c r="M71">
        <v>0</v>
      </c>
      <c r="N71" s="8">
        <v>0</v>
      </c>
      <c r="O71">
        <v>0</v>
      </c>
      <c r="P71">
        <v>0</v>
      </c>
      <c r="Q71" s="8">
        <v>0</v>
      </c>
      <c r="R71">
        <v>0</v>
      </c>
      <c r="S71">
        <v>0</v>
      </c>
      <c r="T71" s="8">
        <v>0</v>
      </c>
      <c r="U71">
        <v>0</v>
      </c>
      <c r="V71">
        <v>0</v>
      </c>
      <c r="W71" s="8">
        <v>0</v>
      </c>
      <c r="X71">
        <v>0</v>
      </c>
      <c r="Y71">
        <v>0</v>
      </c>
      <c r="Z71" s="8">
        <v>0</v>
      </c>
      <c r="AA71">
        <v>0</v>
      </c>
      <c r="AB71">
        <v>0</v>
      </c>
      <c r="AC71" s="8">
        <v>0</v>
      </c>
      <c r="AD71">
        <v>0</v>
      </c>
      <c r="AE71">
        <v>0</v>
      </c>
      <c r="AF71" s="8">
        <v>0</v>
      </c>
      <c r="AG71">
        <v>0</v>
      </c>
      <c r="AH71">
        <v>0</v>
      </c>
      <c r="AI71" s="8">
        <v>0</v>
      </c>
      <c r="AJ71">
        <v>0</v>
      </c>
      <c r="AK71">
        <v>0</v>
      </c>
      <c r="AL71" s="8">
        <v>0</v>
      </c>
      <c r="AM71">
        <v>0</v>
      </c>
      <c r="AN71">
        <v>0</v>
      </c>
      <c r="AO71" s="8">
        <v>0</v>
      </c>
      <c r="AP71">
        <v>0</v>
      </c>
      <c r="AQ71">
        <v>0</v>
      </c>
      <c r="AR71" s="8">
        <v>0</v>
      </c>
      <c r="AS71">
        <v>0</v>
      </c>
      <c r="AT71">
        <v>0</v>
      </c>
      <c r="AU71" s="8">
        <v>0</v>
      </c>
      <c r="AV71">
        <v>0</v>
      </c>
      <c r="AW71">
        <v>0</v>
      </c>
      <c r="AX71" s="8">
        <v>0</v>
      </c>
      <c r="AY71">
        <v>0</v>
      </c>
      <c r="AZ71">
        <v>0</v>
      </c>
      <c r="BA71" s="8">
        <v>0</v>
      </c>
      <c r="BB71">
        <v>0</v>
      </c>
      <c r="BC71">
        <v>0</v>
      </c>
      <c r="BD71" s="8">
        <v>0</v>
      </c>
      <c r="BE71">
        <v>0</v>
      </c>
      <c r="BF71">
        <v>0</v>
      </c>
      <c r="BG71" s="8">
        <v>0</v>
      </c>
      <c r="BH71">
        <v>0</v>
      </c>
      <c r="BI71">
        <v>0</v>
      </c>
      <c r="BJ71" s="8">
        <v>252</v>
      </c>
      <c r="BK71">
        <v>53864</v>
      </c>
      <c r="BL71">
        <v>3061165</v>
      </c>
      <c r="BM71" s="8">
        <v>0</v>
      </c>
      <c r="BN71">
        <v>0</v>
      </c>
      <c r="BO71">
        <v>0</v>
      </c>
      <c r="BP71" s="8">
        <v>0</v>
      </c>
      <c r="BQ71">
        <v>0</v>
      </c>
      <c r="BR71">
        <v>0</v>
      </c>
      <c r="BS71" s="8">
        <v>0</v>
      </c>
      <c r="BT71">
        <v>0</v>
      </c>
      <c r="BU71">
        <v>0</v>
      </c>
      <c r="BV71" s="8">
        <v>0</v>
      </c>
      <c r="BW71">
        <v>0</v>
      </c>
      <c r="BX71">
        <v>0</v>
      </c>
      <c r="BY71" s="8">
        <v>0</v>
      </c>
      <c r="BZ71">
        <v>0</v>
      </c>
      <c r="CA71">
        <v>0</v>
      </c>
      <c r="CB71" s="8">
        <v>0</v>
      </c>
      <c r="CC71">
        <v>0</v>
      </c>
      <c r="CD71">
        <v>0</v>
      </c>
      <c r="CE71" s="8">
        <v>0</v>
      </c>
      <c r="CF71">
        <v>0</v>
      </c>
      <c r="CG71">
        <v>0</v>
      </c>
      <c r="CH71" s="8">
        <v>0</v>
      </c>
      <c r="CI71">
        <v>0</v>
      </c>
      <c r="CJ71">
        <v>0</v>
      </c>
      <c r="CK71" s="8">
        <v>0</v>
      </c>
      <c r="CL71">
        <v>0</v>
      </c>
      <c r="CM71">
        <v>0</v>
      </c>
      <c r="CN71" s="8">
        <v>0</v>
      </c>
      <c r="CO71">
        <v>0</v>
      </c>
      <c r="CP71">
        <v>0</v>
      </c>
      <c r="CQ71" s="8">
        <v>0</v>
      </c>
      <c r="CR71">
        <v>0</v>
      </c>
      <c r="CS71">
        <v>0</v>
      </c>
      <c r="CT71" s="8">
        <v>0</v>
      </c>
      <c r="CU71">
        <v>0</v>
      </c>
      <c r="CV71">
        <v>0</v>
      </c>
      <c r="CW71" s="8">
        <v>0</v>
      </c>
      <c r="CX71">
        <v>0</v>
      </c>
      <c r="CY71">
        <v>0</v>
      </c>
    </row>
    <row r="72" spans="1:103" x14ac:dyDescent="0.2">
      <c r="A72" s="2"/>
      <c r="B72" s="1" t="s">
        <v>27</v>
      </c>
      <c r="C72" s="1">
        <v>22</v>
      </c>
      <c r="D72" t="s">
        <v>0</v>
      </c>
      <c r="E72">
        <v>0</v>
      </c>
      <c r="F72">
        <v>0</v>
      </c>
      <c r="G72">
        <v>0</v>
      </c>
      <c r="H72" s="8">
        <v>0</v>
      </c>
      <c r="I72">
        <v>0</v>
      </c>
      <c r="J72">
        <v>0</v>
      </c>
      <c r="K72" s="8">
        <v>0</v>
      </c>
      <c r="L72">
        <v>0</v>
      </c>
      <c r="M72">
        <v>0</v>
      </c>
      <c r="N72" s="8">
        <v>0</v>
      </c>
      <c r="O72">
        <v>0</v>
      </c>
      <c r="P72">
        <v>0</v>
      </c>
      <c r="Q72" s="8">
        <v>300</v>
      </c>
      <c r="R72">
        <v>75030</v>
      </c>
      <c r="S72">
        <v>13186640</v>
      </c>
      <c r="T72" s="8">
        <v>0</v>
      </c>
      <c r="U72">
        <v>0</v>
      </c>
      <c r="V72">
        <v>0</v>
      </c>
      <c r="W72" s="8">
        <v>0</v>
      </c>
      <c r="X72">
        <v>0</v>
      </c>
      <c r="Y72">
        <v>0</v>
      </c>
      <c r="Z72" s="8">
        <v>0</v>
      </c>
      <c r="AA72">
        <v>0</v>
      </c>
      <c r="AB72">
        <v>0</v>
      </c>
      <c r="AC72" s="8">
        <v>0</v>
      </c>
      <c r="AD72">
        <v>0</v>
      </c>
      <c r="AE72">
        <v>0</v>
      </c>
      <c r="AF72" s="8">
        <v>0</v>
      </c>
      <c r="AG72">
        <v>0</v>
      </c>
      <c r="AH72">
        <v>0</v>
      </c>
      <c r="AI72" s="8">
        <v>0</v>
      </c>
      <c r="AJ72">
        <v>0</v>
      </c>
      <c r="AK72">
        <v>0</v>
      </c>
      <c r="AL72" s="8">
        <v>0</v>
      </c>
      <c r="AM72">
        <v>0</v>
      </c>
      <c r="AN72">
        <v>0</v>
      </c>
      <c r="AO72" s="8">
        <v>0</v>
      </c>
      <c r="AP72">
        <v>0</v>
      </c>
      <c r="AQ72">
        <v>0</v>
      </c>
      <c r="AR72" s="8">
        <v>0</v>
      </c>
      <c r="AS72">
        <v>0</v>
      </c>
      <c r="AT72">
        <v>0</v>
      </c>
      <c r="AU72" s="8">
        <v>0</v>
      </c>
      <c r="AV72">
        <v>0</v>
      </c>
      <c r="AW72">
        <v>0</v>
      </c>
      <c r="AX72" s="8">
        <v>0</v>
      </c>
      <c r="AY72">
        <v>0</v>
      </c>
      <c r="AZ72">
        <v>0</v>
      </c>
      <c r="BA72" s="8">
        <v>0</v>
      </c>
      <c r="BB72">
        <v>0</v>
      </c>
      <c r="BC72">
        <v>0</v>
      </c>
      <c r="BD72" s="8">
        <v>0</v>
      </c>
      <c r="BE72">
        <v>0</v>
      </c>
      <c r="BF72">
        <v>0</v>
      </c>
      <c r="BG72" s="8">
        <v>0</v>
      </c>
      <c r="BH72">
        <v>0</v>
      </c>
      <c r="BI72">
        <v>0</v>
      </c>
      <c r="BJ72" s="8">
        <v>0</v>
      </c>
      <c r="BK72">
        <v>0</v>
      </c>
      <c r="BL72">
        <v>0</v>
      </c>
      <c r="BM72" s="8">
        <v>0</v>
      </c>
      <c r="BN72">
        <v>0</v>
      </c>
      <c r="BO72">
        <v>0</v>
      </c>
      <c r="BP72" s="8">
        <v>0</v>
      </c>
      <c r="BQ72">
        <v>0</v>
      </c>
      <c r="BR72">
        <v>0</v>
      </c>
      <c r="BS72" s="8">
        <v>0</v>
      </c>
      <c r="BT72">
        <v>0</v>
      </c>
      <c r="BU72">
        <v>0</v>
      </c>
      <c r="BV72" s="8">
        <v>0</v>
      </c>
      <c r="BW72">
        <v>0</v>
      </c>
      <c r="BX72">
        <v>0</v>
      </c>
      <c r="BY72" s="8">
        <v>0</v>
      </c>
      <c r="BZ72">
        <v>0</v>
      </c>
      <c r="CA72">
        <v>0</v>
      </c>
      <c r="CB72" s="8">
        <v>0</v>
      </c>
      <c r="CC72">
        <v>0</v>
      </c>
      <c r="CD72">
        <v>0</v>
      </c>
      <c r="CE72" s="8">
        <v>0</v>
      </c>
      <c r="CF72">
        <v>0</v>
      </c>
      <c r="CG72">
        <v>0</v>
      </c>
      <c r="CH72" s="8">
        <v>0</v>
      </c>
      <c r="CI72">
        <v>0</v>
      </c>
      <c r="CJ72">
        <v>0</v>
      </c>
      <c r="CK72" s="8">
        <v>0</v>
      </c>
      <c r="CL72">
        <v>0</v>
      </c>
      <c r="CM72">
        <v>0</v>
      </c>
      <c r="CN72" s="8">
        <v>0</v>
      </c>
      <c r="CO72">
        <v>0</v>
      </c>
      <c r="CP72">
        <v>0</v>
      </c>
      <c r="CQ72" s="8">
        <v>0</v>
      </c>
      <c r="CR72">
        <v>0</v>
      </c>
      <c r="CS72">
        <v>0</v>
      </c>
      <c r="CT72" s="8">
        <v>0</v>
      </c>
      <c r="CU72">
        <v>0</v>
      </c>
      <c r="CV72">
        <v>0</v>
      </c>
      <c r="CW72" s="8">
        <v>0</v>
      </c>
      <c r="CX72">
        <v>0</v>
      </c>
      <c r="CY72">
        <v>0</v>
      </c>
    </row>
    <row r="73" spans="1:103" x14ac:dyDescent="0.2">
      <c r="A73" s="2"/>
      <c r="B73" s="2"/>
      <c r="C73" s="2">
        <v>27</v>
      </c>
      <c r="D73" t="s">
        <v>0</v>
      </c>
      <c r="E73">
        <v>0</v>
      </c>
      <c r="F73">
        <v>0</v>
      </c>
      <c r="G73">
        <v>0</v>
      </c>
      <c r="H73" s="8">
        <v>0</v>
      </c>
      <c r="I73">
        <v>0</v>
      </c>
      <c r="J73">
        <v>0</v>
      </c>
      <c r="K73" s="8">
        <v>0</v>
      </c>
      <c r="L73">
        <v>0</v>
      </c>
      <c r="M73">
        <v>0</v>
      </c>
      <c r="N73" s="8">
        <v>0</v>
      </c>
      <c r="O73">
        <v>0</v>
      </c>
      <c r="P73">
        <v>0</v>
      </c>
      <c r="Q73" s="8">
        <v>0</v>
      </c>
      <c r="R73">
        <v>0</v>
      </c>
      <c r="S73">
        <v>0</v>
      </c>
      <c r="T73" s="8">
        <v>0</v>
      </c>
      <c r="U73">
        <v>0</v>
      </c>
      <c r="V73">
        <v>0</v>
      </c>
      <c r="W73" s="8">
        <v>0</v>
      </c>
      <c r="X73">
        <v>0</v>
      </c>
      <c r="Y73">
        <v>0</v>
      </c>
      <c r="Z73" s="8">
        <v>0</v>
      </c>
      <c r="AA73">
        <v>0</v>
      </c>
      <c r="AB73">
        <v>0</v>
      </c>
      <c r="AC73" s="8">
        <v>0</v>
      </c>
      <c r="AD73">
        <v>0</v>
      </c>
      <c r="AE73">
        <v>0</v>
      </c>
      <c r="AF73" s="8">
        <v>300</v>
      </c>
      <c r="AG73">
        <v>72614</v>
      </c>
      <c r="AH73">
        <v>9589859</v>
      </c>
      <c r="AI73" s="8">
        <v>0</v>
      </c>
      <c r="AJ73">
        <v>0</v>
      </c>
      <c r="AK73">
        <v>0</v>
      </c>
      <c r="AL73" s="8">
        <v>0</v>
      </c>
      <c r="AM73">
        <v>0</v>
      </c>
      <c r="AN73">
        <v>0</v>
      </c>
      <c r="AO73" s="8">
        <v>0</v>
      </c>
      <c r="AP73">
        <v>0</v>
      </c>
      <c r="AQ73">
        <v>0</v>
      </c>
      <c r="AR73" s="8">
        <v>0</v>
      </c>
      <c r="AS73">
        <v>0</v>
      </c>
      <c r="AT73">
        <v>0</v>
      </c>
      <c r="AU73" s="8">
        <v>0</v>
      </c>
      <c r="AV73">
        <v>0</v>
      </c>
      <c r="AW73">
        <v>0</v>
      </c>
      <c r="AX73" s="8">
        <v>0</v>
      </c>
      <c r="AY73">
        <v>0</v>
      </c>
      <c r="AZ73">
        <v>0</v>
      </c>
      <c r="BA73" s="8">
        <v>0</v>
      </c>
      <c r="BB73">
        <v>0</v>
      </c>
      <c r="BC73">
        <v>0</v>
      </c>
      <c r="BD73" s="8">
        <v>0</v>
      </c>
      <c r="BE73">
        <v>0</v>
      </c>
      <c r="BF73">
        <v>0</v>
      </c>
      <c r="BG73" s="8">
        <v>0</v>
      </c>
      <c r="BH73">
        <v>0</v>
      </c>
      <c r="BI73">
        <v>0</v>
      </c>
      <c r="BJ73" s="8">
        <v>0</v>
      </c>
      <c r="BK73">
        <v>0</v>
      </c>
      <c r="BL73">
        <v>0</v>
      </c>
      <c r="BM73" s="8">
        <v>0</v>
      </c>
      <c r="BN73">
        <v>0</v>
      </c>
      <c r="BO73">
        <v>0</v>
      </c>
      <c r="BP73" s="8">
        <v>0</v>
      </c>
      <c r="BQ73">
        <v>0</v>
      </c>
      <c r="BR73">
        <v>0</v>
      </c>
      <c r="BS73" s="8">
        <v>0</v>
      </c>
      <c r="BT73">
        <v>0</v>
      </c>
      <c r="BU73">
        <v>0</v>
      </c>
      <c r="BV73" s="8">
        <v>0</v>
      </c>
      <c r="BW73">
        <v>0</v>
      </c>
      <c r="BX73">
        <v>0</v>
      </c>
      <c r="BY73" s="8">
        <v>0</v>
      </c>
      <c r="BZ73">
        <v>0</v>
      </c>
      <c r="CA73">
        <v>0</v>
      </c>
      <c r="CB73" s="8">
        <v>0</v>
      </c>
      <c r="CC73">
        <v>0</v>
      </c>
      <c r="CD73">
        <v>0</v>
      </c>
      <c r="CE73" s="8">
        <v>0</v>
      </c>
      <c r="CF73">
        <v>0</v>
      </c>
      <c r="CG73">
        <v>0</v>
      </c>
      <c r="CH73" s="8">
        <v>0</v>
      </c>
      <c r="CI73">
        <v>0</v>
      </c>
      <c r="CJ73">
        <v>0</v>
      </c>
      <c r="CK73" s="8">
        <v>0</v>
      </c>
      <c r="CL73">
        <v>0</v>
      </c>
      <c r="CM73">
        <v>0</v>
      </c>
      <c r="CN73" s="8">
        <v>0</v>
      </c>
      <c r="CO73">
        <v>0</v>
      </c>
      <c r="CP73">
        <v>0</v>
      </c>
      <c r="CQ73" s="8">
        <v>0</v>
      </c>
      <c r="CR73">
        <v>0</v>
      </c>
      <c r="CS73">
        <v>0</v>
      </c>
      <c r="CT73" s="8">
        <v>0</v>
      </c>
      <c r="CU73">
        <v>0</v>
      </c>
      <c r="CV73">
        <v>0</v>
      </c>
      <c r="CW73" s="8">
        <v>0</v>
      </c>
      <c r="CX73">
        <v>0</v>
      </c>
      <c r="CY73">
        <v>0</v>
      </c>
    </row>
    <row r="74" spans="1:103" x14ac:dyDescent="0.2">
      <c r="A74" s="2"/>
      <c r="B74" s="2"/>
      <c r="C74" s="2">
        <v>32</v>
      </c>
      <c r="D74" t="s">
        <v>0</v>
      </c>
      <c r="E74">
        <v>0</v>
      </c>
      <c r="F74">
        <v>0</v>
      </c>
      <c r="G74">
        <v>0</v>
      </c>
      <c r="H74" s="8">
        <v>0</v>
      </c>
      <c r="I74">
        <v>0</v>
      </c>
      <c r="J74">
        <v>0</v>
      </c>
      <c r="K74" s="8">
        <v>0</v>
      </c>
      <c r="L74">
        <v>0</v>
      </c>
      <c r="M74">
        <v>0</v>
      </c>
      <c r="N74" s="8">
        <v>0</v>
      </c>
      <c r="O74">
        <v>0</v>
      </c>
      <c r="P74">
        <v>0</v>
      </c>
      <c r="Q74" s="8">
        <v>0</v>
      </c>
      <c r="R74">
        <v>0</v>
      </c>
      <c r="S74">
        <v>0</v>
      </c>
      <c r="T74" s="8">
        <v>0</v>
      </c>
      <c r="U74">
        <v>0</v>
      </c>
      <c r="V74">
        <v>0</v>
      </c>
      <c r="W74" s="8">
        <v>0</v>
      </c>
      <c r="X74">
        <v>0</v>
      </c>
      <c r="Y74">
        <v>0</v>
      </c>
      <c r="Z74" s="8">
        <v>0</v>
      </c>
      <c r="AA74">
        <v>0</v>
      </c>
      <c r="AB74">
        <v>0</v>
      </c>
      <c r="AC74" s="8">
        <v>0</v>
      </c>
      <c r="AD74">
        <v>0</v>
      </c>
      <c r="AE74">
        <v>0</v>
      </c>
      <c r="AF74" s="8">
        <v>0</v>
      </c>
      <c r="AG74">
        <v>0</v>
      </c>
      <c r="AH74">
        <v>0</v>
      </c>
      <c r="AI74" s="8">
        <v>0</v>
      </c>
      <c r="AJ74">
        <v>0</v>
      </c>
      <c r="AK74">
        <v>0</v>
      </c>
      <c r="AL74" s="8">
        <v>0</v>
      </c>
      <c r="AM74">
        <v>0</v>
      </c>
      <c r="AN74">
        <v>0</v>
      </c>
      <c r="AO74" s="8">
        <v>0</v>
      </c>
      <c r="AP74">
        <v>0</v>
      </c>
      <c r="AQ74">
        <v>0</v>
      </c>
      <c r="AR74" s="8">
        <v>0</v>
      </c>
      <c r="AS74">
        <v>0</v>
      </c>
      <c r="AT74">
        <v>0</v>
      </c>
      <c r="AU74" s="8">
        <v>300</v>
      </c>
      <c r="AV74">
        <v>68335</v>
      </c>
      <c r="AW74">
        <v>6412186</v>
      </c>
      <c r="AX74" s="8">
        <v>0</v>
      </c>
      <c r="AY74">
        <v>0</v>
      </c>
      <c r="AZ74">
        <v>0</v>
      </c>
      <c r="BA74" s="8">
        <v>0</v>
      </c>
      <c r="BB74">
        <v>0</v>
      </c>
      <c r="BC74">
        <v>0</v>
      </c>
      <c r="BD74" s="8">
        <v>0</v>
      </c>
      <c r="BE74">
        <v>0</v>
      </c>
      <c r="BF74">
        <v>0</v>
      </c>
      <c r="BG74" s="8">
        <v>0</v>
      </c>
      <c r="BH74">
        <v>0</v>
      </c>
      <c r="BI74">
        <v>0</v>
      </c>
      <c r="BJ74" s="8">
        <v>0</v>
      </c>
      <c r="BK74">
        <v>0</v>
      </c>
      <c r="BL74">
        <v>0</v>
      </c>
      <c r="BM74" s="8">
        <v>0</v>
      </c>
      <c r="BN74">
        <v>0</v>
      </c>
      <c r="BO74">
        <v>0</v>
      </c>
      <c r="BP74" s="8">
        <v>0</v>
      </c>
      <c r="BQ74">
        <v>0</v>
      </c>
      <c r="BR74">
        <v>0</v>
      </c>
      <c r="BS74" s="8">
        <v>0</v>
      </c>
      <c r="BT74">
        <v>0</v>
      </c>
      <c r="BU74">
        <v>0</v>
      </c>
      <c r="BV74" s="8">
        <v>0</v>
      </c>
      <c r="BW74">
        <v>0</v>
      </c>
      <c r="BX74">
        <v>0</v>
      </c>
      <c r="BY74" s="8">
        <v>0</v>
      </c>
      <c r="BZ74">
        <v>0</v>
      </c>
      <c r="CA74">
        <v>0</v>
      </c>
      <c r="CB74" s="8">
        <v>0</v>
      </c>
      <c r="CC74">
        <v>0</v>
      </c>
      <c r="CD74">
        <v>0</v>
      </c>
      <c r="CE74" s="8">
        <v>0</v>
      </c>
      <c r="CF74">
        <v>0</v>
      </c>
      <c r="CG74">
        <v>0</v>
      </c>
      <c r="CH74" s="8">
        <v>0</v>
      </c>
      <c r="CI74">
        <v>0</v>
      </c>
      <c r="CJ74">
        <v>0</v>
      </c>
      <c r="CK74" s="8">
        <v>0</v>
      </c>
      <c r="CL74">
        <v>0</v>
      </c>
      <c r="CM74">
        <v>0</v>
      </c>
      <c r="CN74" s="8">
        <v>0</v>
      </c>
      <c r="CO74">
        <v>0</v>
      </c>
      <c r="CP74">
        <v>0</v>
      </c>
      <c r="CQ74" s="8">
        <v>0</v>
      </c>
      <c r="CR74">
        <v>0</v>
      </c>
      <c r="CS74">
        <v>0</v>
      </c>
      <c r="CT74" s="8">
        <v>0</v>
      </c>
      <c r="CU74">
        <v>0</v>
      </c>
      <c r="CV74">
        <v>0</v>
      </c>
      <c r="CW74" s="8">
        <v>0</v>
      </c>
      <c r="CX74">
        <v>0</v>
      </c>
      <c r="CY74">
        <v>0</v>
      </c>
    </row>
    <row r="75" spans="1:103" ht="17" thickBot="1" x14ac:dyDescent="0.25">
      <c r="A75" s="2"/>
      <c r="B75" s="3"/>
      <c r="C75" s="3">
        <v>37</v>
      </c>
      <c r="D75" t="s">
        <v>0</v>
      </c>
      <c r="E75">
        <v>0</v>
      </c>
      <c r="F75">
        <v>0</v>
      </c>
      <c r="G75">
        <v>0</v>
      </c>
      <c r="H75" s="8">
        <v>0</v>
      </c>
      <c r="I75">
        <v>0</v>
      </c>
      <c r="J75">
        <v>0</v>
      </c>
      <c r="K75" s="8">
        <v>0</v>
      </c>
      <c r="L75">
        <v>0</v>
      </c>
      <c r="M75">
        <v>0</v>
      </c>
      <c r="N75" s="8">
        <v>0</v>
      </c>
      <c r="O75">
        <v>0</v>
      </c>
      <c r="P75">
        <v>0</v>
      </c>
      <c r="Q75" s="8">
        <v>0</v>
      </c>
      <c r="R75">
        <v>0</v>
      </c>
      <c r="S75">
        <v>0</v>
      </c>
      <c r="T75" s="8">
        <v>0</v>
      </c>
      <c r="U75">
        <v>0</v>
      </c>
      <c r="V75">
        <v>0</v>
      </c>
      <c r="W75" s="8">
        <v>0</v>
      </c>
      <c r="X75">
        <v>0</v>
      </c>
      <c r="Y75">
        <v>0</v>
      </c>
      <c r="Z75" s="8">
        <v>0</v>
      </c>
      <c r="AA75">
        <v>0</v>
      </c>
      <c r="AB75">
        <v>0</v>
      </c>
      <c r="AC75" s="8">
        <v>0</v>
      </c>
      <c r="AD75">
        <v>0</v>
      </c>
      <c r="AE75">
        <v>0</v>
      </c>
      <c r="AF75" s="8">
        <v>0</v>
      </c>
      <c r="AG75">
        <v>0</v>
      </c>
      <c r="AH75">
        <v>0</v>
      </c>
      <c r="AI75" s="8">
        <v>0</v>
      </c>
      <c r="AJ75">
        <v>0</v>
      </c>
      <c r="AK75">
        <v>0</v>
      </c>
      <c r="AL75" s="8">
        <v>0</v>
      </c>
      <c r="AM75">
        <v>0</v>
      </c>
      <c r="AN75">
        <v>0</v>
      </c>
      <c r="AO75" s="8">
        <v>0</v>
      </c>
      <c r="AP75">
        <v>0</v>
      </c>
      <c r="AQ75">
        <v>0</v>
      </c>
      <c r="AR75" s="8">
        <v>0</v>
      </c>
      <c r="AS75">
        <v>0</v>
      </c>
      <c r="AT75">
        <v>0</v>
      </c>
      <c r="AU75" s="8">
        <v>0</v>
      </c>
      <c r="AV75">
        <v>0</v>
      </c>
      <c r="AW75">
        <v>0</v>
      </c>
      <c r="AX75" s="8">
        <v>0</v>
      </c>
      <c r="AY75">
        <v>0</v>
      </c>
      <c r="AZ75">
        <v>0</v>
      </c>
      <c r="BA75" s="8">
        <v>0</v>
      </c>
      <c r="BB75">
        <v>0</v>
      </c>
      <c r="BC75">
        <v>0</v>
      </c>
      <c r="BD75" s="8">
        <v>0</v>
      </c>
      <c r="BE75">
        <v>0</v>
      </c>
      <c r="BF75">
        <v>0</v>
      </c>
      <c r="BG75" s="8">
        <v>0</v>
      </c>
      <c r="BH75">
        <v>0</v>
      </c>
      <c r="BI75">
        <v>0</v>
      </c>
      <c r="BJ75" s="8">
        <v>300</v>
      </c>
      <c r="BK75">
        <v>59348</v>
      </c>
      <c r="BL75">
        <v>4165378</v>
      </c>
      <c r="BM75" s="8">
        <v>0</v>
      </c>
      <c r="BN75">
        <v>0</v>
      </c>
      <c r="BO75">
        <v>0</v>
      </c>
      <c r="BP75" s="8">
        <v>0</v>
      </c>
      <c r="BQ75">
        <v>0</v>
      </c>
      <c r="BR75">
        <v>0</v>
      </c>
      <c r="BS75" s="8">
        <v>0</v>
      </c>
      <c r="BT75">
        <v>0</v>
      </c>
      <c r="BU75">
        <v>0</v>
      </c>
      <c r="BV75" s="8">
        <v>0</v>
      </c>
      <c r="BW75">
        <v>0</v>
      </c>
      <c r="BX75">
        <v>0</v>
      </c>
      <c r="BY75" s="8">
        <v>0</v>
      </c>
      <c r="BZ75">
        <v>0</v>
      </c>
      <c r="CA75">
        <v>0</v>
      </c>
      <c r="CB75" s="8">
        <v>0</v>
      </c>
      <c r="CC75">
        <v>0</v>
      </c>
      <c r="CD75">
        <v>0</v>
      </c>
      <c r="CE75" s="8">
        <v>0</v>
      </c>
      <c r="CF75">
        <v>0</v>
      </c>
      <c r="CG75">
        <v>0</v>
      </c>
      <c r="CH75" s="8">
        <v>0</v>
      </c>
      <c r="CI75">
        <v>0</v>
      </c>
      <c r="CJ75">
        <v>0</v>
      </c>
      <c r="CK75" s="8">
        <v>0</v>
      </c>
      <c r="CL75">
        <v>0</v>
      </c>
      <c r="CM75">
        <v>0</v>
      </c>
      <c r="CN75" s="8">
        <v>0</v>
      </c>
      <c r="CO75">
        <v>0</v>
      </c>
      <c r="CP75">
        <v>0</v>
      </c>
      <c r="CQ75" s="8">
        <v>0</v>
      </c>
      <c r="CR75">
        <v>0</v>
      </c>
      <c r="CS75">
        <v>0</v>
      </c>
      <c r="CT75" s="8">
        <v>0</v>
      </c>
      <c r="CU75">
        <v>0</v>
      </c>
      <c r="CV75">
        <v>0</v>
      </c>
      <c r="CW75" s="8">
        <v>0</v>
      </c>
      <c r="CX75">
        <v>0</v>
      </c>
      <c r="CY75">
        <v>0</v>
      </c>
    </row>
    <row r="76" spans="1:103" x14ac:dyDescent="0.2">
      <c r="A76" s="2"/>
      <c r="B76" s="1" t="s">
        <v>22</v>
      </c>
      <c r="C76" s="1">
        <v>22</v>
      </c>
      <c r="D76" t="s">
        <v>0</v>
      </c>
      <c r="E76">
        <v>0</v>
      </c>
      <c r="F76">
        <v>0</v>
      </c>
      <c r="G76">
        <v>0</v>
      </c>
      <c r="H76" s="8">
        <v>0</v>
      </c>
      <c r="I76">
        <v>0</v>
      </c>
      <c r="J76">
        <v>0</v>
      </c>
      <c r="K76" s="8">
        <v>0</v>
      </c>
      <c r="L76">
        <v>0</v>
      </c>
      <c r="M76">
        <v>0</v>
      </c>
      <c r="N76" s="8">
        <v>0</v>
      </c>
      <c r="O76">
        <v>0</v>
      </c>
      <c r="P76">
        <v>0</v>
      </c>
      <c r="Q76" s="8">
        <v>152</v>
      </c>
      <c r="R76">
        <v>38691</v>
      </c>
      <c r="S76">
        <v>5455050</v>
      </c>
      <c r="T76" s="8">
        <v>0</v>
      </c>
      <c r="U76">
        <v>0</v>
      </c>
      <c r="V76">
        <v>0</v>
      </c>
      <c r="W76" s="8">
        <v>0</v>
      </c>
      <c r="X76">
        <v>0</v>
      </c>
      <c r="Y76">
        <v>0</v>
      </c>
      <c r="Z76" s="8">
        <v>0</v>
      </c>
      <c r="AA76">
        <v>0</v>
      </c>
      <c r="AB76">
        <v>0</v>
      </c>
      <c r="AC76" s="8">
        <v>0</v>
      </c>
      <c r="AD76">
        <v>0</v>
      </c>
      <c r="AE76">
        <v>0</v>
      </c>
      <c r="AF76" s="8">
        <v>0</v>
      </c>
      <c r="AG76">
        <v>0</v>
      </c>
      <c r="AH76">
        <v>0</v>
      </c>
      <c r="AI76" s="8">
        <v>0</v>
      </c>
      <c r="AJ76">
        <v>0</v>
      </c>
      <c r="AK76">
        <v>0</v>
      </c>
      <c r="AL76" s="8">
        <v>0</v>
      </c>
      <c r="AM76">
        <v>0</v>
      </c>
      <c r="AN76">
        <v>0</v>
      </c>
      <c r="AO76" s="8">
        <v>0</v>
      </c>
      <c r="AP76">
        <v>0</v>
      </c>
      <c r="AQ76">
        <v>0</v>
      </c>
      <c r="AR76" s="8">
        <v>0</v>
      </c>
      <c r="AS76">
        <v>0</v>
      </c>
      <c r="AT76">
        <v>0</v>
      </c>
      <c r="AU76" s="8">
        <v>0</v>
      </c>
      <c r="AV76">
        <v>0</v>
      </c>
      <c r="AW76">
        <v>0</v>
      </c>
      <c r="AX76" s="8">
        <v>0</v>
      </c>
      <c r="AY76">
        <v>0</v>
      </c>
      <c r="AZ76">
        <v>0</v>
      </c>
      <c r="BA76" s="8">
        <v>0</v>
      </c>
      <c r="BB76">
        <v>0</v>
      </c>
      <c r="BC76">
        <v>0</v>
      </c>
      <c r="BD76" s="8">
        <v>0</v>
      </c>
      <c r="BE76">
        <v>0</v>
      </c>
      <c r="BF76">
        <v>0</v>
      </c>
      <c r="BG76" s="8">
        <v>0</v>
      </c>
      <c r="BH76">
        <v>0</v>
      </c>
      <c r="BI76">
        <v>0</v>
      </c>
      <c r="BJ76" s="8">
        <v>0</v>
      </c>
      <c r="BK76">
        <v>0</v>
      </c>
      <c r="BL76">
        <v>0</v>
      </c>
      <c r="BM76" s="8">
        <v>0</v>
      </c>
      <c r="BN76">
        <v>0</v>
      </c>
      <c r="BO76">
        <v>0</v>
      </c>
      <c r="BP76" s="8">
        <v>0</v>
      </c>
      <c r="BQ76">
        <v>0</v>
      </c>
      <c r="BR76">
        <v>0</v>
      </c>
      <c r="BS76" s="8">
        <v>0</v>
      </c>
      <c r="BT76">
        <v>0</v>
      </c>
      <c r="BU76">
        <v>0</v>
      </c>
      <c r="BV76" s="8">
        <v>0</v>
      </c>
      <c r="BW76">
        <v>0</v>
      </c>
      <c r="BX76">
        <v>0</v>
      </c>
      <c r="BY76" s="8">
        <v>0</v>
      </c>
      <c r="BZ76">
        <v>0</v>
      </c>
      <c r="CA76">
        <v>0</v>
      </c>
      <c r="CB76" s="8">
        <v>0</v>
      </c>
      <c r="CC76">
        <v>0</v>
      </c>
      <c r="CD76">
        <v>0</v>
      </c>
      <c r="CE76" s="8">
        <v>0</v>
      </c>
      <c r="CF76">
        <v>0</v>
      </c>
      <c r="CG76">
        <v>0</v>
      </c>
      <c r="CH76" s="8">
        <v>0</v>
      </c>
      <c r="CI76">
        <v>0</v>
      </c>
      <c r="CJ76">
        <v>0</v>
      </c>
      <c r="CK76" s="8">
        <v>0</v>
      </c>
      <c r="CL76">
        <v>0</v>
      </c>
      <c r="CM76">
        <v>0</v>
      </c>
      <c r="CN76" s="8">
        <v>0</v>
      </c>
      <c r="CO76">
        <v>0</v>
      </c>
      <c r="CP76">
        <v>0</v>
      </c>
      <c r="CQ76" s="8">
        <v>0</v>
      </c>
      <c r="CR76">
        <v>0</v>
      </c>
      <c r="CS76">
        <v>0</v>
      </c>
      <c r="CT76" s="8">
        <v>0</v>
      </c>
      <c r="CU76">
        <v>0</v>
      </c>
      <c r="CV76">
        <v>0</v>
      </c>
      <c r="CW76" s="8">
        <v>0</v>
      </c>
      <c r="CX76">
        <v>0</v>
      </c>
      <c r="CY76">
        <v>0</v>
      </c>
    </row>
    <row r="77" spans="1:103" x14ac:dyDescent="0.2">
      <c r="A77" s="2"/>
      <c r="B77" s="2"/>
      <c r="C77" s="2">
        <v>27</v>
      </c>
      <c r="D77" t="s">
        <v>0</v>
      </c>
      <c r="E77">
        <v>0</v>
      </c>
      <c r="F77">
        <v>0</v>
      </c>
      <c r="G77">
        <v>0</v>
      </c>
      <c r="H77" s="8">
        <v>0</v>
      </c>
      <c r="I77">
        <v>0</v>
      </c>
      <c r="J77">
        <v>0</v>
      </c>
      <c r="K77" s="8">
        <v>0</v>
      </c>
      <c r="L77">
        <v>0</v>
      </c>
      <c r="M77">
        <v>0</v>
      </c>
      <c r="N77" s="8">
        <v>0</v>
      </c>
      <c r="O77">
        <v>0</v>
      </c>
      <c r="P77">
        <v>0</v>
      </c>
      <c r="Q77" s="8">
        <v>0</v>
      </c>
      <c r="R77">
        <v>0</v>
      </c>
      <c r="S77">
        <v>0</v>
      </c>
      <c r="T77" s="8">
        <v>0</v>
      </c>
      <c r="U77">
        <v>0</v>
      </c>
      <c r="V77">
        <v>0</v>
      </c>
      <c r="W77" s="8">
        <v>0</v>
      </c>
      <c r="X77">
        <v>0</v>
      </c>
      <c r="Y77">
        <v>0</v>
      </c>
      <c r="Z77" s="8">
        <v>0</v>
      </c>
      <c r="AA77">
        <v>0</v>
      </c>
      <c r="AB77">
        <v>0</v>
      </c>
      <c r="AC77" s="8">
        <v>0</v>
      </c>
      <c r="AD77">
        <v>0</v>
      </c>
      <c r="AE77">
        <v>0</v>
      </c>
      <c r="AF77" s="8">
        <v>152</v>
      </c>
      <c r="AG77">
        <v>38318</v>
      </c>
      <c r="AH77">
        <v>3671342</v>
      </c>
      <c r="AI77" s="8">
        <v>0</v>
      </c>
      <c r="AJ77">
        <v>0</v>
      </c>
      <c r="AK77">
        <v>0</v>
      </c>
      <c r="AL77" s="8">
        <v>0</v>
      </c>
      <c r="AM77">
        <v>0</v>
      </c>
      <c r="AN77">
        <v>0</v>
      </c>
      <c r="AO77" s="8">
        <v>0</v>
      </c>
      <c r="AP77">
        <v>0</v>
      </c>
      <c r="AQ77">
        <v>0</v>
      </c>
      <c r="AR77" s="8">
        <v>0</v>
      </c>
      <c r="AS77">
        <v>0</v>
      </c>
      <c r="AT77">
        <v>0</v>
      </c>
      <c r="AU77" s="8">
        <v>0</v>
      </c>
      <c r="AV77">
        <v>0</v>
      </c>
      <c r="AW77">
        <v>0</v>
      </c>
      <c r="AX77" s="8">
        <v>0</v>
      </c>
      <c r="AY77">
        <v>0</v>
      </c>
      <c r="AZ77">
        <v>0</v>
      </c>
      <c r="BA77" s="8">
        <v>0</v>
      </c>
      <c r="BB77">
        <v>0</v>
      </c>
      <c r="BC77">
        <v>0</v>
      </c>
      <c r="BD77" s="8">
        <v>0</v>
      </c>
      <c r="BE77">
        <v>0</v>
      </c>
      <c r="BF77">
        <v>0</v>
      </c>
      <c r="BG77" s="8">
        <v>0</v>
      </c>
      <c r="BH77">
        <v>0</v>
      </c>
      <c r="BI77">
        <v>0</v>
      </c>
      <c r="BJ77" s="8">
        <v>0</v>
      </c>
      <c r="BK77">
        <v>0</v>
      </c>
      <c r="BL77">
        <v>0</v>
      </c>
      <c r="BM77" s="8">
        <v>0</v>
      </c>
      <c r="BN77">
        <v>0</v>
      </c>
      <c r="BO77">
        <v>0</v>
      </c>
      <c r="BP77" s="8">
        <v>0</v>
      </c>
      <c r="BQ77">
        <v>0</v>
      </c>
      <c r="BR77">
        <v>0</v>
      </c>
      <c r="BS77" s="8">
        <v>0</v>
      </c>
      <c r="BT77">
        <v>0</v>
      </c>
      <c r="BU77">
        <v>0</v>
      </c>
      <c r="BV77" s="8">
        <v>0</v>
      </c>
      <c r="BW77">
        <v>0</v>
      </c>
      <c r="BX77">
        <v>0</v>
      </c>
      <c r="BY77" s="8">
        <v>0</v>
      </c>
      <c r="BZ77">
        <v>0</v>
      </c>
      <c r="CA77">
        <v>0</v>
      </c>
      <c r="CB77" s="8">
        <v>0</v>
      </c>
      <c r="CC77">
        <v>0</v>
      </c>
      <c r="CD77">
        <v>0</v>
      </c>
      <c r="CE77" s="8">
        <v>0</v>
      </c>
      <c r="CF77">
        <v>0</v>
      </c>
      <c r="CG77">
        <v>0</v>
      </c>
      <c r="CH77" s="8">
        <v>0</v>
      </c>
      <c r="CI77">
        <v>0</v>
      </c>
      <c r="CJ77">
        <v>0</v>
      </c>
      <c r="CK77" s="8">
        <v>0</v>
      </c>
      <c r="CL77">
        <v>0</v>
      </c>
      <c r="CM77">
        <v>0</v>
      </c>
      <c r="CN77" s="8">
        <v>0</v>
      </c>
      <c r="CO77">
        <v>0</v>
      </c>
      <c r="CP77">
        <v>0</v>
      </c>
      <c r="CQ77" s="8">
        <v>0</v>
      </c>
      <c r="CR77">
        <v>0</v>
      </c>
      <c r="CS77">
        <v>0</v>
      </c>
      <c r="CT77" s="8">
        <v>0</v>
      </c>
      <c r="CU77">
        <v>0</v>
      </c>
      <c r="CV77">
        <v>0</v>
      </c>
      <c r="CW77" s="8">
        <v>0</v>
      </c>
      <c r="CX77">
        <v>0</v>
      </c>
      <c r="CY77">
        <v>0</v>
      </c>
    </row>
    <row r="78" spans="1:103" x14ac:dyDescent="0.2">
      <c r="A78" s="2"/>
      <c r="B78" s="2"/>
      <c r="C78" s="2">
        <v>32</v>
      </c>
      <c r="D78" t="s">
        <v>0</v>
      </c>
      <c r="E78">
        <v>0</v>
      </c>
      <c r="F78">
        <v>0</v>
      </c>
      <c r="G78">
        <v>0</v>
      </c>
      <c r="H78" s="8">
        <v>0</v>
      </c>
      <c r="I78">
        <v>0</v>
      </c>
      <c r="J78">
        <v>0</v>
      </c>
      <c r="K78" s="8">
        <v>0</v>
      </c>
      <c r="L78">
        <v>0</v>
      </c>
      <c r="M78">
        <v>0</v>
      </c>
      <c r="N78" s="8">
        <v>0</v>
      </c>
      <c r="O78">
        <v>0</v>
      </c>
      <c r="P78">
        <v>0</v>
      </c>
      <c r="Q78" s="8">
        <v>0</v>
      </c>
      <c r="R78">
        <v>0</v>
      </c>
      <c r="S78">
        <v>0</v>
      </c>
      <c r="T78" s="8">
        <v>0</v>
      </c>
      <c r="U78">
        <v>0</v>
      </c>
      <c r="V78">
        <v>0</v>
      </c>
      <c r="W78" s="8">
        <v>0</v>
      </c>
      <c r="X78">
        <v>0</v>
      </c>
      <c r="Y78">
        <v>0</v>
      </c>
      <c r="Z78" s="8">
        <v>0</v>
      </c>
      <c r="AA78">
        <v>0</v>
      </c>
      <c r="AB78">
        <v>0</v>
      </c>
      <c r="AC78" s="8">
        <v>0</v>
      </c>
      <c r="AD78">
        <v>0</v>
      </c>
      <c r="AE78">
        <v>0</v>
      </c>
      <c r="AF78" s="8">
        <v>0</v>
      </c>
      <c r="AG78">
        <v>0</v>
      </c>
      <c r="AH78">
        <v>0</v>
      </c>
      <c r="AI78" s="8">
        <v>0</v>
      </c>
      <c r="AJ78">
        <v>0</v>
      </c>
      <c r="AK78">
        <v>0</v>
      </c>
      <c r="AL78" s="8">
        <v>0</v>
      </c>
      <c r="AM78">
        <v>0</v>
      </c>
      <c r="AN78">
        <v>0</v>
      </c>
      <c r="AO78" s="8">
        <v>0</v>
      </c>
      <c r="AP78">
        <v>0</v>
      </c>
      <c r="AQ78">
        <v>0</v>
      </c>
      <c r="AR78" s="8">
        <v>0</v>
      </c>
      <c r="AS78">
        <v>0</v>
      </c>
      <c r="AT78">
        <v>0</v>
      </c>
      <c r="AU78" s="8">
        <v>152</v>
      </c>
      <c r="AV78">
        <v>36010</v>
      </c>
      <c r="AW78">
        <v>2200154</v>
      </c>
      <c r="AX78" s="8">
        <v>0</v>
      </c>
      <c r="AY78">
        <v>0</v>
      </c>
      <c r="AZ78">
        <v>0</v>
      </c>
      <c r="BA78" s="8">
        <v>0</v>
      </c>
      <c r="BB78">
        <v>0</v>
      </c>
      <c r="BC78">
        <v>0</v>
      </c>
      <c r="BD78" s="8">
        <v>0</v>
      </c>
      <c r="BE78">
        <v>0</v>
      </c>
      <c r="BF78">
        <v>0</v>
      </c>
      <c r="BG78" s="8">
        <v>0</v>
      </c>
      <c r="BH78">
        <v>0</v>
      </c>
      <c r="BI78">
        <v>0</v>
      </c>
      <c r="BJ78" s="8">
        <v>0</v>
      </c>
      <c r="BK78">
        <v>0</v>
      </c>
      <c r="BL78">
        <v>0</v>
      </c>
      <c r="BM78" s="8">
        <v>0</v>
      </c>
      <c r="BN78">
        <v>0</v>
      </c>
      <c r="BO78">
        <v>0</v>
      </c>
      <c r="BP78" s="8">
        <v>0</v>
      </c>
      <c r="BQ78">
        <v>0</v>
      </c>
      <c r="BR78">
        <v>0</v>
      </c>
      <c r="BS78" s="8">
        <v>0</v>
      </c>
      <c r="BT78">
        <v>0</v>
      </c>
      <c r="BU78">
        <v>0</v>
      </c>
      <c r="BV78" s="8">
        <v>0</v>
      </c>
      <c r="BW78">
        <v>0</v>
      </c>
      <c r="BX78">
        <v>0</v>
      </c>
      <c r="BY78" s="8">
        <v>0</v>
      </c>
      <c r="BZ78">
        <v>0</v>
      </c>
      <c r="CA78">
        <v>0</v>
      </c>
      <c r="CB78" s="8">
        <v>0</v>
      </c>
      <c r="CC78">
        <v>0</v>
      </c>
      <c r="CD78">
        <v>0</v>
      </c>
      <c r="CE78" s="8">
        <v>0</v>
      </c>
      <c r="CF78">
        <v>0</v>
      </c>
      <c r="CG78">
        <v>0</v>
      </c>
      <c r="CH78" s="8">
        <v>0</v>
      </c>
      <c r="CI78">
        <v>0</v>
      </c>
      <c r="CJ78">
        <v>0</v>
      </c>
      <c r="CK78" s="8">
        <v>0</v>
      </c>
      <c r="CL78">
        <v>0</v>
      </c>
      <c r="CM78">
        <v>0</v>
      </c>
      <c r="CN78" s="8">
        <v>0</v>
      </c>
      <c r="CO78">
        <v>0</v>
      </c>
      <c r="CP78">
        <v>0</v>
      </c>
      <c r="CQ78" s="8">
        <v>0</v>
      </c>
      <c r="CR78">
        <v>0</v>
      </c>
      <c r="CS78">
        <v>0</v>
      </c>
      <c r="CT78" s="8">
        <v>0</v>
      </c>
      <c r="CU78">
        <v>0</v>
      </c>
      <c r="CV78">
        <v>0</v>
      </c>
      <c r="CW78" s="8">
        <v>0</v>
      </c>
      <c r="CX78">
        <v>0</v>
      </c>
      <c r="CY78">
        <v>0</v>
      </c>
    </row>
    <row r="79" spans="1:103" ht="17" thickBot="1" x14ac:dyDescent="0.25">
      <c r="A79" s="3"/>
      <c r="B79" s="3"/>
      <c r="C79" s="3">
        <v>37</v>
      </c>
      <c r="D79" t="s">
        <v>0</v>
      </c>
      <c r="E79">
        <v>0</v>
      </c>
      <c r="F79">
        <v>0</v>
      </c>
      <c r="G79">
        <v>0</v>
      </c>
      <c r="H79" s="8">
        <v>0</v>
      </c>
      <c r="I79">
        <v>0</v>
      </c>
      <c r="J79">
        <v>0</v>
      </c>
      <c r="K79" s="8">
        <v>0</v>
      </c>
      <c r="L79">
        <v>0</v>
      </c>
      <c r="M79">
        <v>0</v>
      </c>
      <c r="N79" s="8">
        <v>0</v>
      </c>
      <c r="O79">
        <v>0</v>
      </c>
      <c r="P79">
        <v>0</v>
      </c>
      <c r="Q79" s="8">
        <v>0</v>
      </c>
      <c r="R79">
        <v>0</v>
      </c>
      <c r="S79">
        <v>0</v>
      </c>
      <c r="T79" s="8">
        <v>0</v>
      </c>
      <c r="U79">
        <v>0</v>
      </c>
      <c r="V79">
        <v>0</v>
      </c>
      <c r="W79" s="8">
        <v>0</v>
      </c>
      <c r="X79">
        <v>0</v>
      </c>
      <c r="Y79">
        <v>0</v>
      </c>
      <c r="Z79" s="8">
        <v>0</v>
      </c>
      <c r="AA79">
        <v>0</v>
      </c>
      <c r="AB79">
        <v>0</v>
      </c>
      <c r="AC79" s="8">
        <v>0</v>
      </c>
      <c r="AD79">
        <v>0</v>
      </c>
      <c r="AE79">
        <v>0</v>
      </c>
      <c r="AF79" s="8">
        <v>0</v>
      </c>
      <c r="AG79">
        <v>0</v>
      </c>
      <c r="AH79">
        <v>0</v>
      </c>
      <c r="AI79" s="8">
        <v>0</v>
      </c>
      <c r="AJ79">
        <v>0</v>
      </c>
      <c r="AK79">
        <v>0</v>
      </c>
      <c r="AL79" s="8">
        <v>0</v>
      </c>
      <c r="AM79">
        <v>0</v>
      </c>
      <c r="AN79">
        <v>0</v>
      </c>
      <c r="AO79" s="8">
        <v>0</v>
      </c>
      <c r="AP79">
        <v>0</v>
      </c>
      <c r="AQ79">
        <v>0</v>
      </c>
      <c r="AR79" s="8">
        <v>0</v>
      </c>
      <c r="AS79">
        <v>0</v>
      </c>
      <c r="AT79">
        <v>0</v>
      </c>
      <c r="AU79" s="8">
        <v>0</v>
      </c>
      <c r="AV79">
        <v>0</v>
      </c>
      <c r="AW79">
        <v>0</v>
      </c>
      <c r="AX79" s="8">
        <v>0</v>
      </c>
      <c r="AY79">
        <v>0</v>
      </c>
      <c r="AZ79">
        <v>0</v>
      </c>
      <c r="BA79" s="8">
        <v>0</v>
      </c>
      <c r="BB79">
        <v>0</v>
      </c>
      <c r="BC79">
        <v>0</v>
      </c>
      <c r="BD79" s="8">
        <v>0</v>
      </c>
      <c r="BE79">
        <v>0</v>
      </c>
      <c r="BF79">
        <v>0</v>
      </c>
      <c r="BG79" s="8">
        <v>0</v>
      </c>
      <c r="BH79">
        <v>0</v>
      </c>
      <c r="BI79">
        <v>0</v>
      </c>
      <c r="BJ79" s="8">
        <v>152</v>
      </c>
      <c r="BK79">
        <v>32990</v>
      </c>
      <c r="BL79">
        <v>1118005</v>
      </c>
      <c r="BM79" s="8">
        <v>0</v>
      </c>
      <c r="BN79">
        <v>0</v>
      </c>
      <c r="BO79">
        <v>0</v>
      </c>
      <c r="BP79" s="8">
        <v>0</v>
      </c>
      <c r="BQ79">
        <v>0</v>
      </c>
      <c r="BR79">
        <v>0</v>
      </c>
      <c r="BS79" s="8">
        <v>0</v>
      </c>
      <c r="BT79">
        <v>0</v>
      </c>
      <c r="BU79">
        <v>0</v>
      </c>
      <c r="BV79" s="8">
        <v>0</v>
      </c>
      <c r="BW79">
        <v>0</v>
      </c>
      <c r="BX79">
        <v>0</v>
      </c>
      <c r="BY79" s="8">
        <v>0</v>
      </c>
      <c r="BZ79">
        <v>0</v>
      </c>
      <c r="CA79">
        <v>0</v>
      </c>
      <c r="CB79" s="8">
        <v>0</v>
      </c>
      <c r="CC79">
        <v>0</v>
      </c>
      <c r="CD79">
        <v>0</v>
      </c>
      <c r="CE79" s="8">
        <v>0</v>
      </c>
      <c r="CF79">
        <v>0</v>
      </c>
      <c r="CG79">
        <v>0</v>
      </c>
      <c r="CH79" s="8">
        <v>0</v>
      </c>
      <c r="CI79">
        <v>0</v>
      </c>
      <c r="CJ79">
        <v>0</v>
      </c>
      <c r="CK79" s="8">
        <v>0</v>
      </c>
      <c r="CL79">
        <v>0</v>
      </c>
      <c r="CM79">
        <v>0</v>
      </c>
      <c r="CN79" s="8">
        <v>0</v>
      </c>
      <c r="CO79">
        <v>0</v>
      </c>
      <c r="CP79">
        <v>0</v>
      </c>
      <c r="CQ79" s="8">
        <v>0</v>
      </c>
      <c r="CR79">
        <v>0</v>
      </c>
      <c r="CS79">
        <v>0</v>
      </c>
      <c r="CT79" s="8">
        <v>0</v>
      </c>
      <c r="CU79">
        <v>0</v>
      </c>
      <c r="CV79">
        <v>0</v>
      </c>
      <c r="CW79" s="8">
        <v>0</v>
      </c>
      <c r="CX79">
        <v>0</v>
      </c>
      <c r="CY79">
        <v>0</v>
      </c>
    </row>
    <row r="80" spans="1:103" x14ac:dyDescent="0.2">
      <c r="A80" s="1" t="s">
        <v>28</v>
      </c>
      <c r="B80" s="1" t="s">
        <v>29</v>
      </c>
      <c r="C80" s="1">
        <v>22</v>
      </c>
      <c r="D80" t="s">
        <v>0</v>
      </c>
      <c r="E80">
        <v>0</v>
      </c>
      <c r="F80">
        <v>0</v>
      </c>
      <c r="G80">
        <v>0</v>
      </c>
      <c r="H80" s="8">
        <v>0</v>
      </c>
      <c r="I80">
        <v>0</v>
      </c>
      <c r="J80">
        <v>0</v>
      </c>
      <c r="K80" s="8">
        <v>0</v>
      </c>
      <c r="L80">
        <v>0</v>
      </c>
      <c r="M80">
        <v>0</v>
      </c>
      <c r="N80" s="8">
        <v>0</v>
      </c>
      <c r="O80">
        <v>0</v>
      </c>
      <c r="P80">
        <v>0</v>
      </c>
      <c r="Q80" s="8">
        <v>3750</v>
      </c>
      <c r="R80">
        <v>894618</v>
      </c>
      <c r="S80">
        <v>37132856</v>
      </c>
      <c r="T80" s="8">
        <v>0</v>
      </c>
      <c r="U80">
        <v>0</v>
      </c>
      <c r="V80">
        <v>0</v>
      </c>
      <c r="W80" s="8">
        <v>0</v>
      </c>
      <c r="X80">
        <v>0</v>
      </c>
      <c r="Y80">
        <v>0</v>
      </c>
      <c r="Z80" s="8">
        <v>0</v>
      </c>
      <c r="AA80">
        <v>0</v>
      </c>
      <c r="AB80">
        <v>0</v>
      </c>
      <c r="AC80" s="8">
        <v>0</v>
      </c>
      <c r="AD80">
        <v>0</v>
      </c>
      <c r="AE80">
        <v>0</v>
      </c>
      <c r="AF80" s="8">
        <v>0</v>
      </c>
      <c r="AG80">
        <v>0</v>
      </c>
      <c r="AH80">
        <v>0</v>
      </c>
      <c r="AI80" s="8">
        <v>0</v>
      </c>
      <c r="AJ80">
        <v>0</v>
      </c>
      <c r="AK80">
        <v>0</v>
      </c>
      <c r="AL80" s="8">
        <v>0</v>
      </c>
      <c r="AM80">
        <v>0</v>
      </c>
      <c r="AN80">
        <v>0</v>
      </c>
      <c r="AO80" s="8">
        <v>0</v>
      </c>
      <c r="AP80">
        <v>0</v>
      </c>
      <c r="AQ80">
        <v>0</v>
      </c>
      <c r="AR80" s="8">
        <v>0</v>
      </c>
      <c r="AS80">
        <v>0</v>
      </c>
      <c r="AT80">
        <v>0</v>
      </c>
      <c r="AU80" s="8">
        <v>0</v>
      </c>
      <c r="AV80">
        <v>0</v>
      </c>
      <c r="AW80">
        <v>0</v>
      </c>
      <c r="AX80" s="8">
        <v>0</v>
      </c>
      <c r="AY80">
        <v>0</v>
      </c>
      <c r="AZ80">
        <v>0</v>
      </c>
      <c r="BA80" s="8">
        <v>0</v>
      </c>
      <c r="BB80">
        <v>0</v>
      </c>
      <c r="BC80">
        <v>0</v>
      </c>
      <c r="BD80" s="8">
        <v>0</v>
      </c>
      <c r="BE80">
        <v>0</v>
      </c>
      <c r="BF80">
        <v>0</v>
      </c>
      <c r="BG80" s="8">
        <v>0</v>
      </c>
      <c r="BH80">
        <v>0</v>
      </c>
      <c r="BI80">
        <v>0</v>
      </c>
      <c r="BJ80" s="8">
        <v>0</v>
      </c>
      <c r="BK80">
        <v>0</v>
      </c>
      <c r="BL80">
        <v>0</v>
      </c>
      <c r="BM80" s="8">
        <v>0</v>
      </c>
      <c r="BN80">
        <v>0</v>
      </c>
      <c r="BO80">
        <v>0</v>
      </c>
      <c r="BP80" s="8">
        <v>0</v>
      </c>
      <c r="BQ80">
        <v>0</v>
      </c>
      <c r="BR80">
        <v>0</v>
      </c>
      <c r="BS80" s="8">
        <v>0</v>
      </c>
      <c r="BT80">
        <v>0</v>
      </c>
      <c r="BU80">
        <v>0</v>
      </c>
      <c r="BV80" s="8">
        <v>0</v>
      </c>
      <c r="BW80">
        <v>0</v>
      </c>
      <c r="BX80">
        <v>0</v>
      </c>
      <c r="BY80" s="8">
        <v>0</v>
      </c>
      <c r="BZ80">
        <v>0</v>
      </c>
      <c r="CA80">
        <v>0</v>
      </c>
      <c r="CB80" s="8">
        <v>0</v>
      </c>
      <c r="CC80">
        <v>0</v>
      </c>
      <c r="CD80">
        <v>0</v>
      </c>
      <c r="CE80" s="8">
        <v>0</v>
      </c>
      <c r="CF80">
        <v>0</v>
      </c>
      <c r="CG80">
        <v>0</v>
      </c>
      <c r="CH80" s="8">
        <v>0</v>
      </c>
      <c r="CI80">
        <v>0</v>
      </c>
      <c r="CJ80">
        <v>0</v>
      </c>
      <c r="CK80" s="8">
        <v>0</v>
      </c>
      <c r="CL80">
        <v>0</v>
      </c>
      <c r="CM80">
        <v>0</v>
      </c>
      <c r="CN80" s="8">
        <v>0</v>
      </c>
      <c r="CO80">
        <v>0</v>
      </c>
      <c r="CP80">
        <v>0</v>
      </c>
      <c r="CQ80" s="8">
        <v>0</v>
      </c>
      <c r="CR80">
        <v>0</v>
      </c>
      <c r="CS80">
        <v>0</v>
      </c>
      <c r="CT80" s="8">
        <v>0</v>
      </c>
      <c r="CU80">
        <v>0</v>
      </c>
      <c r="CV80">
        <v>0</v>
      </c>
      <c r="CW80" s="8">
        <v>0</v>
      </c>
      <c r="CX80">
        <v>0</v>
      </c>
      <c r="CY80">
        <v>0</v>
      </c>
    </row>
    <row r="81" spans="1:103" x14ac:dyDescent="0.2">
      <c r="A81" s="2" t="s">
        <v>30</v>
      </c>
      <c r="B81" s="2"/>
      <c r="C81" s="2">
        <v>27</v>
      </c>
      <c r="D81" t="s">
        <v>0</v>
      </c>
      <c r="E81">
        <v>0</v>
      </c>
      <c r="F81">
        <v>0</v>
      </c>
      <c r="G81">
        <v>0</v>
      </c>
      <c r="H81" s="8">
        <v>0</v>
      </c>
      <c r="I81">
        <v>0</v>
      </c>
      <c r="J81">
        <v>0</v>
      </c>
      <c r="K81" s="8">
        <v>0</v>
      </c>
      <c r="L81">
        <v>0</v>
      </c>
      <c r="M81">
        <v>0</v>
      </c>
      <c r="N81" s="8">
        <v>0</v>
      </c>
      <c r="O81">
        <v>0</v>
      </c>
      <c r="P81">
        <v>0</v>
      </c>
      <c r="Q81" s="8">
        <v>0</v>
      </c>
      <c r="R81">
        <v>0</v>
      </c>
      <c r="S81">
        <v>0</v>
      </c>
      <c r="T81" s="8">
        <v>0</v>
      </c>
      <c r="U81">
        <v>0</v>
      </c>
      <c r="V81">
        <v>0</v>
      </c>
      <c r="W81" s="8">
        <v>0</v>
      </c>
      <c r="X81">
        <v>0</v>
      </c>
      <c r="Y81">
        <v>0</v>
      </c>
      <c r="Z81" s="8">
        <v>0</v>
      </c>
      <c r="AA81">
        <v>0</v>
      </c>
      <c r="AB81">
        <v>0</v>
      </c>
      <c r="AC81" s="8">
        <v>0</v>
      </c>
      <c r="AD81">
        <v>0</v>
      </c>
      <c r="AE81">
        <v>0</v>
      </c>
      <c r="AF81" s="8">
        <v>3750</v>
      </c>
      <c r="AG81">
        <v>834694</v>
      </c>
      <c r="AH81">
        <v>23548558</v>
      </c>
      <c r="AI81" s="8">
        <v>0</v>
      </c>
      <c r="AJ81">
        <v>0</v>
      </c>
      <c r="AK81">
        <v>0</v>
      </c>
      <c r="AL81" s="8">
        <v>0</v>
      </c>
      <c r="AM81">
        <v>0</v>
      </c>
      <c r="AN81">
        <v>0</v>
      </c>
      <c r="AO81" s="8">
        <v>0</v>
      </c>
      <c r="AP81">
        <v>0</v>
      </c>
      <c r="AQ81">
        <v>0</v>
      </c>
      <c r="AR81" s="8">
        <v>0</v>
      </c>
      <c r="AS81">
        <v>0</v>
      </c>
      <c r="AT81">
        <v>0</v>
      </c>
      <c r="AU81" s="8">
        <v>0</v>
      </c>
      <c r="AV81">
        <v>0</v>
      </c>
      <c r="AW81">
        <v>0</v>
      </c>
      <c r="AX81" s="8">
        <v>0</v>
      </c>
      <c r="AY81">
        <v>0</v>
      </c>
      <c r="AZ81">
        <v>0</v>
      </c>
      <c r="BA81" s="8">
        <v>0</v>
      </c>
      <c r="BB81">
        <v>0</v>
      </c>
      <c r="BC81">
        <v>0</v>
      </c>
      <c r="BD81" s="8">
        <v>0</v>
      </c>
      <c r="BE81">
        <v>0</v>
      </c>
      <c r="BF81">
        <v>0</v>
      </c>
      <c r="BG81" s="8">
        <v>0</v>
      </c>
      <c r="BH81">
        <v>0</v>
      </c>
      <c r="BI81">
        <v>0</v>
      </c>
      <c r="BJ81" s="8">
        <v>0</v>
      </c>
      <c r="BK81">
        <v>0</v>
      </c>
      <c r="BL81">
        <v>0</v>
      </c>
      <c r="BM81" s="8">
        <v>0</v>
      </c>
      <c r="BN81">
        <v>0</v>
      </c>
      <c r="BO81">
        <v>0</v>
      </c>
      <c r="BP81" s="8">
        <v>0</v>
      </c>
      <c r="BQ81">
        <v>0</v>
      </c>
      <c r="BR81">
        <v>0</v>
      </c>
      <c r="BS81" s="8">
        <v>0</v>
      </c>
      <c r="BT81">
        <v>0</v>
      </c>
      <c r="BU81">
        <v>0</v>
      </c>
      <c r="BV81" s="8">
        <v>0</v>
      </c>
      <c r="BW81">
        <v>0</v>
      </c>
      <c r="BX81">
        <v>0</v>
      </c>
      <c r="BY81" s="8">
        <v>0</v>
      </c>
      <c r="BZ81">
        <v>0</v>
      </c>
      <c r="CA81">
        <v>0</v>
      </c>
      <c r="CB81" s="8">
        <v>0</v>
      </c>
      <c r="CC81">
        <v>0</v>
      </c>
      <c r="CD81">
        <v>0</v>
      </c>
      <c r="CE81" s="8">
        <v>0</v>
      </c>
      <c r="CF81">
        <v>0</v>
      </c>
      <c r="CG81">
        <v>0</v>
      </c>
      <c r="CH81" s="8">
        <v>0</v>
      </c>
      <c r="CI81">
        <v>0</v>
      </c>
      <c r="CJ81">
        <v>0</v>
      </c>
      <c r="CK81" s="8">
        <v>0</v>
      </c>
      <c r="CL81">
        <v>0</v>
      </c>
      <c r="CM81">
        <v>0</v>
      </c>
      <c r="CN81" s="8">
        <v>0</v>
      </c>
      <c r="CO81">
        <v>0</v>
      </c>
      <c r="CP81">
        <v>0</v>
      </c>
      <c r="CQ81" s="8">
        <v>0</v>
      </c>
      <c r="CR81">
        <v>0</v>
      </c>
      <c r="CS81">
        <v>0</v>
      </c>
      <c r="CT81" s="8">
        <v>0</v>
      </c>
      <c r="CU81">
        <v>0</v>
      </c>
      <c r="CV81">
        <v>0</v>
      </c>
      <c r="CW81" s="8">
        <v>0</v>
      </c>
      <c r="CX81">
        <v>0</v>
      </c>
      <c r="CY81">
        <v>0</v>
      </c>
    </row>
    <row r="82" spans="1:103" x14ac:dyDescent="0.2">
      <c r="A82" s="2"/>
      <c r="B82" s="2"/>
      <c r="C82" s="2">
        <v>32</v>
      </c>
      <c r="D82" t="s">
        <v>0</v>
      </c>
      <c r="E82">
        <v>0</v>
      </c>
      <c r="F82">
        <v>0</v>
      </c>
      <c r="G82">
        <v>0</v>
      </c>
      <c r="H82" s="8">
        <v>0</v>
      </c>
      <c r="I82">
        <v>0</v>
      </c>
      <c r="J82">
        <v>0</v>
      </c>
      <c r="K82" s="8">
        <v>0</v>
      </c>
      <c r="L82">
        <v>0</v>
      </c>
      <c r="M82">
        <v>0</v>
      </c>
      <c r="N82" s="8">
        <v>0</v>
      </c>
      <c r="O82">
        <v>0</v>
      </c>
      <c r="P82">
        <v>0</v>
      </c>
      <c r="Q82" s="8">
        <v>0</v>
      </c>
      <c r="R82">
        <v>0</v>
      </c>
      <c r="S82">
        <v>0</v>
      </c>
      <c r="T82" s="8">
        <v>0</v>
      </c>
      <c r="U82">
        <v>0</v>
      </c>
      <c r="V82">
        <v>0</v>
      </c>
      <c r="W82" s="8">
        <v>0</v>
      </c>
      <c r="X82">
        <v>0</v>
      </c>
      <c r="Y82">
        <v>0</v>
      </c>
      <c r="Z82" s="8">
        <v>0</v>
      </c>
      <c r="AA82">
        <v>0</v>
      </c>
      <c r="AB82">
        <v>0</v>
      </c>
      <c r="AC82" s="8">
        <v>0</v>
      </c>
      <c r="AD82">
        <v>0</v>
      </c>
      <c r="AE82">
        <v>0</v>
      </c>
      <c r="AF82" s="8">
        <v>0</v>
      </c>
      <c r="AG82">
        <v>0</v>
      </c>
      <c r="AH82">
        <v>0</v>
      </c>
      <c r="AI82" s="8">
        <v>0</v>
      </c>
      <c r="AJ82">
        <v>0</v>
      </c>
      <c r="AK82">
        <v>0</v>
      </c>
      <c r="AL82" s="8">
        <v>0</v>
      </c>
      <c r="AM82">
        <v>0</v>
      </c>
      <c r="AN82">
        <v>0</v>
      </c>
      <c r="AO82" s="8">
        <v>0</v>
      </c>
      <c r="AP82">
        <v>0</v>
      </c>
      <c r="AQ82">
        <v>0</v>
      </c>
      <c r="AR82" s="8">
        <v>0</v>
      </c>
      <c r="AS82">
        <v>0</v>
      </c>
      <c r="AT82">
        <v>0</v>
      </c>
      <c r="AU82" s="8">
        <v>3750</v>
      </c>
      <c r="AV82">
        <v>781301</v>
      </c>
      <c r="AW82">
        <v>14884010</v>
      </c>
      <c r="AX82" s="8">
        <v>0</v>
      </c>
      <c r="AY82">
        <v>0</v>
      </c>
      <c r="AZ82">
        <v>0</v>
      </c>
      <c r="BA82" s="8">
        <v>0</v>
      </c>
      <c r="BB82">
        <v>0</v>
      </c>
      <c r="BC82">
        <v>0</v>
      </c>
      <c r="BD82" s="8">
        <v>0</v>
      </c>
      <c r="BE82">
        <v>0</v>
      </c>
      <c r="BF82">
        <v>0</v>
      </c>
      <c r="BG82" s="8">
        <v>0</v>
      </c>
      <c r="BH82">
        <v>0</v>
      </c>
      <c r="BI82">
        <v>0</v>
      </c>
      <c r="BJ82" s="8">
        <v>0</v>
      </c>
      <c r="BK82">
        <v>0</v>
      </c>
      <c r="BL82">
        <v>0</v>
      </c>
      <c r="BM82" s="8">
        <v>0</v>
      </c>
      <c r="BN82">
        <v>0</v>
      </c>
      <c r="BO82">
        <v>0</v>
      </c>
      <c r="BP82" s="8">
        <v>0</v>
      </c>
      <c r="BQ82">
        <v>0</v>
      </c>
      <c r="BR82">
        <v>0</v>
      </c>
      <c r="BS82" s="8">
        <v>0</v>
      </c>
      <c r="BT82">
        <v>0</v>
      </c>
      <c r="BU82">
        <v>0</v>
      </c>
      <c r="BV82" s="8">
        <v>0</v>
      </c>
      <c r="BW82">
        <v>0</v>
      </c>
      <c r="BX82">
        <v>0</v>
      </c>
      <c r="BY82" s="8">
        <v>0</v>
      </c>
      <c r="BZ82">
        <v>0</v>
      </c>
      <c r="CA82">
        <v>0</v>
      </c>
      <c r="CB82" s="8">
        <v>0</v>
      </c>
      <c r="CC82">
        <v>0</v>
      </c>
      <c r="CD82">
        <v>0</v>
      </c>
      <c r="CE82" s="8">
        <v>0</v>
      </c>
      <c r="CF82">
        <v>0</v>
      </c>
      <c r="CG82">
        <v>0</v>
      </c>
      <c r="CH82" s="8">
        <v>0</v>
      </c>
      <c r="CI82">
        <v>0</v>
      </c>
      <c r="CJ82">
        <v>0</v>
      </c>
      <c r="CK82" s="8">
        <v>0</v>
      </c>
      <c r="CL82">
        <v>0</v>
      </c>
      <c r="CM82">
        <v>0</v>
      </c>
      <c r="CN82" s="8">
        <v>0</v>
      </c>
      <c r="CO82">
        <v>0</v>
      </c>
      <c r="CP82">
        <v>0</v>
      </c>
      <c r="CQ82" s="8">
        <v>0</v>
      </c>
      <c r="CR82">
        <v>0</v>
      </c>
      <c r="CS82">
        <v>0</v>
      </c>
      <c r="CT82" s="8">
        <v>0</v>
      </c>
      <c r="CU82">
        <v>0</v>
      </c>
      <c r="CV82">
        <v>0</v>
      </c>
      <c r="CW82" s="8">
        <v>0</v>
      </c>
      <c r="CX82">
        <v>0</v>
      </c>
      <c r="CY82">
        <v>0</v>
      </c>
    </row>
    <row r="83" spans="1:103" ht="17" thickBot="1" x14ac:dyDescent="0.25">
      <c r="A83" s="2"/>
      <c r="B83" s="3"/>
      <c r="C83" s="3">
        <v>37</v>
      </c>
      <c r="D83" t="s">
        <v>0</v>
      </c>
      <c r="E83">
        <v>0</v>
      </c>
      <c r="F83">
        <v>0</v>
      </c>
      <c r="G83">
        <v>0</v>
      </c>
      <c r="H83" s="8">
        <v>0</v>
      </c>
      <c r="I83">
        <v>0</v>
      </c>
      <c r="J83">
        <v>0</v>
      </c>
      <c r="K83" s="8">
        <v>0</v>
      </c>
      <c r="L83">
        <v>0</v>
      </c>
      <c r="M83">
        <v>0</v>
      </c>
      <c r="N83" s="8">
        <v>0</v>
      </c>
      <c r="O83">
        <v>0</v>
      </c>
      <c r="P83">
        <v>0</v>
      </c>
      <c r="Q83" s="8">
        <v>0</v>
      </c>
      <c r="R83">
        <v>0</v>
      </c>
      <c r="S83">
        <v>0</v>
      </c>
      <c r="T83" s="8">
        <v>0</v>
      </c>
      <c r="U83">
        <v>0</v>
      </c>
      <c r="V83">
        <v>0</v>
      </c>
      <c r="W83" s="8">
        <v>0</v>
      </c>
      <c r="X83">
        <v>0</v>
      </c>
      <c r="Y83">
        <v>0</v>
      </c>
      <c r="Z83" s="8">
        <v>0</v>
      </c>
      <c r="AA83">
        <v>0</v>
      </c>
      <c r="AB83">
        <v>0</v>
      </c>
      <c r="AC83" s="8">
        <v>0</v>
      </c>
      <c r="AD83">
        <v>0</v>
      </c>
      <c r="AE83">
        <v>0</v>
      </c>
      <c r="AF83" s="8">
        <v>0</v>
      </c>
      <c r="AG83">
        <v>0</v>
      </c>
      <c r="AH83">
        <v>0</v>
      </c>
      <c r="AI83" s="8">
        <v>0</v>
      </c>
      <c r="AJ83">
        <v>0</v>
      </c>
      <c r="AK83">
        <v>0</v>
      </c>
      <c r="AL83" s="8">
        <v>0</v>
      </c>
      <c r="AM83">
        <v>0</v>
      </c>
      <c r="AN83">
        <v>0</v>
      </c>
      <c r="AO83" s="8">
        <v>0</v>
      </c>
      <c r="AP83">
        <v>0</v>
      </c>
      <c r="AQ83">
        <v>0</v>
      </c>
      <c r="AR83" s="8">
        <v>0</v>
      </c>
      <c r="AS83">
        <v>0</v>
      </c>
      <c r="AT83">
        <v>0</v>
      </c>
      <c r="AU83" s="8">
        <v>0</v>
      </c>
      <c r="AV83">
        <v>0</v>
      </c>
      <c r="AW83">
        <v>0</v>
      </c>
      <c r="AX83" s="8">
        <v>0</v>
      </c>
      <c r="AY83">
        <v>0</v>
      </c>
      <c r="AZ83">
        <v>0</v>
      </c>
      <c r="BA83" s="8">
        <v>0</v>
      </c>
      <c r="BB83">
        <v>0</v>
      </c>
      <c r="BC83">
        <v>0</v>
      </c>
      <c r="BD83" s="8">
        <v>0</v>
      </c>
      <c r="BE83">
        <v>0</v>
      </c>
      <c r="BF83">
        <v>0</v>
      </c>
      <c r="BG83" s="8">
        <v>0</v>
      </c>
      <c r="BH83">
        <v>0</v>
      </c>
      <c r="BI83">
        <v>0</v>
      </c>
      <c r="BJ83" s="8">
        <v>3750</v>
      </c>
      <c r="BK83">
        <v>709045</v>
      </c>
      <c r="BL83">
        <v>9286164</v>
      </c>
      <c r="BM83" s="8">
        <v>0</v>
      </c>
      <c r="BN83">
        <v>0</v>
      </c>
      <c r="BO83">
        <v>0</v>
      </c>
      <c r="BP83" s="8">
        <v>0</v>
      </c>
      <c r="BQ83">
        <v>0</v>
      </c>
      <c r="BR83">
        <v>0</v>
      </c>
      <c r="BS83" s="8">
        <v>0</v>
      </c>
      <c r="BT83">
        <v>0</v>
      </c>
      <c r="BU83">
        <v>0</v>
      </c>
      <c r="BV83" s="8">
        <v>0</v>
      </c>
      <c r="BW83">
        <v>0</v>
      </c>
      <c r="BX83">
        <v>0</v>
      </c>
      <c r="BY83" s="8">
        <v>0</v>
      </c>
      <c r="BZ83">
        <v>0</v>
      </c>
      <c r="CA83">
        <v>0</v>
      </c>
      <c r="CB83" s="8">
        <v>0</v>
      </c>
      <c r="CC83">
        <v>0</v>
      </c>
      <c r="CD83">
        <v>0</v>
      </c>
      <c r="CE83" s="8">
        <v>0</v>
      </c>
      <c r="CF83">
        <v>0</v>
      </c>
      <c r="CG83">
        <v>0</v>
      </c>
      <c r="CH83" s="8">
        <v>0</v>
      </c>
      <c r="CI83">
        <v>0</v>
      </c>
      <c r="CJ83">
        <v>0</v>
      </c>
      <c r="CK83" s="8">
        <v>0</v>
      </c>
      <c r="CL83">
        <v>0</v>
      </c>
      <c r="CM83">
        <v>0</v>
      </c>
      <c r="CN83" s="8">
        <v>0</v>
      </c>
      <c r="CO83">
        <v>0</v>
      </c>
      <c r="CP83">
        <v>0</v>
      </c>
      <c r="CQ83" s="8">
        <v>0</v>
      </c>
      <c r="CR83">
        <v>0</v>
      </c>
      <c r="CS83">
        <v>0</v>
      </c>
      <c r="CT83" s="8">
        <v>0</v>
      </c>
      <c r="CU83">
        <v>0</v>
      </c>
      <c r="CV83">
        <v>0</v>
      </c>
      <c r="CW83" s="8">
        <v>0</v>
      </c>
      <c r="CX83">
        <v>0</v>
      </c>
      <c r="CY83">
        <v>0</v>
      </c>
    </row>
    <row r="84" spans="1:103" x14ac:dyDescent="0.2">
      <c r="A84" s="2"/>
      <c r="B84" s="1" t="s">
        <v>31</v>
      </c>
      <c r="C84" s="1">
        <v>22</v>
      </c>
      <c r="D84" t="s">
        <v>0</v>
      </c>
      <c r="E84">
        <v>0</v>
      </c>
      <c r="F84">
        <v>0</v>
      </c>
      <c r="G84">
        <v>0</v>
      </c>
      <c r="H84" s="8">
        <v>0</v>
      </c>
      <c r="I84">
        <v>0</v>
      </c>
      <c r="J84">
        <v>0</v>
      </c>
      <c r="K84" s="8">
        <v>0</v>
      </c>
      <c r="L84">
        <v>0</v>
      </c>
      <c r="M84">
        <v>0</v>
      </c>
      <c r="N84" s="8">
        <v>0</v>
      </c>
      <c r="O84">
        <v>0</v>
      </c>
      <c r="P84">
        <v>0</v>
      </c>
      <c r="Q84" s="8">
        <v>3750</v>
      </c>
      <c r="R84">
        <v>785173</v>
      </c>
      <c r="S84">
        <v>26264566</v>
      </c>
      <c r="T84" s="8">
        <v>0</v>
      </c>
      <c r="U84">
        <v>0</v>
      </c>
      <c r="V84">
        <v>0</v>
      </c>
      <c r="W84" s="8">
        <v>0</v>
      </c>
      <c r="X84">
        <v>0</v>
      </c>
      <c r="Y84">
        <v>0</v>
      </c>
      <c r="Z84" s="8">
        <v>0</v>
      </c>
      <c r="AA84">
        <v>0</v>
      </c>
      <c r="AB84">
        <v>0</v>
      </c>
      <c r="AC84" s="8">
        <v>0</v>
      </c>
      <c r="AD84">
        <v>0</v>
      </c>
      <c r="AE84">
        <v>0</v>
      </c>
      <c r="AF84" s="8">
        <v>0</v>
      </c>
      <c r="AG84">
        <v>0</v>
      </c>
      <c r="AH84">
        <v>0</v>
      </c>
      <c r="AI84" s="8">
        <v>0</v>
      </c>
      <c r="AJ84">
        <v>0</v>
      </c>
      <c r="AK84">
        <v>0</v>
      </c>
      <c r="AL84" s="8">
        <v>0</v>
      </c>
      <c r="AM84">
        <v>0</v>
      </c>
      <c r="AN84">
        <v>0</v>
      </c>
      <c r="AO84" s="8">
        <v>0</v>
      </c>
      <c r="AP84">
        <v>0</v>
      </c>
      <c r="AQ84">
        <v>0</v>
      </c>
      <c r="AR84" s="8">
        <v>0</v>
      </c>
      <c r="AS84">
        <v>0</v>
      </c>
      <c r="AT84">
        <v>0</v>
      </c>
      <c r="AU84" s="8">
        <v>0</v>
      </c>
      <c r="AV84">
        <v>0</v>
      </c>
      <c r="AW84">
        <v>0</v>
      </c>
      <c r="AX84" s="8">
        <v>0</v>
      </c>
      <c r="AY84">
        <v>0</v>
      </c>
      <c r="AZ84">
        <v>0</v>
      </c>
      <c r="BA84" s="8">
        <v>0</v>
      </c>
      <c r="BB84">
        <v>0</v>
      </c>
      <c r="BC84">
        <v>0</v>
      </c>
      <c r="BD84" s="8">
        <v>0</v>
      </c>
      <c r="BE84">
        <v>0</v>
      </c>
      <c r="BF84">
        <v>0</v>
      </c>
      <c r="BG84" s="8">
        <v>0</v>
      </c>
      <c r="BH84">
        <v>0</v>
      </c>
      <c r="BI84">
        <v>0</v>
      </c>
      <c r="BJ84" s="8">
        <v>0</v>
      </c>
      <c r="BK84">
        <v>0</v>
      </c>
      <c r="BL84">
        <v>0</v>
      </c>
      <c r="BM84" s="8">
        <v>0</v>
      </c>
      <c r="BN84">
        <v>0</v>
      </c>
      <c r="BO84">
        <v>0</v>
      </c>
      <c r="BP84" s="8">
        <v>0</v>
      </c>
      <c r="BQ84">
        <v>0</v>
      </c>
      <c r="BR84">
        <v>0</v>
      </c>
      <c r="BS84" s="8">
        <v>0</v>
      </c>
      <c r="BT84">
        <v>0</v>
      </c>
      <c r="BU84">
        <v>0</v>
      </c>
      <c r="BV84" s="8">
        <v>0</v>
      </c>
      <c r="BW84">
        <v>0</v>
      </c>
      <c r="BX84">
        <v>0</v>
      </c>
      <c r="BY84" s="8">
        <v>0</v>
      </c>
      <c r="BZ84">
        <v>0</v>
      </c>
      <c r="CA84">
        <v>0</v>
      </c>
      <c r="CB84" s="8">
        <v>0</v>
      </c>
      <c r="CC84">
        <v>0</v>
      </c>
      <c r="CD84">
        <v>0</v>
      </c>
      <c r="CE84" s="8">
        <v>0</v>
      </c>
      <c r="CF84">
        <v>0</v>
      </c>
      <c r="CG84">
        <v>0</v>
      </c>
      <c r="CH84" s="8">
        <v>0</v>
      </c>
      <c r="CI84">
        <v>0</v>
      </c>
      <c r="CJ84">
        <v>0</v>
      </c>
      <c r="CK84" s="8">
        <v>0</v>
      </c>
      <c r="CL84">
        <v>0</v>
      </c>
      <c r="CM84">
        <v>0</v>
      </c>
      <c r="CN84" s="8">
        <v>0</v>
      </c>
      <c r="CO84">
        <v>0</v>
      </c>
      <c r="CP84">
        <v>0</v>
      </c>
      <c r="CQ84" s="8">
        <v>0</v>
      </c>
      <c r="CR84">
        <v>0</v>
      </c>
      <c r="CS84">
        <v>0</v>
      </c>
      <c r="CT84" s="8">
        <v>0</v>
      </c>
      <c r="CU84">
        <v>0</v>
      </c>
      <c r="CV84">
        <v>0</v>
      </c>
      <c r="CW84" s="8">
        <v>0</v>
      </c>
      <c r="CX84">
        <v>0</v>
      </c>
      <c r="CY84">
        <v>0</v>
      </c>
    </row>
    <row r="85" spans="1:103" x14ac:dyDescent="0.2">
      <c r="A85" s="2"/>
      <c r="B85" s="2"/>
      <c r="C85" s="2">
        <v>27</v>
      </c>
      <c r="D85" t="s">
        <v>0</v>
      </c>
      <c r="E85">
        <v>0</v>
      </c>
      <c r="F85">
        <v>0</v>
      </c>
      <c r="G85">
        <v>0</v>
      </c>
      <c r="H85" s="8">
        <v>0</v>
      </c>
      <c r="I85">
        <v>0</v>
      </c>
      <c r="J85">
        <v>0</v>
      </c>
      <c r="K85" s="8">
        <v>0</v>
      </c>
      <c r="L85">
        <v>0</v>
      </c>
      <c r="M85">
        <v>0</v>
      </c>
      <c r="N85" s="8">
        <v>0</v>
      </c>
      <c r="O85">
        <v>0</v>
      </c>
      <c r="P85">
        <v>0</v>
      </c>
      <c r="Q85" s="8">
        <v>0</v>
      </c>
      <c r="R85">
        <v>0</v>
      </c>
      <c r="S85">
        <v>0</v>
      </c>
      <c r="T85" s="8">
        <v>0</v>
      </c>
      <c r="U85">
        <v>0</v>
      </c>
      <c r="V85">
        <v>0</v>
      </c>
      <c r="W85" s="8">
        <v>0</v>
      </c>
      <c r="X85">
        <v>0</v>
      </c>
      <c r="Y85">
        <v>0</v>
      </c>
      <c r="Z85" s="8">
        <v>0</v>
      </c>
      <c r="AA85">
        <v>0</v>
      </c>
      <c r="AB85">
        <v>0</v>
      </c>
      <c r="AC85" s="8">
        <v>0</v>
      </c>
      <c r="AD85">
        <v>0</v>
      </c>
      <c r="AE85">
        <v>0</v>
      </c>
      <c r="AF85" s="8">
        <v>3750</v>
      </c>
      <c r="AG85">
        <v>643593</v>
      </c>
      <c r="AH85">
        <v>14064570</v>
      </c>
      <c r="AI85" s="8">
        <v>0</v>
      </c>
      <c r="AJ85">
        <v>0</v>
      </c>
      <c r="AK85">
        <v>0</v>
      </c>
      <c r="AL85" s="8">
        <v>0</v>
      </c>
      <c r="AM85">
        <v>0</v>
      </c>
      <c r="AN85">
        <v>0</v>
      </c>
      <c r="AO85" s="8">
        <v>0</v>
      </c>
      <c r="AP85">
        <v>0</v>
      </c>
      <c r="AQ85">
        <v>0</v>
      </c>
      <c r="AR85" s="8">
        <v>0</v>
      </c>
      <c r="AS85">
        <v>0</v>
      </c>
      <c r="AT85">
        <v>0</v>
      </c>
      <c r="AU85" s="8">
        <v>0</v>
      </c>
      <c r="AV85">
        <v>0</v>
      </c>
      <c r="AW85">
        <v>0</v>
      </c>
      <c r="AX85" s="8">
        <v>0</v>
      </c>
      <c r="AY85">
        <v>0</v>
      </c>
      <c r="AZ85">
        <v>0</v>
      </c>
      <c r="BA85" s="8">
        <v>0</v>
      </c>
      <c r="BB85">
        <v>0</v>
      </c>
      <c r="BC85">
        <v>0</v>
      </c>
      <c r="BD85" s="8">
        <v>0</v>
      </c>
      <c r="BE85">
        <v>0</v>
      </c>
      <c r="BF85">
        <v>0</v>
      </c>
      <c r="BG85" s="8">
        <v>0</v>
      </c>
      <c r="BH85">
        <v>0</v>
      </c>
      <c r="BI85">
        <v>0</v>
      </c>
      <c r="BJ85" s="8">
        <v>0</v>
      </c>
      <c r="BK85">
        <v>0</v>
      </c>
      <c r="BL85">
        <v>0</v>
      </c>
      <c r="BM85" s="8">
        <v>0</v>
      </c>
      <c r="BN85">
        <v>0</v>
      </c>
      <c r="BO85">
        <v>0</v>
      </c>
      <c r="BP85" s="8">
        <v>0</v>
      </c>
      <c r="BQ85">
        <v>0</v>
      </c>
      <c r="BR85">
        <v>0</v>
      </c>
      <c r="BS85" s="8">
        <v>0</v>
      </c>
      <c r="BT85">
        <v>0</v>
      </c>
      <c r="BU85">
        <v>0</v>
      </c>
      <c r="BV85" s="8">
        <v>0</v>
      </c>
      <c r="BW85">
        <v>0</v>
      </c>
      <c r="BX85">
        <v>0</v>
      </c>
      <c r="BY85" s="8">
        <v>0</v>
      </c>
      <c r="BZ85">
        <v>0</v>
      </c>
      <c r="CA85">
        <v>0</v>
      </c>
      <c r="CB85" s="8">
        <v>0</v>
      </c>
      <c r="CC85">
        <v>0</v>
      </c>
      <c r="CD85">
        <v>0</v>
      </c>
      <c r="CE85" s="8">
        <v>0</v>
      </c>
      <c r="CF85">
        <v>0</v>
      </c>
      <c r="CG85">
        <v>0</v>
      </c>
      <c r="CH85" s="8">
        <v>0</v>
      </c>
      <c r="CI85">
        <v>0</v>
      </c>
      <c r="CJ85">
        <v>0</v>
      </c>
      <c r="CK85" s="8">
        <v>0</v>
      </c>
      <c r="CL85">
        <v>0</v>
      </c>
      <c r="CM85">
        <v>0</v>
      </c>
      <c r="CN85" s="8">
        <v>0</v>
      </c>
      <c r="CO85">
        <v>0</v>
      </c>
      <c r="CP85">
        <v>0</v>
      </c>
      <c r="CQ85" s="8">
        <v>0</v>
      </c>
      <c r="CR85">
        <v>0</v>
      </c>
      <c r="CS85">
        <v>0</v>
      </c>
      <c r="CT85" s="8">
        <v>0</v>
      </c>
      <c r="CU85">
        <v>0</v>
      </c>
      <c r="CV85">
        <v>0</v>
      </c>
      <c r="CW85" s="8">
        <v>0</v>
      </c>
      <c r="CX85">
        <v>0</v>
      </c>
      <c r="CY85">
        <v>0</v>
      </c>
    </row>
    <row r="86" spans="1:103" x14ac:dyDescent="0.2">
      <c r="A86" s="2"/>
      <c r="B86" s="2"/>
      <c r="C86" s="2">
        <v>32</v>
      </c>
      <c r="D86" t="s">
        <v>0</v>
      </c>
      <c r="E86">
        <v>0</v>
      </c>
      <c r="F86">
        <v>0</v>
      </c>
      <c r="G86">
        <v>0</v>
      </c>
      <c r="H86" s="8">
        <v>0</v>
      </c>
      <c r="I86">
        <v>0</v>
      </c>
      <c r="J86">
        <v>0</v>
      </c>
      <c r="K86" s="8">
        <v>0</v>
      </c>
      <c r="L86">
        <v>0</v>
      </c>
      <c r="M86">
        <v>0</v>
      </c>
      <c r="N86" s="8">
        <v>0</v>
      </c>
      <c r="O86">
        <v>0</v>
      </c>
      <c r="P86">
        <v>0</v>
      </c>
      <c r="Q86" s="8">
        <v>0</v>
      </c>
      <c r="R86">
        <v>0</v>
      </c>
      <c r="S86">
        <v>0</v>
      </c>
      <c r="T86" s="8">
        <v>0</v>
      </c>
      <c r="U86">
        <v>0</v>
      </c>
      <c r="V86">
        <v>0</v>
      </c>
      <c r="W86" s="8">
        <v>0</v>
      </c>
      <c r="X86">
        <v>0</v>
      </c>
      <c r="Y86">
        <v>0</v>
      </c>
      <c r="Z86" s="8">
        <v>0</v>
      </c>
      <c r="AA86">
        <v>0</v>
      </c>
      <c r="AB86">
        <v>0</v>
      </c>
      <c r="AC86" s="8">
        <v>0</v>
      </c>
      <c r="AD86">
        <v>0</v>
      </c>
      <c r="AE86">
        <v>0</v>
      </c>
      <c r="AF86" s="8">
        <v>0</v>
      </c>
      <c r="AG86">
        <v>0</v>
      </c>
      <c r="AH86">
        <v>0</v>
      </c>
      <c r="AI86" s="8">
        <v>0</v>
      </c>
      <c r="AJ86">
        <v>0</v>
      </c>
      <c r="AK86">
        <v>0</v>
      </c>
      <c r="AL86" s="8">
        <v>0</v>
      </c>
      <c r="AM86">
        <v>0</v>
      </c>
      <c r="AN86">
        <v>0</v>
      </c>
      <c r="AO86" s="8">
        <v>0</v>
      </c>
      <c r="AP86">
        <v>0</v>
      </c>
      <c r="AQ86">
        <v>0</v>
      </c>
      <c r="AR86" s="8">
        <v>0</v>
      </c>
      <c r="AS86">
        <v>0</v>
      </c>
      <c r="AT86">
        <v>0</v>
      </c>
      <c r="AU86" s="8">
        <v>3750</v>
      </c>
      <c r="AV86">
        <v>578094</v>
      </c>
      <c r="AW86">
        <v>8072695</v>
      </c>
      <c r="AX86" s="8">
        <v>0</v>
      </c>
      <c r="AY86">
        <v>0</v>
      </c>
      <c r="AZ86">
        <v>0</v>
      </c>
      <c r="BA86" s="8">
        <v>0</v>
      </c>
      <c r="BB86">
        <v>0</v>
      </c>
      <c r="BC86">
        <v>0</v>
      </c>
      <c r="BD86" s="8">
        <v>0</v>
      </c>
      <c r="BE86">
        <v>0</v>
      </c>
      <c r="BF86">
        <v>0</v>
      </c>
      <c r="BG86" s="8">
        <v>0</v>
      </c>
      <c r="BH86">
        <v>0</v>
      </c>
      <c r="BI86">
        <v>0</v>
      </c>
      <c r="BJ86" s="8">
        <v>0</v>
      </c>
      <c r="BK86">
        <v>0</v>
      </c>
      <c r="BL86">
        <v>0</v>
      </c>
      <c r="BM86" s="8">
        <v>0</v>
      </c>
      <c r="BN86">
        <v>0</v>
      </c>
      <c r="BO86">
        <v>0</v>
      </c>
      <c r="BP86" s="8">
        <v>0</v>
      </c>
      <c r="BQ86">
        <v>0</v>
      </c>
      <c r="BR86">
        <v>0</v>
      </c>
      <c r="BS86" s="8">
        <v>0</v>
      </c>
      <c r="BT86">
        <v>0</v>
      </c>
      <c r="BU86">
        <v>0</v>
      </c>
      <c r="BV86" s="8">
        <v>0</v>
      </c>
      <c r="BW86">
        <v>0</v>
      </c>
      <c r="BX86">
        <v>0</v>
      </c>
      <c r="BY86" s="8">
        <v>0</v>
      </c>
      <c r="BZ86">
        <v>0</v>
      </c>
      <c r="CA86">
        <v>0</v>
      </c>
      <c r="CB86" s="8">
        <v>0</v>
      </c>
      <c r="CC86">
        <v>0</v>
      </c>
      <c r="CD86">
        <v>0</v>
      </c>
      <c r="CE86" s="8">
        <v>0</v>
      </c>
      <c r="CF86">
        <v>0</v>
      </c>
      <c r="CG86">
        <v>0</v>
      </c>
      <c r="CH86" s="8">
        <v>0</v>
      </c>
      <c r="CI86">
        <v>0</v>
      </c>
      <c r="CJ86">
        <v>0</v>
      </c>
      <c r="CK86" s="8">
        <v>0</v>
      </c>
      <c r="CL86">
        <v>0</v>
      </c>
      <c r="CM86">
        <v>0</v>
      </c>
      <c r="CN86" s="8">
        <v>0</v>
      </c>
      <c r="CO86">
        <v>0</v>
      </c>
      <c r="CP86">
        <v>0</v>
      </c>
      <c r="CQ86" s="8">
        <v>0</v>
      </c>
      <c r="CR86">
        <v>0</v>
      </c>
      <c r="CS86">
        <v>0</v>
      </c>
      <c r="CT86" s="8">
        <v>0</v>
      </c>
      <c r="CU86">
        <v>0</v>
      </c>
      <c r="CV86">
        <v>0</v>
      </c>
      <c r="CW86" s="8">
        <v>0</v>
      </c>
      <c r="CX86">
        <v>0</v>
      </c>
      <c r="CY86">
        <v>0</v>
      </c>
    </row>
    <row r="87" spans="1:103" ht="17" thickBot="1" x14ac:dyDescent="0.25">
      <c r="A87" s="2"/>
      <c r="B87" s="3"/>
      <c r="C87" s="3">
        <v>37</v>
      </c>
      <c r="D87" t="s">
        <v>0</v>
      </c>
      <c r="E87">
        <v>0</v>
      </c>
      <c r="F87">
        <v>0</v>
      </c>
      <c r="G87">
        <v>0</v>
      </c>
      <c r="H87" s="8">
        <v>0</v>
      </c>
      <c r="I87">
        <v>0</v>
      </c>
      <c r="J87">
        <v>0</v>
      </c>
      <c r="K87" s="8">
        <v>0</v>
      </c>
      <c r="L87">
        <v>0</v>
      </c>
      <c r="M87">
        <v>0</v>
      </c>
      <c r="N87" s="8">
        <v>0</v>
      </c>
      <c r="O87">
        <v>0</v>
      </c>
      <c r="P87">
        <v>0</v>
      </c>
      <c r="Q87" s="8">
        <v>0</v>
      </c>
      <c r="R87">
        <v>0</v>
      </c>
      <c r="S87">
        <v>0</v>
      </c>
      <c r="T87" s="8">
        <v>0</v>
      </c>
      <c r="U87">
        <v>0</v>
      </c>
      <c r="V87">
        <v>0</v>
      </c>
      <c r="W87" s="8">
        <v>0</v>
      </c>
      <c r="X87">
        <v>0</v>
      </c>
      <c r="Y87">
        <v>0</v>
      </c>
      <c r="Z87" s="8">
        <v>0</v>
      </c>
      <c r="AA87">
        <v>0</v>
      </c>
      <c r="AB87">
        <v>0</v>
      </c>
      <c r="AC87" s="8">
        <v>0</v>
      </c>
      <c r="AD87">
        <v>0</v>
      </c>
      <c r="AE87">
        <v>0</v>
      </c>
      <c r="AF87" s="8">
        <v>0</v>
      </c>
      <c r="AG87">
        <v>0</v>
      </c>
      <c r="AH87">
        <v>0</v>
      </c>
      <c r="AI87" s="8">
        <v>0</v>
      </c>
      <c r="AJ87">
        <v>0</v>
      </c>
      <c r="AK87">
        <v>0</v>
      </c>
      <c r="AL87" s="8">
        <v>0</v>
      </c>
      <c r="AM87">
        <v>0</v>
      </c>
      <c r="AN87">
        <v>0</v>
      </c>
      <c r="AO87" s="8">
        <v>0</v>
      </c>
      <c r="AP87">
        <v>0</v>
      </c>
      <c r="AQ87">
        <v>0</v>
      </c>
      <c r="AR87" s="8">
        <v>0</v>
      </c>
      <c r="AS87">
        <v>0</v>
      </c>
      <c r="AT87">
        <v>0</v>
      </c>
      <c r="AU87" s="8">
        <v>0</v>
      </c>
      <c r="AV87">
        <v>0</v>
      </c>
      <c r="AW87">
        <v>0</v>
      </c>
      <c r="AX87" s="8">
        <v>0</v>
      </c>
      <c r="AY87">
        <v>0</v>
      </c>
      <c r="AZ87">
        <v>0</v>
      </c>
      <c r="BA87" s="8">
        <v>0</v>
      </c>
      <c r="BB87">
        <v>0</v>
      </c>
      <c r="BC87">
        <v>0</v>
      </c>
      <c r="BD87" s="8">
        <v>0</v>
      </c>
      <c r="BE87">
        <v>0</v>
      </c>
      <c r="BF87">
        <v>0</v>
      </c>
      <c r="BG87" s="8">
        <v>0</v>
      </c>
      <c r="BH87">
        <v>0</v>
      </c>
      <c r="BI87">
        <v>0</v>
      </c>
      <c r="BJ87" s="8">
        <v>3750</v>
      </c>
      <c r="BK87">
        <v>506561</v>
      </c>
      <c r="BL87">
        <v>4857402</v>
      </c>
      <c r="BM87" s="8">
        <v>0</v>
      </c>
      <c r="BN87">
        <v>0</v>
      </c>
      <c r="BO87">
        <v>0</v>
      </c>
      <c r="BP87" s="8">
        <v>0</v>
      </c>
      <c r="BQ87">
        <v>0</v>
      </c>
      <c r="BR87">
        <v>0</v>
      </c>
      <c r="BS87" s="8">
        <v>0</v>
      </c>
      <c r="BT87">
        <v>0</v>
      </c>
      <c r="BU87">
        <v>0</v>
      </c>
      <c r="BV87" s="8">
        <v>0</v>
      </c>
      <c r="BW87">
        <v>0</v>
      </c>
      <c r="BX87">
        <v>0</v>
      </c>
      <c r="BY87" s="8">
        <v>0</v>
      </c>
      <c r="BZ87">
        <v>0</v>
      </c>
      <c r="CA87">
        <v>0</v>
      </c>
      <c r="CB87" s="8">
        <v>0</v>
      </c>
      <c r="CC87">
        <v>0</v>
      </c>
      <c r="CD87">
        <v>0</v>
      </c>
      <c r="CE87" s="8">
        <v>0</v>
      </c>
      <c r="CF87">
        <v>0</v>
      </c>
      <c r="CG87">
        <v>0</v>
      </c>
      <c r="CH87" s="8">
        <v>0</v>
      </c>
      <c r="CI87">
        <v>0</v>
      </c>
      <c r="CJ87">
        <v>0</v>
      </c>
      <c r="CK87" s="8">
        <v>0</v>
      </c>
      <c r="CL87">
        <v>0</v>
      </c>
      <c r="CM87">
        <v>0</v>
      </c>
      <c r="CN87" s="8">
        <v>0</v>
      </c>
      <c r="CO87">
        <v>0</v>
      </c>
      <c r="CP87">
        <v>0</v>
      </c>
      <c r="CQ87" s="8">
        <v>0</v>
      </c>
      <c r="CR87">
        <v>0</v>
      </c>
      <c r="CS87">
        <v>0</v>
      </c>
      <c r="CT87" s="8">
        <v>0</v>
      </c>
      <c r="CU87">
        <v>0</v>
      </c>
      <c r="CV87">
        <v>0</v>
      </c>
      <c r="CW87" s="8">
        <v>0</v>
      </c>
      <c r="CX87">
        <v>0</v>
      </c>
      <c r="CY87">
        <v>0</v>
      </c>
    </row>
    <row r="88" spans="1:103" x14ac:dyDescent="0.2">
      <c r="A88" s="2"/>
      <c r="B88" s="1" t="s">
        <v>32</v>
      </c>
      <c r="C88" s="1">
        <v>22</v>
      </c>
      <c r="D88" t="s">
        <v>0</v>
      </c>
      <c r="E88">
        <v>0</v>
      </c>
      <c r="F88">
        <v>0</v>
      </c>
      <c r="G88">
        <v>0</v>
      </c>
      <c r="H88" s="8">
        <v>0</v>
      </c>
      <c r="I88">
        <v>0</v>
      </c>
      <c r="J88">
        <v>0</v>
      </c>
      <c r="K88" s="8">
        <v>0</v>
      </c>
      <c r="L88">
        <v>0</v>
      </c>
      <c r="M88">
        <v>0</v>
      </c>
      <c r="N88" s="8">
        <v>0</v>
      </c>
      <c r="O88">
        <v>0</v>
      </c>
      <c r="P88">
        <v>0</v>
      </c>
      <c r="Q88" s="8">
        <v>3750</v>
      </c>
      <c r="R88">
        <v>839717</v>
      </c>
      <c r="S88">
        <v>27017831</v>
      </c>
      <c r="T88" s="8">
        <v>0</v>
      </c>
      <c r="U88">
        <v>0</v>
      </c>
      <c r="V88">
        <v>0</v>
      </c>
      <c r="W88" s="8">
        <v>0</v>
      </c>
      <c r="X88">
        <v>0</v>
      </c>
      <c r="Y88">
        <v>0</v>
      </c>
      <c r="Z88" s="8">
        <v>0</v>
      </c>
      <c r="AA88">
        <v>0</v>
      </c>
      <c r="AB88">
        <v>0</v>
      </c>
      <c r="AC88" s="8">
        <v>0</v>
      </c>
      <c r="AD88">
        <v>0</v>
      </c>
      <c r="AE88">
        <v>0</v>
      </c>
      <c r="AF88" s="8">
        <v>0</v>
      </c>
      <c r="AG88">
        <v>0</v>
      </c>
      <c r="AH88">
        <v>0</v>
      </c>
      <c r="AI88" s="8">
        <v>0</v>
      </c>
      <c r="AJ88">
        <v>0</v>
      </c>
      <c r="AK88">
        <v>0</v>
      </c>
      <c r="AL88" s="8">
        <v>0</v>
      </c>
      <c r="AM88">
        <v>0</v>
      </c>
      <c r="AN88">
        <v>0</v>
      </c>
      <c r="AO88" s="8">
        <v>0</v>
      </c>
      <c r="AP88">
        <v>0</v>
      </c>
      <c r="AQ88">
        <v>0</v>
      </c>
      <c r="AR88" s="8">
        <v>0</v>
      </c>
      <c r="AS88">
        <v>0</v>
      </c>
      <c r="AT88">
        <v>0</v>
      </c>
      <c r="AU88" s="8">
        <v>0</v>
      </c>
      <c r="AV88">
        <v>0</v>
      </c>
      <c r="AW88">
        <v>0</v>
      </c>
      <c r="AX88" s="8">
        <v>0</v>
      </c>
      <c r="AY88">
        <v>0</v>
      </c>
      <c r="AZ88">
        <v>0</v>
      </c>
      <c r="BA88" s="8">
        <v>0</v>
      </c>
      <c r="BB88">
        <v>0</v>
      </c>
      <c r="BC88">
        <v>0</v>
      </c>
      <c r="BD88" s="8">
        <v>0</v>
      </c>
      <c r="BE88">
        <v>0</v>
      </c>
      <c r="BF88">
        <v>0</v>
      </c>
      <c r="BG88" s="8">
        <v>0</v>
      </c>
      <c r="BH88">
        <v>0</v>
      </c>
      <c r="BI88">
        <v>0</v>
      </c>
      <c r="BJ88" s="8">
        <v>0</v>
      </c>
      <c r="BK88">
        <v>0</v>
      </c>
      <c r="BL88">
        <v>0</v>
      </c>
      <c r="BM88" s="8">
        <v>0</v>
      </c>
      <c r="BN88">
        <v>0</v>
      </c>
      <c r="BO88">
        <v>0</v>
      </c>
      <c r="BP88" s="8">
        <v>0</v>
      </c>
      <c r="BQ88">
        <v>0</v>
      </c>
      <c r="BR88">
        <v>0</v>
      </c>
      <c r="BS88" s="8">
        <v>0</v>
      </c>
      <c r="BT88">
        <v>0</v>
      </c>
      <c r="BU88">
        <v>0</v>
      </c>
      <c r="BV88" s="8">
        <v>0</v>
      </c>
      <c r="BW88">
        <v>0</v>
      </c>
      <c r="BX88">
        <v>0</v>
      </c>
      <c r="BY88" s="8">
        <v>0</v>
      </c>
      <c r="BZ88">
        <v>0</v>
      </c>
      <c r="CA88">
        <v>0</v>
      </c>
      <c r="CB88" s="8">
        <v>0</v>
      </c>
      <c r="CC88">
        <v>0</v>
      </c>
      <c r="CD88">
        <v>0</v>
      </c>
      <c r="CE88" s="8">
        <v>0</v>
      </c>
      <c r="CF88">
        <v>0</v>
      </c>
      <c r="CG88">
        <v>0</v>
      </c>
      <c r="CH88" s="8">
        <v>0</v>
      </c>
      <c r="CI88">
        <v>0</v>
      </c>
      <c r="CJ88">
        <v>0</v>
      </c>
      <c r="CK88" s="8">
        <v>0</v>
      </c>
      <c r="CL88">
        <v>0</v>
      </c>
      <c r="CM88">
        <v>0</v>
      </c>
      <c r="CN88" s="8">
        <v>0</v>
      </c>
      <c r="CO88">
        <v>0</v>
      </c>
      <c r="CP88">
        <v>0</v>
      </c>
      <c r="CQ88" s="8">
        <v>0</v>
      </c>
      <c r="CR88">
        <v>0</v>
      </c>
      <c r="CS88">
        <v>0</v>
      </c>
      <c r="CT88" s="8">
        <v>0</v>
      </c>
      <c r="CU88">
        <v>0</v>
      </c>
      <c r="CV88">
        <v>0</v>
      </c>
      <c r="CW88" s="8">
        <v>0</v>
      </c>
      <c r="CX88">
        <v>0</v>
      </c>
      <c r="CY88">
        <v>0</v>
      </c>
    </row>
    <row r="89" spans="1:103" x14ac:dyDescent="0.2">
      <c r="A89" s="2"/>
      <c r="B89" s="2"/>
      <c r="C89" s="2">
        <v>27</v>
      </c>
      <c r="D89" t="s">
        <v>0</v>
      </c>
      <c r="E89">
        <v>0</v>
      </c>
      <c r="F89">
        <v>0</v>
      </c>
      <c r="G89">
        <v>0</v>
      </c>
      <c r="H89" s="8">
        <v>0</v>
      </c>
      <c r="I89">
        <v>0</v>
      </c>
      <c r="J89">
        <v>0</v>
      </c>
      <c r="K89" s="8">
        <v>0</v>
      </c>
      <c r="L89">
        <v>0</v>
      </c>
      <c r="M89">
        <v>0</v>
      </c>
      <c r="N89" s="8">
        <v>0</v>
      </c>
      <c r="O89">
        <v>0</v>
      </c>
      <c r="P89">
        <v>0</v>
      </c>
      <c r="Q89" s="8">
        <v>0</v>
      </c>
      <c r="R89">
        <v>0</v>
      </c>
      <c r="S89">
        <v>0</v>
      </c>
      <c r="T89" s="8">
        <v>0</v>
      </c>
      <c r="U89">
        <v>0</v>
      </c>
      <c r="V89">
        <v>0</v>
      </c>
      <c r="W89" s="8">
        <v>0</v>
      </c>
      <c r="X89">
        <v>0</v>
      </c>
      <c r="Y89">
        <v>0</v>
      </c>
      <c r="Z89" s="8">
        <v>0</v>
      </c>
      <c r="AA89">
        <v>0</v>
      </c>
      <c r="AB89">
        <v>0</v>
      </c>
      <c r="AC89" s="8">
        <v>0</v>
      </c>
      <c r="AD89">
        <v>0</v>
      </c>
      <c r="AE89">
        <v>0</v>
      </c>
      <c r="AF89" s="8">
        <v>3750</v>
      </c>
      <c r="AG89">
        <v>753879</v>
      </c>
      <c r="AH89">
        <v>16566430</v>
      </c>
      <c r="AI89" s="8">
        <v>0</v>
      </c>
      <c r="AJ89">
        <v>0</v>
      </c>
      <c r="AK89">
        <v>0</v>
      </c>
      <c r="AL89" s="8">
        <v>0</v>
      </c>
      <c r="AM89">
        <v>0</v>
      </c>
      <c r="AN89">
        <v>0</v>
      </c>
      <c r="AO89" s="8">
        <v>0</v>
      </c>
      <c r="AP89">
        <v>0</v>
      </c>
      <c r="AQ89">
        <v>0</v>
      </c>
      <c r="AR89" s="8">
        <v>0</v>
      </c>
      <c r="AS89">
        <v>0</v>
      </c>
      <c r="AT89">
        <v>0</v>
      </c>
      <c r="AU89" s="8">
        <v>0</v>
      </c>
      <c r="AV89">
        <v>0</v>
      </c>
      <c r="AW89">
        <v>0</v>
      </c>
      <c r="AX89" s="8">
        <v>0</v>
      </c>
      <c r="AY89">
        <v>0</v>
      </c>
      <c r="AZ89">
        <v>0</v>
      </c>
      <c r="BA89" s="8">
        <v>0</v>
      </c>
      <c r="BB89">
        <v>0</v>
      </c>
      <c r="BC89">
        <v>0</v>
      </c>
      <c r="BD89" s="8">
        <v>0</v>
      </c>
      <c r="BE89">
        <v>0</v>
      </c>
      <c r="BF89">
        <v>0</v>
      </c>
      <c r="BG89" s="8">
        <v>0</v>
      </c>
      <c r="BH89">
        <v>0</v>
      </c>
      <c r="BI89">
        <v>0</v>
      </c>
      <c r="BJ89" s="8">
        <v>0</v>
      </c>
      <c r="BK89">
        <v>0</v>
      </c>
      <c r="BL89">
        <v>0</v>
      </c>
      <c r="BM89" s="8">
        <v>0</v>
      </c>
      <c r="BN89">
        <v>0</v>
      </c>
      <c r="BO89">
        <v>0</v>
      </c>
      <c r="BP89" s="8">
        <v>0</v>
      </c>
      <c r="BQ89">
        <v>0</v>
      </c>
      <c r="BR89">
        <v>0</v>
      </c>
      <c r="BS89" s="8">
        <v>0</v>
      </c>
      <c r="BT89">
        <v>0</v>
      </c>
      <c r="BU89">
        <v>0</v>
      </c>
      <c r="BV89" s="8">
        <v>0</v>
      </c>
      <c r="BW89">
        <v>0</v>
      </c>
      <c r="BX89">
        <v>0</v>
      </c>
      <c r="BY89" s="8">
        <v>0</v>
      </c>
      <c r="BZ89">
        <v>0</v>
      </c>
      <c r="CA89">
        <v>0</v>
      </c>
      <c r="CB89" s="8">
        <v>0</v>
      </c>
      <c r="CC89">
        <v>0</v>
      </c>
      <c r="CD89">
        <v>0</v>
      </c>
      <c r="CE89" s="8">
        <v>0</v>
      </c>
      <c r="CF89">
        <v>0</v>
      </c>
      <c r="CG89">
        <v>0</v>
      </c>
      <c r="CH89" s="8">
        <v>0</v>
      </c>
      <c r="CI89">
        <v>0</v>
      </c>
      <c r="CJ89">
        <v>0</v>
      </c>
      <c r="CK89" s="8">
        <v>0</v>
      </c>
      <c r="CL89">
        <v>0</v>
      </c>
      <c r="CM89">
        <v>0</v>
      </c>
      <c r="CN89" s="8">
        <v>0</v>
      </c>
      <c r="CO89">
        <v>0</v>
      </c>
      <c r="CP89">
        <v>0</v>
      </c>
      <c r="CQ89" s="8">
        <v>0</v>
      </c>
      <c r="CR89">
        <v>0</v>
      </c>
      <c r="CS89">
        <v>0</v>
      </c>
      <c r="CT89" s="8">
        <v>0</v>
      </c>
      <c r="CU89">
        <v>0</v>
      </c>
      <c r="CV89">
        <v>0</v>
      </c>
      <c r="CW89" s="8">
        <v>0</v>
      </c>
      <c r="CX89">
        <v>0</v>
      </c>
      <c r="CY89">
        <v>0</v>
      </c>
    </row>
    <row r="90" spans="1:103" x14ac:dyDescent="0.2">
      <c r="A90" s="2"/>
      <c r="B90" s="2"/>
      <c r="C90" s="2">
        <v>32</v>
      </c>
      <c r="D90" t="s">
        <v>0</v>
      </c>
      <c r="E90">
        <v>0</v>
      </c>
      <c r="F90">
        <v>0</v>
      </c>
      <c r="G90">
        <v>0</v>
      </c>
      <c r="H90" s="8">
        <v>0</v>
      </c>
      <c r="I90">
        <v>0</v>
      </c>
      <c r="J90">
        <v>0</v>
      </c>
      <c r="K90" s="8">
        <v>0</v>
      </c>
      <c r="L90">
        <v>0</v>
      </c>
      <c r="M90">
        <v>0</v>
      </c>
      <c r="N90" s="8">
        <v>0</v>
      </c>
      <c r="O90">
        <v>0</v>
      </c>
      <c r="P90">
        <v>0</v>
      </c>
      <c r="Q90" s="8">
        <v>0</v>
      </c>
      <c r="R90">
        <v>0</v>
      </c>
      <c r="S90">
        <v>0</v>
      </c>
      <c r="T90" s="8">
        <v>0</v>
      </c>
      <c r="U90">
        <v>0</v>
      </c>
      <c r="V90">
        <v>0</v>
      </c>
      <c r="W90" s="8">
        <v>0</v>
      </c>
      <c r="X90">
        <v>0</v>
      </c>
      <c r="Y90">
        <v>0</v>
      </c>
      <c r="Z90" s="8">
        <v>0</v>
      </c>
      <c r="AA90">
        <v>0</v>
      </c>
      <c r="AB90">
        <v>0</v>
      </c>
      <c r="AC90" s="8">
        <v>0</v>
      </c>
      <c r="AD90">
        <v>0</v>
      </c>
      <c r="AE90">
        <v>0</v>
      </c>
      <c r="AF90" s="8">
        <v>0</v>
      </c>
      <c r="AG90">
        <v>0</v>
      </c>
      <c r="AH90">
        <v>0</v>
      </c>
      <c r="AI90" s="8">
        <v>0</v>
      </c>
      <c r="AJ90">
        <v>0</v>
      </c>
      <c r="AK90">
        <v>0</v>
      </c>
      <c r="AL90" s="8">
        <v>0</v>
      </c>
      <c r="AM90">
        <v>0</v>
      </c>
      <c r="AN90">
        <v>0</v>
      </c>
      <c r="AO90" s="8">
        <v>0</v>
      </c>
      <c r="AP90">
        <v>0</v>
      </c>
      <c r="AQ90">
        <v>0</v>
      </c>
      <c r="AR90" s="8">
        <v>0</v>
      </c>
      <c r="AS90">
        <v>0</v>
      </c>
      <c r="AT90">
        <v>0</v>
      </c>
      <c r="AU90" s="8">
        <v>3750</v>
      </c>
      <c r="AV90">
        <v>678219</v>
      </c>
      <c r="AW90">
        <v>10177574</v>
      </c>
      <c r="AX90" s="8">
        <v>0</v>
      </c>
      <c r="AY90">
        <v>0</v>
      </c>
      <c r="AZ90">
        <v>0</v>
      </c>
      <c r="BA90" s="8">
        <v>0</v>
      </c>
      <c r="BB90">
        <v>0</v>
      </c>
      <c r="BC90">
        <v>0</v>
      </c>
      <c r="BD90" s="8">
        <v>0</v>
      </c>
      <c r="BE90">
        <v>0</v>
      </c>
      <c r="BF90">
        <v>0</v>
      </c>
      <c r="BG90" s="8">
        <v>0</v>
      </c>
      <c r="BH90">
        <v>0</v>
      </c>
      <c r="BI90">
        <v>0</v>
      </c>
      <c r="BJ90" s="8">
        <v>0</v>
      </c>
      <c r="BK90">
        <v>0</v>
      </c>
      <c r="BL90">
        <v>0</v>
      </c>
      <c r="BM90" s="8">
        <v>0</v>
      </c>
      <c r="BN90">
        <v>0</v>
      </c>
      <c r="BO90">
        <v>0</v>
      </c>
      <c r="BP90" s="8">
        <v>0</v>
      </c>
      <c r="BQ90">
        <v>0</v>
      </c>
      <c r="BR90">
        <v>0</v>
      </c>
      <c r="BS90" s="8">
        <v>0</v>
      </c>
      <c r="BT90">
        <v>0</v>
      </c>
      <c r="BU90">
        <v>0</v>
      </c>
      <c r="BV90" s="8">
        <v>0</v>
      </c>
      <c r="BW90">
        <v>0</v>
      </c>
      <c r="BX90">
        <v>0</v>
      </c>
      <c r="BY90" s="8">
        <v>0</v>
      </c>
      <c r="BZ90">
        <v>0</v>
      </c>
      <c r="CA90">
        <v>0</v>
      </c>
      <c r="CB90" s="8">
        <v>0</v>
      </c>
      <c r="CC90">
        <v>0</v>
      </c>
      <c r="CD90">
        <v>0</v>
      </c>
      <c r="CE90" s="8">
        <v>0</v>
      </c>
      <c r="CF90">
        <v>0</v>
      </c>
      <c r="CG90">
        <v>0</v>
      </c>
      <c r="CH90" s="8">
        <v>0</v>
      </c>
      <c r="CI90">
        <v>0</v>
      </c>
      <c r="CJ90">
        <v>0</v>
      </c>
      <c r="CK90" s="8">
        <v>0</v>
      </c>
      <c r="CL90">
        <v>0</v>
      </c>
      <c r="CM90">
        <v>0</v>
      </c>
      <c r="CN90" s="8">
        <v>0</v>
      </c>
      <c r="CO90">
        <v>0</v>
      </c>
      <c r="CP90">
        <v>0</v>
      </c>
      <c r="CQ90" s="8">
        <v>0</v>
      </c>
      <c r="CR90">
        <v>0</v>
      </c>
      <c r="CS90">
        <v>0</v>
      </c>
      <c r="CT90" s="8">
        <v>0</v>
      </c>
      <c r="CU90">
        <v>0</v>
      </c>
      <c r="CV90">
        <v>0</v>
      </c>
      <c r="CW90" s="8">
        <v>0</v>
      </c>
      <c r="CX90">
        <v>0</v>
      </c>
      <c r="CY90">
        <v>0</v>
      </c>
    </row>
    <row r="91" spans="1:103" ht="17" thickBot="1" x14ac:dyDescent="0.25">
      <c r="A91" s="3"/>
      <c r="B91" s="3"/>
      <c r="C91" s="3">
        <v>37</v>
      </c>
      <c r="D91" t="s">
        <v>0</v>
      </c>
      <c r="E91">
        <v>0</v>
      </c>
      <c r="F91">
        <v>0</v>
      </c>
      <c r="G91">
        <v>0</v>
      </c>
      <c r="H91" s="8">
        <v>0</v>
      </c>
      <c r="I91">
        <v>0</v>
      </c>
      <c r="J91">
        <v>0</v>
      </c>
      <c r="K91" s="8">
        <v>0</v>
      </c>
      <c r="L91">
        <v>0</v>
      </c>
      <c r="M91">
        <v>0</v>
      </c>
      <c r="N91" s="8">
        <v>0</v>
      </c>
      <c r="O91">
        <v>0</v>
      </c>
      <c r="P91">
        <v>0</v>
      </c>
      <c r="Q91" s="8">
        <v>0</v>
      </c>
      <c r="R91">
        <v>0</v>
      </c>
      <c r="S91">
        <v>0</v>
      </c>
      <c r="T91" s="8">
        <v>0</v>
      </c>
      <c r="U91">
        <v>0</v>
      </c>
      <c r="V91">
        <v>0</v>
      </c>
      <c r="W91" s="8">
        <v>0</v>
      </c>
      <c r="X91">
        <v>0</v>
      </c>
      <c r="Y91">
        <v>0</v>
      </c>
      <c r="Z91" s="8">
        <v>0</v>
      </c>
      <c r="AA91">
        <v>0</v>
      </c>
      <c r="AB91">
        <v>0</v>
      </c>
      <c r="AC91" s="8">
        <v>0</v>
      </c>
      <c r="AD91">
        <v>0</v>
      </c>
      <c r="AE91">
        <v>0</v>
      </c>
      <c r="AF91" s="8">
        <v>0</v>
      </c>
      <c r="AG91">
        <v>0</v>
      </c>
      <c r="AH91">
        <v>0</v>
      </c>
      <c r="AI91" s="8">
        <v>0</v>
      </c>
      <c r="AJ91">
        <v>0</v>
      </c>
      <c r="AK91">
        <v>0</v>
      </c>
      <c r="AL91" s="8">
        <v>0</v>
      </c>
      <c r="AM91">
        <v>0</v>
      </c>
      <c r="AN91">
        <v>0</v>
      </c>
      <c r="AO91" s="8">
        <v>0</v>
      </c>
      <c r="AP91">
        <v>0</v>
      </c>
      <c r="AQ91">
        <v>0</v>
      </c>
      <c r="AR91" s="8">
        <v>0</v>
      </c>
      <c r="AS91">
        <v>0</v>
      </c>
      <c r="AT91">
        <v>0</v>
      </c>
      <c r="AU91" s="8">
        <v>0</v>
      </c>
      <c r="AV91">
        <v>0</v>
      </c>
      <c r="AW91">
        <v>0</v>
      </c>
      <c r="AX91" s="8">
        <v>0</v>
      </c>
      <c r="AY91">
        <v>0</v>
      </c>
      <c r="AZ91">
        <v>0</v>
      </c>
      <c r="BA91" s="8">
        <v>0</v>
      </c>
      <c r="BB91">
        <v>0</v>
      </c>
      <c r="BC91">
        <v>0</v>
      </c>
      <c r="BD91" s="8">
        <v>0</v>
      </c>
      <c r="BE91">
        <v>0</v>
      </c>
      <c r="BF91">
        <v>0</v>
      </c>
      <c r="BG91" s="8">
        <v>0</v>
      </c>
      <c r="BH91">
        <v>0</v>
      </c>
      <c r="BI91">
        <v>0</v>
      </c>
      <c r="BJ91" s="8">
        <v>3750</v>
      </c>
      <c r="BK91">
        <v>583396</v>
      </c>
      <c r="BL91">
        <v>6285256</v>
      </c>
      <c r="BM91" s="8">
        <v>0</v>
      </c>
      <c r="BN91">
        <v>0</v>
      </c>
      <c r="BO91">
        <v>0</v>
      </c>
      <c r="BP91" s="8">
        <v>0</v>
      </c>
      <c r="BQ91">
        <v>0</v>
      </c>
      <c r="BR91">
        <v>0</v>
      </c>
      <c r="BS91" s="8">
        <v>0</v>
      </c>
      <c r="BT91">
        <v>0</v>
      </c>
      <c r="BU91">
        <v>0</v>
      </c>
      <c r="BV91" s="8">
        <v>0</v>
      </c>
      <c r="BW91">
        <v>0</v>
      </c>
      <c r="BX91">
        <v>0</v>
      </c>
      <c r="BY91" s="8">
        <v>0</v>
      </c>
      <c r="BZ91">
        <v>0</v>
      </c>
      <c r="CA91">
        <v>0</v>
      </c>
      <c r="CB91" s="8">
        <v>0</v>
      </c>
      <c r="CC91">
        <v>0</v>
      </c>
      <c r="CD91">
        <v>0</v>
      </c>
      <c r="CE91" s="8">
        <v>0</v>
      </c>
      <c r="CF91">
        <v>0</v>
      </c>
      <c r="CG91">
        <v>0</v>
      </c>
      <c r="CH91" s="8">
        <v>0</v>
      </c>
      <c r="CI91">
        <v>0</v>
      </c>
      <c r="CJ91">
        <v>0</v>
      </c>
      <c r="CK91" s="8">
        <v>0</v>
      </c>
      <c r="CL91">
        <v>0</v>
      </c>
      <c r="CM91">
        <v>0</v>
      </c>
      <c r="CN91" s="8">
        <v>0</v>
      </c>
      <c r="CO91">
        <v>0</v>
      </c>
      <c r="CP91">
        <v>0</v>
      </c>
      <c r="CQ91" s="8">
        <v>0</v>
      </c>
      <c r="CR91">
        <v>0</v>
      </c>
      <c r="CS91">
        <v>0</v>
      </c>
      <c r="CT91" s="8">
        <v>0</v>
      </c>
      <c r="CU91">
        <v>0</v>
      </c>
      <c r="CV91">
        <v>0</v>
      </c>
      <c r="CW91" s="8">
        <v>0</v>
      </c>
      <c r="CX91">
        <v>0</v>
      </c>
      <c r="CY91">
        <v>0</v>
      </c>
    </row>
    <row r="92" spans="1:103" x14ac:dyDescent="0.2">
      <c r="A92" s="1" t="s">
        <v>33</v>
      </c>
      <c r="B92" s="1" t="s">
        <v>34</v>
      </c>
      <c r="C92" s="1">
        <v>22</v>
      </c>
      <c r="D92" t="s">
        <v>0</v>
      </c>
      <c r="E92">
        <v>0</v>
      </c>
      <c r="F92">
        <v>0</v>
      </c>
      <c r="G92">
        <v>0</v>
      </c>
      <c r="H92" s="8">
        <v>0</v>
      </c>
      <c r="I92">
        <v>0</v>
      </c>
      <c r="J92">
        <v>0</v>
      </c>
      <c r="K92" s="8">
        <v>0</v>
      </c>
      <c r="L92">
        <v>0</v>
      </c>
      <c r="M92">
        <v>0</v>
      </c>
      <c r="N92" s="8">
        <v>0</v>
      </c>
      <c r="O92">
        <v>0</v>
      </c>
      <c r="P92">
        <v>0</v>
      </c>
      <c r="Q92" s="8">
        <v>9000</v>
      </c>
      <c r="R92">
        <v>2297130</v>
      </c>
      <c r="S92">
        <v>134415719</v>
      </c>
      <c r="T92" s="8">
        <v>0</v>
      </c>
      <c r="U92">
        <v>0</v>
      </c>
      <c r="V92">
        <v>0</v>
      </c>
      <c r="W92" s="8">
        <v>0</v>
      </c>
      <c r="X92">
        <v>0</v>
      </c>
      <c r="Y92">
        <v>0</v>
      </c>
      <c r="Z92" s="8">
        <v>0</v>
      </c>
      <c r="AA92">
        <v>0</v>
      </c>
      <c r="AB92">
        <v>0</v>
      </c>
      <c r="AC92" s="8">
        <v>0</v>
      </c>
      <c r="AD92">
        <v>0</v>
      </c>
      <c r="AE92">
        <v>0</v>
      </c>
      <c r="AF92" s="8">
        <v>0</v>
      </c>
      <c r="AG92">
        <v>0</v>
      </c>
      <c r="AH92">
        <v>0</v>
      </c>
      <c r="AI92" s="8">
        <v>0</v>
      </c>
      <c r="AJ92">
        <v>0</v>
      </c>
      <c r="AK92">
        <v>0</v>
      </c>
      <c r="AL92" s="8">
        <v>0</v>
      </c>
      <c r="AM92">
        <v>0</v>
      </c>
      <c r="AN92">
        <v>0</v>
      </c>
      <c r="AO92" s="8">
        <v>0</v>
      </c>
      <c r="AP92">
        <v>0</v>
      </c>
      <c r="AQ92">
        <v>0</v>
      </c>
      <c r="AR92" s="8">
        <v>0</v>
      </c>
      <c r="AS92">
        <v>0</v>
      </c>
      <c r="AT92">
        <v>0</v>
      </c>
      <c r="AU92" s="8">
        <v>0</v>
      </c>
      <c r="AV92">
        <v>0</v>
      </c>
      <c r="AW92">
        <v>0</v>
      </c>
      <c r="AX92" s="8">
        <v>0</v>
      </c>
      <c r="AY92">
        <v>0</v>
      </c>
      <c r="AZ92">
        <v>0</v>
      </c>
      <c r="BA92" s="8">
        <v>0</v>
      </c>
      <c r="BB92">
        <v>0</v>
      </c>
      <c r="BC92">
        <v>0</v>
      </c>
      <c r="BD92" s="8">
        <v>0</v>
      </c>
      <c r="BE92">
        <v>0</v>
      </c>
      <c r="BF92">
        <v>0</v>
      </c>
      <c r="BG92" s="8">
        <v>0</v>
      </c>
      <c r="BH92">
        <v>0</v>
      </c>
      <c r="BI92">
        <v>0</v>
      </c>
      <c r="BJ92" s="8">
        <v>0</v>
      </c>
      <c r="BK92">
        <v>0</v>
      </c>
      <c r="BL92">
        <v>0</v>
      </c>
      <c r="BM92" s="8">
        <v>0</v>
      </c>
      <c r="BN92">
        <v>0</v>
      </c>
      <c r="BO92">
        <v>0</v>
      </c>
      <c r="BP92" s="8">
        <v>0</v>
      </c>
      <c r="BQ92">
        <v>0</v>
      </c>
      <c r="BR92">
        <v>0</v>
      </c>
      <c r="BS92" s="8">
        <v>0</v>
      </c>
      <c r="BT92">
        <v>0</v>
      </c>
      <c r="BU92">
        <v>0</v>
      </c>
      <c r="BV92" s="8">
        <v>0</v>
      </c>
      <c r="BW92">
        <v>0</v>
      </c>
      <c r="BX92">
        <v>0</v>
      </c>
      <c r="BY92" s="8">
        <v>0</v>
      </c>
      <c r="BZ92">
        <v>0</v>
      </c>
      <c r="CA92">
        <v>0</v>
      </c>
      <c r="CB92" s="8">
        <v>0</v>
      </c>
      <c r="CC92">
        <v>0</v>
      </c>
      <c r="CD92">
        <v>0</v>
      </c>
      <c r="CE92" s="8">
        <v>0</v>
      </c>
      <c r="CF92">
        <v>0</v>
      </c>
      <c r="CG92">
        <v>0</v>
      </c>
      <c r="CH92" s="8">
        <v>0</v>
      </c>
      <c r="CI92">
        <v>0</v>
      </c>
      <c r="CJ92">
        <v>0</v>
      </c>
      <c r="CK92" s="8">
        <v>0</v>
      </c>
      <c r="CL92">
        <v>0</v>
      </c>
      <c r="CM92">
        <v>0</v>
      </c>
      <c r="CN92" s="8">
        <v>0</v>
      </c>
      <c r="CO92">
        <v>0</v>
      </c>
      <c r="CP92">
        <v>0</v>
      </c>
      <c r="CQ92" s="8">
        <v>0</v>
      </c>
      <c r="CR92">
        <v>0</v>
      </c>
      <c r="CS92">
        <v>0</v>
      </c>
      <c r="CT92" s="8">
        <v>0</v>
      </c>
      <c r="CU92">
        <v>0</v>
      </c>
      <c r="CV92">
        <v>0</v>
      </c>
      <c r="CW92" s="8">
        <v>0</v>
      </c>
      <c r="CX92">
        <v>0</v>
      </c>
      <c r="CY92">
        <v>0</v>
      </c>
    </row>
    <row r="93" spans="1:103" x14ac:dyDescent="0.2">
      <c r="A93" s="2"/>
      <c r="B93" s="4"/>
      <c r="C93" s="2">
        <v>27</v>
      </c>
      <c r="D93" t="s">
        <v>0</v>
      </c>
      <c r="E93">
        <v>0</v>
      </c>
      <c r="F93">
        <v>0</v>
      </c>
      <c r="G93">
        <v>0</v>
      </c>
      <c r="H93" s="8">
        <v>0</v>
      </c>
      <c r="I93">
        <v>0</v>
      </c>
      <c r="J93">
        <v>0</v>
      </c>
      <c r="K93" s="8">
        <v>0</v>
      </c>
      <c r="L93">
        <v>0</v>
      </c>
      <c r="M93">
        <v>0</v>
      </c>
      <c r="N93" s="8">
        <v>0</v>
      </c>
      <c r="O93">
        <v>0</v>
      </c>
      <c r="P93">
        <v>0</v>
      </c>
      <c r="Q93" s="8">
        <v>0</v>
      </c>
      <c r="R93">
        <v>0</v>
      </c>
      <c r="S93">
        <v>0</v>
      </c>
      <c r="T93" s="8">
        <v>0</v>
      </c>
      <c r="U93">
        <v>0</v>
      </c>
      <c r="V93">
        <v>0</v>
      </c>
      <c r="W93" s="8">
        <v>0</v>
      </c>
      <c r="X93">
        <v>0</v>
      </c>
      <c r="Y93">
        <v>0</v>
      </c>
      <c r="Z93" s="8">
        <v>0</v>
      </c>
      <c r="AA93">
        <v>0</v>
      </c>
      <c r="AB93">
        <v>0</v>
      </c>
      <c r="AC93" s="8">
        <v>0</v>
      </c>
      <c r="AD93">
        <v>0</v>
      </c>
      <c r="AE93">
        <v>0</v>
      </c>
      <c r="AF93" s="8">
        <v>9000</v>
      </c>
      <c r="AG93">
        <v>2283174</v>
      </c>
      <c r="AH93">
        <v>81367997</v>
      </c>
      <c r="AI93" s="8">
        <v>0</v>
      </c>
      <c r="AJ93">
        <v>0</v>
      </c>
      <c r="AK93">
        <v>0</v>
      </c>
      <c r="AL93" s="8">
        <v>0</v>
      </c>
      <c r="AM93">
        <v>0</v>
      </c>
      <c r="AN93">
        <v>0</v>
      </c>
      <c r="AO93" s="8">
        <v>0</v>
      </c>
      <c r="AP93">
        <v>0</v>
      </c>
      <c r="AQ93">
        <v>0</v>
      </c>
      <c r="AR93" s="8">
        <v>0</v>
      </c>
      <c r="AS93">
        <v>0</v>
      </c>
      <c r="AT93">
        <v>0</v>
      </c>
      <c r="AU93" s="8">
        <v>0</v>
      </c>
      <c r="AV93">
        <v>0</v>
      </c>
      <c r="AW93">
        <v>0</v>
      </c>
      <c r="AX93" s="8">
        <v>0</v>
      </c>
      <c r="AY93">
        <v>0</v>
      </c>
      <c r="AZ93">
        <v>0</v>
      </c>
      <c r="BA93" s="8">
        <v>0</v>
      </c>
      <c r="BB93">
        <v>0</v>
      </c>
      <c r="BC93">
        <v>0</v>
      </c>
      <c r="BD93" s="8">
        <v>0</v>
      </c>
      <c r="BE93">
        <v>0</v>
      </c>
      <c r="BF93">
        <v>0</v>
      </c>
      <c r="BG93" s="8">
        <v>0</v>
      </c>
      <c r="BH93">
        <v>0</v>
      </c>
      <c r="BI93">
        <v>0</v>
      </c>
      <c r="BJ93" s="8">
        <v>0</v>
      </c>
      <c r="BK93">
        <v>0</v>
      </c>
      <c r="BL93">
        <v>0</v>
      </c>
      <c r="BM93" s="8">
        <v>0</v>
      </c>
      <c r="BN93">
        <v>0</v>
      </c>
      <c r="BO93">
        <v>0</v>
      </c>
      <c r="BP93" s="8">
        <v>0</v>
      </c>
      <c r="BQ93">
        <v>0</v>
      </c>
      <c r="BR93">
        <v>0</v>
      </c>
      <c r="BS93" s="8">
        <v>0</v>
      </c>
      <c r="BT93">
        <v>0</v>
      </c>
      <c r="BU93">
        <v>0</v>
      </c>
      <c r="BV93" s="8">
        <v>0</v>
      </c>
      <c r="BW93">
        <v>0</v>
      </c>
      <c r="BX93">
        <v>0</v>
      </c>
      <c r="BY93" s="8">
        <v>0</v>
      </c>
      <c r="BZ93">
        <v>0</v>
      </c>
      <c r="CA93">
        <v>0</v>
      </c>
      <c r="CB93" s="8">
        <v>0</v>
      </c>
      <c r="CC93">
        <v>0</v>
      </c>
      <c r="CD93">
        <v>0</v>
      </c>
      <c r="CE93" s="8">
        <v>0</v>
      </c>
      <c r="CF93">
        <v>0</v>
      </c>
      <c r="CG93">
        <v>0</v>
      </c>
      <c r="CH93" s="8">
        <v>0</v>
      </c>
      <c r="CI93">
        <v>0</v>
      </c>
      <c r="CJ93">
        <v>0</v>
      </c>
      <c r="CK93" s="8">
        <v>0</v>
      </c>
      <c r="CL93">
        <v>0</v>
      </c>
      <c r="CM93">
        <v>0</v>
      </c>
      <c r="CN93" s="8">
        <v>0</v>
      </c>
      <c r="CO93">
        <v>0</v>
      </c>
      <c r="CP93">
        <v>0</v>
      </c>
      <c r="CQ93" s="8">
        <v>0</v>
      </c>
      <c r="CR93">
        <v>0</v>
      </c>
      <c r="CS93">
        <v>0</v>
      </c>
      <c r="CT93" s="8">
        <v>0</v>
      </c>
      <c r="CU93">
        <v>0</v>
      </c>
      <c r="CV93">
        <v>0</v>
      </c>
      <c r="CW93" s="8">
        <v>0</v>
      </c>
      <c r="CX93">
        <v>0</v>
      </c>
      <c r="CY93">
        <v>0</v>
      </c>
    </row>
    <row r="94" spans="1:103" x14ac:dyDescent="0.2">
      <c r="A94" s="2"/>
      <c r="B94" s="2"/>
      <c r="C94" s="2">
        <v>32</v>
      </c>
      <c r="D94" t="s">
        <v>0</v>
      </c>
      <c r="E94">
        <v>0</v>
      </c>
      <c r="F94">
        <v>0</v>
      </c>
      <c r="G94">
        <v>0</v>
      </c>
      <c r="H94" s="8">
        <v>0</v>
      </c>
      <c r="I94">
        <v>0</v>
      </c>
      <c r="J94">
        <v>0</v>
      </c>
      <c r="K94" s="8">
        <v>0</v>
      </c>
      <c r="L94">
        <v>0</v>
      </c>
      <c r="M94">
        <v>0</v>
      </c>
      <c r="N94" s="8">
        <v>0</v>
      </c>
      <c r="O94">
        <v>0</v>
      </c>
      <c r="P94">
        <v>0</v>
      </c>
      <c r="Q94" s="8">
        <v>0</v>
      </c>
      <c r="R94">
        <v>0</v>
      </c>
      <c r="S94">
        <v>0</v>
      </c>
      <c r="T94" s="8">
        <v>0</v>
      </c>
      <c r="U94">
        <v>0</v>
      </c>
      <c r="V94">
        <v>0</v>
      </c>
      <c r="W94" s="8">
        <v>0</v>
      </c>
      <c r="X94">
        <v>0</v>
      </c>
      <c r="Y94">
        <v>0</v>
      </c>
      <c r="Z94" s="8">
        <v>0</v>
      </c>
      <c r="AA94">
        <v>0</v>
      </c>
      <c r="AB94">
        <v>0</v>
      </c>
      <c r="AC94" s="8">
        <v>0</v>
      </c>
      <c r="AD94">
        <v>0</v>
      </c>
      <c r="AE94">
        <v>0</v>
      </c>
      <c r="AF94" s="8">
        <v>0</v>
      </c>
      <c r="AG94">
        <v>0</v>
      </c>
      <c r="AH94">
        <v>0</v>
      </c>
      <c r="AI94" s="8">
        <v>0</v>
      </c>
      <c r="AJ94">
        <v>0</v>
      </c>
      <c r="AK94">
        <v>0</v>
      </c>
      <c r="AL94" s="8">
        <v>0</v>
      </c>
      <c r="AM94">
        <v>0</v>
      </c>
      <c r="AN94">
        <v>0</v>
      </c>
      <c r="AO94" s="8">
        <v>0</v>
      </c>
      <c r="AP94">
        <v>0</v>
      </c>
      <c r="AQ94">
        <v>0</v>
      </c>
      <c r="AR94" s="8">
        <v>0</v>
      </c>
      <c r="AS94">
        <v>0</v>
      </c>
      <c r="AT94">
        <v>0</v>
      </c>
      <c r="AU94" s="8">
        <v>9000</v>
      </c>
      <c r="AV94">
        <v>2196820</v>
      </c>
      <c r="AW94">
        <v>46935951</v>
      </c>
      <c r="AX94" s="8">
        <v>0</v>
      </c>
      <c r="AY94">
        <v>0</v>
      </c>
      <c r="AZ94">
        <v>0</v>
      </c>
      <c r="BA94" s="8">
        <v>0</v>
      </c>
      <c r="BB94">
        <v>0</v>
      </c>
      <c r="BC94">
        <v>0</v>
      </c>
      <c r="BD94" s="8">
        <v>0</v>
      </c>
      <c r="BE94">
        <v>0</v>
      </c>
      <c r="BF94">
        <v>0</v>
      </c>
      <c r="BG94" s="8">
        <v>0</v>
      </c>
      <c r="BH94">
        <v>0</v>
      </c>
      <c r="BI94">
        <v>0</v>
      </c>
      <c r="BJ94" s="8">
        <v>0</v>
      </c>
      <c r="BK94">
        <v>0</v>
      </c>
      <c r="BL94">
        <v>0</v>
      </c>
      <c r="BM94" s="8">
        <v>0</v>
      </c>
      <c r="BN94">
        <v>0</v>
      </c>
      <c r="BO94">
        <v>0</v>
      </c>
      <c r="BP94" s="8">
        <v>0</v>
      </c>
      <c r="BQ94">
        <v>0</v>
      </c>
      <c r="BR94">
        <v>0</v>
      </c>
      <c r="BS94" s="8">
        <v>0</v>
      </c>
      <c r="BT94">
        <v>0</v>
      </c>
      <c r="BU94">
        <v>0</v>
      </c>
      <c r="BV94" s="8">
        <v>0</v>
      </c>
      <c r="BW94">
        <v>0</v>
      </c>
      <c r="BX94">
        <v>0</v>
      </c>
      <c r="BY94" s="8">
        <v>0</v>
      </c>
      <c r="BZ94">
        <v>0</v>
      </c>
      <c r="CA94">
        <v>0</v>
      </c>
      <c r="CB94" s="8">
        <v>0</v>
      </c>
      <c r="CC94">
        <v>0</v>
      </c>
      <c r="CD94">
        <v>0</v>
      </c>
      <c r="CE94" s="8">
        <v>0</v>
      </c>
      <c r="CF94">
        <v>0</v>
      </c>
      <c r="CG94">
        <v>0</v>
      </c>
      <c r="CH94" s="8">
        <v>0</v>
      </c>
      <c r="CI94">
        <v>0</v>
      </c>
      <c r="CJ94">
        <v>0</v>
      </c>
      <c r="CK94" s="8">
        <v>0</v>
      </c>
      <c r="CL94">
        <v>0</v>
      </c>
      <c r="CM94">
        <v>0</v>
      </c>
      <c r="CN94" s="8">
        <v>0</v>
      </c>
      <c r="CO94">
        <v>0</v>
      </c>
      <c r="CP94">
        <v>0</v>
      </c>
      <c r="CQ94" s="8">
        <v>0</v>
      </c>
      <c r="CR94">
        <v>0</v>
      </c>
      <c r="CS94">
        <v>0</v>
      </c>
      <c r="CT94" s="8">
        <v>0</v>
      </c>
      <c r="CU94">
        <v>0</v>
      </c>
      <c r="CV94">
        <v>0</v>
      </c>
      <c r="CW94" s="8">
        <v>0</v>
      </c>
      <c r="CX94">
        <v>0</v>
      </c>
      <c r="CY94">
        <v>0</v>
      </c>
    </row>
    <row r="95" spans="1:103" ht="17" thickBot="1" x14ac:dyDescent="0.25">
      <c r="A95" s="2"/>
      <c r="B95" s="3"/>
      <c r="C95" s="3">
        <v>37</v>
      </c>
      <c r="D95" t="s">
        <v>0</v>
      </c>
      <c r="E95">
        <v>0</v>
      </c>
      <c r="F95">
        <v>0</v>
      </c>
      <c r="G95">
        <v>0</v>
      </c>
      <c r="H95" s="8">
        <v>0</v>
      </c>
      <c r="I95">
        <v>0</v>
      </c>
      <c r="J95">
        <v>0</v>
      </c>
      <c r="K95" s="8">
        <v>0</v>
      </c>
      <c r="L95">
        <v>0</v>
      </c>
      <c r="M95">
        <v>0</v>
      </c>
      <c r="N95" s="8">
        <v>0</v>
      </c>
      <c r="O95">
        <v>0</v>
      </c>
      <c r="P95">
        <v>0</v>
      </c>
      <c r="Q95" s="8">
        <v>0</v>
      </c>
      <c r="R95">
        <v>0</v>
      </c>
      <c r="S95">
        <v>0</v>
      </c>
      <c r="T95" s="8">
        <v>0</v>
      </c>
      <c r="U95">
        <v>0</v>
      </c>
      <c r="V95">
        <v>0</v>
      </c>
      <c r="W95" s="8">
        <v>0</v>
      </c>
      <c r="X95">
        <v>0</v>
      </c>
      <c r="Y95">
        <v>0</v>
      </c>
      <c r="Z95" s="8">
        <v>0</v>
      </c>
      <c r="AA95">
        <v>0</v>
      </c>
      <c r="AB95">
        <v>0</v>
      </c>
      <c r="AC95" s="8">
        <v>0</v>
      </c>
      <c r="AD95">
        <v>0</v>
      </c>
      <c r="AE95">
        <v>0</v>
      </c>
      <c r="AF95" s="8">
        <v>0</v>
      </c>
      <c r="AG95">
        <v>0</v>
      </c>
      <c r="AH95">
        <v>0</v>
      </c>
      <c r="AI95" s="8">
        <v>0</v>
      </c>
      <c r="AJ95">
        <v>0</v>
      </c>
      <c r="AK95">
        <v>0</v>
      </c>
      <c r="AL95" s="8">
        <v>0</v>
      </c>
      <c r="AM95">
        <v>0</v>
      </c>
      <c r="AN95">
        <v>0</v>
      </c>
      <c r="AO95" s="8">
        <v>0</v>
      </c>
      <c r="AP95">
        <v>0</v>
      </c>
      <c r="AQ95">
        <v>0</v>
      </c>
      <c r="AR95" s="8">
        <v>0</v>
      </c>
      <c r="AS95">
        <v>0</v>
      </c>
      <c r="AT95">
        <v>0</v>
      </c>
      <c r="AU95" s="8">
        <v>0</v>
      </c>
      <c r="AV95">
        <v>0</v>
      </c>
      <c r="AW95">
        <v>0</v>
      </c>
      <c r="AX95" s="8">
        <v>0</v>
      </c>
      <c r="AY95">
        <v>0</v>
      </c>
      <c r="AZ95">
        <v>0</v>
      </c>
      <c r="BA95" s="8">
        <v>0</v>
      </c>
      <c r="BB95">
        <v>0</v>
      </c>
      <c r="BC95">
        <v>0</v>
      </c>
      <c r="BD95" s="8">
        <v>0</v>
      </c>
      <c r="BE95">
        <v>0</v>
      </c>
      <c r="BF95">
        <v>0</v>
      </c>
      <c r="BG95" s="8">
        <v>0</v>
      </c>
      <c r="BH95">
        <v>0</v>
      </c>
      <c r="BI95">
        <v>0</v>
      </c>
      <c r="BJ95" s="8">
        <v>9000</v>
      </c>
      <c r="BK95">
        <v>1984447</v>
      </c>
      <c r="BL95">
        <v>26815687</v>
      </c>
      <c r="BM95" s="8">
        <v>0</v>
      </c>
      <c r="BN95">
        <v>0</v>
      </c>
      <c r="BO95">
        <v>0</v>
      </c>
      <c r="BP95" s="8">
        <v>0</v>
      </c>
      <c r="BQ95">
        <v>0</v>
      </c>
      <c r="BR95">
        <v>0</v>
      </c>
      <c r="BS95" s="8">
        <v>0</v>
      </c>
      <c r="BT95">
        <v>0</v>
      </c>
      <c r="BU95">
        <v>0</v>
      </c>
      <c r="BV95" s="8">
        <v>0</v>
      </c>
      <c r="BW95">
        <v>0</v>
      </c>
      <c r="BX95">
        <v>0</v>
      </c>
      <c r="BY95" s="8">
        <v>0</v>
      </c>
      <c r="BZ95">
        <v>0</v>
      </c>
      <c r="CA95">
        <v>0</v>
      </c>
      <c r="CB95" s="8">
        <v>0</v>
      </c>
      <c r="CC95">
        <v>0</v>
      </c>
      <c r="CD95">
        <v>0</v>
      </c>
      <c r="CE95" s="8">
        <v>0</v>
      </c>
      <c r="CF95">
        <v>0</v>
      </c>
      <c r="CG95">
        <v>0</v>
      </c>
      <c r="CH95" s="8">
        <v>0</v>
      </c>
      <c r="CI95">
        <v>0</v>
      </c>
      <c r="CJ95">
        <v>0</v>
      </c>
      <c r="CK95" s="8">
        <v>0</v>
      </c>
      <c r="CL95">
        <v>0</v>
      </c>
      <c r="CM95">
        <v>0</v>
      </c>
      <c r="CN95" s="8">
        <v>0</v>
      </c>
      <c r="CO95">
        <v>0</v>
      </c>
      <c r="CP95">
        <v>0</v>
      </c>
      <c r="CQ95" s="8">
        <v>0</v>
      </c>
      <c r="CR95">
        <v>0</v>
      </c>
      <c r="CS95">
        <v>0</v>
      </c>
      <c r="CT95" s="8">
        <v>0</v>
      </c>
      <c r="CU95">
        <v>0</v>
      </c>
      <c r="CV95">
        <v>0</v>
      </c>
      <c r="CW95" s="8">
        <v>0</v>
      </c>
      <c r="CX95">
        <v>0</v>
      </c>
      <c r="CY95">
        <v>0</v>
      </c>
    </row>
    <row r="96" spans="1:103" x14ac:dyDescent="0.2">
      <c r="A96" s="2"/>
      <c r="B96" s="1" t="s">
        <v>35</v>
      </c>
      <c r="C96" s="1">
        <v>22</v>
      </c>
      <c r="D96" t="s">
        <v>0</v>
      </c>
      <c r="E96">
        <v>0</v>
      </c>
      <c r="F96">
        <v>0</v>
      </c>
      <c r="G96">
        <v>0</v>
      </c>
      <c r="H96" s="8">
        <v>0</v>
      </c>
      <c r="I96">
        <v>0</v>
      </c>
      <c r="J96">
        <v>0</v>
      </c>
      <c r="K96" s="8">
        <v>0</v>
      </c>
      <c r="L96">
        <v>0</v>
      </c>
      <c r="M96">
        <v>0</v>
      </c>
      <c r="N96" s="8">
        <v>0</v>
      </c>
      <c r="O96">
        <v>0</v>
      </c>
      <c r="P96">
        <v>0</v>
      </c>
      <c r="Q96" s="8">
        <v>1323</v>
      </c>
      <c r="R96">
        <v>338688</v>
      </c>
      <c r="S96">
        <v>26020294</v>
      </c>
      <c r="T96" s="8">
        <v>0</v>
      </c>
      <c r="U96">
        <v>0</v>
      </c>
      <c r="V96">
        <v>0</v>
      </c>
      <c r="W96" s="8">
        <v>0</v>
      </c>
      <c r="X96">
        <v>0</v>
      </c>
      <c r="Y96">
        <v>0</v>
      </c>
      <c r="Z96" s="8">
        <v>0</v>
      </c>
      <c r="AA96">
        <v>0</v>
      </c>
      <c r="AB96">
        <v>0</v>
      </c>
      <c r="AC96" s="8">
        <v>0</v>
      </c>
      <c r="AD96">
        <v>0</v>
      </c>
      <c r="AE96">
        <v>0</v>
      </c>
      <c r="AF96" s="8">
        <v>0</v>
      </c>
      <c r="AG96">
        <v>0</v>
      </c>
      <c r="AH96">
        <v>0</v>
      </c>
      <c r="AI96" s="8">
        <v>0</v>
      </c>
      <c r="AJ96">
        <v>0</v>
      </c>
      <c r="AK96">
        <v>0</v>
      </c>
      <c r="AL96" s="8">
        <v>0</v>
      </c>
      <c r="AM96">
        <v>0</v>
      </c>
      <c r="AN96">
        <v>0</v>
      </c>
      <c r="AO96" s="8">
        <v>0</v>
      </c>
      <c r="AP96">
        <v>0</v>
      </c>
      <c r="AQ96">
        <v>0</v>
      </c>
      <c r="AR96" s="8">
        <v>0</v>
      </c>
      <c r="AS96">
        <v>0</v>
      </c>
      <c r="AT96">
        <v>0</v>
      </c>
      <c r="AU96" s="8">
        <v>0</v>
      </c>
      <c r="AV96">
        <v>0</v>
      </c>
      <c r="AW96">
        <v>0</v>
      </c>
      <c r="AX96" s="8">
        <v>0</v>
      </c>
      <c r="AY96">
        <v>0</v>
      </c>
      <c r="AZ96">
        <v>0</v>
      </c>
      <c r="BA96" s="8">
        <v>0</v>
      </c>
      <c r="BB96">
        <v>0</v>
      </c>
      <c r="BC96">
        <v>0</v>
      </c>
      <c r="BD96" s="8">
        <v>0</v>
      </c>
      <c r="BE96">
        <v>0</v>
      </c>
      <c r="BF96">
        <v>0</v>
      </c>
      <c r="BG96" s="8">
        <v>0</v>
      </c>
      <c r="BH96">
        <v>0</v>
      </c>
      <c r="BI96">
        <v>0</v>
      </c>
      <c r="BJ96" s="8">
        <v>0</v>
      </c>
      <c r="BK96">
        <v>0</v>
      </c>
      <c r="BL96">
        <v>0</v>
      </c>
      <c r="BM96" s="8">
        <v>0</v>
      </c>
      <c r="BN96">
        <v>0</v>
      </c>
      <c r="BO96">
        <v>0</v>
      </c>
      <c r="BP96" s="8">
        <v>0</v>
      </c>
      <c r="BQ96">
        <v>0</v>
      </c>
      <c r="BR96">
        <v>0</v>
      </c>
      <c r="BS96" s="8">
        <v>0</v>
      </c>
      <c r="BT96">
        <v>0</v>
      </c>
      <c r="BU96">
        <v>0</v>
      </c>
      <c r="BV96" s="8">
        <v>0</v>
      </c>
      <c r="BW96">
        <v>0</v>
      </c>
      <c r="BX96">
        <v>0</v>
      </c>
      <c r="BY96" s="8">
        <v>0</v>
      </c>
      <c r="BZ96">
        <v>0</v>
      </c>
      <c r="CA96">
        <v>0</v>
      </c>
      <c r="CB96" s="8">
        <v>0</v>
      </c>
      <c r="CC96">
        <v>0</v>
      </c>
      <c r="CD96">
        <v>0</v>
      </c>
      <c r="CE96" s="8">
        <v>0</v>
      </c>
      <c r="CF96">
        <v>0</v>
      </c>
      <c r="CG96">
        <v>0</v>
      </c>
      <c r="CH96" s="8">
        <v>0</v>
      </c>
      <c r="CI96">
        <v>0</v>
      </c>
      <c r="CJ96">
        <v>0</v>
      </c>
      <c r="CK96" s="8">
        <v>0</v>
      </c>
      <c r="CL96">
        <v>0</v>
      </c>
      <c r="CM96">
        <v>0</v>
      </c>
      <c r="CN96" s="8">
        <v>0</v>
      </c>
      <c r="CO96">
        <v>0</v>
      </c>
      <c r="CP96">
        <v>0</v>
      </c>
      <c r="CQ96" s="8">
        <v>0</v>
      </c>
      <c r="CR96">
        <v>0</v>
      </c>
      <c r="CS96">
        <v>0</v>
      </c>
      <c r="CT96" s="8">
        <v>0</v>
      </c>
      <c r="CU96">
        <v>0</v>
      </c>
      <c r="CV96">
        <v>0</v>
      </c>
      <c r="CW96" s="8">
        <v>0</v>
      </c>
      <c r="CX96">
        <v>0</v>
      </c>
      <c r="CY96">
        <v>0</v>
      </c>
    </row>
    <row r="97" spans="1:103" x14ac:dyDescent="0.2">
      <c r="A97" s="2"/>
      <c r="B97" s="2"/>
      <c r="C97" s="2">
        <v>27</v>
      </c>
      <c r="D97" t="s">
        <v>0</v>
      </c>
      <c r="E97">
        <v>0</v>
      </c>
      <c r="F97">
        <v>0</v>
      </c>
      <c r="G97">
        <v>0</v>
      </c>
      <c r="H97" s="8">
        <v>0</v>
      </c>
      <c r="I97">
        <v>0</v>
      </c>
      <c r="J97">
        <v>0</v>
      </c>
      <c r="K97" s="8">
        <v>0</v>
      </c>
      <c r="L97">
        <v>0</v>
      </c>
      <c r="M97">
        <v>0</v>
      </c>
      <c r="N97" s="8">
        <v>0</v>
      </c>
      <c r="O97">
        <v>0</v>
      </c>
      <c r="P97">
        <v>0</v>
      </c>
      <c r="Q97" s="8">
        <v>0</v>
      </c>
      <c r="R97">
        <v>0</v>
      </c>
      <c r="S97">
        <v>0</v>
      </c>
      <c r="T97" s="8">
        <v>0</v>
      </c>
      <c r="U97">
        <v>0</v>
      </c>
      <c r="V97">
        <v>0</v>
      </c>
      <c r="W97" s="8">
        <v>0</v>
      </c>
      <c r="X97">
        <v>0</v>
      </c>
      <c r="Y97">
        <v>0</v>
      </c>
      <c r="Z97" s="8">
        <v>0</v>
      </c>
      <c r="AA97">
        <v>0</v>
      </c>
      <c r="AB97">
        <v>0</v>
      </c>
      <c r="AC97" s="8">
        <v>0</v>
      </c>
      <c r="AD97">
        <v>0</v>
      </c>
      <c r="AE97">
        <v>0</v>
      </c>
      <c r="AF97" s="8">
        <v>1323</v>
      </c>
      <c r="AG97">
        <v>336263</v>
      </c>
      <c r="AH97">
        <v>15207956</v>
      </c>
      <c r="AI97" s="8">
        <v>0</v>
      </c>
      <c r="AJ97">
        <v>0</v>
      </c>
      <c r="AK97">
        <v>0</v>
      </c>
      <c r="AL97" s="8">
        <v>0</v>
      </c>
      <c r="AM97">
        <v>0</v>
      </c>
      <c r="AN97">
        <v>0</v>
      </c>
      <c r="AO97" s="8">
        <v>0</v>
      </c>
      <c r="AP97">
        <v>0</v>
      </c>
      <c r="AQ97">
        <v>0</v>
      </c>
      <c r="AR97" s="8">
        <v>0</v>
      </c>
      <c r="AS97">
        <v>0</v>
      </c>
      <c r="AT97">
        <v>0</v>
      </c>
      <c r="AU97" s="8">
        <v>0</v>
      </c>
      <c r="AV97">
        <v>0</v>
      </c>
      <c r="AW97">
        <v>0</v>
      </c>
      <c r="AX97" s="8">
        <v>0</v>
      </c>
      <c r="AY97">
        <v>0</v>
      </c>
      <c r="AZ97">
        <v>0</v>
      </c>
      <c r="BA97" s="8">
        <v>0</v>
      </c>
      <c r="BB97">
        <v>0</v>
      </c>
      <c r="BC97">
        <v>0</v>
      </c>
      <c r="BD97" s="8">
        <v>0</v>
      </c>
      <c r="BE97">
        <v>0</v>
      </c>
      <c r="BF97">
        <v>0</v>
      </c>
      <c r="BG97" s="8">
        <v>0</v>
      </c>
      <c r="BH97">
        <v>0</v>
      </c>
      <c r="BI97">
        <v>0</v>
      </c>
      <c r="BJ97" s="8">
        <v>0</v>
      </c>
      <c r="BK97">
        <v>0</v>
      </c>
      <c r="BL97">
        <v>0</v>
      </c>
      <c r="BM97" s="8">
        <v>0</v>
      </c>
      <c r="BN97">
        <v>0</v>
      </c>
      <c r="BO97">
        <v>0</v>
      </c>
      <c r="BP97" s="8">
        <v>0</v>
      </c>
      <c r="BQ97">
        <v>0</v>
      </c>
      <c r="BR97">
        <v>0</v>
      </c>
      <c r="BS97" s="8">
        <v>0</v>
      </c>
      <c r="BT97">
        <v>0</v>
      </c>
      <c r="BU97">
        <v>0</v>
      </c>
      <c r="BV97" s="8">
        <v>0</v>
      </c>
      <c r="BW97">
        <v>0</v>
      </c>
      <c r="BX97">
        <v>0</v>
      </c>
      <c r="BY97" s="8">
        <v>0</v>
      </c>
      <c r="BZ97">
        <v>0</v>
      </c>
      <c r="CA97">
        <v>0</v>
      </c>
      <c r="CB97" s="8">
        <v>0</v>
      </c>
      <c r="CC97">
        <v>0</v>
      </c>
      <c r="CD97">
        <v>0</v>
      </c>
      <c r="CE97" s="8">
        <v>0</v>
      </c>
      <c r="CF97">
        <v>0</v>
      </c>
      <c r="CG97">
        <v>0</v>
      </c>
      <c r="CH97" s="8">
        <v>0</v>
      </c>
      <c r="CI97">
        <v>0</v>
      </c>
      <c r="CJ97">
        <v>0</v>
      </c>
      <c r="CK97" s="8">
        <v>0</v>
      </c>
      <c r="CL97">
        <v>0</v>
      </c>
      <c r="CM97">
        <v>0</v>
      </c>
      <c r="CN97" s="8">
        <v>0</v>
      </c>
      <c r="CO97">
        <v>0</v>
      </c>
      <c r="CP97">
        <v>0</v>
      </c>
      <c r="CQ97" s="8">
        <v>0</v>
      </c>
      <c r="CR97">
        <v>0</v>
      </c>
      <c r="CS97">
        <v>0</v>
      </c>
      <c r="CT97" s="8">
        <v>0</v>
      </c>
      <c r="CU97">
        <v>0</v>
      </c>
      <c r="CV97">
        <v>0</v>
      </c>
      <c r="CW97" s="8">
        <v>0</v>
      </c>
      <c r="CX97">
        <v>0</v>
      </c>
      <c r="CY97">
        <v>0</v>
      </c>
    </row>
    <row r="98" spans="1:103" x14ac:dyDescent="0.2">
      <c r="A98" s="2"/>
      <c r="B98" s="2"/>
      <c r="C98" s="2">
        <v>32</v>
      </c>
      <c r="D98" t="s">
        <v>0</v>
      </c>
      <c r="E98">
        <v>0</v>
      </c>
      <c r="F98">
        <v>0</v>
      </c>
      <c r="G98">
        <v>0</v>
      </c>
      <c r="H98" s="8">
        <v>0</v>
      </c>
      <c r="I98">
        <v>0</v>
      </c>
      <c r="J98">
        <v>0</v>
      </c>
      <c r="K98" s="8">
        <v>0</v>
      </c>
      <c r="L98">
        <v>0</v>
      </c>
      <c r="M98">
        <v>0</v>
      </c>
      <c r="N98" s="8">
        <v>0</v>
      </c>
      <c r="O98">
        <v>0</v>
      </c>
      <c r="P98">
        <v>0</v>
      </c>
      <c r="Q98" s="8">
        <v>0</v>
      </c>
      <c r="R98">
        <v>0</v>
      </c>
      <c r="S98">
        <v>0</v>
      </c>
      <c r="T98" s="8">
        <v>0</v>
      </c>
      <c r="U98">
        <v>0</v>
      </c>
      <c r="V98">
        <v>0</v>
      </c>
      <c r="W98" s="8">
        <v>0</v>
      </c>
      <c r="X98">
        <v>0</v>
      </c>
      <c r="Y98">
        <v>0</v>
      </c>
      <c r="Z98" s="8">
        <v>0</v>
      </c>
      <c r="AA98">
        <v>0</v>
      </c>
      <c r="AB98">
        <v>0</v>
      </c>
      <c r="AC98" s="8">
        <v>0</v>
      </c>
      <c r="AD98">
        <v>0</v>
      </c>
      <c r="AE98">
        <v>0</v>
      </c>
      <c r="AF98" s="8">
        <v>0</v>
      </c>
      <c r="AG98">
        <v>0</v>
      </c>
      <c r="AH98">
        <v>0</v>
      </c>
      <c r="AI98" s="8">
        <v>0</v>
      </c>
      <c r="AJ98">
        <v>0</v>
      </c>
      <c r="AK98">
        <v>0</v>
      </c>
      <c r="AL98" s="8">
        <v>0</v>
      </c>
      <c r="AM98">
        <v>0</v>
      </c>
      <c r="AN98">
        <v>0</v>
      </c>
      <c r="AO98" s="8">
        <v>0</v>
      </c>
      <c r="AP98">
        <v>0</v>
      </c>
      <c r="AQ98">
        <v>0</v>
      </c>
      <c r="AR98" s="8">
        <v>0</v>
      </c>
      <c r="AS98">
        <v>0</v>
      </c>
      <c r="AT98">
        <v>0</v>
      </c>
      <c r="AU98" s="8">
        <v>1323</v>
      </c>
      <c r="AV98">
        <v>317977</v>
      </c>
      <c r="AW98">
        <v>8722701</v>
      </c>
      <c r="AX98" s="8">
        <v>0</v>
      </c>
      <c r="AY98">
        <v>0</v>
      </c>
      <c r="AZ98">
        <v>0</v>
      </c>
      <c r="BA98" s="8">
        <v>0</v>
      </c>
      <c r="BB98">
        <v>0</v>
      </c>
      <c r="BC98">
        <v>0</v>
      </c>
      <c r="BD98" s="8">
        <v>0</v>
      </c>
      <c r="BE98">
        <v>0</v>
      </c>
      <c r="BF98">
        <v>0</v>
      </c>
      <c r="BG98" s="8">
        <v>0</v>
      </c>
      <c r="BH98">
        <v>0</v>
      </c>
      <c r="BI98">
        <v>0</v>
      </c>
      <c r="BJ98" s="8">
        <v>0</v>
      </c>
      <c r="BK98">
        <v>0</v>
      </c>
      <c r="BL98">
        <v>0</v>
      </c>
      <c r="BM98" s="8">
        <v>0</v>
      </c>
      <c r="BN98">
        <v>0</v>
      </c>
      <c r="BO98">
        <v>0</v>
      </c>
      <c r="BP98" s="8">
        <v>0</v>
      </c>
      <c r="BQ98">
        <v>0</v>
      </c>
      <c r="BR98">
        <v>0</v>
      </c>
      <c r="BS98" s="8">
        <v>0</v>
      </c>
      <c r="BT98">
        <v>0</v>
      </c>
      <c r="BU98">
        <v>0</v>
      </c>
      <c r="BV98" s="8">
        <v>0</v>
      </c>
      <c r="BW98">
        <v>0</v>
      </c>
      <c r="BX98">
        <v>0</v>
      </c>
      <c r="BY98" s="8">
        <v>0</v>
      </c>
      <c r="BZ98">
        <v>0</v>
      </c>
      <c r="CA98">
        <v>0</v>
      </c>
      <c r="CB98" s="8">
        <v>0</v>
      </c>
      <c r="CC98">
        <v>0</v>
      </c>
      <c r="CD98">
        <v>0</v>
      </c>
      <c r="CE98" s="8">
        <v>0</v>
      </c>
      <c r="CF98">
        <v>0</v>
      </c>
      <c r="CG98">
        <v>0</v>
      </c>
      <c r="CH98" s="8">
        <v>0</v>
      </c>
      <c r="CI98">
        <v>0</v>
      </c>
      <c r="CJ98">
        <v>0</v>
      </c>
      <c r="CK98" s="8">
        <v>0</v>
      </c>
      <c r="CL98">
        <v>0</v>
      </c>
      <c r="CM98">
        <v>0</v>
      </c>
      <c r="CN98" s="8">
        <v>0</v>
      </c>
      <c r="CO98">
        <v>0</v>
      </c>
      <c r="CP98">
        <v>0</v>
      </c>
      <c r="CQ98" s="8">
        <v>0</v>
      </c>
      <c r="CR98">
        <v>0</v>
      </c>
      <c r="CS98">
        <v>0</v>
      </c>
      <c r="CT98" s="8">
        <v>0</v>
      </c>
      <c r="CU98">
        <v>0</v>
      </c>
      <c r="CV98">
        <v>0</v>
      </c>
      <c r="CW98" s="8">
        <v>0</v>
      </c>
      <c r="CX98">
        <v>0</v>
      </c>
      <c r="CY98">
        <v>0</v>
      </c>
    </row>
    <row r="99" spans="1:103" ht="17" thickBot="1" x14ac:dyDescent="0.25">
      <c r="A99" s="2"/>
      <c r="B99" s="3"/>
      <c r="C99" s="3">
        <v>37</v>
      </c>
      <c r="D99" t="s">
        <v>0</v>
      </c>
      <c r="E99">
        <v>0</v>
      </c>
      <c r="F99">
        <v>0</v>
      </c>
      <c r="G99">
        <v>0</v>
      </c>
      <c r="H99" s="8">
        <v>0</v>
      </c>
      <c r="I99">
        <v>0</v>
      </c>
      <c r="J99">
        <v>0</v>
      </c>
      <c r="K99" s="8">
        <v>0</v>
      </c>
      <c r="L99">
        <v>0</v>
      </c>
      <c r="M99">
        <v>0</v>
      </c>
      <c r="N99" s="8">
        <v>0</v>
      </c>
      <c r="O99">
        <v>0</v>
      </c>
      <c r="P99">
        <v>0</v>
      </c>
      <c r="Q99" s="8">
        <v>0</v>
      </c>
      <c r="R99">
        <v>0</v>
      </c>
      <c r="S99">
        <v>0</v>
      </c>
      <c r="T99" s="8">
        <v>0</v>
      </c>
      <c r="U99">
        <v>0</v>
      </c>
      <c r="V99">
        <v>0</v>
      </c>
      <c r="W99" s="8">
        <v>0</v>
      </c>
      <c r="X99">
        <v>0</v>
      </c>
      <c r="Y99">
        <v>0</v>
      </c>
      <c r="Z99" s="8">
        <v>0</v>
      </c>
      <c r="AA99">
        <v>0</v>
      </c>
      <c r="AB99">
        <v>0</v>
      </c>
      <c r="AC99" s="8">
        <v>0</v>
      </c>
      <c r="AD99">
        <v>0</v>
      </c>
      <c r="AE99">
        <v>0</v>
      </c>
      <c r="AF99" s="8">
        <v>0</v>
      </c>
      <c r="AG99">
        <v>0</v>
      </c>
      <c r="AH99">
        <v>0</v>
      </c>
      <c r="AI99" s="8">
        <v>0</v>
      </c>
      <c r="AJ99">
        <v>0</v>
      </c>
      <c r="AK99">
        <v>0</v>
      </c>
      <c r="AL99" s="8">
        <v>0</v>
      </c>
      <c r="AM99">
        <v>0</v>
      </c>
      <c r="AN99">
        <v>0</v>
      </c>
      <c r="AO99" s="8">
        <v>0</v>
      </c>
      <c r="AP99">
        <v>0</v>
      </c>
      <c r="AQ99">
        <v>0</v>
      </c>
      <c r="AR99" s="8">
        <v>0</v>
      </c>
      <c r="AS99">
        <v>0</v>
      </c>
      <c r="AT99">
        <v>0</v>
      </c>
      <c r="AU99" s="8">
        <v>0</v>
      </c>
      <c r="AV99">
        <v>0</v>
      </c>
      <c r="AW99">
        <v>0</v>
      </c>
      <c r="AX99" s="8">
        <v>0</v>
      </c>
      <c r="AY99">
        <v>0</v>
      </c>
      <c r="AZ99">
        <v>0</v>
      </c>
      <c r="BA99" s="8">
        <v>0</v>
      </c>
      <c r="BB99">
        <v>0</v>
      </c>
      <c r="BC99">
        <v>0</v>
      </c>
      <c r="BD99" s="8">
        <v>0</v>
      </c>
      <c r="BE99">
        <v>0</v>
      </c>
      <c r="BF99">
        <v>0</v>
      </c>
      <c r="BG99" s="8">
        <v>0</v>
      </c>
      <c r="BH99">
        <v>0</v>
      </c>
      <c r="BI99">
        <v>0</v>
      </c>
      <c r="BJ99" s="8">
        <v>1323</v>
      </c>
      <c r="BK99">
        <v>272654</v>
      </c>
      <c r="BL99">
        <v>5063837</v>
      </c>
      <c r="BM99" s="8">
        <v>0</v>
      </c>
      <c r="BN99">
        <v>0</v>
      </c>
      <c r="BO99">
        <v>0</v>
      </c>
      <c r="BP99" s="8">
        <v>0</v>
      </c>
      <c r="BQ99">
        <v>0</v>
      </c>
      <c r="BR99">
        <v>0</v>
      </c>
      <c r="BS99" s="8">
        <v>0</v>
      </c>
      <c r="BT99">
        <v>0</v>
      </c>
      <c r="BU99">
        <v>0</v>
      </c>
      <c r="BV99" s="8">
        <v>0</v>
      </c>
      <c r="BW99">
        <v>0</v>
      </c>
      <c r="BX99">
        <v>0</v>
      </c>
      <c r="BY99" s="8">
        <v>0</v>
      </c>
      <c r="BZ99">
        <v>0</v>
      </c>
      <c r="CA99">
        <v>0</v>
      </c>
      <c r="CB99" s="8">
        <v>0</v>
      </c>
      <c r="CC99">
        <v>0</v>
      </c>
      <c r="CD99">
        <v>0</v>
      </c>
      <c r="CE99" s="8">
        <v>0</v>
      </c>
      <c r="CF99">
        <v>0</v>
      </c>
      <c r="CG99">
        <v>0</v>
      </c>
      <c r="CH99" s="8">
        <v>0</v>
      </c>
      <c r="CI99">
        <v>0</v>
      </c>
      <c r="CJ99">
        <v>0</v>
      </c>
      <c r="CK99" s="8">
        <v>0</v>
      </c>
      <c r="CL99">
        <v>0</v>
      </c>
      <c r="CM99">
        <v>0</v>
      </c>
      <c r="CN99" s="8">
        <v>0</v>
      </c>
      <c r="CO99">
        <v>0</v>
      </c>
      <c r="CP99">
        <v>0</v>
      </c>
      <c r="CQ99" s="8">
        <v>0</v>
      </c>
      <c r="CR99">
        <v>0</v>
      </c>
      <c r="CS99">
        <v>0</v>
      </c>
      <c r="CT99" s="8">
        <v>0</v>
      </c>
      <c r="CU99">
        <v>0</v>
      </c>
      <c r="CV99">
        <v>0</v>
      </c>
      <c r="CW99" s="8">
        <v>0</v>
      </c>
      <c r="CX99">
        <v>0</v>
      </c>
      <c r="CY99">
        <v>0</v>
      </c>
    </row>
    <row r="100" spans="1:103" x14ac:dyDescent="0.2">
      <c r="A100" s="2"/>
      <c r="B100" s="1" t="s">
        <v>36</v>
      </c>
      <c r="C100" s="1">
        <v>22</v>
      </c>
      <c r="D100" t="s">
        <v>0</v>
      </c>
      <c r="E100">
        <v>0</v>
      </c>
      <c r="F100">
        <v>0</v>
      </c>
      <c r="G100">
        <v>0</v>
      </c>
      <c r="H100" s="8">
        <v>0</v>
      </c>
      <c r="I100">
        <v>0</v>
      </c>
      <c r="J100">
        <v>0</v>
      </c>
      <c r="K100" s="8">
        <v>0</v>
      </c>
      <c r="L100">
        <v>0</v>
      </c>
      <c r="M100">
        <v>0</v>
      </c>
      <c r="N100" s="8">
        <v>0</v>
      </c>
      <c r="O100">
        <v>0</v>
      </c>
      <c r="P100">
        <v>0</v>
      </c>
      <c r="Q100" s="8">
        <v>1900</v>
      </c>
      <c r="R100">
        <v>386490</v>
      </c>
      <c r="S100">
        <v>14150594</v>
      </c>
      <c r="T100" s="8">
        <v>0</v>
      </c>
      <c r="U100">
        <v>0</v>
      </c>
      <c r="V100">
        <v>0</v>
      </c>
      <c r="W100" s="8">
        <v>0</v>
      </c>
      <c r="X100">
        <v>0</v>
      </c>
      <c r="Y100">
        <v>0</v>
      </c>
      <c r="Z100" s="8">
        <v>0</v>
      </c>
      <c r="AA100">
        <v>0</v>
      </c>
      <c r="AB100">
        <v>0</v>
      </c>
      <c r="AC100" s="8">
        <v>0</v>
      </c>
      <c r="AD100">
        <v>0</v>
      </c>
      <c r="AE100">
        <v>0</v>
      </c>
      <c r="AF100" s="8">
        <v>0</v>
      </c>
      <c r="AG100">
        <v>0</v>
      </c>
      <c r="AH100">
        <v>0</v>
      </c>
      <c r="AI100" s="8">
        <v>0</v>
      </c>
      <c r="AJ100">
        <v>0</v>
      </c>
      <c r="AK100">
        <v>0</v>
      </c>
      <c r="AL100" s="8">
        <v>0</v>
      </c>
      <c r="AM100">
        <v>0</v>
      </c>
      <c r="AN100">
        <v>0</v>
      </c>
      <c r="AO100" s="8">
        <v>0</v>
      </c>
      <c r="AP100">
        <v>0</v>
      </c>
      <c r="AQ100">
        <v>0</v>
      </c>
      <c r="AR100" s="8">
        <v>0</v>
      </c>
      <c r="AS100">
        <v>0</v>
      </c>
      <c r="AT100">
        <v>0</v>
      </c>
      <c r="AU100" s="8">
        <v>0</v>
      </c>
      <c r="AV100">
        <v>0</v>
      </c>
      <c r="AW100">
        <v>0</v>
      </c>
      <c r="AX100" s="8">
        <v>0</v>
      </c>
      <c r="AY100">
        <v>0</v>
      </c>
      <c r="AZ100">
        <v>0</v>
      </c>
      <c r="BA100" s="8">
        <v>0</v>
      </c>
      <c r="BB100">
        <v>0</v>
      </c>
      <c r="BC100">
        <v>0</v>
      </c>
      <c r="BD100" s="8">
        <v>0</v>
      </c>
      <c r="BE100">
        <v>0</v>
      </c>
      <c r="BF100">
        <v>0</v>
      </c>
      <c r="BG100" s="8">
        <v>0</v>
      </c>
      <c r="BH100">
        <v>0</v>
      </c>
      <c r="BI100">
        <v>0</v>
      </c>
      <c r="BJ100" s="8">
        <v>0</v>
      </c>
      <c r="BK100">
        <v>0</v>
      </c>
      <c r="BL100">
        <v>0</v>
      </c>
      <c r="BM100" s="8">
        <v>0</v>
      </c>
      <c r="BN100">
        <v>0</v>
      </c>
      <c r="BO100">
        <v>0</v>
      </c>
      <c r="BP100" s="8">
        <v>0</v>
      </c>
      <c r="BQ100">
        <v>0</v>
      </c>
      <c r="BR100">
        <v>0</v>
      </c>
      <c r="BS100" s="8">
        <v>0</v>
      </c>
      <c r="BT100">
        <v>0</v>
      </c>
      <c r="BU100">
        <v>0</v>
      </c>
      <c r="BV100" s="8">
        <v>0</v>
      </c>
      <c r="BW100">
        <v>0</v>
      </c>
      <c r="BX100">
        <v>0</v>
      </c>
      <c r="BY100" s="8">
        <v>0</v>
      </c>
      <c r="BZ100">
        <v>0</v>
      </c>
      <c r="CA100">
        <v>0</v>
      </c>
      <c r="CB100" s="8">
        <v>0</v>
      </c>
      <c r="CC100">
        <v>0</v>
      </c>
      <c r="CD100">
        <v>0</v>
      </c>
      <c r="CE100" s="8">
        <v>0</v>
      </c>
      <c r="CF100">
        <v>0</v>
      </c>
      <c r="CG100">
        <v>0</v>
      </c>
      <c r="CH100" s="8">
        <v>0</v>
      </c>
      <c r="CI100">
        <v>0</v>
      </c>
      <c r="CJ100">
        <v>0</v>
      </c>
      <c r="CK100" s="8">
        <v>0</v>
      </c>
      <c r="CL100">
        <v>0</v>
      </c>
      <c r="CM100">
        <v>0</v>
      </c>
      <c r="CN100" s="8">
        <v>0</v>
      </c>
      <c r="CO100">
        <v>0</v>
      </c>
      <c r="CP100">
        <v>0</v>
      </c>
      <c r="CQ100" s="8">
        <v>0</v>
      </c>
      <c r="CR100">
        <v>0</v>
      </c>
      <c r="CS100">
        <v>0</v>
      </c>
      <c r="CT100" s="8">
        <v>0</v>
      </c>
      <c r="CU100">
        <v>0</v>
      </c>
      <c r="CV100">
        <v>0</v>
      </c>
      <c r="CW100" s="8">
        <v>0</v>
      </c>
      <c r="CX100">
        <v>0</v>
      </c>
      <c r="CY100">
        <v>0</v>
      </c>
    </row>
    <row r="101" spans="1:103" x14ac:dyDescent="0.2">
      <c r="A101" s="2"/>
      <c r="B101" s="2"/>
      <c r="C101" s="2">
        <v>27</v>
      </c>
      <c r="D101" t="s">
        <v>0</v>
      </c>
      <c r="E101">
        <v>0</v>
      </c>
      <c r="F101">
        <v>0</v>
      </c>
      <c r="G101">
        <v>0</v>
      </c>
      <c r="H101" s="8">
        <v>0</v>
      </c>
      <c r="I101">
        <v>0</v>
      </c>
      <c r="J101">
        <v>0</v>
      </c>
      <c r="K101" s="8">
        <v>0</v>
      </c>
      <c r="L101">
        <v>0</v>
      </c>
      <c r="M101">
        <v>0</v>
      </c>
      <c r="N101" s="8">
        <v>0</v>
      </c>
      <c r="O101">
        <v>0</v>
      </c>
      <c r="P101">
        <v>0</v>
      </c>
      <c r="Q101" s="8">
        <v>0</v>
      </c>
      <c r="R101">
        <v>0</v>
      </c>
      <c r="S101">
        <v>0</v>
      </c>
      <c r="T101" s="8">
        <v>0</v>
      </c>
      <c r="U101">
        <v>0</v>
      </c>
      <c r="V101">
        <v>0</v>
      </c>
      <c r="W101" s="8">
        <v>0</v>
      </c>
      <c r="X101">
        <v>0</v>
      </c>
      <c r="Y101">
        <v>0</v>
      </c>
      <c r="Z101" s="8">
        <v>0</v>
      </c>
      <c r="AA101">
        <v>0</v>
      </c>
      <c r="AB101">
        <v>0</v>
      </c>
      <c r="AC101" s="8">
        <v>0</v>
      </c>
      <c r="AD101">
        <v>0</v>
      </c>
      <c r="AE101">
        <v>0</v>
      </c>
      <c r="AF101" s="8">
        <v>1900</v>
      </c>
      <c r="AG101">
        <v>361781</v>
      </c>
      <c r="AH101">
        <v>11819930</v>
      </c>
      <c r="AI101" s="8">
        <v>0</v>
      </c>
      <c r="AJ101">
        <v>0</v>
      </c>
      <c r="AK101">
        <v>0</v>
      </c>
      <c r="AL101" s="8">
        <v>0</v>
      </c>
      <c r="AM101">
        <v>0</v>
      </c>
      <c r="AN101">
        <v>0</v>
      </c>
      <c r="AO101" s="8">
        <v>0</v>
      </c>
      <c r="AP101">
        <v>0</v>
      </c>
      <c r="AQ101">
        <v>0</v>
      </c>
      <c r="AR101" s="8">
        <v>0</v>
      </c>
      <c r="AS101">
        <v>0</v>
      </c>
      <c r="AT101">
        <v>0</v>
      </c>
      <c r="AU101" s="8">
        <v>0</v>
      </c>
      <c r="AV101">
        <v>0</v>
      </c>
      <c r="AW101">
        <v>0</v>
      </c>
      <c r="AX101" s="8">
        <v>0</v>
      </c>
      <c r="AY101">
        <v>0</v>
      </c>
      <c r="AZ101">
        <v>0</v>
      </c>
      <c r="BA101" s="8">
        <v>0</v>
      </c>
      <c r="BB101">
        <v>0</v>
      </c>
      <c r="BC101">
        <v>0</v>
      </c>
      <c r="BD101" s="8">
        <v>0</v>
      </c>
      <c r="BE101">
        <v>0</v>
      </c>
      <c r="BF101">
        <v>0</v>
      </c>
      <c r="BG101" s="8">
        <v>0</v>
      </c>
      <c r="BH101">
        <v>0</v>
      </c>
      <c r="BI101">
        <v>0</v>
      </c>
      <c r="BJ101" s="8">
        <v>0</v>
      </c>
      <c r="BK101">
        <v>0</v>
      </c>
      <c r="BL101">
        <v>0</v>
      </c>
      <c r="BM101" s="8">
        <v>0</v>
      </c>
      <c r="BN101">
        <v>0</v>
      </c>
      <c r="BO101">
        <v>0</v>
      </c>
      <c r="BP101" s="8">
        <v>0</v>
      </c>
      <c r="BQ101">
        <v>0</v>
      </c>
      <c r="BR101">
        <v>0</v>
      </c>
      <c r="BS101" s="8">
        <v>0</v>
      </c>
      <c r="BT101">
        <v>0</v>
      </c>
      <c r="BU101">
        <v>0</v>
      </c>
      <c r="BV101" s="8">
        <v>0</v>
      </c>
      <c r="BW101">
        <v>0</v>
      </c>
      <c r="BX101">
        <v>0</v>
      </c>
      <c r="BY101" s="8">
        <v>0</v>
      </c>
      <c r="BZ101">
        <v>0</v>
      </c>
      <c r="CA101">
        <v>0</v>
      </c>
      <c r="CB101" s="8">
        <v>0</v>
      </c>
      <c r="CC101">
        <v>0</v>
      </c>
      <c r="CD101">
        <v>0</v>
      </c>
      <c r="CE101" s="8">
        <v>0</v>
      </c>
      <c r="CF101">
        <v>0</v>
      </c>
      <c r="CG101">
        <v>0</v>
      </c>
      <c r="CH101" s="8">
        <v>0</v>
      </c>
      <c r="CI101">
        <v>0</v>
      </c>
      <c r="CJ101">
        <v>0</v>
      </c>
      <c r="CK101" s="8">
        <v>0</v>
      </c>
      <c r="CL101">
        <v>0</v>
      </c>
      <c r="CM101">
        <v>0</v>
      </c>
      <c r="CN101" s="8">
        <v>0</v>
      </c>
      <c r="CO101">
        <v>0</v>
      </c>
      <c r="CP101">
        <v>0</v>
      </c>
      <c r="CQ101" s="8">
        <v>0</v>
      </c>
      <c r="CR101">
        <v>0</v>
      </c>
      <c r="CS101">
        <v>0</v>
      </c>
      <c r="CT101" s="8">
        <v>0</v>
      </c>
      <c r="CU101">
        <v>0</v>
      </c>
      <c r="CV101">
        <v>0</v>
      </c>
      <c r="CW101" s="8">
        <v>0</v>
      </c>
      <c r="CX101">
        <v>0</v>
      </c>
      <c r="CY101">
        <v>0</v>
      </c>
    </row>
    <row r="102" spans="1:103" x14ac:dyDescent="0.2">
      <c r="A102" s="2"/>
      <c r="B102" s="2"/>
      <c r="C102" s="2">
        <v>32</v>
      </c>
      <c r="D102" t="s">
        <v>0</v>
      </c>
      <c r="E102">
        <v>0</v>
      </c>
      <c r="F102">
        <v>0</v>
      </c>
      <c r="G102">
        <v>0</v>
      </c>
      <c r="H102" s="8">
        <v>0</v>
      </c>
      <c r="I102">
        <v>0</v>
      </c>
      <c r="J102">
        <v>0</v>
      </c>
      <c r="K102" s="8">
        <v>0</v>
      </c>
      <c r="L102">
        <v>0</v>
      </c>
      <c r="M102">
        <v>0</v>
      </c>
      <c r="N102" s="8">
        <v>0</v>
      </c>
      <c r="O102">
        <v>0</v>
      </c>
      <c r="P102">
        <v>0</v>
      </c>
      <c r="Q102" s="8">
        <v>0</v>
      </c>
      <c r="R102">
        <v>0</v>
      </c>
      <c r="S102">
        <v>0</v>
      </c>
      <c r="T102" s="8">
        <v>0</v>
      </c>
      <c r="U102">
        <v>0</v>
      </c>
      <c r="V102">
        <v>0</v>
      </c>
      <c r="W102" s="8">
        <v>0</v>
      </c>
      <c r="X102">
        <v>0</v>
      </c>
      <c r="Y102">
        <v>0</v>
      </c>
      <c r="Z102" s="8">
        <v>0</v>
      </c>
      <c r="AA102">
        <v>0</v>
      </c>
      <c r="AB102">
        <v>0</v>
      </c>
      <c r="AC102" s="8">
        <v>0</v>
      </c>
      <c r="AD102">
        <v>0</v>
      </c>
      <c r="AE102">
        <v>0</v>
      </c>
      <c r="AF102" s="8">
        <v>0</v>
      </c>
      <c r="AG102">
        <v>0</v>
      </c>
      <c r="AH102">
        <v>0</v>
      </c>
      <c r="AI102" s="8">
        <v>0</v>
      </c>
      <c r="AJ102">
        <v>0</v>
      </c>
      <c r="AK102">
        <v>0</v>
      </c>
      <c r="AL102" s="8">
        <v>0</v>
      </c>
      <c r="AM102">
        <v>0</v>
      </c>
      <c r="AN102">
        <v>0</v>
      </c>
      <c r="AO102" s="8">
        <v>0</v>
      </c>
      <c r="AP102">
        <v>0</v>
      </c>
      <c r="AQ102">
        <v>0</v>
      </c>
      <c r="AR102" s="8">
        <v>0</v>
      </c>
      <c r="AS102">
        <v>0</v>
      </c>
      <c r="AT102">
        <v>0</v>
      </c>
      <c r="AU102" s="8">
        <v>1900</v>
      </c>
      <c r="AV102">
        <v>334705</v>
      </c>
      <c r="AW102">
        <v>10148070</v>
      </c>
      <c r="AX102" s="8">
        <v>0</v>
      </c>
      <c r="AY102">
        <v>0</v>
      </c>
      <c r="AZ102">
        <v>0</v>
      </c>
      <c r="BA102" s="8">
        <v>0</v>
      </c>
      <c r="BB102">
        <v>0</v>
      </c>
      <c r="BC102">
        <v>0</v>
      </c>
      <c r="BD102" s="8">
        <v>0</v>
      </c>
      <c r="BE102">
        <v>0</v>
      </c>
      <c r="BF102">
        <v>0</v>
      </c>
      <c r="BG102" s="8">
        <v>0</v>
      </c>
      <c r="BH102">
        <v>0</v>
      </c>
      <c r="BI102">
        <v>0</v>
      </c>
      <c r="BJ102" s="8">
        <v>0</v>
      </c>
      <c r="BK102">
        <v>0</v>
      </c>
      <c r="BL102">
        <v>0</v>
      </c>
      <c r="BM102" s="8">
        <v>0</v>
      </c>
      <c r="BN102">
        <v>0</v>
      </c>
      <c r="BO102">
        <v>0</v>
      </c>
      <c r="BP102" s="8">
        <v>0</v>
      </c>
      <c r="BQ102">
        <v>0</v>
      </c>
      <c r="BR102">
        <v>0</v>
      </c>
      <c r="BS102" s="8">
        <v>0</v>
      </c>
      <c r="BT102">
        <v>0</v>
      </c>
      <c r="BU102">
        <v>0</v>
      </c>
      <c r="BV102" s="8">
        <v>0</v>
      </c>
      <c r="BW102">
        <v>0</v>
      </c>
      <c r="BX102">
        <v>0</v>
      </c>
      <c r="BY102" s="8">
        <v>0</v>
      </c>
      <c r="BZ102">
        <v>0</v>
      </c>
      <c r="CA102">
        <v>0</v>
      </c>
      <c r="CB102" s="8">
        <v>0</v>
      </c>
      <c r="CC102">
        <v>0</v>
      </c>
      <c r="CD102">
        <v>0</v>
      </c>
      <c r="CE102" s="8">
        <v>0</v>
      </c>
      <c r="CF102">
        <v>0</v>
      </c>
      <c r="CG102">
        <v>0</v>
      </c>
      <c r="CH102" s="8">
        <v>0</v>
      </c>
      <c r="CI102">
        <v>0</v>
      </c>
      <c r="CJ102">
        <v>0</v>
      </c>
      <c r="CK102" s="8">
        <v>0</v>
      </c>
      <c r="CL102">
        <v>0</v>
      </c>
      <c r="CM102">
        <v>0</v>
      </c>
      <c r="CN102" s="8">
        <v>0</v>
      </c>
      <c r="CO102">
        <v>0</v>
      </c>
      <c r="CP102">
        <v>0</v>
      </c>
      <c r="CQ102" s="8">
        <v>0</v>
      </c>
      <c r="CR102">
        <v>0</v>
      </c>
      <c r="CS102">
        <v>0</v>
      </c>
      <c r="CT102" s="8">
        <v>0</v>
      </c>
      <c r="CU102">
        <v>0</v>
      </c>
      <c r="CV102">
        <v>0</v>
      </c>
      <c r="CW102" s="8">
        <v>0</v>
      </c>
      <c r="CX102">
        <v>0</v>
      </c>
      <c r="CY102">
        <v>0</v>
      </c>
    </row>
    <row r="103" spans="1:103" ht="17" thickBot="1" x14ac:dyDescent="0.25">
      <c r="A103" s="2"/>
      <c r="B103" s="3"/>
      <c r="C103" s="3">
        <v>37</v>
      </c>
      <c r="D103" t="s">
        <v>0</v>
      </c>
      <c r="E103">
        <v>0</v>
      </c>
      <c r="F103">
        <v>0</v>
      </c>
      <c r="G103">
        <v>0</v>
      </c>
      <c r="H103" s="8">
        <v>0</v>
      </c>
      <c r="I103">
        <v>0</v>
      </c>
      <c r="J103">
        <v>0</v>
      </c>
      <c r="K103" s="8">
        <v>0</v>
      </c>
      <c r="L103">
        <v>0</v>
      </c>
      <c r="M103">
        <v>0</v>
      </c>
      <c r="N103" s="8">
        <v>0</v>
      </c>
      <c r="O103">
        <v>0</v>
      </c>
      <c r="P103">
        <v>0</v>
      </c>
      <c r="Q103" s="8">
        <v>0</v>
      </c>
      <c r="R103">
        <v>0</v>
      </c>
      <c r="S103">
        <v>0</v>
      </c>
      <c r="T103" s="8">
        <v>0</v>
      </c>
      <c r="U103">
        <v>0</v>
      </c>
      <c r="V103">
        <v>0</v>
      </c>
      <c r="W103" s="8">
        <v>0</v>
      </c>
      <c r="X103">
        <v>0</v>
      </c>
      <c r="Y103">
        <v>0</v>
      </c>
      <c r="Z103" s="8">
        <v>0</v>
      </c>
      <c r="AA103">
        <v>0</v>
      </c>
      <c r="AB103">
        <v>0</v>
      </c>
      <c r="AC103" s="8">
        <v>0</v>
      </c>
      <c r="AD103">
        <v>0</v>
      </c>
      <c r="AE103">
        <v>0</v>
      </c>
      <c r="AF103" s="8">
        <v>0</v>
      </c>
      <c r="AG103">
        <v>0</v>
      </c>
      <c r="AH103">
        <v>0</v>
      </c>
      <c r="AI103" s="8">
        <v>0</v>
      </c>
      <c r="AJ103">
        <v>0</v>
      </c>
      <c r="AK103">
        <v>0</v>
      </c>
      <c r="AL103" s="8">
        <v>0</v>
      </c>
      <c r="AM103">
        <v>0</v>
      </c>
      <c r="AN103">
        <v>0</v>
      </c>
      <c r="AO103" s="8">
        <v>0</v>
      </c>
      <c r="AP103">
        <v>0</v>
      </c>
      <c r="AQ103">
        <v>0</v>
      </c>
      <c r="AR103" s="8">
        <v>0</v>
      </c>
      <c r="AS103">
        <v>0</v>
      </c>
      <c r="AT103">
        <v>0</v>
      </c>
      <c r="AU103" s="8">
        <v>0</v>
      </c>
      <c r="AV103">
        <v>0</v>
      </c>
      <c r="AW103">
        <v>0</v>
      </c>
      <c r="AX103" s="8">
        <v>0</v>
      </c>
      <c r="AY103">
        <v>0</v>
      </c>
      <c r="AZ103">
        <v>0</v>
      </c>
      <c r="BA103" s="8">
        <v>0</v>
      </c>
      <c r="BB103">
        <v>0</v>
      </c>
      <c r="BC103">
        <v>0</v>
      </c>
      <c r="BD103" s="8">
        <v>0</v>
      </c>
      <c r="BE103">
        <v>0</v>
      </c>
      <c r="BF103">
        <v>0</v>
      </c>
      <c r="BG103" s="8">
        <v>0</v>
      </c>
      <c r="BH103">
        <v>0</v>
      </c>
      <c r="BI103">
        <v>0</v>
      </c>
      <c r="BJ103" s="8">
        <v>1900</v>
      </c>
      <c r="BK103">
        <v>307257</v>
      </c>
      <c r="BL103">
        <v>8399322</v>
      </c>
      <c r="BM103" s="8">
        <v>0</v>
      </c>
      <c r="BN103">
        <v>0</v>
      </c>
      <c r="BO103">
        <v>0</v>
      </c>
      <c r="BP103" s="8">
        <v>0</v>
      </c>
      <c r="BQ103">
        <v>0</v>
      </c>
      <c r="BR103">
        <v>0</v>
      </c>
      <c r="BS103" s="8">
        <v>0</v>
      </c>
      <c r="BT103">
        <v>0</v>
      </c>
      <c r="BU103">
        <v>0</v>
      </c>
      <c r="BV103" s="8">
        <v>0</v>
      </c>
      <c r="BW103">
        <v>0</v>
      </c>
      <c r="BX103">
        <v>0</v>
      </c>
      <c r="BY103" s="8">
        <v>0</v>
      </c>
      <c r="BZ103">
        <v>0</v>
      </c>
      <c r="CA103">
        <v>0</v>
      </c>
      <c r="CB103" s="8">
        <v>0</v>
      </c>
      <c r="CC103">
        <v>0</v>
      </c>
      <c r="CD103">
        <v>0</v>
      </c>
      <c r="CE103" s="8">
        <v>0</v>
      </c>
      <c r="CF103">
        <v>0</v>
      </c>
      <c r="CG103">
        <v>0</v>
      </c>
      <c r="CH103" s="8">
        <v>0</v>
      </c>
      <c r="CI103">
        <v>0</v>
      </c>
      <c r="CJ103">
        <v>0</v>
      </c>
      <c r="CK103" s="8">
        <v>0</v>
      </c>
      <c r="CL103">
        <v>0</v>
      </c>
      <c r="CM103">
        <v>0</v>
      </c>
      <c r="CN103" s="8">
        <v>0</v>
      </c>
      <c r="CO103">
        <v>0</v>
      </c>
      <c r="CP103">
        <v>0</v>
      </c>
      <c r="CQ103" s="8">
        <v>0</v>
      </c>
      <c r="CR103">
        <v>0</v>
      </c>
      <c r="CS103">
        <v>0</v>
      </c>
      <c r="CT103" s="8">
        <v>0</v>
      </c>
      <c r="CU103">
        <v>0</v>
      </c>
      <c r="CV103">
        <v>0</v>
      </c>
      <c r="CW103" s="8">
        <v>0</v>
      </c>
      <c r="CX103">
        <v>0</v>
      </c>
      <c r="CY103">
        <v>0</v>
      </c>
    </row>
    <row r="104" spans="1:103" x14ac:dyDescent="0.2">
      <c r="A104" s="2"/>
      <c r="B104" s="1" t="s">
        <v>37</v>
      </c>
      <c r="C104" s="1">
        <v>22</v>
      </c>
      <c r="D104" t="s">
        <v>0</v>
      </c>
      <c r="E104">
        <v>0</v>
      </c>
      <c r="F104">
        <v>0</v>
      </c>
      <c r="G104">
        <v>0</v>
      </c>
      <c r="H104" s="8">
        <v>0</v>
      </c>
      <c r="I104">
        <v>0</v>
      </c>
      <c r="J104">
        <v>0</v>
      </c>
      <c r="K104" s="8">
        <v>0</v>
      </c>
      <c r="L104">
        <v>0</v>
      </c>
      <c r="M104">
        <v>0</v>
      </c>
      <c r="N104" s="8">
        <v>0</v>
      </c>
      <c r="O104">
        <v>0</v>
      </c>
      <c r="P104">
        <v>0</v>
      </c>
      <c r="Q104" s="8">
        <v>3150</v>
      </c>
      <c r="R104">
        <v>377514</v>
      </c>
      <c r="S104">
        <v>10683408</v>
      </c>
      <c r="T104" s="8">
        <v>0</v>
      </c>
      <c r="U104">
        <v>0</v>
      </c>
      <c r="V104">
        <v>0</v>
      </c>
      <c r="W104" s="8">
        <v>0</v>
      </c>
      <c r="X104">
        <v>0</v>
      </c>
      <c r="Y104">
        <v>0</v>
      </c>
      <c r="Z104" s="8">
        <v>0</v>
      </c>
      <c r="AA104">
        <v>0</v>
      </c>
      <c r="AB104">
        <v>0</v>
      </c>
      <c r="AC104" s="8">
        <v>0</v>
      </c>
      <c r="AD104">
        <v>0</v>
      </c>
      <c r="AE104">
        <v>0</v>
      </c>
      <c r="AF104" s="8">
        <v>0</v>
      </c>
      <c r="AG104">
        <v>0</v>
      </c>
      <c r="AH104">
        <v>0</v>
      </c>
      <c r="AI104" s="8">
        <v>0</v>
      </c>
      <c r="AJ104">
        <v>0</v>
      </c>
      <c r="AK104">
        <v>0</v>
      </c>
      <c r="AL104" s="8">
        <v>0</v>
      </c>
      <c r="AM104">
        <v>0</v>
      </c>
      <c r="AN104">
        <v>0</v>
      </c>
      <c r="AO104" s="8">
        <v>0</v>
      </c>
      <c r="AP104">
        <v>0</v>
      </c>
      <c r="AQ104">
        <v>0</v>
      </c>
      <c r="AR104" s="8">
        <v>0</v>
      </c>
      <c r="AS104">
        <v>0</v>
      </c>
      <c r="AT104">
        <v>0</v>
      </c>
      <c r="AU104" s="8">
        <v>0</v>
      </c>
      <c r="AV104">
        <v>0</v>
      </c>
      <c r="AW104">
        <v>0</v>
      </c>
      <c r="AX104" s="8">
        <v>0</v>
      </c>
      <c r="AY104">
        <v>0</v>
      </c>
      <c r="AZ104">
        <v>0</v>
      </c>
      <c r="BA104" s="8">
        <v>0</v>
      </c>
      <c r="BB104">
        <v>0</v>
      </c>
      <c r="BC104">
        <v>0</v>
      </c>
      <c r="BD104" s="8">
        <v>0</v>
      </c>
      <c r="BE104">
        <v>0</v>
      </c>
      <c r="BF104">
        <v>0</v>
      </c>
      <c r="BG104" s="8">
        <v>0</v>
      </c>
      <c r="BH104">
        <v>0</v>
      </c>
      <c r="BI104">
        <v>0</v>
      </c>
      <c r="BJ104" s="8">
        <v>0</v>
      </c>
      <c r="BK104">
        <v>0</v>
      </c>
      <c r="BL104">
        <v>0</v>
      </c>
      <c r="BM104" s="8">
        <v>0</v>
      </c>
      <c r="BN104">
        <v>0</v>
      </c>
      <c r="BO104">
        <v>0</v>
      </c>
      <c r="BP104" s="8">
        <v>0</v>
      </c>
      <c r="BQ104">
        <v>0</v>
      </c>
      <c r="BR104">
        <v>0</v>
      </c>
      <c r="BS104" s="8">
        <v>0</v>
      </c>
      <c r="BT104">
        <v>0</v>
      </c>
      <c r="BU104">
        <v>0</v>
      </c>
      <c r="BV104" s="8">
        <v>0</v>
      </c>
      <c r="BW104">
        <v>0</v>
      </c>
      <c r="BX104">
        <v>0</v>
      </c>
      <c r="BY104" s="8">
        <v>0</v>
      </c>
      <c r="BZ104">
        <v>0</v>
      </c>
      <c r="CA104">
        <v>0</v>
      </c>
      <c r="CB104" s="8">
        <v>0</v>
      </c>
      <c r="CC104">
        <v>0</v>
      </c>
      <c r="CD104">
        <v>0</v>
      </c>
      <c r="CE104" s="8">
        <v>0</v>
      </c>
      <c r="CF104">
        <v>0</v>
      </c>
      <c r="CG104">
        <v>0</v>
      </c>
      <c r="CH104" s="8">
        <v>0</v>
      </c>
      <c r="CI104">
        <v>0</v>
      </c>
      <c r="CJ104">
        <v>0</v>
      </c>
      <c r="CK104" s="8">
        <v>0</v>
      </c>
      <c r="CL104">
        <v>0</v>
      </c>
      <c r="CM104">
        <v>0</v>
      </c>
      <c r="CN104" s="8">
        <v>0</v>
      </c>
      <c r="CO104">
        <v>0</v>
      </c>
      <c r="CP104">
        <v>0</v>
      </c>
      <c r="CQ104" s="8">
        <v>0</v>
      </c>
      <c r="CR104">
        <v>0</v>
      </c>
      <c r="CS104">
        <v>0</v>
      </c>
      <c r="CT104" s="8">
        <v>0</v>
      </c>
      <c r="CU104">
        <v>0</v>
      </c>
      <c r="CV104">
        <v>0</v>
      </c>
      <c r="CW104" s="8">
        <v>0</v>
      </c>
      <c r="CX104">
        <v>0</v>
      </c>
      <c r="CY104">
        <v>0</v>
      </c>
    </row>
    <row r="105" spans="1:103" x14ac:dyDescent="0.2">
      <c r="A105" s="2"/>
      <c r="B105" s="2"/>
      <c r="C105" s="2">
        <v>27</v>
      </c>
      <c r="D105" t="s">
        <v>0</v>
      </c>
      <c r="E105">
        <v>0</v>
      </c>
      <c r="F105">
        <v>0</v>
      </c>
      <c r="G105">
        <v>0</v>
      </c>
      <c r="H105" s="8">
        <v>0</v>
      </c>
      <c r="I105">
        <v>0</v>
      </c>
      <c r="J105">
        <v>0</v>
      </c>
      <c r="K105" s="8">
        <v>0</v>
      </c>
      <c r="L105">
        <v>0</v>
      </c>
      <c r="M105">
        <v>0</v>
      </c>
      <c r="N105" s="8">
        <v>0</v>
      </c>
      <c r="O105">
        <v>0</v>
      </c>
      <c r="P105">
        <v>0</v>
      </c>
      <c r="Q105" s="8">
        <v>0</v>
      </c>
      <c r="R105">
        <v>0</v>
      </c>
      <c r="S105">
        <v>0</v>
      </c>
      <c r="T105" s="8">
        <v>0</v>
      </c>
      <c r="U105">
        <v>0</v>
      </c>
      <c r="V105">
        <v>0</v>
      </c>
      <c r="W105" s="8">
        <v>0</v>
      </c>
      <c r="X105">
        <v>0</v>
      </c>
      <c r="Y105">
        <v>0</v>
      </c>
      <c r="Z105" s="8">
        <v>0</v>
      </c>
      <c r="AA105">
        <v>0</v>
      </c>
      <c r="AB105">
        <v>0</v>
      </c>
      <c r="AC105" s="8">
        <v>0</v>
      </c>
      <c r="AD105">
        <v>0</v>
      </c>
      <c r="AE105">
        <v>0</v>
      </c>
      <c r="AF105" s="8">
        <v>3150</v>
      </c>
      <c r="AG105">
        <v>342238</v>
      </c>
      <c r="AH105">
        <v>6952855</v>
      </c>
      <c r="AI105" s="8">
        <v>0</v>
      </c>
      <c r="AJ105">
        <v>0</v>
      </c>
      <c r="AK105">
        <v>0</v>
      </c>
      <c r="AL105" s="8">
        <v>0</v>
      </c>
      <c r="AM105">
        <v>0</v>
      </c>
      <c r="AN105">
        <v>0</v>
      </c>
      <c r="AO105" s="8">
        <v>0</v>
      </c>
      <c r="AP105">
        <v>0</v>
      </c>
      <c r="AQ105">
        <v>0</v>
      </c>
      <c r="AR105" s="8">
        <v>0</v>
      </c>
      <c r="AS105">
        <v>0</v>
      </c>
      <c r="AT105">
        <v>0</v>
      </c>
      <c r="AU105" s="8">
        <v>0</v>
      </c>
      <c r="AV105">
        <v>0</v>
      </c>
      <c r="AW105">
        <v>0</v>
      </c>
      <c r="AX105" s="8">
        <v>0</v>
      </c>
      <c r="AY105">
        <v>0</v>
      </c>
      <c r="AZ105">
        <v>0</v>
      </c>
      <c r="BA105" s="8">
        <v>0</v>
      </c>
      <c r="BB105">
        <v>0</v>
      </c>
      <c r="BC105">
        <v>0</v>
      </c>
      <c r="BD105" s="8">
        <v>0</v>
      </c>
      <c r="BE105">
        <v>0</v>
      </c>
      <c r="BF105">
        <v>0</v>
      </c>
      <c r="BG105" s="8">
        <v>0</v>
      </c>
      <c r="BH105">
        <v>0</v>
      </c>
      <c r="BI105">
        <v>0</v>
      </c>
      <c r="BJ105" s="8">
        <v>0</v>
      </c>
      <c r="BK105">
        <v>0</v>
      </c>
      <c r="BL105">
        <v>0</v>
      </c>
      <c r="BM105" s="8">
        <v>0</v>
      </c>
      <c r="BN105">
        <v>0</v>
      </c>
      <c r="BO105">
        <v>0</v>
      </c>
      <c r="BP105" s="8">
        <v>0</v>
      </c>
      <c r="BQ105">
        <v>0</v>
      </c>
      <c r="BR105">
        <v>0</v>
      </c>
      <c r="BS105" s="8">
        <v>0</v>
      </c>
      <c r="BT105">
        <v>0</v>
      </c>
      <c r="BU105">
        <v>0</v>
      </c>
      <c r="BV105" s="8">
        <v>0</v>
      </c>
      <c r="BW105">
        <v>0</v>
      </c>
      <c r="BX105">
        <v>0</v>
      </c>
      <c r="BY105" s="8">
        <v>0</v>
      </c>
      <c r="BZ105">
        <v>0</v>
      </c>
      <c r="CA105">
        <v>0</v>
      </c>
      <c r="CB105" s="8">
        <v>0</v>
      </c>
      <c r="CC105">
        <v>0</v>
      </c>
      <c r="CD105">
        <v>0</v>
      </c>
      <c r="CE105" s="8">
        <v>0</v>
      </c>
      <c r="CF105">
        <v>0</v>
      </c>
      <c r="CG105">
        <v>0</v>
      </c>
      <c r="CH105" s="8">
        <v>0</v>
      </c>
      <c r="CI105">
        <v>0</v>
      </c>
      <c r="CJ105">
        <v>0</v>
      </c>
      <c r="CK105" s="8">
        <v>0</v>
      </c>
      <c r="CL105">
        <v>0</v>
      </c>
      <c r="CM105">
        <v>0</v>
      </c>
      <c r="CN105" s="8">
        <v>0</v>
      </c>
      <c r="CO105">
        <v>0</v>
      </c>
      <c r="CP105">
        <v>0</v>
      </c>
      <c r="CQ105" s="8">
        <v>0</v>
      </c>
      <c r="CR105">
        <v>0</v>
      </c>
      <c r="CS105">
        <v>0</v>
      </c>
      <c r="CT105" s="8">
        <v>0</v>
      </c>
      <c r="CU105">
        <v>0</v>
      </c>
      <c r="CV105">
        <v>0</v>
      </c>
      <c r="CW105" s="8">
        <v>0</v>
      </c>
      <c r="CX105">
        <v>0</v>
      </c>
      <c r="CY105">
        <v>0</v>
      </c>
    </row>
    <row r="106" spans="1:103" x14ac:dyDescent="0.2">
      <c r="A106" s="2"/>
      <c r="B106" s="2"/>
      <c r="C106" s="2">
        <v>32</v>
      </c>
      <c r="D106" t="s">
        <v>0</v>
      </c>
      <c r="E106">
        <v>0</v>
      </c>
      <c r="F106">
        <v>0</v>
      </c>
      <c r="G106">
        <v>0</v>
      </c>
      <c r="H106" s="8">
        <v>0</v>
      </c>
      <c r="I106">
        <v>0</v>
      </c>
      <c r="J106">
        <v>0</v>
      </c>
      <c r="K106" s="8">
        <v>0</v>
      </c>
      <c r="L106">
        <v>0</v>
      </c>
      <c r="M106">
        <v>0</v>
      </c>
      <c r="N106" s="8">
        <v>0</v>
      </c>
      <c r="O106">
        <v>0</v>
      </c>
      <c r="P106">
        <v>0</v>
      </c>
      <c r="Q106" s="8">
        <v>0</v>
      </c>
      <c r="R106">
        <v>0</v>
      </c>
      <c r="S106">
        <v>0</v>
      </c>
      <c r="T106" s="8">
        <v>0</v>
      </c>
      <c r="U106">
        <v>0</v>
      </c>
      <c r="V106">
        <v>0</v>
      </c>
      <c r="W106" s="8">
        <v>0</v>
      </c>
      <c r="X106">
        <v>0</v>
      </c>
      <c r="Y106">
        <v>0</v>
      </c>
      <c r="Z106" s="8">
        <v>0</v>
      </c>
      <c r="AA106">
        <v>0</v>
      </c>
      <c r="AB106">
        <v>0</v>
      </c>
      <c r="AC106" s="8">
        <v>0</v>
      </c>
      <c r="AD106">
        <v>0</v>
      </c>
      <c r="AE106">
        <v>0</v>
      </c>
      <c r="AF106" s="8">
        <v>0</v>
      </c>
      <c r="AG106">
        <v>0</v>
      </c>
      <c r="AH106">
        <v>0</v>
      </c>
      <c r="AI106" s="8">
        <v>0</v>
      </c>
      <c r="AJ106">
        <v>0</v>
      </c>
      <c r="AK106">
        <v>0</v>
      </c>
      <c r="AL106" s="8">
        <v>0</v>
      </c>
      <c r="AM106">
        <v>0</v>
      </c>
      <c r="AN106">
        <v>0</v>
      </c>
      <c r="AO106" s="8">
        <v>0</v>
      </c>
      <c r="AP106">
        <v>0</v>
      </c>
      <c r="AQ106">
        <v>0</v>
      </c>
      <c r="AR106" s="8">
        <v>0</v>
      </c>
      <c r="AS106">
        <v>0</v>
      </c>
      <c r="AT106">
        <v>0</v>
      </c>
      <c r="AU106" s="8">
        <v>3150</v>
      </c>
      <c r="AV106">
        <v>285973</v>
      </c>
      <c r="AW106">
        <v>4588698</v>
      </c>
      <c r="AX106" s="8">
        <v>0</v>
      </c>
      <c r="AY106">
        <v>0</v>
      </c>
      <c r="AZ106">
        <v>0</v>
      </c>
      <c r="BA106" s="8">
        <v>0</v>
      </c>
      <c r="BB106">
        <v>0</v>
      </c>
      <c r="BC106">
        <v>0</v>
      </c>
      <c r="BD106" s="8">
        <v>0</v>
      </c>
      <c r="BE106">
        <v>0</v>
      </c>
      <c r="BF106">
        <v>0</v>
      </c>
      <c r="BG106" s="8">
        <v>0</v>
      </c>
      <c r="BH106">
        <v>0</v>
      </c>
      <c r="BI106">
        <v>0</v>
      </c>
      <c r="BJ106" s="8">
        <v>0</v>
      </c>
      <c r="BK106">
        <v>0</v>
      </c>
      <c r="BL106">
        <v>0</v>
      </c>
      <c r="BM106" s="8">
        <v>0</v>
      </c>
      <c r="BN106">
        <v>0</v>
      </c>
      <c r="BO106">
        <v>0</v>
      </c>
      <c r="BP106" s="8">
        <v>0</v>
      </c>
      <c r="BQ106">
        <v>0</v>
      </c>
      <c r="BR106">
        <v>0</v>
      </c>
      <c r="BS106" s="8">
        <v>0</v>
      </c>
      <c r="BT106">
        <v>0</v>
      </c>
      <c r="BU106">
        <v>0</v>
      </c>
      <c r="BV106" s="8">
        <v>0</v>
      </c>
      <c r="BW106">
        <v>0</v>
      </c>
      <c r="BX106">
        <v>0</v>
      </c>
      <c r="BY106" s="8">
        <v>0</v>
      </c>
      <c r="BZ106">
        <v>0</v>
      </c>
      <c r="CA106">
        <v>0</v>
      </c>
      <c r="CB106" s="8">
        <v>0</v>
      </c>
      <c r="CC106">
        <v>0</v>
      </c>
      <c r="CD106">
        <v>0</v>
      </c>
      <c r="CE106" s="8">
        <v>0</v>
      </c>
      <c r="CF106">
        <v>0</v>
      </c>
      <c r="CG106">
        <v>0</v>
      </c>
      <c r="CH106" s="8">
        <v>0</v>
      </c>
      <c r="CI106">
        <v>0</v>
      </c>
      <c r="CJ106">
        <v>0</v>
      </c>
      <c r="CK106" s="8">
        <v>0</v>
      </c>
      <c r="CL106">
        <v>0</v>
      </c>
      <c r="CM106">
        <v>0</v>
      </c>
      <c r="CN106" s="8">
        <v>0</v>
      </c>
      <c r="CO106">
        <v>0</v>
      </c>
      <c r="CP106">
        <v>0</v>
      </c>
      <c r="CQ106" s="8">
        <v>0</v>
      </c>
      <c r="CR106">
        <v>0</v>
      </c>
      <c r="CS106">
        <v>0</v>
      </c>
      <c r="CT106" s="8">
        <v>0</v>
      </c>
      <c r="CU106">
        <v>0</v>
      </c>
      <c r="CV106">
        <v>0</v>
      </c>
      <c r="CW106" s="8">
        <v>0</v>
      </c>
      <c r="CX106">
        <v>0</v>
      </c>
      <c r="CY106">
        <v>0</v>
      </c>
    </row>
    <row r="107" spans="1:103" ht="17" thickBot="1" x14ac:dyDescent="0.25">
      <c r="A107" s="3"/>
      <c r="B107" s="3"/>
      <c r="C107" s="3">
        <v>37</v>
      </c>
      <c r="D107" t="s">
        <v>0</v>
      </c>
      <c r="E107">
        <v>0</v>
      </c>
      <c r="F107">
        <v>0</v>
      </c>
      <c r="G107">
        <v>0</v>
      </c>
      <c r="H107" s="8">
        <v>0</v>
      </c>
      <c r="I107">
        <v>0</v>
      </c>
      <c r="J107">
        <v>0</v>
      </c>
      <c r="K107" s="8">
        <v>0</v>
      </c>
      <c r="L107">
        <v>0</v>
      </c>
      <c r="M107">
        <v>0</v>
      </c>
      <c r="N107" s="8">
        <v>0</v>
      </c>
      <c r="O107">
        <v>0</v>
      </c>
      <c r="P107">
        <v>0</v>
      </c>
      <c r="Q107" s="8">
        <v>0</v>
      </c>
      <c r="R107">
        <v>0</v>
      </c>
      <c r="S107">
        <v>0</v>
      </c>
      <c r="T107" s="8">
        <v>0</v>
      </c>
      <c r="U107">
        <v>0</v>
      </c>
      <c r="V107">
        <v>0</v>
      </c>
      <c r="W107" s="8">
        <v>0</v>
      </c>
      <c r="X107">
        <v>0</v>
      </c>
      <c r="Y107">
        <v>0</v>
      </c>
      <c r="Z107" s="8">
        <v>0</v>
      </c>
      <c r="AA107">
        <v>0</v>
      </c>
      <c r="AB107">
        <v>0</v>
      </c>
      <c r="AC107" s="8">
        <v>0</v>
      </c>
      <c r="AD107">
        <v>0</v>
      </c>
      <c r="AE107">
        <v>0</v>
      </c>
      <c r="AF107" s="8">
        <v>0</v>
      </c>
      <c r="AG107">
        <v>0</v>
      </c>
      <c r="AH107">
        <v>0</v>
      </c>
      <c r="AI107" s="8">
        <v>0</v>
      </c>
      <c r="AJ107">
        <v>0</v>
      </c>
      <c r="AK107">
        <v>0</v>
      </c>
      <c r="AL107" s="8">
        <v>0</v>
      </c>
      <c r="AM107">
        <v>0</v>
      </c>
      <c r="AN107">
        <v>0</v>
      </c>
      <c r="AO107" s="8">
        <v>0</v>
      </c>
      <c r="AP107">
        <v>0</v>
      </c>
      <c r="AQ107">
        <v>0</v>
      </c>
      <c r="AR107" s="8">
        <v>0</v>
      </c>
      <c r="AS107">
        <v>0</v>
      </c>
      <c r="AT107">
        <v>0</v>
      </c>
      <c r="AU107" s="8">
        <v>0</v>
      </c>
      <c r="AV107">
        <v>0</v>
      </c>
      <c r="AW107">
        <v>0</v>
      </c>
      <c r="AX107" s="8">
        <v>0</v>
      </c>
      <c r="AY107">
        <v>0</v>
      </c>
      <c r="AZ107">
        <v>0</v>
      </c>
      <c r="BA107" s="8">
        <v>0</v>
      </c>
      <c r="BB107">
        <v>0</v>
      </c>
      <c r="BC107">
        <v>0</v>
      </c>
      <c r="BD107" s="8">
        <v>0</v>
      </c>
      <c r="BE107">
        <v>0</v>
      </c>
      <c r="BF107">
        <v>0</v>
      </c>
      <c r="BG107" s="8">
        <v>0</v>
      </c>
      <c r="BH107">
        <v>0</v>
      </c>
      <c r="BI107">
        <v>0</v>
      </c>
      <c r="BJ107" s="8">
        <v>3150</v>
      </c>
      <c r="BK107">
        <v>237786</v>
      </c>
      <c r="BL107">
        <v>3158630</v>
      </c>
      <c r="BM107" s="8">
        <v>0</v>
      </c>
      <c r="BN107">
        <v>0</v>
      </c>
      <c r="BO107">
        <v>0</v>
      </c>
      <c r="BP107" s="8">
        <v>0</v>
      </c>
      <c r="BQ107">
        <v>0</v>
      </c>
      <c r="BR107">
        <v>0</v>
      </c>
      <c r="BS107" s="8">
        <v>0</v>
      </c>
      <c r="BT107">
        <v>0</v>
      </c>
      <c r="BU107">
        <v>0</v>
      </c>
      <c r="BV107" s="8">
        <v>0</v>
      </c>
      <c r="BW107">
        <v>0</v>
      </c>
      <c r="BX107">
        <v>0</v>
      </c>
      <c r="BY107" s="8">
        <v>0</v>
      </c>
      <c r="BZ107">
        <v>0</v>
      </c>
      <c r="CA107">
        <v>0</v>
      </c>
      <c r="CB107" s="8">
        <v>0</v>
      </c>
      <c r="CC107">
        <v>0</v>
      </c>
      <c r="CD107">
        <v>0</v>
      </c>
      <c r="CE107" s="8">
        <v>0</v>
      </c>
      <c r="CF107">
        <v>0</v>
      </c>
      <c r="CG107">
        <v>0</v>
      </c>
      <c r="CH107" s="8">
        <v>0</v>
      </c>
      <c r="CI107">
        <v>0</v>
      </c>
      <c r="CJ107">
        <v>0</v>
      </c>
      <c r="CK107" s="8">
        <v>0</v>
      </c>
      <c r="CL107">
        <v>0</v>
      </c>
      <c r="CM107">
        <v>0</v>
      </c>
      <c r="CN107" s="8">
        <v>0</v>
      </c>
      <c r="CO107">
        <v>0</v>
      </c>
      <c r="CP107">
        <v>0</v>
      </c>
      <c r="CQ107" s="8">
        <v>0</v>
      </c>
      <c r="CR107">
        <v>0</v>
      </c>
      <c r="CS107">
        <v>0</v>
      </c>
      <c r="CT107" s="8">
        <v>0</v>
      </c>
      <c r="CU107">
        <v>0</v>
      </c>
      <c r="CV107">
        <v>0</v>
      </c>
      <c r="CW107" s="8">
        <v>0</v>
      </c>
      <c r="CX107">
        <v>0</v>
      </c>
      <c r="CY107">
        <v>0</v>
      </c>
    </row>
    <row r="108" spans="1:103" x14ac:dyDescent="0.2">
      <c r="A108" s="1" t="s">
        <v>38</v>
      </c>
      <c r="B108" s="1" t="s">
        <v>39</v>
      </c>
      <c r="C108" s="1">
        <v>22</v>
      </c>
      <c r="D108" t="s">
        <v>0</v>
      </c>
      <c r="E108">
        <v>0</v>
      </c>
      <c r="F108">
        <v>0</v>
      </c>
      <c r="G108">
        <v>0</v>
      </c>
      <c r="H108" s="8">
        <v>0</v>
      </c>
      <c r="I108">
        <v>0</v>
      </c>
      <c r="J108">
        <v>0</v>
      </c>
      <c r="K108" s="8">
        <v>0</v>
      </c>
      <c r="L108">
        <v>0</v>
      </c>
      <c r="M108">
        <v>0</v>
      </c>
      <c r="N108" s="8">
        <v>0</v>
      </c>
      <c r="O108">
        <v>0</v>
      </c>
      <c r="P108">
        <v>0</v>
      </c>
      <c r="Q108" s="8">
        <v>9000</v>
      </c>
      <c r="R108">
        <v>1780022</v>
      </c>
      <c r="S108">
        <v>91362226</v>
      </c>
      <c r="T108" s="8">
        <v>0</v>
      </c>
      <c r="U108">
        <v>0</v>
      </c>
      <c r="V108">
        <v>0</v>
      </c>
      <c r="W108" s="8">
        <v>0</v>
      </c>
      <c r="X108">
        <v>0</v>
      </c>
      <c r="Y108">
        <v>0</v>
      </c>
      <c r="Z108" s="8">
        <v>0</v>
      </c>
      <c r="AA108">
        <v>0</v>
      </c>
      <c r="AB108">
        <v>0</v>
      </c>
      <c r="AC108" s="8">
        <v>0</v>
      </c>
      <c r="AD108">
        <v>0</v>
      </c>
      <c r="AE108">
        <v>0</v>
      </c>
      <c r="AF108" s="8">
        <v>0</v>
      </c>
      <c r="AG108">
        <v>0</v>
      </c>
      <c r="AH108">
        <v>0</v>
      </c>
      <c r="AI108" s="8">
        <v>0</v>
      </c>
      <c r="AJ108">
        <v>0</v>
      </c>
      <c r="AK108">
        <v>0</v>
      </c>
      <c r="AL108" s="8">
        <v>0</v>
      </c>
      <c r="AM108">
        <v>0</v>
      </c>
      <c r="AN108">
        <v>0</v>
      </c>
      <c r="AO108" s="8">
        <v>0</v>
      </c>
      <c r="AP108">
        <v>0</v>
      </c>
      <c r="AQ108">
        <v>0</v>
      </c>
      <c r="AR108" s="8">
        <v>0</v>
      </c>
      <c r="AS108">
        <v>0</v>
      </c>
      <c r="AT108">
        <v>0</v>
      </c>
      <c r="AU108" s="8">
        <v>0</v>
      </c>
      <c r="AV108">
        <v>0</v>
      </c>
      <c r="AW108">
        <v>0</v>
      </c>
      <c r="AX108" s="8">
        <v>0</v>
      </c>
      <c r="AY108">
        <v>0</v>
      </c>
      <c r="AZ108">
        <v>0</v>
      </c>
      <c r="BA108" s="8">
        <v>0</v>
      </c>
      <c r="BB108">
        <v>0</v>
      </c>
      <c r="BC108">
        <v>0</v>
      </c>
      <c r="BD108" s="8">
        <v>0</v>
      </c>
      <c r="BE108">
        <v>0</v>
      </c>
      <c r="BF108">
        <v>0</v>
      </c>
      <c r="BG108" s="8">
        <v>0</v>
      </c>
      <c r="BH108">
        <v>0</v>
      </c>
      <c r="BI108">
        <v>0</v>
      </c>
      <c r="BJ108" s="8">
        <v>0</v>
      </c>
      <c r="BK108">
        <v>0</v>
      </c>
      <c r="BL108">
        <v>0</v>
      </c>
      <c r="BM108" s="8">
        <v>0</v>
      </c>
      <c r="BN108">
        <v>0</v>
      </c>
      <c r="BO108">
        <v>0</v>
      </c>
      <c r="BP108" s="8">
        <v>0</v>
      </c>
      <c r="BQ108">
        <v>0</v>
      </c>
      <c r="BR108">
        <v>0</v>
      </c>
      <c r="BS108" s="8">
        <v>0</v>
      </c>
      <c r="BT108">
        <v>0</v>
      </c>
      <c r="BU108">
        <v>0</v>
      </c>
      <c r="BV108" s="8">
        <v>0</v>
      </c>
      <c r="BW108">
        <v>0</v>
      </c>
      <c r="BX108">
        <v>0</v>
      </c>
      <c r="BY108" s="8">
        <v>0</v>
      </c>
      <c r="BZ108">
        <v>0</v>
      </c>
      <c r="CA108">
        <v>0</v>
      </c>
      <c r="CB108" s="8">
        <v>0</v>
      </c>
      <c r="CC108">
        <v>0</v>
      </c>
      <c r="CD108">
        <v>0</v>
      </c>
      <c r="CE108" s="8">
        <v>0</v>
      </c>
      <c r="CF108">
        <v>0</v>
      </c>
      <c r="CG108">
        <v>0</v>
      </c>
      <c r="CH108" s="8">
        <v>0</v>
      </c>
      <c r="CI108">
        <v>0</v>
      </c>
      <c r="CJ108">
        <v>0</v>
      </c>
      <c r="CK108" s="8">
        <v>0</v>
      </c>
      <c r="CL108">
        <v>0</v>
      </c>
      <c r="CM108">
        <v>0</v>
      </c>
      <c r="CN108" s="8">
        <v>0</v>
      </c>
      <c r="CO108">
        <v>0</v>
      </c>
      <c r="CP108">
        <v>0</v>
      </c>
      <c r="CQ108" s="8">
        <v>0</v>
      </c>
      <c r="CR108">
        <v>0</v>
      </c>
      <c r="CS108">
        <v>0</v>
      </c>
      <c r="CT108" s="8">
        <v>0</v>
      </c>
      <c r="CU108">
        <v>0</v>
      </c>
      <c r="CV108">
        <v>0</v>
      </c>
      <c r="CW108" s="8">
        <v>0</v>
      </c>
      <c r="CX108">
        <v>0</v>
      </c>
      <c r="CY108">
        <v>0</v>
      </c>
    </row>
    <row r="109" spans="1:103" x14ac:dyDescent="0.2">
      <c r="A109" s="2"/>
      <c r="B109" s="4"/>
      <c r="C109" s="2">
        <v>27</v>
      </c>
      <c r="D109" t="s">
        <v>0</v>
      </c>
      <c r="E109">
        <v>0</v>
      </c>
      <c r="F109">
        <v>0</v>
      </c>
      <c r="G109">
        <v>0</v>
      </c>
      <c r="H109" s="8">
        <v>0</v>
      </c>
      <c r="I109">
        <v>0</v>
      </c>
      <c r="J109">
        <v>0</v>
      </c>
      <c r="K109" s="8">
        <v>0</v>
      </c>
      <c r="L109">
        <v>0</v>
      </c>
      <c r="M109">
        <v>0</v>
      </c>
      <c r="N109" s="8">
        <v>0</v>
      </c>
      <c r="O109">
        <v>0</v>
      </c>
      <c r="P109">
        <v>0</v>
      </c>
      <c r="Q109" s="8">
        <v>0</v>
      </c>
      <c r="R109">
        <v>0</v>
      </c>
      <c r="S109">
        <v>0</v>
      </c>
      <c r="T109" s="8">
        <v>0</v>
      </c>
      <c r="U109">
        <v>0</v>
      </c>
      <c r="V109">
        <v>0</v>
      </c>
      <c r="W109" s="8">
        <v>0</v>
      </c>
      <c r="X109">
        <v>0</v>
      </c>
      <c r="Y109">
        <v>0</v>
      </c>
      <c r="Z109" s="8">
        <v>0</v>
      </c>
      <c r="AA109">
        <v>0</v>
      </c>
      <c r="AB109">
        <v>0</v>
      </c>
      <c r="AC109" s="8">
        <v>0</v>
      </c>
      <c r="AD109">
        <v>0</v>
      </c>
      <c r="AE109">
        <v>0</v>
      </c>
      <c r="AF109" s="8">
        <v>9000</v>
      </c>
      <c r="AG109">
        <v>1709086</v>
      </c>
      <c r="AH109">
        <v>78453264</v>
      </c>
      <c r="AI109" s="8">
        <v>0</v>
      </c>
      <c r="AJ109">
        <v>0</v>
      </c>
      <c r="AK109">
        <v>0</v>
      </c>
      <c r="AL109" s="8">
        <v>0</v>
      </c>
      <c r="AM109">
        <v>0</v>
      </c>
      <c r="AN109">
        <v>0</v>
      </c>
      <c r="AO109" s="8">
        <v>0</v>
      </c>
      <c r="AP109">
        <v>0</v>
      </c>
      <c r="AQ109">
        <v>0</v>
      </c>
      <c r="AR109" s="8">
        <v>0</v>
      </c>
      <c r="AS109">
        <v>0</v>
      </c>
      <c r="AT109">
        <v>0</v>
      </c>
      <c r="AU109" s="8">
        <v>0</v>
      </c>
      <c r="AV109">
        <v>0</v>
      </c>
      <c r="AW109">
        <v>0</v>
      </c>
      <c r="AX109" s="8">
        <v>0</v>
      </c>
      <c r="AY109">
        <v>0</v>
      </c>
      <c r="AZ109">
        <v>0</v>
      </c>
      <c r="BA109" s="8">
        <v>0</v>
      </c>
      <c r="BB109">
        <v>0</v>
      </c>
      <c r="BC109">
        <v>0</v>
      </c>
      <c r="BD109" s="8">
        <v>0</v>
      </c>
      <c r="BE109">
        <v>0</v>
      </c>
      <c r="BF109">
        <v>0</v>
      </c>
      <c r="BG109" s="8">
        <v>0</v>
      </c>
      <c r="BH109">
        <v>0</v>
      </c>
      <c r="BI109">
        <v>0</v>
      </c>
      <c r="BJ109" s="8">
        <v>0</v>
      </c>
      <c r="BK109">
        <v>0</v>
      </c>
      <c r="BL109">
        <v>0</v>
      </c>
      <c r="BM109" s="8">
        <v>0</v>
      </c>
      <c r="BN109">
        <v>0</v>
      </c>
      <c r="BO109">
        <v>0</v>
      </c>
      <c r="BP109" s="8">
        <v>0</v>
      </c>
      <c r="BQ109">
        <v>0</v>
      </c>
      <c r="BR109">
        <v>0</v>
      </c>
      <c r="BS109" s="8">
        <v>0</v>
      </c>
      <c r="BT109">
        <v>0</v>
      </c>
      <c r="BU109">
        <v>0</v>
      </c>
      <c r="BV109" s="8">
        <v>0</v>
      </c>
      <c r="BW109">
        <v>0</v>
      </c>
      <c r="BX109">
        <v>0</v>
      </c>
      <c r="BY109" s="8">
        <v>0</v>
      </c>
      <c r="BZ109">
        <v>0</v>
      </c>
      <c r="CA109">
        <v>0</v>
      </c>
      <c r="CB109" s="8">
        <v>0</v>
      </c>
      <c r="CC109">
        <v>0</v>
      </c>
      <c r="CD109">
        <v>0</v>
      </c>
      <c r="CE109" s="8">
        <v>0</v>
      </c>
      <c r="CF109">
        <v>0</v>
      </c>
      <c r="CG109">
        <v>0</v>
      </c>
      <c r="CH109" s="8">
        <v>0</v>
      </c>
      <c r="CI109">
        <v>0</v>
      </c>
      <c r="CJ109">
        <v>0</v>
      </c>
      <c r="CK109" s="8">
        <v>0</v>
      </c>
      <c r="CL109">
        <v>0</v>
      </c>
      <c r="CM109">
        <v>0</v>
      </c>
      <c r="CN109" s="8">
        <v>0</v>
      </c>
      <c r="CO109">
        <v>0</v>
      </c>
      <c r="CP109">
        <v>0</v>
      </c>
      <c r="CQ109" s="8">
        <v>0</v>
      </c>
      <c r="CR109">
        <v>0</v>
      </c>
      <c r="CS109">
        <v>0</v>
      </c>
      <c r="CT109" s="8">
        <v>0</v>
      </c>
      <c r="CU109">
        <v>0</v>
      </c>
      <c r="CV109">
        <v>0</v>
      </c>
      <c r="CW109" s="8">
        <v>0</v>
      </c>
      <c r="CX109">
        <v>0</v>
      </c>
      <c r="CY109">
        <v>0</v>
      </c>
    </row>
    <row r="110" spans="1:103" x14ac:dyDescent="0.2">
      <c r="A110" s="2"/>
      <c r="B110" s="2"/>
      <c r="C110" s="2">
        <v>32</v>
      </c>
      <c r="D110" t="s">
        <v>0</v>
      </c>
      <c r="E110">
        <v>0</v>
      </c>
      <c r="F110">
        <v>0</v>
      </c>
      <c r="G110">
        <v>0</v>
      </c>
      <c r="H110" s="8">
        <v>0</v>
      </c>
      <c r="I110">
        <v>0</v>
      </c>
      <c r="J110">
        <v>0</v>
      </c>
      <c r="K110" s="8">
        <v>0</v>
      </c>
      <c r="L110">
        <v>0</v>
      </c>
      <c r="M110">
        <v>0</v>
      </c>
      <c r="N110" s="8">
        <v>0</v>
      </c>
      <c r="O110">
        <v>0</v>
      </c>
      <c r="P110">
        <v>0</v>
      </c>
      <c r="Q110" s="8">
        <v>0</v>
      </c>
      <c r="R110">
        <v>0</v>
      </c>
      <c r="S110">
        <v>0</v>
      </c>
      <c r="T110" s="8">
        <v>0</v>
      </c>
      <c r="U110">
        <v>0</v>
      </c>
      <c r="V110">
        <v>0</v>
      </c>
      <c r="W110" s="8">
        <v>0</v>
      </c>
      <c r="X110">
        <v>0</v>
      </c>
      <c r="Y110">
        <v>0</v>
      </c>
      <c r="Z110" s="8">
        <v>0</v>
      </c>
      <c r="AA110">
        <v>0</v>
      </c>
      <c r="AB110">
        <v>0</v>
      </c>
      <c r="AC110" s="8">
        <v>0</v>
      </c>
      <c r="AD110">
        <v>0</v>
      </c>
      <c r="AE110">
        <v>0</v>
      </c>
      <c r="AF110" s="8">
        <v>0</v>
      </c>
      <c r="AG110">
        <v>0</v>
      </c>
      <c r="AH110">
        <v>0</v>
      </c>
      <c r="AI110" s="8">
        <v>0</v>
      </c>
      <c r="AJ110">
        <v>0</v>
      </c>
      <c r="AK110">
        <v>0</v>
      </c>
      <c r="AL110" s="8">
        <v>0</v>
      </c>
      <c r="AM110">
        <v>0</v>
      </c>
      <c r="AN110">
        <v>0</v>
      </c>
      <c r="AO110" s="8">
        <v>0</v>
      </c>
      <c r="AP110">
        <v>0</v>
      </c>
      <c r="AQ110">
        <v>0</v>
      </c>
      <c r="AR110" s="8">
        <v>0</v>
      </c>
      <c r="AS110">
        <v>0</v>
      </c>
      <c r="AT110">
        <v>0</v>
      </c>
      <c r="AU110" s="8">
        <v>9000</v>
      </c>
      <c r="AV110">
        <v>1675964</v>
      </c>
      <c r="AW110">
        <v>68511248</v>
      </c>
      <c r="AX110" s="8">
        <v>0</v>
      </c>
      <c r="AY110">
        <v>0</v>
      </c>
      <c r="AZ110">
        <v>0</v>
      </c>
      <c r="BA110" s="8">
        <v>0</v>
      </c>
      <c r="BB110">
        <v>0</v>
      </c>
      <c r="BC110">
        <v>0</v>
      </c>
      <c r="BD110" s="8">
        <v>0</v>
      </c>
      <c r="BE110">
        <v>0</v>
      </c>
      <c r="BF110">
        <v>0</v>
      </c>
      <c r="BG110" s="8">
        <v>0</v>
      </c>
      <c r="BH110">
        <v>0</v>
      </c>
      <c r="BI110">
        <v>0</v>
      </c>
      <c r="BJ110" s="8">
        <v>0</v>
      </c>
      <c r="BK110">
        <v>0</v>
      </c>
      <c r="BL110">
        <v>0</v>
      </c>
      <c r="BM110" s="8">
        <v>0</v>
      </c>
      <c r="BN110">
        <v>0</v>
      </c>
      <c r="BO110">
        <v>0</v>
      </c>
      <c r="BP110" s="8">
        <v>0</v>
      </c>
      <c r="BQ110">
        <v>0</v>
      </c>
      <c r="BR110">
        <v>0</v>
      </c>
      <c r="BS110" s="8">
        <v>0</v>
      </c>
      <c r="BT110">
        <v>0</v>
      </c>
      <c r="BU110">
        <v>0</v>
      </c>
      <c r="BV110" s="8">
        <v>0</v>
      </c>
      <c r="BW110">
        <v>0</v>
      </c>
      <c r="BX110">
        <v>0</v>
      </c>
      <c r="BY110" s="8">
        <v>0</v>
      </c>
      <c r="BZ110">
        <v>0</v>
      </c>
      <c r="CA110">
        <v>0</v>
      </c>
      <c r="CB110" s="8">
        <v>0</v>
      </c>
      <c r="CC110">
        <v>0</v>
      </c>
      <c r="CD110">
        <v>0</v>
      </c>
      <c r="CE110" s="8">
        <v>0</v>
      </c>
      <c r="CF110">
        <v>0</v>
      </c>
      <c r="CG110">
        <v>0</v>
      </c>
      <c r="CH110" s="8">
        <v>0</v>
      </c>
      <c r="CI110">
        <v>0</v>
      </c>
      <c r="CJ110">
        <v>0</v>
      </c>
      <c r="CK110" s="8">
        <v>0</v>
      </c>
      <c r="CL110">
        <v>0</v>
      </c>
      <c r="CM110">
        <v>0</v>
      </c>
      <c r="CN110" s="8">
        <v>0</v>
      </c>
      <c r="CO110">
        <v>0</v>
      </c>
      <c r="CP110">
        <v>0</v>
      </c>
      <c r="CQ110" s="8">
        <v>0</v>
      </c>
      <c r="CR110">
        <v>0</v>
      </c>
      <c r="CS110">
        <v>0</v>
      </c>
      <c r="CT110" s="8">
        <v>0</v>
      </c>
      <c r="CU110">
        <v>0</v>
      </c>
      <c r="CV110">
        <v>0</v>
      </c>
      <c r="CW110" s="8">
        <v>0</v>
      </c>
      <c r="CX110">
        <v>0</v>
      </c>
      <c r="CY110">
        <v>0</v>
      </c>
    </row>
    <row r="111" spans="1:103" ht="17" thickBot="1" x14ac:dyDescent="0.25">
      <c r="A111" s="2"/>
      <c r="B111" s="3"/>
      <c r="C111" s="3">
        <v>37</v>
      </c>
      <c r="D111" t="s">
        <v>0</v>
      </c>
      <c r="E111">
        <v>0</v>
      </c>
      <c r="F111">
        <v>0</v>
      </c>
      <c r="G111">
        <v>0</v>
      </c>
      <c r="H111" s="8">
        <v>0</v>
      </c>
      <c r="I111">
        <v>0</v>
      </c>
      <c r="J111">
        <v>0</v>
      </c>
      <c r="K111" s="8">
        <v>0</v>
      </c>
      <c r="L111">
        <v>0</v>
      </c>
      <c r="M111">
        <v>0</v>
      </c>
      <c r="N111" s="8">
        <v>0</v>
      </c>
      <c r="O111">
        <v>0</v>
      </c>
      <c r="P111">
        <v>0</v>
      </c>
      <c r="Q111" s="8">
        <v>0</v>
      </c>
      <c r="R111">
        <v>0</v>
      </c>
      <c r="S111">
        <v>0</v>
      </c>
      <c r="T111" s="8">
        <v>0</v>
      </c>
      <c r="U111">
        <v>0</v>
      </c>
      <c r="V111">
        <v>0</v>
      </c>
      <c r="W111" s="8">
        <v>0</v>
      </c>
      <c r="X111">
        <v>0</v>
      </c>
      <c r="Y111">
        <v>0</v>
      </c>
      <c r="Z111" s="8">
        <v>0</v>
      </c>
      <c r="AA111">
        <v>0</v>
      </c>
      <c r="AB111">
        <v>0</v>
      </c>
      <c r="AC111" s="8">
        <v>0</v>
      </c>
      <c r="AD111">
        <v>0</v>
      </c>
      <c r="AE111">
        <v>0</v>
      </c>
      <c r="AF111" s="8">
        <v>0</v>
      </c>
      <c r="AG111">
        <v>0</v>
      </c>
      <c r="AH111">
        <v>0</v>
      </c>
      <c r="AI111" s="8">
        <v>0</v>
      </c>
      <c r="AJ111">
        <v>0</v>
      </c>
      <c r="AK111">
        <v>0</v>
      </c>
      <c r="AL111" s="8">
        <v>0</v>
      </c>
      <c r="AM111">
        <v>0</v>
      </c>
      <c r="AN111">
        <v>0</v>
      </c>
      <c r="AO111" s="8">
        <v>0</v>
      </c>
      <c r="AP111">
        <v>0</v>
      </c>
      <c r="AQ111">
        <v>0</v>
      </c>
      <c r="AR111" s="8">
        <v>0</v>
      </c>
      <c r="AS111">
        <v>0</v>
      </c>
      <c r="AT111">
        <v>0</v>
      </c>
      <c r="AU111" s="8">
        <v>0</v>
      </c>
      <c r="AV111">
        <v>0</v>
      </c>
      <c r="AW111">
        <v>0</v>
      </c>
      <c r="AX111" s="8">
        <v>0</v>
      </c>
      <c r="AY111">
        <v>0</v>
      </c>
      <c r="AZ111">
        <v>0</v>
      </c>
      <c r="BA111" s="8">
        <v>0</v>
      </c>
      <c r="BB111">
        <v>0</v>
      </c>
      <c r="BC111">
        <v>0</v>
      </c>
      <c r="BD111" s="8">
        <v>0</v>
      </c>
      <c r="BE111">
        <v>0</v>
      </c>
      <c r="BF111">
        <v>0</v>
      </c>
      <c r="BG111" s="8">
        <v>0</v>
      </c>
      <c r="BH111">
        <v>0</v>
      </c>
      <c r="BI111">
        <v>0</v>
      </c>
      <c r="BJ111" s="8">
        <v>9000</v>
      </c>
      <c r="BK111">
        <v>1608436</v>
      </c>
      <c r="BL111">
        <v>56646195</v>
      </c>
      <c r="BM111" s="8">
        <v>0</v>
      </c>
      <c r="BN111">
        <v>0</v>
      </c>
      <c r="BO111">
        <v>0</v>
      </c>
      <c r="BP111" s="8">
        <v>0</v>
      </c>
      <c r="BQ111">
        <v>0</v>
      </c>
      <c r="BR111">
        <v>0</v>
      </c>
      <c r="BS111" s="8">
        <v>0</v>
      </c>
      <c r="BT111">
        <v>0</v>
      </c>
      <c r="BU111">
        <v>0</v>
      </c>
      <c r="BV111" s="8">
        <v>0</v>
      </c>
      <c r="BW111">
        <v>0</v>
      </c>
      <c r="BX111">
        <v>0</v>
      </c>
      <c r="BY111" s="8">
        <v>0</v>
      </c>
      <c r="BZ111">
        <v>0</v>
      </c>
      <c r="CA111">
        <v>0</v>
      </c>
      <c r="CB111" s="8">
        <v>0</v>
      </c>
      <c r="CC111">
        <v>0</v>
      </c>
      <c r="CD111">
        <v>0</v>
      </c>
      <c r="CE111" s="8">
        <v>0</v>
      </c>
      <c r="CF111">
        <v>0</v>
      </c>
      <c r="CG111">
        <v>0</v>
      </c>
      <c r="CH111" s="8">
        <v>0</v>
      </c>
      <c r="CI111">
        <v>0</v>
      </c>
      <c r="CJ111">
        <v>0</v>
      </c>
      <c r="CK111" s="8">
        <v>0</v>
      </c>
      <c r="CL111">
        <v>0</v>
      </c>
      <c r="CM111">
        <v>0</v>
      </c>
      <c r="CN111" s="8">
        <v>0</v>
      </c>
      <c r="CO111">
        <v>0</v>
      </c>
      <c r="CP111">
        <v>0</v>
      </c>
      <c r="CQ111" s="8">
        <v>0</v>
      </c>
      <c r="CR111">
        <v>0</v>
      </c>
      <c r="CS111">
        <v>0</v>
      </c>
      <c r="CT111" s="8">
        <v>0</v>
      </c>
      <c r="CU111">
        <v>0</v>
      </c>
      <c r="CV111">
        <v>0</v>
      </c>
      <c r="CW111" s="8">
        <v>0</v>
      </c>
      <c r="CX111">
        <v>0</v>
      </c>
      <c r="CY111">
        <v>0</v>
      </c>
    </row>
    <row r="112" spans="1:103" x14ac:dyDescent="0.2">
      <c r="A112" s="2"/>
      <c r="B112" s="1" t="s">
        <v>40</v>
      </c>
      <c r="C112" s="1">
        <v>22</v>
      </c>
      <c r="D112" t="s">
        <v>0</v>
      </c>
      <c r="E112">
        <v>0</v>
      </c>
      <c r="F112">
        <v>0</v>
      </c>
      <c r="G112">
        <v>0</v>
      </c>
      <c r="H112" s="8">
        <v>0</v>
      </c>
      <c r="I112">
        <v>0</v>
      </c>
      <c r="J112">
        <v>0</v>
      </c>
      <c r="K112" s="8">
        <v>0</v>
      </c>
      <c r="L112">
        <v>0</v>
      </c>
      <c r="M112">
        <v>0</v>
      </c>
      <c r="N112" s="8">
        <v>0</v>
      </c>
      <c r="O112">
        <v>0</v>
      </c>
      <c r="P112">
        <v>0</v>
      </c>
      <c r="Q112" s="8">
        <v>9000</v>
      </c>
      <c r="R112">
        <v>1170904</v>
      </c>
      <c r="S112">
        <v>40384893</v>
      </c>
      <c r="T112" s="8">
        <v>0</v>
      </c>
      <c r="U112">
        <v>0</v>
      </c>
      <c r="V112">
        <v>0</v>
      </c>
      <c r="W112" s="8">
        <v>0</v>
      </c>
      <c r="X112">
        <v>0</v>
      </c>
      <c r="Y112">
        <v>0</v>
      </c>
      <c r="Z112" s="8">
        <v>0</v>
      </c>
      <c r="AA112">
        <v>0</v>
      </c>
      <c r="AB112">
        <v>0</v>
      </c>
      <c r="AC112" s="8">
        <v>0</v>
      </c>
      <c r="AD112">
        <v>0</v>
      </c>
      <c r="AE112">
        <v>0</v>
      </c>
      <c r="AF112" s="8">
        <v>0</v>
      </c>
      <c r="AG112">
        <v>0</v>
      </c>
      <c r="AH112">
        <v>0</v>
      </c>
      <c r="AI112" s="8">
        <v>0</v>
      </c>
      <c r="AJ112">
        <v>0</v>
      </c>
      <c r="AK112">
        <v>0</v>
      </c>
      <c r="AL112" s="8">
        <v>0</v>
      </c>
      <c r="AM112">
        <v>0</v>
      </c>
      <c r="AN112">
        <v>0</v>
      </c>
      <c r="AO112" s="8">
        <v>0</v>
      </c>
      <c r="AP112">
        <v>0</v>
      </c>
      <c r="AQ112">
        <v>0</v>
      </c>
      <c r="AR112" s="8">
        <v>0</v>
      </c>
      <c r="AS112">
        <v>0</v>
      </c>
      <c r="AT112">
        <v>0</v>
      </c>
      <c r="AU112" s="8">
        <v>0</v>
      </c>
      <c r="AV112">
        <v>0</v>
      </c>
      <c r="AW112">
        <v>0</v>
      </c>
      <c r="AX112" s="8">
        <v>0</v>
      </c>
      <c r="AY112">
        <v>0</v>
      </c>
      <c r="AZ112">
        <v>0</v>
      </c>
      <c r="BA112" s="8">
        <v>0</v>
      </c>
      <c r="BB112">
        <v>0</v>
      </c>
      <c r="BC112">
        <v>0</v>
      </c>
      <c r="BD112" s="8">
        <v>0</v>
      </c>
      <c r="BE112">
        <v>0</v>
      </c>
      <c r="BF112">
        <v>0</v>
      </c>
      <c r="BG112" s="8">
        <v>0</v>
      </c>
      <c r="BH112">
        <v>0</v>
      </c>
      <c r="BI112">
        <v>0</v>
      </c>
      <c r="BJ112" s="8">
        <v>0</v>
      </c>
      <c r="BK112">
        <v>0</v>
      </c>
      <c r="BL112">
        <v>0</v>
      </c>
      <c r="BM112" s="8">
        <v>0</v>
      </c>
      <c r="BN112">
        <v>0</v>
      </c>
      <c r="BO112">
        <v>0</v>
      </c>
      <c r="BP112" s="8">
        <v>0</v>
      </c>
      <c r="BQ112">
        <v>0</v>
      </c>
      <c r="BR112">
        <v>0</v>
      </c>
      <c r="BS112" s="8">
        <v>0</v>
      </c>
      <c r="BT112">
        <v>0</v>
      </c>
      <c r="BU112">
        <v>0</v>
      </c>
      <c r="BV112" s="8">
        <v>0</v>
      </c>
      <c r="BW112">
        <v>0</v>
      </c>
      <c r="BX112">
        <v>0</v>
      </c>
      <c r="BY112" s="8">
        <v>0</v>
      </c>
      <c r="BZ112">
        <v>0</v>
      </c>
      <c r="CA112">
        <v>0</v>
      </c>
      <c r="CB112" s="8">
        <v>0</v>
      </c>
      <c r="CC112">
        <v>0</v>
      </c>
      <c r="CD112">
        <v>0</v>
      </c>
      <c r="CE112" s="8">
        <v>0</v>
      </c>
      <c r="CF112">
        <v>0</v>
      </c>
      <c r="CG112">
        <v>0</v>
      </c>
      <c r="CH112" s="8">
        <v>0</v>
      </c>
      <c r="CI112">
        <v>0</v>
      </c>
      <c r="CJ112">
        <v>0</v>
      </c>
      <c r="CK112" s="8">
        <v>0</v>
      </c>
      <c r="CL112">
        <v>0</v>
      </c>
      <c r="CM112">
        <v>0</v>
      </c>
      <c r="CN112" s="8">
        <v>0</v>
      </c>
      <c r="CO112">
        <v>0</v>
      </c>
      <c r="CP112">
        <v>0</v>
      </c>
      <c r="CQ112" s="8">
        <v>0</v>
      </c>
      <c r="CR112">
        <v>0</v>
      </c>
      <c r="CS112">
        <v>0</v>
      </c>
      <c r="CT112" s="8">
        <v>0</v>
      </c>
      <c r="CU112">
        <v>0</v>
      </c>
      <c r="CV112">
        <v>0</v>
      </c>
      <c r="CW112" s="8">
        <v>0</v>
      </c>
      <c r="CX112">
        <v>0</v>
      </c>
      <c r="CY112">
        <v>0</v>
      </c>
    </row>
    <row r="113" spans="1:103" x14ac:dyDescent="0.2">
      <c r="A113" s="2"/>
      <c r="B113" s="2"/>
      <c r="C113" s="2">
        <v>27</v>
      </c>
      <c r="D113" t="s">
        <v>0</v>
      </c>
      <c r="E113">
        <v>0</v>
      </c>
      <c r="F113">
        <v>0</v>
      </c>
      <c r="G113">
        <v>0</v>
      </c>
      <c r="H113" s="8">
        <v>0</v>
      </c>
      <c r="I113">
        <v>0</v>
      </c>
      <c r="J113">
        <v>0</v>
      </c>
      <c r="K113" s="8">
        <v>0</v>
      </c>
      <c r="L113">
        <v>0</v>
      </c>
      <c r="M113">
        <v>0</v>
      </c>
      <c r="N113" s="8">
        <v>0</v>
      </c>
      <c r="O113">
        <v>0</v>
      </c>
      <c r="P113">
        <v>0</v>
      </c>
      <c r="Q113" s="8">
        <v>0</v>
      </c>
      <c r="R113">
        <v>0</v>
      </c>
      <c r="S113">
        <v>0</v>
      </c>
      <c r="T113" s="8">
        <v>0</v>
      </c>
      <c r="U113">
        <v>0</v>
      </c>
      <c r="V113">
        <v>0</v>
      </c>
      <c r="W113" s="8">
        <v>0</v>
      </c>
      <c r="X113">
        <v>0</v>
      </c>
      <c r="Y113">
        <v>0</v>
      </c>
      <c r="Z113" s="8">
        <v>0</v>
      </c>
      <c r="AA113">
        <v>0</v>
      </c>
      <c r="AB113">
        <v>0</v>
      </c>
      <c r="AC113" s="8">
        <v>0</v>
      </c>
      <c r="AD113">
        <v>0</v>
      </c>
      <c r="AE113">
        <v>0</v>
      </c>
      <c r="AF113" s="8">
        <v>9000</v>
      </c>
      <c r="AG113">
        <v>1122431</v>
      </c>
      <c r="AH113">
        <v>34647704</v>
      </c>
      <c r="AI113" s="8">
        <v>0</v>
      </c>
      <c r="AJ113">
        <v>0</v>
      </c>
      <c r="AK113">
        <v>0</v>
      </c>
      <c r="AL113" s="8">
        <v>0</v>
      </c>
      <c r="AM113">
        <v>0</v>
      </c>
      <c r="AN113">
        <v>0</v>
      </c>
      <c r="AO113" s="8">
        <v>0</v>
      </c>
      <c r="AP113">
        <v>0</v>
      </c>
      <c r="AQ113">
        <v>0</v>
      </c>
      <c r="AR113" s="8">
        <v>0</v>
      </c>
      <c r="AS113">
        <v>0</v>
      </c>
      <c r="AT113">
        <v>0</v>
      </c>
      <c r="AU113" s="8">
        <v>0</v>
      </c>
      <c r="AV113">
        <v>0</v>
      </c>
      <c r="AW113">
        <v>0</v>
      </c>
      <c r="AX113" s="8">
        <v>0</v>
      </c>
      <c r="AY113">
        <v>0</v>
      </c>
      <c r="AZ113">
        <v>0</v>
      </c>
      <c r="BA113" s="8">
        <v>0</v>
      </c>
      <c r="BB113">
        <v>0</v>
      </c>
      <c r="BC113">
        <v>0</v>
      </c>
      <c r="BD113" s="8">
        <v>0</v>
      </c>
      <c r="BE113">
        <v>0</v>
      </c>
      <c r="BF113">
        <v>0</v>
      </c>
      <c r="BG113" s="8">
        <v>0</v>
      </c>
      <c r="BH113">
        <v>0</v>
      </c>
      <c r="BI113">
        <v>0</v>
      </c>
      <c r="BJ113" s="8">
        <v>0</v>
      </c>
      <c r="BK113">
        <v>0</v>
      </c>
      <c r="BL113">
        <v>0</v>
      </c>
      <c r="BM113" s="8">
        <v>0</v>
      </c>
      <c r="BN113">
        <v>0</v>
      </c>
      <c r="BO113">
        <v>0</v>
      </c>
      <c r="BP113" s="8">
        <v>0</v>
      </c>
      <c r="BQ113">
        <v>0</v>
      </c>
      <c r="BR113">
        <v>0</v>
      </c>
      <c r="BS113" s="8">
        <v>0</v>
      </c>
      <c r="BT113">
        <v>0</v>
      </c>
      <c r="BU113">
        <v>0</v>
      </c>
      <c r="BV113" s="8">
        <v>0</v>
      </c>
      <c r="BW113">
        <v>0</v>
      </c>
      <c r="BX113">
        <v>0</v>
      </c>
      <c r="BY113" s="8">
        <v>0</v>
      </c>
      <c r="BZ113">
        <v>0</v>
      </c>
      <c r="CA113">
        <v>0</v>
      </c>
      <c r="CB113" s="8">
        <v>0</v>
      </c>
      <c r="CC113">
        <v>0</v>
      </c>
      <c r="CD113">
        <v>0</v>
      </c>
      <c r="CE113" s="8">
        <v>0</v>
      </c>
      <c r="CF113">
        <v>0</v>
      </c>
      <c r="CG113">
        <v>0</v>
      </c>
      <c r="CH113" s="8">
        <v>0</v>
      </c>
      <c r="CI113">
        <v>0</v>
      </c>
      <c r="CJ113">
        <v>0</v>
      </c>
      <c r="CK113" s="8">
        <v>0</v>
      </c>
      <c r="CL113">
        <v>0</v>
      </c>
      <c r="CM113">
        <v>0</v>
      </c>
      <c r="CN113" s="8">
        <v>0</v>
      </c>
      <c r="CO113">
        <v>0</v>
      </c>
      <c r="CP113">
        <v>0</v>
      </c>
      <c r="CQ113" s="8">
        <v>0</v>
      </c>
      <c r="CR113">
        <v>0</v>
      </c>
      <c r="CS113">
        <v>0</v>
      </c>
      <c r="CT113" s="8">
        <v>0</v>
      </c>
      <c r="CU113">
        <v>0</v>
      </c>
      <c r="CV113">
        <v>0</v>
      </c>
      <c r="CW113" s="8">
        <v>0</v>
      </c>
      <c r="CX113">
        <v>0</v>
      </c>
      <c r="CY113">
        <v>0</v>
      </c>
    </row>
    <row r="114" spans="1:103" x14ac:dyDescent="0.2">
      <c r="A114" s="2"/>
      <c r="B114" s="2"/>
      <c r="C114" s="2">
        <v>32</v>
      </c>
      <c r="D114" t="s">
        <v>0</v>
      </c>
      <c r="E114">
        <v>0</v>
      </c>
      <c r="F114">
        <v>0</v>
      </c>
      <c r="G114">
        <v>0</v>
      </c>
      <c r="H114" s="8">
        <v>0</v>
      </c>
      <c r="I114">
        <v>0</v>
      </c>
      <c r="J114">
        <v>0</v>
      </c>
      <c r="K114" s="8">
        <v>0</v>
      </c>
      <c r="L114">
        <v>0</v>
      </c>
      <c r="M114">
        <v>0</v>
      </c>
      <c r="N114" s="8">
        <v>0</v>
      </c>
      <c r="O114">
        <v>0</v>
      </c>
      <c r="P114">
        <v>0</v>
      </c>
      <c r="Q114" s="8">
        <v>0</v>
      </c>
      <c r="R114">
        <v>0</v>
      </c>
      <c r="S114">
        <v>0</v>
      </c>
      <c r="T114" s="8">
        <v>0</v>
      </c>
      <c r="U114">
        <v>0</v>
      </c>
      <c r="V114">
        <v>0</v>
      </c>
      <c r="W114" s="8">
        <v>0</v>
      </c>
      <c r="X114">
        <v>0</v>
      </c>
      <c r="Y114">
        <v>0</v>
      </c>
      <c r="Z114" s="8">
        <v>0</v>
      </c>
      <c r="AA114">
        <v>0</v>
      </c>
      <c r="AB114">
        <v>0</v>
      </c>
      <c r="AC114" s="8">
        <v>0</v>
      </c>
      <c r="AD114">
        <v>0</v>
      </c>
      <c r="AE114">
        <v>0</v>
      </c>
      <c r="AF114" s="8">
        <v>0</v>
      </c>
      <c r="AG114">
        <v>0</v>
      </c>
      <c r="AH114">
        <v>0</v>
      </c>
      <c r="AI114" s="8">
        <v>0</v>
      </c>
      <c r="AJ114">
        <v>0</v>
      </c>
      <c r="AK114">
        <v>0</v>
      </c>
      <c r="AL114" s="8">
        <v>0</v>
      </c>
      <c r="AM114">
        <v>0</v>
      </c>
      <c r="AN114">
        <v>0</v>
      </c>
      <c r="AO114" s="8">
        <v>0</v>
      </c>
      <c r="AP114">
        <v>0</v>
      </c>
      <c r="AQ114">
        <v>0</v>
      </c>
      <c r="AR114" s="8">
        <v>0</v>
      </c>
      <c r="AS114">
        <v>0</v>
      </c>
      <c r="AT114">
        <v>0</v>
      </c>
      <c r="AU114" s="8">
        <v>9000</v>
      </c>
      <c r="AV114">
        <v>1069211</v>
      </c>
      <c r="AW114">
        <v>27417289</v>
      </c>
      <c r="AX114" s="8">
        <v>0</v>
      </c>
      <c r="AY114">
        <v>0</v>
      </c>
      <c r="AZ114">
        <v>0</v>
      </c>
      <c r="BA114" s="8">
        <v>0</v>
      </c>
      <c r="BB114">
        <v>0</v>
      </c>
      <c r="BC114">
        <v>0</v>
      </c>
      <c r="BD114" s="8">
        <v>0</v>
      </c>
      <c r="BE114">
        <v>0</v>
      </c>
      <c r="BF114">
        <v>0</v>
      </c>
      <c r="BG114" s="8">
        <v>0</v>
      </c>
      <c r="BH114">
        <v>0</v>
      </c>
      <c r="BI114">
        <v>0</v>
      </c>
      <c r="BJ114" s="8">
        <v>0</v>
      </c>
      <c r="BK114">
        <v>0</v>
      </c>
      <c r="BL114">
        <v>0</v>
      </c>
      <c r="BM114" s="8">
        <v>0</v>
      </c>
      <c r="BN114">
        <v>0</v>
      </c>
      <c r="BO114">
        <v>0</v>
      </c>
      <c r="BP114" s="8">
        <v>0</v>
      </c>
      <c r="BQ114">
        <v>0</v>
      </c>
      <c r="BR114">
        <v>0</v>
      </c>
      <c r="BS114" s="8">
        <v>0</v>
      </c>
      <c r="BT114">
        <v>0</v>
      </c>
      <c r="BU114">
        <v>0</v>
      </c>
      <c r="BV114" s="8">
        <v>0</v>
      </c>
      <c r="BW114">
        <v>0</v>
      </c>
      <c r="BX114">
        <v>0</v>
      </c>
      <c r="BY114" s="8">
        <v>0</v>
      </c>
      <c r="BZ114">
        <v>0</v>
      </c>
      <c r="CA114">
        <v>0</v>
      </c>
      <c r="CB114" s="8">
        <v>0</v>
      </c>
      <c r="CC114">
        <v>0</v>
      </c>
      <c r="CD114">
        <v>0</v>
      </c>
      <c r="CE114" s="8">
        <v>0</v>
      </c>
      <c r="CF114">
        <v>0</v>
      </c>
      <c r="CG114">
        <v>0</v>
      </c>
      <c r="CH114" s="8">
        <v>0</v>
      </c>
      <c r="CI114">
        <v>0</v>
      </c>
      <c r="CJ114">
        <v>0</v>
      </c>
      <c r="CK114" s="8">
        <v>0</v>
      </c>
      <c r="CL114">
        <v>0</v>
      </c>
      <c r="CM114">
        <v>0</v>
      </c>
      <c r="CN114" s="8">
        <v>0</v>
      </c>
      <c r="CO114">
        <v>0</v>
      </c>
      <c r="CP114">
        <v>0</v>
      </c>
      <c r="CQ114" s="8">
        <v>0</v>
      </c>
      <c r="CR114">
        <v>0</v>
      </c>
      <c r="CS114">
        <v>0</v>
      </c>
      <c r="CT114" s="8">
        <v>0</v>
      </c>
      <c r="CU114">
        <v>0</v>
      </c>
      <c r="CV114">
        <v>0</v>
      </c>
      <c r="CW114" s="8">
        <v>0</v>
      </c>
      <c r="CX114">
        <v>0</v>
      </c>
      <c r="CY114">
        <v>0</v>
      </c>
    </row>
    <row r="115" spans="1:103" ht="17" thickBot="1" x14ac:dyDescent="0.25">
      <c r="A115" s="2"/>
      <c r="B115" s="3"/>
      <c r="C115" s="3">
        <v>37</v>
      </c>
      <c r="D115" t="s">
        <v>0</v>
      </c>
      <c r="E115">
        <v>0</v>
      </c>
      <c r="F115">
        <v>0</v>
      </c>
      <c r="G115">
        <v>0</v>
      </c>
      <c r="H115" s="8">
        <v>0</v>
      </c>
      <c r="I115">
        <v>0</v>
      </c>
      <c r="J115">
        <v>0</v>
      </c>
      <c r="K115" s="8">
        <v>0</v>
      </c>
      <c r="L115">
        <v>0</v>
      </c>
      <c r="M115">
        <v>0</v>
      </c>
      <c r="N115" s="8">
        <v>0</v>
      </c>
      <c r="O115">
        <v>0</v>
      </c>
      <c r="P115">
        <v>0</v>
      </c>
      <c r="Q115" s="8">
        <v>0</v>
      </c>
      <c r="R115">
        <v>0</v>
      </c>
      <c r="S115">
        <v>0</v>
      </c>
      <c r="T115" s="8">
        <v>0</v>
      </c>
      <c r="U115">
        <v>0</v>
      </c>
      <c r="V115">
        <v>0</v>
      </c>
      <c r="W115" s="8">
        <v>0</v>
      </c>
      <c r="X115">
        <v>0</v>
      </c>
      <c r="Y115">
        <v>0</v>
      </c>
      <c r="Z115" s="8">
        <v>0</v>
      </c>
      <c r="AA115">
        <v>0</v>
      </c>
      <c r="AB115">
        <v>0</v>
      </c>
      <c r="AC115" s="8">
        <v>0</v>
      </c>
      <c r="AD115">
        <v>0</v>
      </c>
      <c r="AE115">
        <v>0</v>
      </c>
      <c r="AF115" s="8">
        <v>0</v>
      </c>
      <c r="AG115">
        <v>0</v>
      </c>
      <c r="AH115">
        <v>0</v>
      </c>
      <c r="AI115" s="8">
        <v>0</v>
      </c>
      <c r="AJ115">
        <v>0</v>
      </c>
      <c r="AK115">
        <v>0</v>
      </c>
      <c r="AL115" s="8">
        <v>0</v>
      </c>
      <c r="AM115">
        <v>0</v>
      </c>
      <c r="AN115">
        <v>0</v>
      </c>
      <c r="AO115" s="8">
        <v>0</v>
      </c>
      <c r="AP115">
        <v>0</v>
      </c>
      <c r="AQ115">
        <v>0</v>
      </c>
      <c r="AR115" s="8">
        <v>0</v>
      </c>
      <c r="AS115">
        <v>0</v>
      </c>
      <c r="AT115">
        <v>0</v>
      </c>
      <c r="AU115" s="8">
        <v>0</v>
      </c>
      <c r="AV115">
        <v>0</v>
      </c>
      <c r="AW115">
        <v>0</v>
      </c>
      <c r="AX115" s="8">
        <v>0</v>
      </c>
      <c r="AY115">
        <v>0</v>
      </c>
      <c r="AZ115">
        <v>0</v>
      </c>
      <c r="BA115" s="8">
        <v>0</v>
      </c>
      <c r="BB115">
        <v>0</v>
      </c>
      <c r="BC115">
        <v>0</v>
      </c>
      <c r="BD115" s="8">
        <v>0</v>
      </c>
      <c r="BE115">
        <v>0</v>
      </c>
      <c r="BF115">
        <v>0</v>
      </c>
      <c r="BG115" s="8">
        <v>0</v>
      </c>
      <c r="BH115">
        <v>0</v>
      </c>
      <c r="BI115">
        <v>0</v>
      </c>
      <c r="BJ115" s="8">
        <v>9000</v>
      </c>
      <c r="BK115">
        <v>997208</v>
      </c>
      <c r="BL115">
        <v>19898825</v>
      </c>
      <c r="BM115" s="8">
        <v>0</v>
      </c>
      <c r="BN115">
        <v>0</v>
      </c>
      <c r="BO115">
        <v>0</v>
      </c>
      <c r="BP115" s="8">
        <v>0</v>
      </c>
      <c r="BQ115">
        <v>0</v>
      </c>
      <c r="BR115">
        <v>0</v>
      </c>
      <c r="BS115" s="8">
        <v>0</v>
      </c>
      <c r="BT115">
        <v>0</v>
      </c>
      <c r="BU115">
        <v>0</v>
      </c>
      <c r="BV115" s="8">
        <v>0</v>
      </c>
      <c r="BW115">
        <v>0</v>
      </c>
      <c r="BX115">
        <v>0</v>
      </c>
      <c r="BY115" s="8">
        <v>0</v>
      </c>
      <c r="BZ115">
        <v>0</v>
      </c>
      <c r="CA115">
        <v>0</v>
      </c>
      <c r="CB115" s="8">
        <v>0</v>
      </c>
      <c r="CC115">
        <v>0</v>
      </c>
      <c r="CD115">
        <v>0</v>
      </c>
      <c r="CE115" s="8">
        <v>0</v>
      </c>
      <c r="CF115">
        <v>0</v>
      </c>
      <c r="CG115">
        <v>0</v>
      </c>
      <c r="CH115" s="8">
        <v>0</v>
      </c>
      <c r="CI115">
        <v>0</v>
      </c>
      <c r="CJ115">
        <v>0</v>
      </c>
      <c r="CK115" s="8">
        <v>0</v>
      </c>
      <c r="CL115">
        <v>0</v>
      </c>
      <c r="CM115">
        <v>0</v>
      </c>
      <c r="CN115" s="8">
        <v>0</v>
      </c>
      <c r="CO115">
        <v>0</v>
      </c>
      <c r="CP115">
        <v>0</v>
      </c>
      <c r="CQ115" s="8">
        <v>0</v>
      </c>
      <c r="CR115">
        <v>0</v>
      </c>
      <c r="CS115">
        <v>0</v>
      </c>
      <c r="CT115" s="8">
        <v>0</v>
      </c>
      <c r="CU115">
        <v>0</v>
      </c>
      <c r="CV115">
        <v>0</v>
      </c>
      <c r="CW115" s="8">
        <v>0</v>
      </c>
      <c r="CX115">
        <v>0</v>
      </c>
      <c r="CY115">
        <v>0</v>
      </c>
    </row>
    <row r="116" spans="1:103" x14ac:dyDescent="0.2">
      <c r="A116" s="2"/>
      <c r="B116" s="1" t="s">
        <v>41</v>
      </c>
      <c r="C116" s="1">
        <v>22</v>
      </c>
      <c r="D116" t="s">
        <v>0</v>
      </c>
      <c r="E116">
        <v>0</v>
      </c>
      <c r="F116">
        <v>0</v>
      </c>
      <c r="G116">
        <v>0</v>
      </c>
      <c r="H116" s="8">
        <v>0</v>
      </c>
      <c r="I116">
        <v>0</v>
      </c>
      <c r="J116">
        <v>0</v>
      </c>
      <c r="K116" s="8">
        <v>0</v>
      </c>
      <c r="L116">
        <v>0</v>
      </c>
      <c r="M116">
        <v>0</v>
      </c>
      <c r="N116" s="8">
        <v>0</v>
      </c>
      <c r="O116">
        <v>0</v>
      </c>
      <c r="P116">
        <v>0</v>
      </c>
      <c r="Q116" s="8">
        <v>9000</v>
      </c>
      <c r="R116">
        <v>1299638</v>
      </c>
      <c r="S116">
        <v>39258365</v>
      </c>
      <c r="T116" s="8">
        <v>0</v>
      </c>
      <c r="U116">
        <v>0</v>
      </c>
      <c r="V116">
        <v>0</v>
      </c>
      <c r="W116" s="8">
        <v>0</v>
      </c>
      <c r="X116">
        <v>0</v>
      </c>
      <c r="Y116">
        <v>0</v>
      </c>
      <c r="Z116" s="8">
        <v>0</v>
      </c>
      <c r="AA116">
        <v>0</v>
      </c>
      <c r="AB116">
        <v>0</v>
      </c>
      <c r="AC116" s="8">
        <v>0</v>
      </c>
      <c r="AD116">
        <v>0</v>
      </c>
      <c r="AE116">
        <v>0</v>
      </c>
      <c r="AF116" s="8">
        <v>0</v>
      </c>
      <c r="AG116">
        <v>0</v>
      </c>
      <c r="AH116">
        <v>0</v>
      </c>
      <c r="AI116" s="8">
        <v>0</v>
      </c>
      <c r="AJ116">
        <v>0</v>
      </c>
      <c r="AK116">
        <v>0</v>
      </c>
      <c r="AL116" s="8">
        <v>0</v>
      </c>
      <c r="AM116">
        <v>0</v>
      </c>
      <c r="AN116">
        <v>0</v>
      </c>
      <c r="AO116" s="8">
        <v>0</v>
      </c>
      <c r="AP116">
        <v>0</v>
      </c>
      <c r="AQ116">
        <v>0</v>
      </c>
      <c r="AR116" s="8">
        <v>0</v>
      </c>
      <c r="AS116">
        <v>0</v>
      </c>
      <c r="AT116">
        <v>0</v>
      </c>
      <c r="AU116" s="8">
        <v>0</v>
      </c>
      <c r="AV116">
        <v>0</v>
      </c>
      <c r="AW116">
        <v>0</v>
      </c>
      <c r="AX116" s="8">
        <v>0</v>
      </c>
      <c r="AY116">
        <v>0</v>
      </c>
      <c r="AZ116">
        <v>0</v>
      </c>
      <c r="BA116" s="8">
        <v>0</v>
      </c>
      <c r="BB116">
        <v>0</v>
      </c>
      <c r="BC116">
        <v>0</v>
      </c>
      <c r="BD116" s="8">
        <v>0</v>
      </c>
      <c r="BE116">
        <v>0</v>
      </c>
      <c r="BF116">
        <v>0</v>
      </c>
      <c r="BG116" s="8">
        <v>0</v>
      </c>
      <c r="BH116">
        <v>0</v>
      </c>
      <c r="BI116">
        <v>0</v>
      </c>
      <c r="BJ116" s="8">
        <v>0</v>
      </c>
      <c r="BK116">
        <v>0</v>
      </c>
      <c r="BL116">
        <v>0</v>
      </c>
      <c r="BM116" s="8">
        <v>0</v>
      </c>
      <c r="BN116">
        <v>0</v>
      </c>
      <c r="BO116">
        <v>0</v>
      </c>
      <c r="BP116" s="8">
        <v>0</v>
      </c>
      <c r="BQ116">
        <v>0</v>
      </c>
      <c r="BR116">
        <v>0</v>
      </c>
      <c r="BS116" s="8">
        <v>0</v>
      </c>
      <c r="BT116">
        <v>0</v>
      </c>
      <c r="BU116">
        <v>0</v>
      </c>
      <c r="BV116" s="8">
        <v>0</v>
      </c>
      <c r="BW116">
        <v>0</v>
      </c>
      <c r="BX116">
        <v>0</v>
      </c>
      <c r="BY116" s="8">
        <v>0</v>
      </c>
      <c r="BZ116">
        <v>0</v>
      </c>
      <c r="CA116">
        <v>0</v>
      </c>
      <c r="CB116" s="8">
        <v>0</v>
      </c>
      <c r="CC116">
        <v>0</v>
      </c>
      <c r="CD116">
        <v>0</v>
      </c>
      <c r="CE116" s="8">
        <v>0</v>
      </c>
      <c r="CF116">
        <v>0</v>
      </c>
      <c r="CG116">
        <v>0</v>
      </c>
      <c r="CH116" s="8">
        <v>0</v>
      </c>
      <c r="CI116">
        <v>0</v>
      </c>
      <c r="CJ116">
        <v>0</v>
      </c>
      <c r="CK116" s="8">
        <v>0</v>
      </c>
      <c r="CL116">
        <v>0</v>
      </c>
      <c r="CM116">
        <v>0</v>
      </c>
      <c r="CN116" s="8">
        <v>0</v>
      </c>
      <c r="CO116">
        <v>0</v>
      </c>
      <c r="CP116">
        <v>0</v>
      </c>
      <c r="CQ116" s="8">
        <v>0</v>
      </c>
      <c r="CR116">
        <v>0</v>
      </c>
      <c r="CS116">
        <v>0</v>
      </c>
      <c r="CT116" s="8">
        <v>0</v>
      </c>
      <c r="CU116">
        <v>0</v>
      </c>
      <c r="CV116">
        <v>0</v>
      </c>
      <c r="CW116" s="8">
        <v>0</v>
      </c>
      <c r="CX116">
        <v>0</v>
      </c>
      <c r="CY116">
        <v>0</v>
      </c>
    </row>
    <row r="117" spans="1:103" x14ac:dyDescent="0.2">
      <c r="A117" s="2"/>
      <c r="B117" s="2"/>
      <c r="C117" s="2">
        <v>27</v>
      </c>
      <c r="D117" t="s">
        <v>0</v>
      </c>
      <c r="E117">
        <v>0</v>
      </c>
      <c r="F117">
        <v>0</v>
      </c>
      <c r="G117">
        <v>0</v>
      </c>
      <c r="H117" s="8">
        <v>0</v>
      </c>
      <c r="I117">
        <v>0</v>
      </c>
      <c r="J117">
        <v>0</v>
      </c>
      <c r="K117" s="8">
        <v>0</v>
      </c>
      <c r="L117">
        <v>0</v>
      </c>
      <c r="M117">
        <v>0</v>
      </c>
      <c r="N117" s="8">
        <v>0</v>
      </c>
      <c r="O117">
        <v>0</v>
      </c>
      <c r="P117">
        <v>0</v>
      </c>
      <c r="Q117" s="8">
        <v>0</v>
      </c>
      <c r="R117">
        <v>0</v>
      </c>
      <c r="S117">
        <v>0</v>
      </c>
      <c r="T117" s="8">
        <v>0</v>
      </c>
      <c r="U117">
        <v>0</v>
      </c>
      <c r="V117">
        <v>0</v>
      </c>
      <c r="W117" s="8">
        <v>0</v>
      </c>
      <c r="X117">
        <v>0</v>
      </c>
      <c r="Y117">
        <v>0</v>
      </c>
      <c r="Z117" s="8">
        <v>0</v>
      </c>
      <c r="AA117">
        <v>0</v>
      </c>
      <c r="AB117">
        <v>0</v>
      </c>
      <c r="AC117" s="8">
        <v>0</v>
      </c>
      <c r="AD117">
        <v>0</v>
      </c>
      <c r="AE117">
        <v>0</v>
      </c>
      <c r="AF117" s="8">
        <v>9000</v>
      </c>
      <c r="AG117">
        <v>1221818</v>
      </c>
      <c r="AH117">
        <v>34492238</v>
      </c>
      <c r="AI117" s="8">
        <v>0</v>
      </c>
      <c r="AJ117">
        <v>0</v>
      </c>
      <c r="AK117">
        <v>0</v>
      </c>
      <c r="AL117" s="8">
        <v>0</v>
      </c>
      <c r="AM117">
        <v>0</v>
      </c>
      <c r="AN117">
        <v>0</v>
      </c>
      <c r="AO117" s="8">
        <v>0</v>
      </c>
      <c r="AP117">
        <v>0</v>
      </c>
      <c r="AQ117">
        <v>0</v>
      </c>
      <c r="AR117" s="8">
        <v>0</v>
      </c>
      <c r="AS117">
        <v>0</v>
      </c>
      <c r="AT117">
        <v>0</v>
      </c>
      <c r="AU117" s="8">
        <v>0</v>
      </c>
      <c r="AV117">
        <v>0</v>
      </c>
      <c r="AW117">
        <v>0</v>
      </c>
      <c r="AX117" s="8">
        <v>0</v>
      </c>
      <c r="AY117">
        <v>0</v>
      </c>
      <c r="AZ117">
        <v>0</v>
      </c>
      <c r="BA117" s="8">
        <v>0</v>
      </c>
      <c r="BB117">
        <v>0</v>
      </c>
      <c r="BC117">
        <v>0</v>
      </c>
      <c r="BD117" s="8">
        <v>0</v>
      </c>
      <c r="BE117">
        <v>0</v>
      </c>
      <c r="BF117">
        <v>0</v>
      </c>
      <c r="BG117" s="8">
        <v>0</v>
      </c>
      <c r="BH117">
        <v>0</v>
      </c>
      <c r="BI117">
        <v>0</v>
      </c>
      <c r="BJ117" s="8">
        <v>0</v>
      </c>
      <c r="BK117">
        <v>0</v>
      </c>
      <c r="BL117">
        <v>0</v>
      </c>
      <c r="BM117" s="8">
        <v>0</v>
      </c>
      <c r="BN117">
        <v>0</v>
      </c>
      <c r="BO117">
        <v>0</v>
      </c>
      <c r="BP117" s="8">
        <v>0</v>
      </c>
      <c r="BQ117">
        <v>0</v>
      </c>
      <c r="BR117">
        <v>0</v>
      </c>
      <c r="BS117" s="8">
        <v>0</v>
      </c>
      <c r="BT117">
        <v>0</v>
      </c>
      <c r="BU117">
        <v>0</v>
      </c>
      <c r="BV117" s="8">
        <v>0</v>
      </c>
      <c r="BW117">
        <v>0</v>
      </c>
      <c r="BX117">
        <v>0</v>
      </c>
      <c r="BY117" s="8">
        <v>0</v>
      </c>
      <c r="BZ117">
        <v>0</v>
      </c>
      <c r="CA117">
        <v>0</v>
      </c>
      <c r="CB117" s="8">
        <v>0</v>
      </c>
      <c r="CC117">
        <v>0</v>
      </c>
      <c r="CD117">
        <v>0</v>
      </c>
      <c r="CE117" s="8">
        <v>0</v>
      </c>
      <c r="CF117">
        <v>0</v>
      </c>
      <c r="CG117">
        <v>0</v>
      </c>
      <c r="CH117" s="8">
        <v>0</v>
      </c>
      <c r="CI117">
        <v>0</v>
      </c>
      <c r="CJ117">
        <v>0</v>
      </c>
      <c r="CK117" s="8">
        <v>0</v>
      </c>
      <c r="CL117">
        <v>0</v>
      </c>
      <c r="CM117">
        <v>0</v>
      </c>
      <c r="CN117" s="8">
        <v>0</v>
      </c>
      <c r="CO117">
        <v>0</v>
      </c>
      <c r="CP117">
        <v>0</v>
      </c>
      <c r="CQ117" s="8">
        <v>0</v>
      </c>
      <c r="CR117">
        <v>0</v>
      </c>
      <c r="CS117">
        <v>0</v>
      </c>
      <c r="CT117" s="8">
        <v>0</v>
      </c>
      <c r="CU117">
        <v>0</v>
      </c>
      <c r="CV117">
        <v>0</v>
      </c>
      <c r="CW117" s="8">
        <v>0</v>
      </c>
      <c r="CX117">
        <v>0</v>
      </c>
      <c r="CY117">
        <v>0</v>
      </c>
    </row>
    <row r="118" spans="1:103" x14ac:dyDescent="0.2">
      <c r="A118" s="2"/>
      <c r="B118" s="2"/>
      <c r="C118" s="2">
        <v>32</v>
      </c>
      <c r="D118" t="s">
        <v>0</v>
      </c>
      <c r="E118">
        <v>0</v>
      </c>
      <c r="F118">
        <v>0</v>
      </c>
      <c r="G118">
        <v>0</v>
      </c>
      <c r="H118" s="8">
        <v>0</v>
      </c>
      <c r="I118">
        <v>0</v>
      </c>
      <c r="J118">
        <v>0</v>
      </c>
      <c r="K118" s="8">
        <v>0</v>
      </c>
      <c r="L118">
        <v>0</v>
      </c>
      <c r="M118">
        <v>0</v>
      </c>
      <c r="N118" s="8">
        <v>0</v>
      </c>
      <c r="O118">
        <v>0</v>
      </c>
      <c r="P118">
        <v>0</v>
      </c>
      <c r="Q118" s="8">
        <v>0</v>
      </c>
      <c r="R118">
        <v>0</v>
      </c>
      <c r="S118">
        <v>0</v>
      </c>
      <c r="T118" s="8">
        <v>0</v>
      </c>
      <c r="U118">
        <v>0</v>
      </c>
      <c r="V118">
        <v>0</v>
      </c>
      <c r="W118" s="8">
        <v>0</v>
      </c>
      <c r="X118">
        <v>0</v>
      </c>
      <c r="Y118">
        <v>0</v>
      </c>
      <c r="Z118" s="8">
        <v>0</v>
      </c>
      <c r="AA118">
        <v>0</v>
      </c>
      <c r="AB118">
        <v>0</v>
      </c>
      <c r="AC118" s="8">
        <v>0</v>
      </c>
      <c r="AD118">
        <v>0</v>
      </c>
      <c r="AE118">
        <v>0</v>
      </c>
      <c r="AF118" s="8">
        <v>0</v>
      </c>
      <c r="AG118">
        <v>0</v>
      </c>
      <c r="AH118">
        <v>0</v>
      </c>
      <c r="AI118" s="8">
        <v>0</v>
      </c>
      <c r="AJ118">
        <v>0</v>
      </c>
      <c r="AK118">
        <v>0</v>
      </c>
      <c r="AL118" s="8">
        <v>0</v>
      </c>
      <c r="AM118">
        <v>0</v>
      </c>
      <c r="AN118">
        <v>0</v>
      </c>
      <c r="AO118" s="8">
        <v>0</v>
      </c>
      <c r="AP118">
        <v>0</v>
      </c>
      <c r="AQ118">
        <v>0</v>
      </c>
      <c r="AR118" s="8">
        <v>0</v>
      </c>
      <c r="AS118">
        <v>0</v>
      </c>
      <c r="AT118">
        <v>0</v>
      </c>
      <c r="AU118" s="8">
        <v>9000</v>
      </c>
      <c r="AV118">
        <v>1176403</v>
      </c>
      <c r="AW118">
        <v>29828947</v>
      </c>
      <c r="AX118" s="8">
        <v>0</v>
      </c>
      <c r="AY118">
        <v>0</v>
      </c>
      <c r="AZ118">
        <v>0</v>
      </c>
      <c r="BA118" s="8">
        <v>0</v>
      </c>
      <c r="BB118">
        <v>0</v>
      </c>
      <c r="BC118">
        <v>0</v>
      </c>
      <c r="BD118" s="8">
        <v>0</v>
      </c>
      <c r="BE118">
        <v>0</v>
      </c>
      <c r="BF118">
        <v>0</v>
      </c>
      <c r="BG118" s="8">
        <v>0</v>
      </c>
      <c r="BH118">
        <v>0</v>
      </c>
      <c r="BI118">
        <v>0</v>
      </c>
      <c r="BJ118" s="8">
        <v>0</v>
      </c>
      <c r="BK118">
        <v>0</v>
      </c>
      <c r="BL118">
        <v>0</v>
      </c>
      <c r="BM118" s="8">
        <v>0</v>
      </c>
      <c r="BN118">
        <v>0</v>
      </c>
      <c r="BO118">
        <v>0</v>
      </c>
      <c r="BP118" s="8">
        <v>0</v>
      </c>
      <c r="BQ118">
        <v>0</v>
      </c>
      <c r="BR118">
        <v>0</v>
      </c>
      <c r="BS118" s="8">
        <v>0</v>
      </c>
      <c r="BT118">
        <v>0</v>
      </c>
      <c r="BU118">
        <v>0</v>
      </c>
      <c r="BV118" s="8">
        <v>0</v>
      </c>
      <c r="BW118">
        <v>0</v>
      </c>
      <c r="BX118">
        <v>0</v>
      </c>
      <c r="BY118" s="8">
        <v>0</v>
      </c>
      <c r="BZ118">
        <v>0</v>
      </c>
      <c r="CA118">
        <v>0</v>
      </c>
      <c r="CB118" s="8">
        <v>0</v>
      </c>
      <c r="CC118">
        <v>0</v>
      </c>
      <c r="CD118">
        <v>0</v>
      </c>
      <c r="CE118" s="8">
        <v>0</v>
      </c>
      <c r="CF118">
        <v>0</v>
      </c>
      <c r="CG118">
        <v>0</v>
      </c>
      <c r="CH118" s="8">
        <v>0</v>
      </c>
      <c r="CI118">
        <v>0</v>
      </c>
      <c r="CJ118">
        <v>0</v>
      </c>
      <c r="CK118" s="8">
        <v>0</v>
      </c>
      <c r="CL118">
        <v>0</v>
      </c>
      <c r="CM118">
        <v>0</v>
      </c>
      <c r="CN118" s="8">
        <v>0</v>
      </c>
      <c r="CO118">
        <v>0</v>
      </c>
      <c r="CP118">
        <v>0</v>
      </c>
      <c r="CQ118" s="8">
        <v>0</v>
      </c>
      <c r="CR118">
        <v>0</v>
      </c>
      <c r="CS118">
        <v>0</v>
      </c>
      <c r="CT118" s="8">
        <v>0</v>
      </c>
      <c r="CU118">
        <v>0</v>
      </c>
      <c r="CV118">
        <v>0</v>
      </c>
      <c r="CW118" s="8">
        <v>0</v>
      </c>
      <c r="CX118">
        <v>0</v>
      </c>
      <c r="CY118">
        <v>0</v>
      </c>
    </row>
    <row r="119" spans="1:103" ht="17" thickBot="1" x14ac:dyDescent="0.25">
      <c r="A119" s="2"/>
      <c r="B119" s="3"/>
      <c r="C119" s="3">
        <v>37</v>
      </c>
      <c r="D119" t="s">
        <v>0</v>
      </c>
      <c r="E119">
        <v>0</v>
      </c>
      <c r="F119">
        <v>0</v>
      </c>
      <c r="G119">
        <v>0</v>
      </c>
      <c r="H119" s="8">
        <v>0</v>
      </c>
      <c r="I119">
        <v>0</v>
      </c>
      <c r="J119">
        <v>0</v>
      </c>
      <c r="K119" s="8">
        <v>0</v>
      </c>
      <c r="L119">
        <v>0</v>
      </c>
      <c r="M119">
        <v>0</v>
      </c>
      <c r="N119" s="8">
        <v>0</v>
      </c>
      <c r="O119">
        <v>0</v>
      </c>
      <c r="P119">
        <v>0</v>
      </c>
      <c r="Q119" s="8">
        <v>0</v>
      </c>
      <c r="R119">
        <v>0</v>
      </c>
      <c r="S119">
        <v>0</v>
      </c>
      <c r="T119" s="8">
        <v>0</v>
      </c>
      <c r="U119">
        <v>0</v>
      </c>
      <c r="V119">
        <v>0</v>
      </c>
      <c r="W119" s="8">
        <v>0</v>
      </c>
      <c r="X119">
        <v>0</v>
      </c>
      <c r="Y119">
        <v>0</v>
      </c>
      <c r="Z119" s="8">
        <v>0</v>
      </c>
      <c r="AA119">
        <v>0</v>
      </c>
      <c r="AB119">
        <v>0</v>
      </c>
      <c r="AC119" s="8">
        <v>0</v>
      </c>
      <c r="AD119">
        <v>0</v>
      </c>
      <c r="AE119">
        <v>0</v>
      </c>
      <c r="AF119" s="8">
        <v>0</v>
      </c>
      <c r="AG119">
        <v>0</v>
      </c>
      <c r="AH119">
        <v>0</v>
      </c>
      <c r="AI119" s="8">
        <v>0</v>
      </c>
      <c r="AJ119">
        <v>0</v>
      </c>
      <c r="AK119">
        <v>0</v>
      </c>
      <c r="AL119" s="8">
        <v>0</v>
      </c>
      <c r="AM119">
        <v>0</v>
      </c>
      <c r="AN119">
        <v>0</v>
      </c>
      <c r="AO119" s="8">
        <v>0</v>
      </c>
      <c r="AP119">
        <v>0</v>
      </c>
      <c r="AQ119">
        <v>0</v>
      </c>
      <c r="AR119" s="8">
        <v>0</v>
      </c>
      <c r="AS119">
        <v>0</v>
      </c>
      <c r="AT119">
        <v>0</v>
      </c>
      <c r="AU119" s="8">
        <v>0</v>
      </c>
      <c r="AV119">
        <v>0</v>
      </c>
      <c r="AW119">
        <v>0</v>
      </c>
      <c r="AX119" s="8">
        <v>0</v>
      </c>
      <c r="AY119">
        <v>0</v>
      </c>
      <c r="AZ119">
        <v>0</v>
      </c>
      <c r="BA119" s="8">
        <v>0</v>
      </c>
      <c r="BB119">
        <v>0</v>
      </c>
      <c r="BC119">
        <v>0</v>
      </c>
      <c r="BD119" s="8">
        <v>0</v>
      </c>
      <c r="BE119">
        <v>0</v>
      </c>
      <c r="BF119">
        <v>0</v>
      </c>
      <c r="BG119" s="8">
        <v>0</v>
      </c>
      <c r="BH119">
        <v>0</v>
      </c>
      <c r="BI119">
        <v>0</v>
      </c>
      <c r="BJ119" s="8">
        <v>9000</v>
      </c>
      <c r="BK119">
        <v>1127567</v>
      </c>
      <c r="BL119">
        <v>26670793</v>
      </c>
      <c r="BM119" s="8">
        <v>0</v>
      </c>
      <c r="BN119">
        <v>0</v>
      </c>
      <c r="BO119">
        <v>0</v>
      </c>
      <c r="BP119" s="8">
        <v>0</v>
      </c>
      <c r="BQ119">
        <v>0</v>
      </c>
      <c r="BR119">
        <v>0</v>
      </c>
      <c r="BS119" s="8">
        <v>0</v>
      </c>
      <c r="BT119">
        <v>0</v>
      </c>
      <c r="BU119">
        <v>0</v>
      </c>
      <c r="BV119" s="8">
        <v>0</v>
      </c>
      <c r="BW119">
        <v>0</v>
      </c>
      <c r="BX119">
        <v>0</v>
      </c>
      <c r="BY119" s="8">
        <v>0</v>
      </c>
      <c r="BZ119">
        <v>0</v>
      </c>
      <c r="CA119">
        <v>0</v>
      </c>
      <c r="CB119" s="8">
        <v>0</v>
      </c>
      <c r="CC119">
        <v>0</v>
      </c>
      <c r="CD119">
        <v>0</v>
      </c>
      <c r="CE119" s="8">
        <v>0</v>
      </c>
      <c r="CF119">
        <v>0</v>
      </c>
      <c r="CG119">
        <v>0</v>
      </c>
      <c r="CH119" s="8">
        <v>0</v>
      </c>
      <c r="CI119">
        <v>0</v>
      </c>
      <c r="CJ119">
        <v>0</v>
      </c>
      <c r="CK119" s="8">
        <v>0</v>
      </c>
      <c r="CL119">
        <v>0</v>
      </c>
      <c r="CM119">
        <v>0</v>
      </c>
      <c r="CN119" s="8">
        <v>0</v>
      </c>
      <c r="CO119">
        <v>0</v>
      </c>
      <c r="CP119">
        <v>0</v>
      </c>
      <c r="CQ119" s="8">
        <v>0</v>
      </c>
      <c r="CR119">
        <v>0</v>
      </c>
      <c r="CS119">
        <v>0</v>
      </c>
      <c r="CT119" s="8">
        <v>0</v>
      </c>
      <c r="CU119">
        <v>0</v>
      </c>
      <c r="CV119">
        <v>0</v>
      </c>
      <c r="CW119" s="8">
        <v>0</v>
      </c>
      <c r="CX119">
        <v>0</v>
      </c>
      <c r="CY119">
        <v>0</v>
      </c>
    </row>
    <row r="120" spans="1:103" x14ac:dyDescent="0.2">
      <c r="A120" s="2"/>
      <c r="B120" s="1" t="s">
        <v>42</v>
      </c>
      <c r="C120" s="1">
        <v>22</v>
      </c>
      <c r="D120" t="s">
        <v>0</v>
      </c>
      <c r="E120">
        <v>0</v>
      </c>
      <c r="F120">
        <v>0</v>
      </c>
      <c r="G120">
        <v>0</v>
      </c>
      <c r="H120" s="8">
        <v>0</v>
      </c>
      <c r="I120">
        <v>0</v>
      </c>
      <c r="J120">
        <v>0</v>
      </c>
      <c r="K120" s="8">
        <v>0</v>
      </c>
      <c r="L120">
        <v>0</v>
      </c>
      <c r="M120">
        <v>0</v>
      </c>
      <c r="N120" s="8">
        <v>0</v>
      </c>
      <c r="O120">
        <v>0</v>
      </c>
      <c r="P120">
        <v>0</v>
      </c>
      <c r="Q120" s="8">
        <v>4560</v>
      </c>
      <c r="R120">
        <v>804715</v>
      </c>
      <c r="S120">
        <v>26830433</v>
      </c>
      <c r="T120" s="8">
        <v>0</v>
      </c>
      <c r="U120">
        <v>0</v>
      </c>
      <c r="V120">
        <v>0</v>
      </c>
      <c r="W120" s="8">
        <v>0</v>
      </c>
      <c r="X120">
        <v>0</v>
      </c>
      <c r="Y120">
        <v>0</v>
      </c>
      <c r="Z120" s="8">
        <v>0</v>
      </c>
      <c r="AA120">
        <v>0</v>
      </c>
      <c r="AB120">
        <v>0</v>
      </c>
      <c r="AC120" s="8">
        <v>0</v>
      </c>
      <c r="AD120">
        <v>0</v>
      </c>
      <c r="AE120">
        <v>0</v>
      </c>
      <c r="AF120" s="8">
        <v>0</v>
      </c>
      <c r="AG120">
        <v>0</v>
      </c>
      <c r="AH120">
        <v>0</v>
      </c>
      <c r="AI120" s="8">
        <v>0</v>
      </c>
      <c r="AJ120">
        <v>0</v>
      </c>
      <c r="AK120">
        <v>0</v>
      </c>
      <c r="AL120" s="8">
        <v>0</v>
      </c>
      <c r="AM120">
        <v>0</v>
      </c>
      <c r="AN120">
        <v>0</v>
      </c>
      <c r="AO120" s="8">
        <v>0</v>
      </c>
      <c r="AP120">
        <v>0</v>
      </c>
      <c r="AQ120">
        <v>0</v>
      </c>
      <c r="AR120" s="8">
        <v>0</v>
      </c>
      <c r="AS120">
        <v>0</v>
      </c>
      <c r="AT120">
        <v>0</v>
      </c>
      <c r="AU120" s="8">
        <v>0</v>
      </c>
      <c r="AV120">
        <v>0</v>
      </c>
      <c r="AW120">
        <v>0</v>
      </c>
      <c r="AX120" s="8">
        <v>0</v>
      </c>
      <c r="AY120">
        <v>0</v>
      </c>
      <c r="AZ120">
        <v>0</v>
      </c>
      <c r="BA120" s="8">
        <v>0</v>
      </c>
      <c r="BB120">
        <v>0</v>
      </c>
      <c r="BC120">
        <v>0</v>
      </c>
      <c r="BD120" s="8">
        <v>0</v>
      </c>
      <c r="BE120">
        <v>0</v>
      </c>
      <c r="BF120">
        <v>0</v>
      </c>
      <c r="BG120" s="8">
        <v>0</v>
      </c>
      <c r="BH120">
        <v>0</v>
      </c>
      <c r="BI120">
        <v>0</v>
      </c>
      <c r="BJ120" s="8">
        <v>0</v>
      </c>
      <c r="BK120">
        <v>0</v>
      </c>
      <c r="BL120">
        <v>0</v>
      </c>
      <c r="BM120" s="8">
        <v>0</v>
      </c>
      <c r="BN120">
        <v>0</v>
      </c>
      <c r="BO120">
        <v>0</v>
      </c>
      <c r="BP120" s="8">
        <v>0</v>
      </c>
      <c r="BQ120">
        <v>0</v>
      </c>
      <c r="BR120">
        <v>0</v>
      </c>
      <c r="BS120" s="8">
        <v>0</v>
      </c>
      <c r="BT120">
        <v>0</v>
      </c>
      <c r="BU120">
        <v>0</v>
      </c>
      <c r="BV120" s="8">
        <v>0</v>
      </c>
      <c r="BW120">
        <v>0</v>
      </c>
      <c r="BX120">
        <v>0</v>
      </c>
      <c r="BY120" s="8">
        <v>0</v>
      </c>
      <c r="BZ120">
        <v>0</v>
      </c>
      <c r="CA120">
        <v>0</v>
      </c>
      <c r="CB120" s="8">
        <v>0</v>
      </c>
      <c r="CC120">
        <v>0</v>
      </c>
      <c r="CD120">
        <v>0</v>
      </c>
      <c r="CE120" s="8">
        <v>0</v>
      </c>
      <c r="CF120">
        <v>0</v>
      </c>
      <c r="CG120">
        <v>0</v>
      </c>
      <c r="CH120" s="8">
        <v>0</v>
      </c>
      <c r="CI120">
        <v>0</v>
      </c>
      <c r="CJ120">
        <v>0</v>
      </c>
      <c r="CK120" s="8">
        <v>0</v>
      </c>
      <c r="CL120">
        <v>0</v>
      </c>
      <c r="CM120">
        <v>0</v>
      </c>
      <c r="CN120" s="8">
        <v>0</v>
      </c>
      <c r="CO120">
        <v>0</v>
      </c>
      <c r="CP120">
        <v>0</v>
      </c>
      <c r="CQ120" s="8">
        <v>0</v>
      </c>
      <c r="CR120">
        <v>0</v>
      </c>
      <c r="CS120">
        <v>0</v>
      </c>
      <c r="CT120" s="8">
        <v>0</v>
      </c>
      <c r="CU120">
        <v>0</v>
      </c>
      <c r="CV120">
        <v>0</v>
      </c>
      <c r="CW120" s="8">
        <v>0</v>
      </c>
      <c r="CX120">
        <v>0</v>
      </c>
      <c r="CY120">
        <v>0</v>
      </c>
    </row>
    <row r="121" spans="1:103" x14ac:dyDescent="0.2">
      <c r="A121" s="2"/>
      <c r="B121" s="2"/>
      <c r="C121" s="2">
        <v>27</v>
      </c>
      <c r="D121" t="s">
        <v>0</v>
      </c>
      <c r="E121">
        <v>0</v>
      </c>
      <c r="F121">
        <v>0</v>
      </c>
      <c r="G121">
        <v>0</v>
      </c>
      <c r="H121" s="8">
        <v>0</v>
      </c>
      <c r="I121">
        <v>0</v>
      </c>
      <c r="J121">
        <v>0</v>
      </c>
      <c r="K121" s="8">
        <v>0</v>
      </c>
      <c r="L121">
        <v>0</v>
      </c>
      <c r="M121">
        <v>0</v>
      </c>
      <c r="N121" s="8">
        <v>0</v>
      </c>
      <c r="O121">
        <v>0</v>
      </c>
      <c r="P121">
        <v>0</v>
      </c>
      <c r="Q121" s="8">
        <v>0</v>
      </c>
      <c r="R121">
        <v>0</v>
      </c>
      <c r="S121">
        <v>0</v>
      </c>
      <c r="T121" s="8">
        <v>0</v>
      </c>
      <c r="U121">
        <v>0</v>
      </c>
      <c r="V121">
        <v>0</v>
      </c>
      <c r="W121" s="8">
        <v>0</v>
      </c>
      <c r="X121">
        <v>0</v>
      </c>
      <c r="Y121">
        <v>0</v>
      </c>
      <c r="Z121" s="8">
        <v>0</v>
      </c>
      <c r="AA121">
        <v>0</v>
      </c>
      <c r="AB121">
        <v>0</v>
      </c>
      <c r="AC121" s="8">
        <v>0</v>
      </c>
      <c r="AD121">
        <v>0</v>
      </c>
      <c r="AE121">
        <v>0</v>
      </c>
      <c r="AF121" s="8">
        <v>4560</v>
      </c>
      <c r="AG121">
        <v>766518</v>
      </c>
      <c r="AH121">
        <v>21297877</v>
      </c>
      <c r="AI121" s="8">
        <v>0</v>
      </c>
      <c r="AJ121">
        <v>0</v>
      </c>
      <c r="AK121">
        <v>0</v>
      </c>
      <c r="AL121" s="8">
        <v>0</v>
      </c>
      <c r="AM121">
        <v>0</v>
      </c>
      <c r="AN121">
        <v>0</v>
      </c>
      <c r="AO121" s="8">
        <v>0</v>
      </c>
      <c r="AP121">
        <v>0</v>
      </c>
      <c r="AQ121">
        <v>0</v>
      </c>
      <c r="AR121" s="8">
        <v>0</v>
      </c>
      <c r="AS121">
        <v>0</v>
      </c>
      <c r="AT121">
        <v>0</v>
      </c>
      <c r="AU121" s="8">
        <v>0</v>
      </c>
      <c r="AV121">
        <v>0</v>
      </c>
      <c r="AW121">
        <v>0</v>
      </c>
      <c r="AX121" s="8">
        <v>0</v>
      </c>
      <c r="AY121">
        <v>0</v>
      </c>
      <c r="AZ121">
        <v>0</v>
      </c>
      <c r="BA121" s="8">
        <v>0</v>
      </c>
      <c r="BB121">
        <v>0</v>
      </c>
      <c r="BC121">
        <v>0</v>
      </c>
      <c r="BD121" s="8">
        <v>0</v>
      </c>
      <c r="BE121">
        <v>0</v>
      </c>
      <c r="BF121">
        <v>0</v>
      </c>
      <c r="BG121" s="8">
        <v>0</v>
      </c>
      <c r="BH121">
        <v>0</v>
      </c>
      <c r="BI121">
        <v>0</v>
      </c>
      <c r="BJ121" s="8">
        <v>0</v>
      </c>
      <c r="BK121">
        <v>0</v>
      </c>
      <c r="BL121">
        <v>0</v>
      </c>
      <c r="BM121" s="8">
        <v>0</v>
      </c>
      <c r="BN121">
        <v>0</v>
      </c>
      <c r="BO121">
        <v>0</v>
      </c>
      <c r="BP121" s="8">
        <v>0</v>
      </c>
      <c r="BQ121">
        <v>0</v>
      </c>
      <c r="BR121">
        <v>0</v>
      </c>
      <c r="BS121" s="8">
        <v>0</v>
      </c>
      <c r="BT121">
        <v>0</v>
      </c>
      <c r="BU121">
        <v>0</v>
      </c>
      <c r="BV121" s="8">
        <v>0</v>
      </c>
      <c r="BW121">
        <v>0</v>
      </c>
      <c r="BX121">
        <v>0</v>
      </c>
      <c r="BY121" s="8">
        <v>0</v>
      </c>
      <c r="BZ121">
        <v>0</v>
      </c>
      <c r="CA121">
        <v>0</v>
      </c>
      <c r="CB121" s="8">
        <v>0</v>
      </c>
      <c r="CC121">
        <v>0</v>
      </c>
      <c r="CD121">
        <v>0</v>
      </c>
      <c r="CE121" s="8">
        <v>0</v>
      </c>
      <c r="CF121">
        <v>0</v>
      </c>
      <c r="CG121">
        <v>0</v>
      </c>
      <c r="CH121" s="8">
        <v>0</v>
      </c>
      <c r="CI121">
        <v>0</v>
      </c>
      <c r="CJ121">
        <v>0</v>
      </c>
      <c r="CK121" s="8">
        <v>0</v>
      </c>
      <c r="CL121">
        <v>0</v>
      </c>
      <c r="CM121">
        <v>0</v>
      </c>
      <c r="CN121" s="8">
        <v>0</v>
      </c>
      <c r="CO121">
        <v>0</v>
      </c>
      <c r="CP121">
        <v>0</v>
      </c>
      <c r="CQ121" s="8">
        <v>0</v>
      </c>
      <c r="CR121">
        <v>0</v>
      </c>
      <c r="CS121">
        <v>0</v>
      </c>
      <c r="CT121" s="8">
        <v>0</v>
      </c>
      <c r="CU121">
        <v>0</v>
      </c>
      <c r="CV121">
        <v>0</v>
      </c>
      <c r="CW121" s="8">
        <v>0</v>
      </c>
      <c r="CX121">
        <v>0</v>
      </c>
      <c r="CY121">
        <v>0</v>
      </c>
    </row>
    <row r="122" spans="1:103" x14ac:dyDescent="0.2">
      <c r="A122" s="2"/>
      <c r="B122" s="2"/>
      <c r="C122" s="2">
        <v>32</v>
      </c>
      <c r="D122" t="s">
        <v>0</v>
      </c>
      <c r="E122">
        <v>0</v>
      </c>
      <c r="F122">
        <v>0</v>
      </c>
      <c r="G122">
        <v>0</v>
      </c>
      <c r="H122" s="8">
        <v>0</v>
      </c>
      <c r="I122">
        <v>0</v>
      </c>
      <c r="J122">
        <v>0</v>
      </c>
      <c r="K122" s="8">
        <v>0</v>
      </c>
      <c r="L122">
        <v>0</v>
      </c>
      <c r="M122">
        <v>0</v>
      </c>
      <c r="N122" s="8">
        <v>0</v>
      </c>
      <c r="O122">
        <v>0</v>
      </c>
      <c r="P122">
        <v>0</v>
      </c>
      <c r="Q122" s="8">
        <v>0</v>
      </c>
      <c r="R122">
        <v>0</v>
      </c>
      <c r="S122">
        <v>0</v>
      </c>
      <c r="T122" s="8">
        <v>0</v>
      </c>
      <c r="U122">
        <v>0</v>
      </c>
      <c r="V122">
        <v>0</v>
      </c>
      <c r="W122" s="8">
        <v>0</v>
      </c>
      <c r="X122">
        <v>0</v>
      </c>
      <c r="Y122">
        <v>0</v>
      </c>
      <c r="Z122" s="8">
        <v>0</v>
      </c>
      <c r="AA122">
        <v>0</v>
      </c>
      <c r="AB122">
        <v>0</v>
      </c>
      <c r="AC122" s="8">
        <v>0</v>
      </c>
      <c r="AD122">
        <v>0</v>
      </c>
      <c r="AE122">
        <v>0</v>
      </c>
      <c r="AF122" s="8">
        <v>0</v>
      </c>
      <c r="AG122">
        <v>0</v>
      </c>
      <c r="AH122">
        <v>0</v>
      </c>
      <c r="AI122" s="8">
        <v>0</v>
      </c>
      <c r="AJ122">
        <v>0</v>
      </c>
      <c r="AK122">
        <v>0</v>
      </c>
      <c r="AL122" s="8">
        <v>0</v>
      </c>
      <c r="AM122">
        <v>0</v>
      </c>
      <c r="AN122">
        <v>0</v>
      </c>
      <c r="AO122" s="8">
        <v>0</v>
      </c>
      <c r="AP122">
        <v>0</v>
      </c>
      <c r="AQ122">
        <v>0</v>
      </c>
      <c r="AR122" s="8">
        <v>0</v>
      </c>
      <c r="AS122">
        <v>0</v>
      </c>
      <c r="AT122">
        <v>0</v>
      </c>
      <c r="AU122" s="8">
        <v>4560</v>
      </c>
      <c r="AV122">
        <v>720149</v>
      </c>
      <c r="AW122">
        <v>16380841</v>
      </c>
      <c r="AX122" s="8">
        <v>0</v>
      </c>
      <c r="AY122">
        <v>0</v>
      </c>
      <c r="AZ122">
        <v>0</v>
      </c>
      <c r="BA122" s="8">
        <v>0</v>
      </c>
      <c r="BB122">
        <v>0</v>
      </c>
      <c r="BC122">
        <v>0</v>
      </c>
      <c r="BD122" s="8">
        <v>0</v>
      </c>
      <c r="BE122">
        <v>0</v>
      </c>
      <c r="BF122">
        <v>0</v>
      </c>
      <c r="BG122" s="8">
        <v>0</v>
      </c>
      <c r="BH122">
        <v>0</v>
      </c>
      <c r="BI122">
        <v>0</v>
      </c>
      <c r="BJ122" s="8">
        <v>0</v>
      </c>
      <c r="BK122">
        <v>0</v>
      </c>
      <c r="BL122">
        <v>0</v>
      </c>
      <c r="BM122" s="8">
        <v>0</v>
      </c>
      <c r="BN122">
        <v>0</v>
      </c>
      <c r="BO122">
        <v>0</v>
      </c>
      <c r="BP122" s="8">
        <v>0</v>
      </c>
      <c r="BQ122">
        <v>0</v>
      </c>
      <c r="BR122">
        <v>0</v>
      </c>
      <c r="BS122" s="8">
        <v>0</v>
      </c>
      <c r="BT122">
        <v>0</v>
      </c>
      <c r="BU122">
        <v>0</v>
      </c>
      <c r="BV122" s="8">
        <v>0</v>
      </c>
      <c r="BW122">
        <v>0</v>
      </c>
      <c r="BX122">
        <v>0</v>
      </c>
      <c r="BY122" s="8">
        <v>0</v>
      </c>
      <c r="BZ122">
        <v>0</v>
      </c>
      <c r="CA122">
        <v>0</v>
      </c>
      <c r="CB122" s="8">
        <v>0</v>
      </c>
      <c r="CC122">
        <v>0</v>
      </c>
      <c r="CD122">
        <v>0</v>
      </c>
      <c r="CE122" s="8">
        <v>0</v>
      </c>
      <c r="CF122">
        <v>0</v>
      </c>
      <c r="CG122">
        <v>0</v>
      </c>
      <c r="CH122" s="8">
        <v>0</v>
      </c>
      <c r="CI122">
        <v>0</v>
      </c>
      <c r="CJ122">
        <v>0</v>
      </c>
      <c r="CK122" s="8">
        <v>0</v>
      </c>
      <c r="CL122">
        <v>0</v>
      </c>
      <c r="CM122">
        <v>0</v>
      </c>
      <c r="CN122" s="8">
        <v>0</v>
      </c>
      <c r="CO122">
        <v>0</v>
      </c>
      <c r="CP122">
        <v>0</v>
      </c>
      <c r="CQ122" s="8">
        <v>0</v>
      </c>
      <c r="CR122">
        <v>0</v>
      </c>
      <c r="CS122">
        <v>0</v>
      </c>
      <c r="CT122" s="8">
        <v>0</v>
      </c>
      <c r="CU122">
        <v>0</v>
      </c>
      <c r="CV122">
        <v>0</v>
      </c>
      <c r="CW122" s="8">
        <v>0</v>
      </c>
      <c r="CX122">
        <v>0</v>
      </c>
      <c r="CY122">
        <v>0</v>
      </c>
    </row>
    <row r="123" spans="1:103" x14ac:dyDescent="0.2">
      <c r="A123" s="2"/>
      <c r="B123" s="2"/>
      <c r="C123" s="2">
        <v>37</v>
      </c>
      <c r="D123" t="s">
        <v>0</v>
      </c>
      <c r="E123">
        <v>0</v>
      </c>
      <c r="F123">
        <v>0</v>
      </c>
      <c r="G123">
        <v>0</v>
      </c>
      <c r="H123" s="8">
        <v>0</v>
      </c>
      <c r="I123">
        <v>0</v>
      </c>
      <c r="J123">
        <v>0</v>
      </c>
      <c r="K123" s="8">
        <v>0</v>
      </c>
      <c r="L123">
        <v>0</v>
      </c>
      <c r="M123">
        <v>0</v>
      </c>
      <c r="N123" s="8">
        <v>0</v>
      </c>
      <c r="O123">
        <v>0</v>
      </c>
      <c r="P123">
        <v>0</v>
      </c>
      <c r="Q123" s="8">
        <v>0</v>
      </c>
      <c r="R123">
        <v>0</v>
      </c>
      <c r="S123">
        <v>0</v>
      </c>
      <c r="T123" s="8">
        <v>0</v>
      </c>
      <c r="U123">
        <v>0</v>
      </c>
      <c r="V123">
        <v>0</v>
      </c>
      <c r="W123" s="8">
        <v>0</v>
      </c>
      <c r="X123">
        <v>0</v>
      </c>
      <c r="Y123">
        <v>0</v>
      </c>
      <c r="Z123" s="8">
        <v>0</v>
      </c>
      <c r="AA123">
        <v>0</v>
      </c>
      <c r="AB123">
        <v>0</v>
      </c>
      <c r="AC123" s="8">
        <v>0</v>
      </c>
      <c r="AD123">
        <v>0</v>
      </c>
      <c r="AE123">
        <v>0</v>
      </c>
      <c r="AF123" s="8">
        <v>0</v>
      </c>
      <c r="AG123">
        <v>0</v>
      </c>
      <c r="AH123">
        <v>0</v>
      </c>
      <c r="AI123" s="8">
        <v>0</v>
      </c>
      <c r="AJ123">
        <v>0</v>
      </c>
      <c r="AK123">
        <v>0</v>
      </c>
      <c r="AL123" s="8">
        <v>0</v>
      </c>
      <c r="AM123">
        <v>0</v>
      </c>
      <c r="AN123">
        <v>0</v>
      </c>
      <c r="AO123" s="8">
        <v>0</v>
      </c>
      <c r="AP123">
        <v>0</v>
      </c>
      <c r="AQ123">
        <v>0</v>
      </c>
      <c r="AR123" s="8">
        <v>0</v>
      </c>
      <c r="AS123">
        <v>0</v>
      </c>
      <c r="AT123">
        <v>0</v>
      </c>
      <c r="AU123" s="8">
        <v>0</v>
      </c>
      <c r="AV123">
        <v>0</v>
      </c>
      <c r="AW123">
        <v>0</v>
      </c>
      <c r="AX123" s="8">
        <v>0</v>
      </c>
      <c r="AY123">
        <v>0</v>
      </c>
      <c r="AZ123">
        <v>0</v>
      </c>
      <c r="BA123" s="8">
        <v>0</v>
      </c>
      <c r="BB123">
        <v>0</v>
      </c>
      <c r="BC123">
        <v>0</v>
      </c>
      <c r="BD123" s="8">
        <v>0</v>
      </c>
      <c r="BE123">
        <v>0</v>
      </c>
      <c r="BF123">
        <v>0</v>
      </c>
      <c r="BG123" s="8">
        <v>0</v>
      </c>
      <c r="BH123">
        <v>0</v>
      </c>
      <c r="BI123">
        <v>0</v>
      </c>
      <c r="BJ123" s="8">
        <v>4560</v>
      </c>
      <c r="BK123">
        <v>681230</v>
      </c>
      <c r="BL123">
        <v>12354192</v>
      </c>
      <c r="BM123" s="8">
        <v>0</v>
      </c>
      <c r="BN123">
        <v>0</v>
      </c>
      <c r="BO123">
        <v>0</v>
      </c>
      <c r="BP123" s="8">
        <v>0</v>
      </c>
      <c r="BQ123">
        <v>0</v>
      </c>
      <c r="BR123">
        <v>0</v>
      </c>
      <c r="BS123" s="8">
        <v>0</v>
      </c>
      <c r="BT123">
        <v>0</v>
      </c>
      <c r="BU123">
        <v>0</v>
      </c>
      <c r="BV123" s="8">
        <v>0</v>
      </c>
      <c r="BW123">
        <v>0</v>
      </c>
      <c r="BX123">
        <v>0</v>
      </c>
      <c r="BY123" s="8">
        <v>0</v>
      </c>
      <c r="BZ123">
        <v>0</v>
      </c>
      <c r="CA123">
        <v>0</v>
      </c>
      <c r="CB123" s="8">
        <v>0</v>
      </c>
      <c r="CC123">
        <v>0</v>
      </c>
      <c r="CD123">
        <v>0</v>
      </c>
      <c r="CE123" s="8">
        <v>0</v>
      </c>
      <c r="CF123">
        <v>0</v>
      </c>
      <c r="CG123">
        <v>0</v>
      </c>
      <c r="CH123" s="8">
        <v>0</v>
      </c>
      <c r="CI123">
        <v>0</v>
      </c>
      <c r="CJ123">
        <v>0</v>
      </c>
      <c r="CK123" s="8">
        <v>0</v>
      </c>
      <c r="CL123">
        <v>0</v>
      </c>
      <c r="CM123">
        <v>0</v>
      </c>
      <c r="CN123" s="8">
        <v>0</v>
      </c>
      <c r="CO123">
        <v>0</v>
      </c>
      <c r="CP123">
        <v>0</v>
      </c>
      <c r="CQ123" s="8">
        <v>0</v>
      </c>
      <c r="CR123">
        <v>0</v>
      </c>
      <c r="CS123">
        <v>0</v>
      </c>
      <c r="CT123" s="8">
        <v>0</v>
      </c>
      <c r="CU123">
        <v>0</v>
      </c>
      <c r="CV123">
        <v>0</v>
      </c>
      <c r="CW123" s="8">
        <v>0</v>
      </c>
      <c r="CX123">
        <v>0</v>
      </c>
      <c r="CY123">
        <v>0</v>
      </c>
    </row>
    <row r="124" spans="1:103" s="5" customFormat="1" x14ac:dyDescent="0.2">
      <c r="H124" s="18"/>
      <c r="K124" s="10"/>
      <c r="N124" s="10"/>
      <c r="Q124" s="10"/>
      <c r="T124" s="10"/>
      <c r="W124" s="10"/>
      <c r="Z124" s="10"/>
      <c r="AC124" s="10"/>
      <c r="AF124" s="10"/>
      <c r="AI124" s="10"/>
      <c r="AL124" s="10"/>
      <c r="AO124" s="10"/>
      <c r="AR124" s="10"/>
      <c r="AU124" s="10"/>
      <c r="AX124" s="10"/>
      <c r="BA124" s="10"/>
      <c r="BD124" s="10"/>
      <c r="BG124" s="10"/>
      <c r="BJ124" s="10"/>
      <c r="BM124" s="10"/>
      <c r="BP124" s="10"/>
      <c r="BS124" s="10"/>
      <c r="BV124" s="10"/>
      <c r="BY124" s="10"/>
      <c r="CB124" s="10"/>
      <c r="CE124" s="10"/>
      <c r="CH124" s="10"/>
      <c r="CK124" s="10"/>
      <c r="CN124" s="10"/>
      <c r="CQ124" s="10"/>
      <c r="CT124" s="10"/>
      <c r="CW124" s="10"/>
    </row>
    <row r="125" spans="1:103" x14ac:dyDescent="0.2">
      <c r="D125" s="5" t="s">
        <v>44</v>
      </c>
      <c r="E125" s="5">
        <f>SUM(E4:E123)</f>
        <v>0</v>
      </c>
      <c r="F125" s="5">
        <f t="shared" ref="F125:BQ125" si="2">SUM(F4:F123)</f>
        <v>0</v>
      </c>
      <c r="G125" s="5">
        <f t="shared" si="2"/>
        <v>0</v>
      </c>
      <c r="H125" s="8">
        <f t="shared" si="2"/>
        <v>0</v>
      </c>
      <c r="I125" s="5">
        <f t="shared" si="2"/>
        <v>0</v>
      </c>
      <c r="J125" s="5">
        <f t="shared" si="2"/>
        <v>0</v>
      </c>
      <c r="K125" s="10">
        <f t="shared" si="2"/>
        <v>0</v>
      </c>
      <c r="L125" s="5">
        <f t="shared" si="2"/>
        <v>0</v>
      </c>
      <c r="M125" s="5">
        <f t="shared" si="2"/>
        <v>0</v>
      </c>
      <c r="N125" s="10">
        <f t="shared" si="2"/>
        <v>0</v>
      </c>
      <c r="O125" s="5">
        <f t="shared" si="2"/>
        <v>0</v>
      </c>
      <c r="P125" s="5">
        <f t="shared" si="2"/>
        <v>0</v>
      </c>
      <c r="Q125" s="10">
        <f t="shared" si="2"/>
        <v>133518</v>
      </c>
      <c r="R125" s="5">
        <f t="shared" si="2"/>
        <v>29801846</v>
      </c>
      <c r="S125" s="5">
        <f t="shared" si="2"/>
        <v>2802128949</v>
      </c>
      <c r="T125" s="10">
        <f t="shared" si="2"/>
        <v>0</v>
      </c>
      <c r="U125" s="5">
        <f t="shared" si="2"/>
        <v>0</v>
      </c>
      <c r="V125" s="5">
        <f t="shared" si="2"/>
        <v>0</v>
      </c>
      <c r="W125" s="10">
        <f t="shared" si="2"/>
        <v>0</v>
      </c>
      <c r="X125" s="5">
        <f t="shared" si="2"/>
        <v>0</v>
      </c>
      <c r="Y125" s="5">
        <f t="shared" si="2"/>
        <v>0</v>
      </c>
      <c r="Z125" s="10">
        <f t="shared" si="2"/>
        <v>0</v>
      </c>
      <c r="AA125" s="5">
        <f t="shared" si="2"/>
        <v>0</v>
      </c>
      <c r="AB125" s="5">
        <f t="shared" si="2"/>
        <v>0</v>
      </c>
      <c r="AC125" s="10">
        <f t="shared" si="2"/>
        <v>0</v>
      </c>
      <c r="AD125" s="5">
        <f t="shared" si="2"/>
        <v>0</v>
      </c>
      <c r="AE125" s="5">
        <f t="shared" si="2"/>
        <v>0</v>
      </c>
      <c r="AF125" s="10">
        <f t="shared" si="2"/>
        <v>133518</v>
      </c>
      <c r="AG125" s="5">
        <f t="shared" si="2"/>
        <v>28301484</v>
      </c>
      <c r="AH125" s="5">
        <f t="shared" si="2"/>
        <v>1223092565</v>
      </c>
      <c r="AI125" s="10">
        <f t="shared" si="2"/>
        <v>0</v>
      </c>
      <c r="AJ125" s="5">
        <f t="shared" si="2"/>
        <v>0</v>
      </c>
      <c r="AK125" s="5">
        <f t="shared" si="2"/>
        <v>0</v>
      </c>
      <c r="AL125" s="10">
        <f t="shared" si="2"/>
        <v>0</v>
      </c>
      <c r="AM125" s="5">
        <f t="shared" si="2"/>
        <v>0</v>
      </c>
      <c r="AN125" s="5">
        <f t="shared" si="2"/>
        <v>0</v>
      </c>
      <c r="AO125" s="10">
        <f t="shared" si="2"/>
        <v>0</v>
      </c>
      <c r="AP125" s="5">
        <f t="shared" si="2"/>
        <v>0</v>
      </c>
      <c r="AQ125" s="5">
        <f t="shared" si="2"/>
        <v>0</v>
      </c>
      <c r="AR125" s="10">
        <f t="shared" si="2"/>
        <v>0</v>
      </c>
      <c r="AS125" s="5">
        <f t="shared" si="2"/>
        <v>0</v>
      </c>
      <c r="AT125" s="5">
        <f t="shared" si="2"/>
        <v>0</v>
      </c>
      <c r="AU125" s="10">
        <f t="shared" si="2"/>
        <v>133518</v>
      </c>
      <c r="AV125" s="5">
        <f t="shared" si="2"/>
        <v>26433401</v>
      </c>
      <c r="AW125" s="5">
        <f t="shared" si="2"/>
        <v>707923921</v>
      </c>
      <c r="AX125" s="10">
        <f t="shared" si="2"/>
        <v>0</v>
      </c>
      <c r="AY125" s="5">
        <f t="shared" si="2"/>
        <v>0</v>
      </c>
      <c r="AZ125" s="5">
        <f t="shared" si="2"/>
        <v>0</v>
      </c>
      <c r="BA125" s="10">
        <f t="shared" si="2"/>
        <v>0</v>
      </c>
      <c r="BB125" s="5">
        <f t="shared" si="2"/>
        <v>0</v>
      </c>
      <c r="BC125" s="5">
        <f t="shared" si="2"/>
        <v>0</v>
      </c>
      <c r="BD125" s="10">
        <f t="shared" si="2"/>
        <v>0</v>
      </c>
      <c r="BE125" s="5">
        <f t="shared" si="2"/>
        <v>0</v>
      </c>
      <c r="BF125" s="5">
        <f t="shared" si="2"/>
        <v>0</v>
      </c>
      <c r="BG125" s="10">
        <f t="shared" si="2"/>
        <v>0</v>
      </c>
      <c r="BH125" s="5">
        <f t="shared" si="2"/>
        <v>0</v>
      </c>
      <c r="BI125" s="5">
        <f t="shared" si="2"/>
        <v>0</v>
      </c>
      <c r="BJ125" s="10">
        <f t="shared" si="2"/>
        <v>133518</v>
      </c>
      <c r="BK125" s="5">
        <f t="shared" si="2"/>
        <v>23958712</v>
      </c>
      <c r="BL125" s="5">
        <f t="shared" si="2"/>
        <v>441211889</v>
      </c>
      <c r="BM125" s="10">
        <f t="shared" si="2"/>
        <v>0</v>
      </c>
      <c r="BN125" s="5">
        <f t="shared" si="2"/>
        <v>0</v>
      </c>
      <c r="BO125" s="5">
        <f t="shared" si="2"/>
        <v>0</v>
      </c>
      <c r="BP125" s="10">
        <f t="shared" si="2"/>
        <v>0</v>
      </c>
      <c r="BQ125" s="5">
        <f t="shared" si="2"/>
        <v>0</v>
      </c>
      <c r="BR125" s="5">
        <f t="shared" ref="BR125:CY125" si="3">SUM(BR4:BR123)</f>
        <v>0</v>
      </c>
      <c r="BS125" s="10">
        <f t="shared" si="3"/>
        <v>0</v>
      </c>
      <c r="BT125" s="5">
        <f t="shared" si="3"/>
        <v>0</v>
      </c>
      <c r="BU125" s="5">
        <f t="shared" si="3"/>
        <v>0</v>
      </c>
      <c r="BV125" s="10">
        <f t="shared" si="3"/>
        <v>0</v>
      </c>
      <c r="BW125" s="5">
        <f t="shared" si="3"/>
        <v>0</v>
      </c>
      <c r="BX125" s="5">
        <f t="shared" si="3"/>
        <v>0</v>
      </c>
      <c r="BY125" s="10">
        <f t="shared" si="3"/>
        <v>0</v>
      </c>
      <c r="BZ125" s="5">
        <f t="shared" si="3"/>
        <v>0</v>
      </c>
      <c r="CA125" s="5">
        <f t="shared" si="3"/>
        <v>0</v>
      </c>
      <c r="CB125" s="10">
        <f t="shared" si="3"/>
        <v>0</v>
      </c>
      <c r="CC125" s="5">
        <f t="shared" si="3"/>
        <v>0</v>
      </c>
      <c r="CD125" s="5">
        <f t="shared" si="3"/>
        <v>0</v>
      </c>
      <c r="CE125" s="10">
        <f t="shared" si="3"/>
        <v>0</v>
      </c>
      <c r="CF125" s="5">
        <f t="shared" si="3"/>
        <v>0</v>
      </c>
      <c r="CG125" s="5">
        <f t="shared" si="3"/>
        <v>0</v>
      </c>
      <c r="CH125" s="10">
        <f t="shared" si="3"/>
        <v>0</v>
      </c>
      <c r="CI125" s="5">
        <f t="shared" si="3"/>
        <v>0</v>
      </c>
      <c r="CJ125" s="5">
        <f t="shared" si="3"/>
        <v>0</v>
      </c>
      <c r="CK125" s="10">
        <f t="shared" si="3"/>
        <v>0</v>
      </c>
      <c r="CL125" s="5">
        <f t="shared" si="3"/>
        <v>0</v>
      </c>
      <c r="CM125" s="5">
        <f t="shared" si="3"/>
        <v>0</v>
      </c>
      <c r="CN125" s="10">
        <f t="shared" si="3"/>
        <v>0</v>
      </c>
      <c r="CO125" s="5">
        <f t="shared" si="3"/>
        <v>0</v>
      </c>
      <c r="CP125" s="5">
        <f t="shared" si="3"/>
        <v>0</v>
      </c>
      <c r="CQ125" s="10">
        <f t="shared" si="3"/>
        <v>0</v>
      </c>
      <c r="CR125" s="5">
        <f t="shared" si="3"/>
        <v>0</v>
      </c>
      <c r="CS125" s="5">
        <f t="shared" si="3"/>
        <v>0</v>
      </c>
      <c r="CT125" s="10">
        <f t="shared" si="3"/>
        <v>0</v>
      </c>
      <c r="CU125" s="5">
        <f t="shared" si="3"/>
        <v>0</v>
      </c>
      <c r="CV125" s="5">
        <f t="shared" si="3"/>
        <v>0</v>
      </c>
      <c r="CW125" s="10">
        <f t="shared" si="3"/>
        <v>0</v>
      </c>
      <c r="CX125" s="5">
        <f t="shared" si="3"/>
        <v>0</v>
      </c>
      <c r="CY125" s="5">
        <f t="shared" si="3"/>
        <v>0</v>
      </c>
    </row>
    <row r="126" spans="1:103" x14ac:dyDescent="0.2">
      <c r="H126" s="8"/>
    </row>
    <row r="127" spans="1:103" x14ac:dyDescent="0.2">
      <c r="F127" s="6"/>
      <c r="H127" s="11"/>
      <c r="J127" s="6"/>
      <c r="L127" s="6"/>
      <c r="N127" s="11"/>
      <c r="P127" s="6"/>
      <c r="R127" s="6"/>
      <c r="T127" s="11"/>
      <c r="V127" s="6"/>
      <c r="X127" s="6"/>
      <c r="Z127" s="11"/>
      <c r="AB127" s="6"/>
      <c r="AD127" s="6"/>
      <c r="AF127" s="11"/>
      <c r="AH127" s="6"/>
      <c r="AJ127" s="6"/>
      <c r="AL127" s="11"/>
      <c r="AN127" s="6"/>
      <c r="AP127" s="6"/>
      <c r="AR127" s="11"/>
      <c r="AT127" s="6"/>
      <c r="AV127" s="6"/>
      <c r="AX127" s="11"/>
      <c r="AZ127" s="6"/>
      <c r="BB127" s="6"/>
      <c r="BD127" s="11"/>
      <c r="BF127" s="6"/>
      <c r="BH127" s="6"/>
      <c r="BJ127" s="11"/>
      <c r="BL127" s="6"/>
      <c r="BN127" s="6"/>
      <c r="BP127" s="11"/>
      <c r="BR127" s="6"/>
    </row>
    <row r="129" spans="3:9" x14ac:dyDescent="0.2">
      <c r="G129" s="24" t="s">
        <v>49</v>
      </c>
      <c r="H129" s="19" t="s">
        <v>50</v>
      </c>
      <c r="I129" s="24" t="s">
        <v>49</v>
      </c>
    </row>
    <row r="130" spans="3:9" x14ac:dyDescent="0.2">
      <c r="C130" s="17" t="s">
        <v>48</v>
      </c>
      <c r="D130" s="21" t="s">
        <v>47</v>
      </c>
      <c r="E130" s="17" t="s">
        <v>45</v>
      </c>
      <c r="F130" s="17" t="s">
        <v>46</v>
      </c>
      <c r="G130" s="22" t="s">
        <v>47</v>
      </c>
      <c r="H130" s="20" t="s">
        <v>47</v>
      </c>
      <c r="I130" s="22" t="s">
        <v>46</v>
      </c>
    </row>
    <row r="131" spans="3:9" x14ac:dyDescent="0.2">
      <c r="C131">
        <v>18</v>
      </c>
      <c r="D131" s="8">
        <f>E125</f>
        <v>0</v>
      </c>
      <c r="E131">
        <f>F125</f>
        <v>0</v>
      </c>
      <c r="F131">
        <f>G125</f>
        <v>0</v>
      </c>
      <c r="G131" s="11">
        <f>IF(D131=0, 0, E131/D131)</f>
        <v>0</v>
      </c>
      <c r="H131" s="6">
        <f>IF(D131=0, 0, F131/D131)</f>
        <v>0</v>
      </c>
      <c r="I131" s="23">
        <f t="shared" ref="I131:I163" si="4">IF(F131=0, 0, E131/F131)</f>
        <v>0</v>
      </c>
    </row>
    <row r="132" spans="3:9" x14ac:dyDescent="0.2">
      <c r="C132">
        <f>C131+1</f>
        <v>19</v>
      </c>
      <c r="D132" s="8">
        <f>H125</f>
        <v>0</v>
      </c>
      <c r="E132">
        <f>I125</f>
        <v>0</v>
      </c>
      <c r="F132">
        <f>J125</f>
        <v>0</v>
      </c>
      <c r="G132" s="11">
        <f t="shared" ref="G132:G163" si="5">IF(D132=0, 0, E132/D132)</f>
        <v>0</v>
      </c>
      <c r="H132" s="6">
        <f t="shared" ref="H132:H163" si="6">IF(D132=0, 0, F132/D132)</f>
        <v>0</v>
      </c>
      <c r="I132" s="23">
        <f t="shared" si="4"/>
        <v>0</v>
      </c>
    </row>
    <row r="133" spans="3:9" x14ac:dyDescent="0.2">
      <c r="C133">
        <f t="shared" ref="C133:C163" si="7">C132+1</f>
        <v>20</v>
      </c>
      <c r="D133" s="8">
        <f>K125</f>
        <v>0</v>
      </c>
      <c r="E133">
        <f>L125</f>
        <v>0</v>
      </c>
      <c r="F133">
        <f>M125</f>
        <v>0</v>
      </c>
      <c r="G133" s="11">
        <f t="shared" si="5"/>
        <v>0</v>
      </c>
      <c r="H133" s="6">
        <f t="shared" si="6"/>
        <v>0</v>
      </c>
      <c r="I133" s="23">
        <f t="shared" si="4"/>
        <v>0</v>
      </c>
    </row>
    <row r="134" spans="3:9" x14ac:dyDescent="0.2">
      <c r="C134">
        <f t="shared" si="7"/>
        <v>21</v>
      </c>
      <c r="D134" s="8">
        <f>N125</f>
        <v>0</v>
      </c>
      <c r="E134">
        <f>O125</f>
        <v>0</v>
      </c>
      <c r="F134">
        <f>P125</f>
        <v>0</v>
      </c>
      <c r="G134" s="11">
        <f t="shared" si="5"/>
        <v>0</v>
      </c>
      <c r="H134" s="6">
        <f t="shared" si="6"/>
        <v>0</v>
      </c>
      <c r="I134" s="23">
        <f t="shared" si="4"/>
        <v>0</v>
      </c>
    </row>
    <row r="135" spans="3:9" x14ac:dyDescent="0.2">
      <c r="C135">
        <f t="shared" si="7"/>
        <v>22</v>
      </c>
      <c r="D135" s="8">
        <f>Q125</f>
        <v>133518</v>
      </c>
      <c r="E135">
        <f>R125</f>
        <v>29801846</v>
      </c>
      <c r="F135">
        <f>S125</f>
        <v>2802128949</v>
      </c>
      <c r="G135" s="11">
        <f t="shared" si="5"/>
        <v>223.20470648152309</v>
      </c>
      <c r="H135" s="6">
        <f t="shared" si="6"/>
        <v>20986.900260639017</v>
      </c>
      <c r="I135" s="23">
        <f t="shared" si="4"/>
        <v>1.0635429897198496E-2</v>
      </c>
    </row>
    <row r="136" spans="3:9" x14ac:dyDescent="0.2">
      <c r="C136">
        <f t="shared" si="7"/>
        <v>23</v>
      </c>
      <c r="D136" s="8">
        <f>T125</f>
        <v>0</v>
      </c>
      <c r="E136">
        <f>U125</f>
        <v>0</v>
      </c>
      <c r="F136">
        <f>V125</f>
        <v>0</v>
      </c>
      <c r="G136" s="11">
        <f t="shared" si="5"/>
        <v>0</v>
      </c>
      <c r="H136" s="6">
        <f t="shared" si="6"/>
        <v>0</v>
      </c>
      <c r="I136" s="23">
        <f t="shared" si="4"/>
        <v>0</v>
      </c>
    </row>
    <row r="137" spans="3:9" x14ac:dyDescent="0.2">
      <c r="C137">
        <f t="shared" si="7"/>
        <v>24</v>
      </c>
      <c r="D137" s="8">
        <f>W125</f>
        <v>0</v>
      </c>
      <c r="E137">
        <f>X125</f>
        <v>0</v>
      </c>
      <c r="F137">
        <f>Y125</f>
        <v>0</v>
      </c>
      <c r="G137" s="11">
        <f t="shared" si="5"/>
        <v>0</v>
      </c>
      <c r="H137" s="6">
        <f t="shared" si="6"/>
        <v>0</v>
      </c>
      <c r="I137" s="23">
        <f t="shared" si="4"/>
        <v>0</v>
      </c>
    </row>
    <row r="138" spans="3:9" x14ac:dyDescent="0.2">
      <c r="C138">
        <f t="shared" si="7"/>
        <v>25</v>
      </c>
      <c r="D138" s="8">
        <f>Z125</f>
        <v>0</v>
      </c>
      <c r="E138">
        <f>AA125</f>
        <v>0</v>
      </c>
      <c r="F138">
        <f>AB125</f>
        <v>0</v>
      </c>
      <c r="G138" s="11">
        <f t="shared" si="5"/>
        <v>0</v>
      </c>
      <c r="H138" s="6">
        <f t="shared" si="6"/>
        <v>0</v>
      </c>
      <c r="I138" s="23">
        <f t="shared" si="4"/>
        <v>0</v>
      </c>
    </row>
    <row r="139" spans="3:9" x14ac:dyDescent="0.2">
      <c r="C139">
        <f t="shared" si="7"/>
        <v>26</v>
      </c>
      <c r="D139" s="8">
        <f>AC125</f>
        <v>0</v>
      </c>
      <c r="E139">
        <f>AD125</f>
        <v>0</v>
      </c>
      <c r="F139">
        <f>AE125</f>
        <v>0</v>
      </c>
      <c r="G139" s="11">
        <f t="shared" si="5"/>
        <v>0</v>
      </c>
      <c r="H139" s="6">
        <f t="shared" si="6"/>
        <v>0</v>
      </c>
      <c r="I139" s="23">
        <f t="shared" si="4"/>
        <v>0</v>
      </c>
    </row>
    <row r="140" spans="3:9" x14ac:dyDescent="0.2">
      <c r="C140">
        <f t="shared" si="7"/>
        <v>27</v>
      </c>
      <c r="D140" s="8">
        <f>AF125</f>
        <v>133518</v>
      </c>
      <c r="E140">
        <f>AG125</f>
        <v>28301484</v>
      </c>
      <c r="F140">
        <f>AH125</f>
        <v>1223092565</v>
      </c>
      <c r="G140" s="11">
        <f t="shared" si="5"/>
        <v>211.96755493641308</v>
      </c>
      <c r="H140" s="6">
        <f t="shared" si="6"/>
        <v>9160.5069353944782</v>
      </c>
      <c r="I140" s="23">
        <f t="shared" si="4"/>
        <v>2.3139282185073211E-2</v>
      </c>
    </row>
    <row r="141" spans="3:9" x14ac:dyDescent="0.2">
      <c r="C141">
        <f t="shared" si="7"/>
        <v>28</v>
      </c>
      <c r="D141" s="8">
        <f>AI125</f>
        <v>0</v>
      </c>
      <c r="E141">
        <f>AJ125</f>
        <v>0</v>
      </c>
      <c r="F141">
        <f>AK125</f>
        <v>0</v>
      </c>
      <c r="G141" s="11">
        <f t="shared" si="5"/>
        <v>0</v>
      </c>
      <c r="H141" s="6">
        <f t="shared" si="6"/>
        <v>0</v>
      </c>
      <c r="I141" s="23">
        <f t="shared" si="4"/>
        <v>0</v>
      </c>
    </row>
    <row r="142" spans="3:9" x14ac:dyDescent="0.2">
      <c r="C142">
        <f t="shared" si="7"/>
        <v>29</v>
      </c>
      <c r="D142" s="8">
        <f>AL125</f>
        <v>0</v>
      </c>
      <c r="E142">
        <f>AM125</f>
        <v>0</v>
      </c>
      <c r="F142">
        <f>AN125</f>
        <v>0</v>
      </c>
      <c r="G142" s="11">
        <f t="shared" si="5"/>
        <v>0</v>
      </c>
      <c r="H142" s="6">
        <f t="shared" si="6"/>
        <v>0</v>
      </c>
      <c r="I142" s="23">
        <f t="shared" si="4"/>
        <v>0</v>
      </c>
    </row>
    <row r="143" spans="3:9" x14ac:dyDescent="0.2">
      <c r="C143">
        <f t="shared" si="7"/>
        <v>30</v>
      </c>
      <c r="D143" s="8">
        <f>AO125</f>
        <v>0</v>
      </c>
      <c r="E143">
        <f>AP125</f>
        <v>0</v>
      </c>
      <c r="F143">
        <f>AQ125</f>
        <v>0</v>
      </c>
      <c r="G143" s="11">
        <f t="shared" si="5"/>
        <v>0</v>
      </c>
      <c r="H143" s="6">
        <f t="shared" si="6"/>
        <v>0</v>
      </c>
      <c r="I143" s="23">
        <f t="shared" si="4"/>
        <v>0</v>
      </c>
    </row>
    <row r="144" spans="3:9" x14ac:dyDescent="0.2">
      <c r="C144">
        <f t="shared" si="7"/>
        <v>31</v>
      </c>
      <c r="D144" s="8">
        <f>AR125</f>
        <v>0</v>
      </c>
      <c r="E144">
        <f>AS125</f>
        <v>0</v>
      </c>
      <c r="F144">
        <f>AT125</f>
        <v>0</v>
      </c>
      <c r="G144" s="11">
        <f t="shared" si="5"/>
        <v>0</v>
      </c>
      <c r="H144" s="6">
        <f t="shared" si="6"/>
        <v>0</v>
      </c>
      <c r="I144" s="23">
        <f t="shared" si="4"/>
        <v>0</v>
      </c>
    </row>
    <row r="145" spans="3:9" x14ac:dyDescent="0.2">
      <c r="C145">
        <f t="shared" si="7"/>
        <v>32</v>
      </c>
      <c r="D145" s="8">
        <f>AU125</f>
        <v>133518</v>
      </c>
      <c r="E145">
        <f>AV125</f>
        <v>26433401</v>
      </c>
      <c r="F145">
        <f>AW125</f>
        <v>707923921</v>
      </c>
      <c r="G145" s="11">
        <f t="shared" si="5"/>
        <v>197.97631031022036</v>
      </c>
      <c r="H145" s="6">
        <f t="shared" si="6"/>
        <v>5302.0860183645655</v>
      </c>
      <c r="I145" s="23">
        <f t="shared" si="4"/>
        <v>3.7339324489361336E-2</v>
      </c>
    </row>
    <row r="146" spans="3:9" x14ac:dyDescent="0.2">
      <c r="C146">
        <f t="shared" si="7"/>
        <v>33</v>
      </c>
      <c r="D146" s="8">
        <f>AX125</f>
        <v>0</v>
      </c>
      <c r="E146">
        <f>AY125</f>
        <v>0</v>
      </c>
      <c r="F146">
        <f>AZ125</f>
        <v>0</v>
      </c>
      <c r="G146" s="11">
        <f t="shared" si="5"/>
        <v>0</v>
      </c>
      <c r="H146" s="6">
        <f t="shared" si="6"/>
        <v>0</v>
      </c>
      <c r="I146" s="23">
        <f t="shared" si="4"/>
        <v>0</v>
      </c>
    </row>
    <row r="147" spans="3:9" x14ac:dyDescent="0.2">
      <c r="C147">
        <f t="shared" si="7"/>
        <v>34</v>
      </c>
      <c r="D147" s="8">
        <f>BA125</f>
        <v>0</v>
      </c>
      <c r="E147">
        <f>BB125</f>
        <v>0</v>
      </c>
      <c r="F147">
        <f>BC125</f>
        <v>0</v>
      </c>
      <c r="G147" s="11">
        <f t="shared" si="5"/>
        <v>0</v>
      </c>
      <c r="H147" s="6">
        <f t="shared" si="6"/>
        <v>0</v>
      </c>
      <c r="I147" s="23">
        <f t="shared" si="4"/>
        <v>0</v>
      </c>
    </row>
    <row r="148" spans="3:9" x14ac:dyDescent="0.2">
      <c r="C148">
        <f t="shared" si="7"/>
        <v>35</v>
      </c>
      <c r="D148" s="8">
        <f>BD125</f>
        <v>0</v>
      </c>
      <c r="E148">
        <f>BE125</f>
        <v>0</v>
      </c>
      <c r="F148">
        <f>BF125</f>
        <v>0</v>
      </c>
      <c r="G148" s="11">
        <f t="shared" si="5"/>
        <v>0</v>
      </c>
      <c r="H148" s="6">
        <f t="shared" si="6"/>
        <v>0</v>
      </c>
      <c r="I148" s="23">
        <f t="shared" si="4"/>
        <v>0</v>
      </c>
    </row>
    <row r="149" spans="3:9" x14ac:dyDescent="0.2">
      <c r="C149">
        <f t="shared" si="7"/>
        <v>36</v>
      </c>
      <c r="D149" s="8">
        <f>BG125</f>
        <v>0</v>
      </c>
      <c r="E149">
        <f>BH125</f>
        <v>0</v>
      </c>
      <c r="F149">
        <f>BI125</f>
        <v>0</v>
      </c>
      <c r="G149" s="11">
        <f t="shared" si="5"/>
        <v>0</v>
      </c>
      <c r="H149" s="6">
        <f t="shared" si="6"/>
        <v>0</v>
      </c>
      <c r="I149" s="23">
        <f t="shared" si="4"/>
        <v>0</v>
      </c>
    </row>
    <row r="150" spans="3:9" x14ac:dyDescent="0.2">
      <c r="C150">
        <f t="shared" si="7"/>
        <v>37</v>
      </c>
      <c r="D150" s="8">
        <f>BJ125</f>
        <v>133518</v>
      </c>
      <c r="E150">
        <f>BK125</f>
        <v>23958712</v>
      </c>
      <c r="F150">
        <f>BL125</f>
        <v>441211889</v>
      </c>
      <c r="G150" s="11">
        <f t="shared" si="5"/>
        <v>179.44181308887192</v>
      </c>
      <c r="H150" s="6">
        <f t="shared" si="6"/>
        <v>3304.5124178013452</v>
      </c>
      <c r="I150" s="23">
        <f t="shared" si="4"/>
        <v>5.4302054403615581E-2</v>
      </c>
    </row>
    <row r="151" spans="3:9" x14ac:dyDescent="0.2">
      <c r="C151">
        <f t="shared" si="7"/>
        <v>38</v>
      </c>
      <c r="D151" s="8">
        <f>BM125</f>
        <v>0</v>
      </c>
      <c r="E151">
        <f>BN125</f>
        <v>0</v>
      </c>
      <c r="F151">
        <f>BO125</f>
        <v>0</v>
      </c>
      <c r="G151" s="11">
        <f t="shared" si="5"/>
        <v>0</v>
      </c>
      <c r="H151" s="6">
        <f t="shared" si="6"/>
        <v>0</v>
      </c>
      <c r="I151" s="23">
        <f t="shared" si="4"/>
        <v>0</v>
      </c>
    </row>
    <row r="152" spans="3:9" x14ac:dyDescent="0.2">
      <c r="C152">
        <f t="shared" si="7"/>
        <v>39</v>
      </c>
      <c r="D152" s="8">
        <f>BP125</f>
        <v>0</v>
      </c>
      <c r="E152">
        <f>BQ125</f>
        <v>0</v>
      </c>
      <c r="F152">
        <f>BR125</f>
        <v>0</v>
      </c>
      <c r="G152" s="11">
        <f t="shared" si="5"/>
        <v>0</v>
      </c>
      <c r="H152" s="6">
        <f t="shared" si="6"/>
        <v>0</v>
      </c>
      <c r="I152" s="23">
        <f t="shared" si="4"/>
        <v>0</v>
      </c>
    </row>
    <row r="153" spans="3:9" x14ac:dyDescent="0.2">
      <c r="C153">
        <f t="shared" si="7"/>
        <v>40</v>
      </c>
      <c r="D153" s="8">
        <f>BS125</f>
        <v>0</v>
      </c>
      <c r="E153">
        <f>BT125</f>
        <v>0</v>
      </c>
      <c r="F153">
        <f>BU125</f>
        <v>0</v>
      </c>
      <c r="G153" s="11">
        <f t="shared" si="5"/>
        <v>0</v>
      </c>
      <c r="H153" s="6">
        <f t="shared" si="6"/>
        <v>0</v>
      </c>
      <c r="I153" s="23">
        <f t="shared" si="4"/>
        <v>0</v>
      </c>
    </row>
    <row r="154" spans="3:9" x14ac:dyDescent="0.2">
      <c r="C154">
        <f t="shared" si="7"/>
        <v>41</v>
      </c>
      <c r="D154" s="8">
        <f>BV125</f>
        <v>0</v>
      </c>
      <c r="E154">
        <f>BW125</f>
        <v>0</v>
      </c>
      <c r="F154">
        <f>BX125</f>
        <v>0</v>
      </c>
      <c r="G154" s="11">
        <f t="shared" si="5"/>
        <v>0</v>
      </c>
      <c r="H154" s="6">
        <f t="shared" si="6"/>
        <v>0</v>
      </c>
      <c r="I154" s="23">
        <f t="shared" si="4"/>
        <v>0</v>
      </c>
    </row>
    <row r="155" spans="3:9" x14ac:dyDescent="0.2">
      <c r="C155">
        <f t="shared" si="7"/>
        <v>42</v>
      </c>
      <c r="D155" s="8">
        <f>BY125</f>
        <v>0</v>
      </c>
      <c r="E155">
        <f>BZ125</f>
        <v>0</v>
      </c>
      <c r="F155">
        <f>CA125</f>
        <v>0</v>
      </c>
      <c r="G155" s="11">
        <f t="shared" si="5"/>
        <v>0</v>
      </c>
      <c r="H155" s="6">
        <f t="shared" si="6"/>
        <v>0</v>
      </c>
      <c r="I155" s="23">
        <f t="shared" si="4"/>
        <v>0</v>
      </c>
    </row>
    <row r="156" spans="3:9" x14ac:dyDescent="0.2">
      <c r="C156">
        <f t="shared" si="7"/>
        <v>43</v>
      </c>
      <c r="D156" s="8">
        <f>CB125</f>
        <v>0</v>
      </c>
      <c r="E156">
        <f>CC125</f>
        <v>0</v>
      </c>
      <c r="F156">
        <f>CD125</f>
        <v>0</v>
      </c>
      <c r="G156" s="11">
        <f t="shared" si="5"/>
        <v>0</v>
      </c>
      <c r="H156" s="6">
        <f t="shared" si="6"/>
        <v>0</v>
      </c>
      <c r="I156" s="23">
        <f t="shared" si="4"/>
        <v>0</v>
      </c>
    </row>
    <row r="157" spans="3:9" x14ac:dyDescent="0.2">
      <c r="C157">
        <f t="shared" si="7"/>
        <v>44</v>
      </c>
      <c r="D157" s="8">
        <f>CE125</f>
        <v>0</v>
      </c>
      <c r="E157">
        <f>CF125</f>
        <v>0</v>
      </c>
      <c r="F157">
        <f>CG125</f>
        <v>0</v>
      </c>
      <c r="G157" s="11">
        <f t="shared" si="5"/>
        <v>0</v>
      </c>
      <c r="H157" s="6">
        <f t="shared" si="6"/>
        <v>0</v>
      </c>
      <c r="I157" s="23">
        <f t="shared" si="4"/>
        <v>0</v>
      </c>
    </row>
    <row r="158" spans="3:9" x14ac:dyDescent="0.2">
      <c r="C158">
        <f t="shared" si="7"/>
        <v>45</v>
      </c>
      <c r="D158" s="8">
        <f>CH125</f>
        <v>0</v>
      </c>
      <c r="E158">
        <f>CI125</f>
        <v>0</v>
      </c>
      <c r="F158">
        <f>CJ125</f>
        <v>0</v>
      </c>
      <c r="G158" s="11">
        <f t="shared" si="5"/>
        <v>0</v>
      </c>
      <c r="H158" s="6">
        <f t="shared" si="6"/>
        <v>0</v>
      </c>
      <c r="I158" s="23">
        <f t="shared" si="4"/>
        <v>0</v>
      </c>
    </row>
    <row r="159" spans="3:9" x14ac:dyDescent="0.2">
      <c r="C159">
        <f t="shared" si="7"/>
        <v>46</v>
      </c>
      <c r="D159" s="8">
        <f>CK125</f>
        <v>0</v>
      </c>
      <c r="E159">
        <f>CL125</f>
        <v>0</v>
      </c>
      <c r="F159">
        <f>CM125</f>
        <v>0</v>
      </c>
      <c r="G159" s="11">
        <f t="shared" si="5"/>
        <v>0</v>
      </c>
      <c r="H159" s="6">
        <f t="shared" si="6"/>
        <v>0</v>
      </c>
      <c r="I159" s="23">
        <f t="shared" si="4"/>
        <v>0</v>
      </c>
    </row>
    <row r="160" spans="3:9" x14ac:dyDescent="0.2">
      <c r="C160">
        <f t="shared" si="7"/>
        <v>47</v>
      </c>
      <c r="D160" s="8">
        <f>CN125</f>
        <v>0</v>
      </c>
      <c r="E160">
        <f>CO125</f>
        <v>0</v>
      </c>
      <c r="F160">
        <f>CP125</f>
        <v>0</v>
      </c>
      <c r="G160" s="11">
        <f t="shared" si="5"/>
        <v>0</v>
      </c>
      <c r="H160" s="6">
        <f t="shared" si="6"/>
        <v>0</v>
      </c>
      <c r="I160" s="23">
        <f t="shared" si="4"/>
        <v>0</v>
      </c>
    </row>
    <row r="161" spans="3:9" x14ac:dyDescent="0.2">
      <c r="C161">
        <f t="shared" si="7"/>
        <v>48</v>
      </c>
      <c r="D161" s="8">
        <f>CQ125</f>
        <v>0</v>
      </c>
      <c r="E161">
        <f>CR125</f>
        <v>0</v>
      </c>
      <c r="F161">
        <f>CS125</f>
        <v>0</v>
      </c>
      <c r="G161" s="11">
        <f t="shared" si="5"/>
        <v>0</v>
      </c>
      <c r="H161" s="6">
        <f t="shared" si="6"/>
        <v>0</v>
      </c>
      <c r="I161" s="23">
        <f t="shared" si="4"/>
        <v>0</v>
      </c>
    </row>
    <row r="162" spans="3:9" x14ac:dyDescent="0.2">
      <c r="C162">
        <f t="shared" si="7"/>
        <v>49</v>
      </c>
      <c r="D162" s="8">
        <f>CT125</f>
        <v>0</v>
      </c>
      <c r="E162">
        <f>CU125</f>
        <v>0</v>
      </c>
      <c r="F162">
        <f>CV125</f>
        <v>0</v>
      </c>
      <c r="G162" s="11">
        <f t="shared" si="5"/>
        <v>0</v>
      </c>
      <c r="H162" s="6">
        <f t="shared" si="6"/>
        <v>0</v>
      </c>
      <c r="I162" s="23">
        <f t="shared" si="4"/>
        <v>0</v>
      </c>
    </row>
    <row r="163" spans="3:9" x14ac:dyDescent="0.2">
      <c r="C163">
        <f t="shared" si="7"/>
        <v>50</v>
      </c>
      <c r="D163" s="8">
        <f>CW125</f>
        <v>0</v>
      </c>
      <c r="E163">
        <f>CX125</f>
        <v>0</v>
      </c>
      <c r="F163">
        <f>CY125</f>
        <v>0</v>
      </c>
      <c r="G163" s="11">
        <f t="shared" si="5"/>
        <v>0</v>
      </c>
      <c r="H163" s="6">
        <f t="shared" si="6"/>
        <v>0</v>
      </c>
      <c r="I163" s="23">
        <f t="shared" si="4"/>
        <v>0</v>
      </c>
    </row>
    <row r="165" spans="3:9" x14ac:dyDescent="0.2">
      <c r="C165" s="26" t="s">
        <v>51</v>
      </c>
      <c r="D165" s="27" t="s">
        <v>56</v>
      </c>
      <c r="E165" s="28"/>
      <c r="F165" s="28"/>
      <c r="G165" s="29" t="s">
        <v>49</v>
      </c>
      <c r="H165" s="30" t="s">
        <v>50</v>
      </c>
      <c r="I165" s="29" t="s">
        <v>49</v>
      </c>
    </row>
    <row r="166" spans="3:9" x14ac:dyDescent="0.2">
      <c r="C166" s="31" t="s">
        <v>48</v>
      </c>
      <c r="D166" s="32" t="s">
        <v>54</v>
      </c>
      <c r="E166" s="31" t="s">
        <v>45</v>
      </c>
      <c r="F166" s="31" t="s">
        <v>46</v>
      </c>
      <c r="G166" s="33" t="s">
        <v>54</v>
      </c>
      <c r="H166" s="34" t="s">
        <v>54</v>
      </c>
      <c r="I166" s="33" t="s">
        <v>46</v>
      </c>
    </row>
    <row r="167" spans="3:9" x14ac:dyDescent="0.2">
      <c r="C167" s="28">
        <f>C135</f>
        <v>22</v>
      </c>
      <c r="D167" s="35">
        <f t="shared" ref="D167:F167" si="8">D135</f>
        <v>133518</v>
      </c>
      <c r="E167" s="28">
        <f t="shared" si="8"/>
        <v>29801846</v>
      </c>
      <c r="F167" s="28">
        <f t="shared" si="8"/>
        <v>2802128949</v>
      </c>
      <c r="G167" s="36">
        <f t="shared" ref="G167:G170" si="9">IF(D167=0, 0, E167/D167)</f>
        <v>223.20470648152309</v>
      </c>
      <c r="H167" s="37">
        <f t="shared" ref="H167:H170" si="10">IF(D167=0, 0, F167/D167)</f>
        <v>20986.900260639017</v>
      </c>
      <c r="I167" s="38">
        <f>IF(F167=0, 0, E167/F167)</f>
        <v>1.0635429897198496E-2</v>
      </c>
    </row>
    <row r="168" spans="3:9" x14ac:dyDescent="0.2">
      <c r="C168" s="28">
        <f>C140</f>
        <v>27</v>
      </c>
      <c r="D168" s="35">
        <f t="shared" ref="D168:F168" si="11">D140</f>
        <v>133518</v>
      </c>
      <c r="E168" s="28">
        <f t="shared" si="11"/>
        <v>28301484</v>
      </c>
      <c r="F168" s="28">
        <f t="shared" si="11"/>
        <v>1223092565</v>
      </c>
      <c r="G168" s="36">
        <f t="shared" si="9"/>
        <v>211.96755493641308</v>
      </c>
      <c r="H168" s="37">
        <f t="shared" si="10"/>
        <v>9160.5069353944782</v>
      </c>
      <c r="I168" s="38">
        <f>IF(F168=0, 0, E168/F168)</f>
        <v>2.3139282185073211E-2</v>
      </c>
    </row>
    <row r="169" spans="3:9" x14ac:dyDescent="0.2">
      <c r="C169" s="28">
        <f>C145</f>
        <v>32</v>
      </c>
      <c r="D169" s="35">
        <f t="shared" ref="D169:F169" si="12">D145</f>
        <v>133518</v>
      </c>
      <c r="E169" s="28">
        <f t="shared" si="12"/>
        <v>26433401</v>
      </c>
      <c r="F169" s="28">
        <f t="shared" si="12"/>
        <v>707923921</v>
      </c>
      <c r="G169" s="36">
        <f t="shared" si="9"/>
        <v>197.97631031022036</v>
      </c>
      <c r="H169" s="37">
        <f t="shared" si="10"/>
        <v>5302.0860183645655</v>
      </c>
      <c r="I169" s="38">
        <f>IF(F169=0, 0, E169/F169)</f>
        <v>3.7339324489361336E-2</v>
      </c>
    </row>
    <row r="170" spans="3:9" x14ac:dyDescent="0.2">
      <c r="C170" s="28">
        <f>C150</f>
        <v>37</v>
      </c>
      <c r="D170" s="35">
        <f t="shared" ref="D170:F170" si="13">D150</f>
        <v>133518</v>
      </c>
      <c r="E170" s="28">
        <f t="shared" si="13"/>
        <v>23958712</v>
      </c>
      <c r="F170" s="28">
        <f t="shared" si="13"/>
        <v>441211889</v>
      </c>
      <c r="G170" s="36">
        <f t="shared" si="9"/>
        <v>179.44181308887192</v>
      </c>
      <c r="H170" s="37">
        <f t="shared" si="10"/>
        <v>3304.5124178013452</v>
      </c>
      <c r="I170" s="38">
        <f>IF(F170=0, 0, E170/F170)</f>
        <v>5.4302054403615581E-2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CA3B8-4354-D94D-80D0-22E68B9F8A2D}">
  <dimension ref="A2:CY185"/>
  <sheetViews>
    <sheetView topLeftCell="A151" workbookViewId="0">
      <selection activeCell="C165" sqref="C165:I185"/>
    </sheetView>
  </sheetViews>
  <sheetFormatPr baseColWidth="10" defaultRowHeight="16" x14ac:dyDescent="0.2"/>
  <cols>
    <col min="3" max="3" width="5.83203125" customWidth="1"/>
    <col min="7" max="7" width="11" bestFit="1" customWidth="1"/>
    <col min="8" max="8" width="11.6640625" bestFit="1" customWidth="1"/>
    <col min="11" max="11" width="10.83203125" style="8"/>
    <col min="14" max="14" width="10.83203125" style="8"/>
    <col min="17" max="17" width="10.83203125" style="8"/>
    <col min="20" max="20" width="10.83203125" style="8"/>
    <col min="23" max="23" width="10.83203125" style="8"/>
    <col min="26" max="26" width="10.83203125" style="8"/>
    <col min="29" max="29" width="10.83203125" style="8"/>
    <col min="32" max="32" width="10.83203125" style="8"/>
    <col min="35" max="35" width="10.83203125" style="8"/>
    <col min="38" max="38" width="10.83203125" style="8"/>
    <col min="41" max="41" width="10.83203125" style="8"/>
    <col min="44" max="44" width="10.83203125" style="8"/>
    <col min="47" max="47" width="10.83203125" style="8"/>
    <col min="50" max="50" width="10.83203125" style="8"/>
    <col min="53" max="53" width="10.83203125" style="8"/>
    <col min="56" max="56" width="10.83203125" style="8"/>
    <col min="59" max="59" width="10.83203125" style="8"/>
    <col min="62" max="62" width="10.83203125" style="8"/>
    <col min="65" max="65" width="10.83203125" style="8"/>
    <col min="68" max="68" width="10.83203125" style="8"/>
    <col min="71" max="71" width="10.83203125" style="8"/>
    <col min="74" max="74" width="10.83203125" style="8"/>
    <col min="77" max="77" width="10.83203125" style="8"/>
    <col min="80" max="80" width="10.83203125" style="8"/>
    <col min="83" max="83" width="10.83203125" style="8"/>
    <col min="86" max="86" width="10.83203125" style="8"/>
    <col min="89" max="89" width="10.83203125" style="8"/>
    <col min="92" max="92" width="10.83203125" style="8"/>
    <col min="95" max="95" width="10.83203125" style="8"/>
    <col min="98" max="98" width="10.83203125" style="8"/>
    <col min="101" max="101" width="10.83203125" style="8"/>
  </cols>
  <sheetData>
    <row r="2" spans="1:103" x14ac:dyDescent="0.2">
      <c r="D2" t="s">
        <v>43</v>
      </c>
      <c r="E2" s="7">
        <v>18</v>
      </c>
      <c r="F2" s="7">
        <v>18</v>
      </c>
      <c r="G2" s="7">
        <v>18</v>
      </c>
      <c r="H2" s="8">
        <f>E2+1</f>
        <v>19</v>
      </c>
      <c r="I2">
        <f>F2+1</f>
        <v>19</v>
      </c>
      <c r="J2">
        <f>G2+1</f>
        <v>19</v>
      </c>
      <c r="K2" s="9">
        <f t="shared" ref="K2:BV2" si="0">H2+1</f>
        <v>20</v>
      </c>
      <c r="L2" s="7">
        <f t="shared" si="0"/>
        <v>20</v>
      </c>
      <c r="M2" s="7">
        <f t="shared" si="0"/>
        <v>20</v>
      </c>
      <c r="N2" s="8">
        <f t="shared" si="0"/>
        <v>21</v>
      </c>
      <c r="O2">
        <f t="shared" si="0"/>
        <v>21</v>
      </c>
      <c r="P2">
        <f t="shared" si="0"/>
        <v>21</v>
      </c>
      <c r="Q2" s="9">
        <f t="shared" si="0"/>
        <v>22</v>
      </c>
      <c r="R2" s="7">
        <f t="shared" si="0"/>
        <v>22</v>
      </c>
      <c r="S2" s="7">
        <f t="shared" si="0"/>
        <v>22</v>
      </c>
      <c r="T2" s="8">
        <f t="shared" si="0"/>
        <v>23</v>
      </c>
      <c r="U2">
        <f t="shared" si="0"/>
        <v>23</v>
      </c>
      <c r="V2">
        <f t="shared" si="0"/>
        <v>23</v>
      </c>
      <c r="W2" s="9">
        <f t="shared" si="0"/>
        <v>24</v>
      </c>
      <c r="X2" s="7">
        <f t="shared" si="0"/>
        <v>24</v>
      </c>
      <c r="Y2" s="7">
        <f t="shared" si="0"/>
        <v>24</v>
      </c>
      <c r="Z2" s="8">
        <f t="shared" si="0"/>
        <v>25</v>
      </c>
      <c r="AA2">
        <f t="shared" si="0"/>
        <v>25</v>
      </c>
      <c r="AB2">
        <f t="shared" si="0"/>
        <v>25</v>
      </c>
      <c r="AC2" s="9">
        <f t="shared" si="0"/>
        <v>26</v>
      </c>
      <c r="AD2" s="7">
        <f t="shared" si="0"/>
        <v>26</v>
      </c>
      <c r="AE2" s="7">
        <f t="shared" si="0"/>
        <v>26</v>
      </c>
      <c r="AF2" s="8">
        <f t="shared" si="0"/>
        <v>27</v>
      </c>
      <c r="AG2">
        <f t="shared" si="0"/>
        <v>27</v>
      </c>
      <c r="AH2">
        <f t="shared" si="0"/>
        <v>27</v>
      </c>
      <c r="AI2" s="9">
        <f t="shared" si="0"/>
        <v>28</v>
      </c>
      <c r="AJ2" s="7">
        <f t="shared" si="0"/>
        <v>28</v>
      </c>
      <c r="AK2" s="7">
        <f t="shared" si="0"/>
        <v>28</v>
      </c>
      <c r="AL2" s="8">
        <f t="shared" si="0"/>
        <v>29</v>
      </c>
      <c r="AM2">
        <f t="shared" si="0"/>
        <v>29</v>
      </c>
      <c r="AN2">
        <f t="shared" si="0"/>
        <v>29</v>
      </c>
      <c r="AO2" s="9">
        <f t="shared" si="0"/>
        <v>30</v>
      </c>
      <c r="AP2" s="7">
        <f t="shared" si="0"/>
        <v>30</v>
      </c>
      <c r="AQ2" s="7">
        <f t="shared" si="0"/>
        <v>30</v>
      </c>
      <c r="AR2" s="8">
        <f t="shared" si="0"/>
        <v>31</v>
      </c>
      <c r="AS2">
        <f t="shared" si="0"/>
        <v>31</v>
      </c>
      <c r="AT2">
        <f t="shared" si="0"/>
        <v>31</v>
      </c>
      <c r="AU2" s="9">
        <f t="shared" si="0"/>
        <v>32</v>
      </c>
      <c r="AV2" s="7">
        <f t="shared" si="0"/>
        <v>32</v>
      </c>
      <c r="AW2" s="7">
        <f t="shared" si="0"/>
        <v>32</v>
      </c>
      <c r="AX2" s="8">
        <f t="shared" si="0"/>
        <v>33</v>
      </c>
      <c r="AY2">
        <f t="shared" si="0"/>
        <v>33</v>
      </c>
      <c r="AZ2">
        <f t="shared" si="0"/>
        <v>33</v>
      </c>
      <c r="BA2" s="9">
        <f t="shared" si="0"/>
        <v>34</v>
      </c>
      <c r="BB2" s="7">
        <f t="shared" si="0"/>
        <v>34</v>
      </c>
      <c r="BC2" s="7">
        <f t="shared" si="0"/>
        <v>34</v>
      </c>
      <c r="BD2" s="8">
        <f t="shared" si="0"/>
        <v>35</v>
      </c>
      <c r="BE2">
        <f t="shared" si="0"/>
        <v>35</v>
      </c>
      <c r="BF2">
        <f t="shared" si="0"/>
        <v>35</v>
      </c>
      <c r="BG2" s="9">
        <f t="shared" si="0"/>
        <v>36</v>
      </c>
      <c r="BH2" s="7">
        <f t="shared" si="0"/>
        <v>36</v>
      </c>
      <c r="BI2" s="7">
        <f t="shared" si="0"/>
        <v>36</v>
      </c>
      <c r="BJ2" s="8">
        <f t="shared" si="0"/>
        <v>37</v>
      </c>
      <c r="BK2">
        <f t="shared" si="0"/>
        <v>37</v>
      </c>
      <c r="BL2">
        <f t="shared" si="0"/>
        <v>37</v>
      </c>
      <c r="BM2" s="9">
        <f t="shared" si="0"/>
        <v>38</v>
      </c>
      <c r="BN2" s="7">
        <f t="shared" si="0"/>
        <v>38</v>
      </c>
      <c r="BO2" s="7">
        <f t="shared" si="0"/>
        <v>38</v>
      </c>
      <c r="BP2" s="8">
        <f t="shared" si="0"/>
        <v>39</v>
      </c>
      <c r="BQ2">
        <f t="shared" si="0"/>
        <v>39</v>
      </c>
      <c r="BR2">
        <f t="shared" si="0"/>
        <v>39</v>
      </c>
      <c r="BS2" s="9">
        <f t="shared" si="0"/>
        <v>40</v>
      </c>
      <c r="BT2" s="7">
        <f t="shared" si="0"/>
        <v>40</v>
      </c>
      <c r="BU2" s="7">
        <f t="shared" si="0"/>
        <v>40</v>
      </c>
      <c r="BV2" s="8">
        <f t="shared" si="0"/>
        <v>41</v>
      </c>
      <c r="BW2">
        <f t="shared" ref="BW2:CY2" si="1">BT2+1</f>
        <v>41</v>
      </c>
      <c r="BX2">
        <f t="shared" si="1"/>
        <v>41</v>
      </c>
      <c r="BY2" s="9">
        <f t="shared" si="1"/>
        <v>42</v>
      </c>
      <c r="BZ2" s="7">
        <f t="shared" si="1"/>
        <v>42</v>
      </c>
      <c r="CA2" s="7">
        <f t="shared" si="1"/>
        <v>42</v>
      </c>
      <c r="CB2" s="8">
        <f t="shared" si="1"/>
        <v>43</v>
      </c>
      <c r="CC2">
        <f t="shared" si="1"/>
        <v>43</v>
      </c>
      <c r="CD2">
        <f t="shared" si="1"/>
        <v>43</v>
      </c>
      <c r="CE2" s="9">
        <f t="shared" si="1"/>
        <v>44</v>
      </c>
      <c r="CF2" s="7">
        <f t="shared" si="1"/>
        <v>44</v>
      </c>
      <c r="CG2" s="7">
        <f t="shared" si="1"/>
        <v>44</v>
      </c>
      <c r="CH2" s="8">
        <f t="shared" si="1"/>
        <v>45</v>
      </c>
      <c r="CI2">
        <f t="shared" si="1"/>
        <v>45</v>
      </c>
      <c r="CJ2">
        <f t="shared" si="1"/>
        <v>45</v>
      </c>
      <c r="CK2" s="9">
        <f t="shared" si="1"/>
        <v>46</v>
      </c>
      <c r="CL2" s="7">
        <f t="shared" si="1"/>
        <v>46</v>
      </c>
      <c r="CM2" s="7">
        <f t="shared" si="1"/>
        <v>46</v>
      </c>
      <c r="CN2" s="8">
        <f t="shared" si="1"/>
        <v>47</v>
      </c>
      <c r="CO2">
        <f t="shared" si="1"/>
        <v>47</v>
      </c>
      <c r="CP2">
        <f t="shared" si="1"/>
        <v>47</v>
      </c>
      <c r="CQ2" s="9">
        <f t="shared" si="1"/>
        <v>48</v>
      </c>
      <c r="CR2" s="7">
        <f t="shared" si="1"/>
        <v>48</v>
      </c>
      <c r="CS2" s="7">
        <f t="shared" si="1"/>
        <v>48</v>
      </c>
      <c r="CT2" s="8">
        <f t="shared" si="1"/>
        <v>49</v>
      </c>
      <c r="CU2">
        <f t="shared" si="1"/>
        <v>49</v>
      </c>
      <c r="CV2">
        <f t="shared" si="1"/>
        <v>49</v>
      </c>
      <c r="CW2" s="9">
        <f t="shared" si="1"/>
        <v>50</v>
      </c>
      <c r="CX2" s="7">
        <f t="shared" si="1"/>
        <v>50</v>
      </c>
      <c r="CY2" s="7">
        <f t="shared" si="1"/>
        <v>50</v>
      </c>
    </row>
    <row r="3" spans="1:103" s="12" customFormat="1" x14ac:dyDescent="0.2">
      <c r="E3" s="13" t="s">
        <v>47</v>
      </c>
      <c r="F3" s="14" t="s">
        <v>45</v>
      </c>
      <c r="G3" s="15" t="s">
        <v>46</v>
      </c>
      <c r="H3" s="16" t="s">
        <v>47</v>
      </c>
      <c r="I3" s="14" t="s">
        <v>45</v>
      </c>
      <c r="J3" s="15" t="s">
        <v>46</v>
      </c>
      <c r="K3" s="16" t="s">
        <v>47</v>
      </c>
      <c r="L3" s="14" t="s">
        <v>45</v>
      </c>
      <c r="M3" s="15" t="s">
        <v>46</v>
      </c>
      <c r="N3" s="16" t="s">
        <v>47</v>
      </c>
      <c r="O3" s="14" t="s">
        <v>45</v>
      </c>
      <c r="P3" s="15" t="s">
        <v>46</v>
      </c>
      <c r="Q3" s="16" t="s">
        <v>47</v>
      </c>
      <c r="R3" s="14" t="s">
        <v>45</v>
      </c>
      <c r="S3" s="15" t="s">
        <v>46</v>
      </c>
      <c r="T3" s="16" t="s">
        <v>47</v>
      </c>
      <c r="U3" s="14" t="s">
        <v>45</v>
      </c>
      <c r="V3" s="15" t="s">
        <v>46</v>
      </c>
      <c r="W3" s="16" t="s">
        <v>47</v>
      </c>
      <c r="X3" s="14" t="s">
        <v>45</v>
      </c>
      <c r="Y3" s="15" t="s">
        <v>46</v>
      </c>
      <c r="Z3" s="16" t="s">
        <v>47</v>
      </c>
      <c r="AA3" s="14" t="s">
        <v>45</v>
      </c>
      <c r="AB3" s="15" t="s">
        <v>46</v>
      </c>
      <c r="AC3" s="16" t="s">
        <v>47</v>
      </c>
      <c r="AD3" s="14" t="s">
        <v>45</v>
      </c>
      <c r="AE3" s="15" t="s">
        <v>46</v>
      </c>
      <c r="AF3" s="16" t="s">
        <v>47</v>
      </c>
      <c r="AG3" s="14" t="s">
        <v>45</v>
      </c>
      <c r="AH3" s="15" t="s">
        <v>46</v>
      </c>
      <c r="AI3" s="16" t="s">
        <v>47</v>
      </c>
      <c r="AJ3" s="14" t="s">
        <v>45</v>
      </c>
      <c r="AK3" s="15" t="s">
        <v>46</v>
      </c>
      <c r="AL3" s="16" t="s">
        <v>47</v>
      </c>
      <c r="AM3" s="14" t="s">
        <v>45</v>
      </c>
      <c r="AN3" s="15" t="s">
        <v>46</v>
      </c>
      <c r="AO3" s="16" t="s">
        <v>47</v>
      </c>
      <c r="AP3" s="14" t="s">
        <v>45</v>
      </c>
      <c r="AQ3" s="15" t="s">
        <v>46</v>
      </c>
      <c r="AR3" s="16" t="s">
        <v>47</v>
      </c>
      <c r="AS3" s="14" t="s">
        <v>45</v>
      </c>
      <c r="AT3" s="15" t="s">
        <v>46</v>
      </c>
      <c r="AU3" s="16" t="s">
        <v>47</v>
      </c>
      <c r="AV3" s="14" t="s">
        <v>45</v>
      </c>
      <c r="AW3" s="15" t="s">
        <v>46</v>
      </c>
      <c r="AX3" s="16" t="s">
        <v>47</v>
      </c>
      <c r="AY3" s="14" t="s">
        <v>45</v>
      </c>
      <c r="AZ3" s="15" t="s">
        <v>46</v>
      </c>
      <c r="BA3" s="16" t="s">
        <v>47</v>
      </c>
      <c r="BB3" s="14" t="s">
        <v>45</v>
      </c>
      <c r="BC3" s="15" t="s">
        <v>46</v>
      </c>
      <c r="BD3" s="16" t="s">
        <v>47</v>
      </c>
      <c r="BE3" s="14" t="s">
        <v>45</v>
      </c>
      <c r="BF3" s="15" t="s">
        <v>46</v>
      </c>
      <c r="BG3" s="16" t="s">
        <v>47</v>
      </c>
      <c r="BH3" s="14" t="s">
        <v>45</v>
      </c>
      <c r="BI3" s="15" t="s">
        <v>46</v>
      </c>
      <c r="BJ3" s="16" t="s">
        <v>47</v>
      </c>
      <c r="BK3" s="14" t="s">
        <v>45</v>
      </c>
      <c r="BL3" s="15" t="s">
        <v>46</v>
      </c>
      <c r="BM3" s="16" t="s">
        <v>47</v>
      </c>
      <c r="BN3" s="14" t="s">
        <v>45</v>
      </c>
      <c r="BO3" s="15" t="s">
        <v>46</v>
      </c>
      <c r="BP3" s="16" t="s">
        <v>47</v>
      </c>
      <c r="BQ3" s="14" t="s">
        <v>45</v>
      </c>
      <c r="BR3" s="15" t="s">
        <v>46</v>
      </c>
      <c r="BS3" s="16" t="s">
        <v>47</v>
      </c>
      <c r="BT3" s="14" t="s">
        <v>45</v>
      </c>
      <c r="BU3" s="15" t="s">
        <v>46</v>
      </c>
      <c r="BV3" s="16" t="s">
        <v>47</v>
      </c>
      <c r="BW3" s="14" t="s">
        <v>45</v>
      </c>
      <c r="BX3" s="15" t="s">
        <v>46</v>
      </c>
      <c r="BY3" s="16" t="s">
        <v>47</v>
      </c>
      <c r="BZ3" s="14" t="s">
        <v>45</v>
      </c>
      <c r="CA3" s="15" t="s">
        <v>46</v>
      </c>
      <c r="CB3" s="16" t="s">
        <v>47</v>
      </c>
      <c r="CC3" s="14" t="s">
        <v>45</v>
      </c>
      <c r="CD3" s="15" t="s">
        <v>46</v>
      </c>
      <c r="CE3" s="16" t="s">
        <v>47</v>
      </c>
      <c r="CF3" s="14" t="s">
        <v>45</v>
      </c>
      <c r="CG3" s="15" t="s">
        <v>46</v>
      </c>
      <c r="CH3" s="16" t="s">
        <v>47</v>
      </c>
      <c r="CI3" s="14" t="s">
        <v>45</v>
      </c>
      <c r="CJ3" s="15" t="s">
        <v>46</v>
      </c>
      <c r="CK3" s="16" t="s">
        <v>47</v>
      </c>
      <c r="CL3" s="14" t="s">
        <v>45</v>
      </c>
      <c r="CM3" s="15" t="s">
        <v>46</v>
      </c>
      <c r="CN3" s="16" t="s">
        <v>47</v>
      </c>
      <c r="CO3" s="14" t="s">
        <v>45</v>
      </c>
      <c r="CP3" s="15" t="s">
        <v>46</v>
      </c>
      <c r="CQ3" s="16" t="s">
        <v>47</v>
      </c>
      <c r="CR3" s="14" t="s">
        <v>45</v>
      </c>
      <c r="CS3" s="15" t="s">
        <v>46</v>
      </c>
      <c r="CT3" s="16" t="s">
        <v>47</v>
      </c>
      <c r="CU3" s="14" t="s">
        <v>45</v>
      </c>
      <c r="CV3" s="15" t="s">
        <v>46</v>
      </c>
      <c r="CW3" s="16" t="s">
        <v>47</v>
      </c>
      <c r="CX3" s="14" t="s">
        <v>45</v>
      </c>
      <c r="CY3" s="15" t="s">
        <v>46</v>
      </c>
    </row>
    <row r="4" spans="1:103" x14ac:dyDescent="0.2">
      <c r="A4" s="2" t="s">
        <v>1</v>
      </c>
      <c r="B4" s="2" t="s">
        <v>2</v>
      </c>
      <c r="C4" s="2">
        <v>22</v>
      </c>
      <c r="D4" t="s">
        <v>0</v>
      </c>
      <c r="E4">
        <v>0</v>
      </c>
      <c r="F4">
        <v>0</v>
      </c>
      <c r="G4">
        <v>0</v>
      </c>
      <c r="H4" s="8">
        <v>1200</v>
      </c>
      <c r="I4">
        <v>254546</v>
      </c>
      <c r="J4">
        <v>65088563</v>
      </c>
      <c r="K4" s="8">
        <v>0</v>
      </c>
      <c r="L4">
        <v>0</v>
      </c>
      <c r="M4">
        <v>0</v>
      </c>
      <c r="N4" s="8">
        <v>0</v>
      </c>
      <c r="O4">
        <v>0</v>
      </c>
      <c r="P4">
        <v>0</v>
      </c>
      <c r="Q4" s="8">
        <v>1080</v>
      </c>
      <c r="R4">
        <v>213471</v>
      </c>
      <c r="S4">
        <v>39315137</v>
      </c>
      <c r="T4" s="8">
        <v>2280</v>
      </c>
      <c r="U4">
        <v>439043</v>
      </c>
      <c r="V4">
        <v>77189798</v>
      </c>
      <c r="W4" s="8">
        <v>0</v>
      </c>
      <c r="X4">
        <v>0</v>
      </c>
      <c r="Y4">
        <v>0</v>
      </c>
      <c r="Z4" s="8">
        <v>0</v>
      </c>
      <c r="AA4">
        <v>0</v>
      </c>
      <c r="AB4">
        <v>0</v>
      </c>
      <c r="AC4" s="8">
        <v>4440</v>
      </c>
      <c r="AD4">
        <v>835353</v>
      </c>
      <c r="AE4">
        <v>139414524</v>
      </c>
      <c r="AF4" s="8">
        <v>0</v>
      </c>
      <c r="AG4">
        <v>0</v>
      </c>
      <c r="AH4">
        <v>0</v>
      </c>
      <c r="AI4" s="8">
        <v>9000</v>
      </c>
      <c r="AJ4">
        <v>1523925</v>
      </c>
      <c r="AK4">
        <v>150373779</v>
      </c>
      <c r="AL4" s="8">
        <v>18000</v>
      </c>
      <c r="AM4">
        <v>2734434</v>
      </c>
      <c r="AN4">
        <v>174096817</v>
      </c>
      <c r="AO4" s="8">
        <v>0</v>
      </c>
      <c r="AP4">
        <v>0</v>
      </c>
      <c r="AQ4">
        <v>0</v>
      </c>
      <c r="AR4" s="8">
        <v>0</v>
      </c>
      <c r="AS4">
        <v>0</v>
      </c>
      <c r="AT4">
        <v>0</v>
      </c>
      <c r="AU4" s="8">
        <v>0</v>
      </c>
      <c r="AV4">
        <v>0</v>
      </c>
      <c r="AW4">
        <v>0</v>
      </c>
      <c r="AX4" s="8">
        <v>0</v>
      </c>
      <c r="AY4">
        <v>0</v>
      </c>
      <c r="AZ4">
        <v>0</v>
      </c>
      <c r="BA4" s="8">
        <v>0</v>
      </c>
      <c r="BB4">
        <v>0</v>
      </c>
      <c r="BC4">
        <v>0</v>
      </c>
      <c r="BD4" s="8">
        <v>0</v>
      </c>
      <c r="BE4">
        <v>0</v>
      </c>
      <c r="BF4">
        <v>0</v>
      </c>
      <c r="BG4" s="8">
        <v>0</v>
      </c>
      <c r="BH4">
        <v>0</v>
      </c>
      <c r="BI4">
        <v>0</v>
      </c>
      <c r="BJ4" s="8">
        <v>0</v>
      </c>
      <c r="BK4">
        <v>0</v>
      </c>
      <c r="BL4">
        <v>0</v>
      </c>
      <c r="BM4" s="8">
        <v>0</v>
      </c>
      <c r="BN4">
        <v>0</v>
      </c>
      <c r="BO4">
        <v>0</v>
      </c>
      <c r="BP4" s="8">
        <v>0</v>
      </c>
      <c r="BQ4">
        <v>0</v>
      </c>
      <c r="BR4">
        <v>0</v>
      </c>
      <c r="BS4" s="8">
        <v>0</v>
      </c>
      <c r="BT4">
        <v>0</v>
      </c>
      <c r="BU4">
        <v>0</v>
      </c>
      <c r="BV4" s="8">
        <v>0</v>
      </c>
      <c r="BW4">
        <v>0</v>
      </c>
      <c r="BX4">
        <v>0</v>
      </c>
      <c r="BY4" s="8">
        <v>0</v>
      </c>
      <c r="BZ4">
        <v>0</v>
      </c>
      <c r="CA4">
        <v>0</v>
      </c>
      <c r="CB4" s="8">
        <v>0</v>
      </c>
      <c r="CC4">
        <v>0</v>
      </c>
      <c r="CD4">
        <v>0</v>
      </c>
      <c r="CE4" s="8">
        <v>0</v>
      </c>
      <c r="CF4">
        <v>0</v>
      </c>
      <c r="CG4">
        <v>0</v>
      </c>
      <c r="CH4" s="8">
        <v>0</v>
      </c>
      <c r="CI4">
        <v>0</v>
      </c>
      <c r="CJ4">
        <v>0</v>
      </c>
      <c r="CK4" s="8">
        <v>0</v>
      </c>
      <c r="CL4">
        <v>0</v>
      </c>
      <c r="CM4">
        <v>0</v>
      </c>
      <c r="CN4" s="8">
        <v>0</v>
      </c>
      <c r="CO4">
        <v>0</v>
      </c>
      <c r="CP4">
        <v>0</v>
      </c>
      <c r="CQ4" s="8">
        <v>0</v>
      </c>
      <c r="CR4">
        <v>0</v>
      </c>
      <c r="CS4">
        <v>0</v>
      </c>
      <c r="CT4" s="8">
        <v>0</v>
      </c>
      <c r="CU4">
        <v>0</v>
      </c>
      <c r="CV4">
        <v>0</v>
      </c>
      <c r="CW4" s="8">
        <v>0</v>
      </c>
      <c r="CX4">
        <v>0</v>
      </c>
      <c r="CY4">
        <v>0</v>
      </c>
    </row>
    <row r="5" spans="1:103" x14ac:dyDescent="0.2">
      <c r="A5" s="2" t="s">
        <v>3</v>
      </c>
      <c r="B5" s="2"/>
      <c r="C5" s="2">
        <v>27</v>
      </c>
      <c r="D5" t="s">
        <v>0</v>
      </c>
      <c r="E5">
        <v>0</v>
      </c>
      <c r="F5">
        <v>0</v>
      </c>
      <c r="G5">
        <v>0</v>
      </c>
      <c r="H5" s="8">
        <v>0</v>
      </c>
      <c r="I5">
        <v>0</v>
      </c>
      <c r="J5">
        <v>0</v>
      </c>
      <c r="K5" s="8">
        <v>0</v>
      </c>
      <c r="L5">
        <v>0</v>
      </c>
      <c r="M5">
        <v>0</v>
      </c>
      <c r="N5" s="8">
        <v>0</v>
      </c>
      <c r="O5">
        <v>0</v>
      </c>
      <c r="P5">
        <v>0</v>
      </c>
      <c r="Q5" s="8">
        <v>0</v>
      </c>
      <c r="R5">
        <v>0</v>
      </c>
      <c r="S5">
        <v>0</v>
      </c>
      <c r="T5" s="8">
        <v>0</v>
      </c>
      <c r="U5">
        <v>0</v>
      </c>
      <c r="V5">
        <v>0</v>
      </c>
      <c r="W5" s="8">
        <v>1200</v>
      </c>
      <c r="X5">
        <v>242256</v>
      </c>
      <c r="Y5">
        <v>27464874</v>
      </c>
      <c r="Z5" s="8">
        <v>0</v>
      </c>
      <c r="AA5">
        <v>0</v>
      </c>
      <c r="AB5">
        <v>0</v>
      </c>
      <c r="AC5" s="8">
        <v>0</v>
      </c>
      <c r="AD5">
        <v>0</v>
      </c>
      <c r="AE5">
        <v>0</v>
      </c>
      <c r="AF5" s="8">
        <v>0</v>
      </c>
      <c r="AG5">
        <v>0</v>
      </c>
      <c r="AH5">
        <v>0</v>
      </c>
      <c r="AI5" s="8">
        <v>1080</v>
      </c>
      <c r="AJ5">
        <v>166774</v>
      </c>
      <c r="AK5">
        <v>7678989</v>
      </c>
      <c r="AL5" s="8">
        <v>2280</v>
      </c>
      <c r="AM5">
        <v>319182</v>
      </c>
      <c r="AN5">
        <v>13568223</v>
      </c>
      <c r="AO5" s="8">
        <v>0</v>
      </c>
      <c r="AP5">
        <v>0</v>
      </c>
      <c r="AQ5">
        <v>0</v>
      </c>
      <c r="AR5" s="8">
        <v>0</v>
      </c>
      <c r="AS5">
        <v>0</v>
      </c>
      <c r="AT5">
        <v>0</v>
      </c>
      <c r="AU5" s="8">
        <v>4440</v>
      </c>
      <c r="AV5">
        <v>542337</v>
      </c>
      <c r="AW5">
        <v>19240485</v>
      </c>
      <c r="AX5" s="8">
        <v>0</v>
      </c>
      <c r="AY5">
        <v>0</v>
      </c>
      <c r="AZ5">
        <v>0</v>
      </c>
      <c r="BA5" s="8">
        <v>9000</v>
      </c>
      <c r="BB5">
        <v>997588</v>
      </c>
      <c r="BC5">
        <v>28939456</v>
      </c>
      <c r="BD5" s="8">
        <v>0</v>
      </c>
      <c r="BE5">
        <v>0</v>
      </c>
      <c r="BF5">
        <v>0</v>
      </c>
      <c r="BG5" s="8">
        <v>18000</v>
      </c>
      <c r="BH5">
        <v>1800287</v>
      </c>
      <c r="BI5">
        <v>46664410</v>
      </c>
      <c r="BJ5" s="8">
        <v>0</v>
      </c>
      <c r="BK5">
        <v>0</v>
      </c>
      <c r="BL5">
        <v>0</v>
      </c>
      <c r="BM5" s="8">
        <v>0</v>
      </c>
      <c r="BN5">
        <v>0</v>
      </c>
      <c r="BO5">
        <v>0</v>
      </c>
      <c r="BP5" s="8">
        <v>0</v>
      </c>
      <c r="BQ5">
        <v>0</v>
      </c>
      <c r="BR5">
        <v>0</v>
      </c>
      <c r="BS5" s="8">
        <v>0</v>
      </c>
      <c r="BT5">
        <v>0</v>
      </c>
      <c r="BU5">
        <v>0</v>
      </c>
      <c r="BV5" s="8">
        <v>0</v>
      </c>
      <c r="BW5">
        <v>0</v>
      </c>
      <c r="BX5">
        <v>0</v>
      </c>
      <c r="BY5" s="8">
        <v>0</v>
      </c>
      <c r="BZ5">
        <v>0</v>
      </c>
      <c r="CA5">
        <v>0</v>
      </c>
      <c r="CB5" s="8">
        <v>0</v>
      </c>
      <c r="CC5">
        <v>0</v>
      </c>
      <c r="CD5">
        <v>0</v>
      </c>
      <c r="CE5" s="8">
        <v>0</v>
      </c>
      <c r="CF5">
        <v>0</v>
      </c>
      <c r="CG5">
        <v>0</v>
      </c>
      <c r="CH5" s="8">
        <v>0</v>
      </c>
      <c r="CI5">
        <v>0</v>
      </c>
      <c r="CJ5">
        <v>0</v>
      </c>
      <c r="CK5" s="8">
        <v>0</v>
      </c>
      <c r="CL5">
        <v>0</v>
      </c>
      <c r="CM5">
        <v>0</v>
      </c>
      <c r="CN5" s="8">
        <v>0</v>
      </c>
      <c r="CO5">
        <v>0</v>
      </c>
      <c r="CP5">
        <v>0</v>
      </c>
      <c r="CQ5" s="8">
        <v>0</v>
      </c>
      <c r="CR5">
        <v>0</v>
      </c>
      <c r="CS5">
        <v>0</v>
      </c>
      <c r="CT5" s="8">
        <v>0</v>
      </c>
      <c r="CU5">
        <v>0</v>
      </c>
      <c r="CV5">
        <v>0</v>
      </c>
      <c r="CW5" s="8">
        <v>0</v>
      </c>
      <c r="CX5">
        <v>0</v>
      </c>
      <c r="CY5">
        <v>0</v>
      </c>
    </row>
    <row r="6" spans="1:103" x14ac:dyDescent="0.2">
      <c r="A6" s="2"/>
      <c r="B6" s="2"/>
      <c r="C6" s="2">
        <v>32</v>
      </c>
      <c r="D6" t="s">
        <v>0</v>
      </c>
      <c r="E6">
        <v>0</v>
      </c>
      <c r="F6">
        <v>0</v>
      </c>
      <c r="G6">
        <v>0</v>
      </c>
      <c r="H6" s="8">
        <v>0</v>
      </c>
      <c r="I6">
        <v>0</v>
      </c>
      <c r="J6">
        <v>0</v>
      </c>
      <c r="K6" s="8">
        <v>0</v>
      </c>
      <c r="L6">
        <v>0</v>
      </c>
      <c r="M6">
        <v>0</v>
      </c>
      <c r="N6" s="8">
        <v>0</v>
      </c>
      <c r="O6">
        <v>0</v>
      </c>
      <c r="P6">
        <v>0</v>
      </c>
      <c r="Q6" s="8">
        <v>0</v>
      </c>
      <c r="R6">
        <v>0</v>
      </c>
      <c r="S6">
        <v>0</v>
      </c>
      <c r="T6" s="8">
        <v>0</v>
      </c>
      <c r="U6">
        <v>0</v>
      </c>
      <c r="V6">
        <v>0</v>
      </c>
      <c r="W6" s="8">
        <v>0</v>
      </c>
      <c r="X6">
        <v>0</v>
      </c>
      <c r="Y6">
        <v>0</v>
      </c>
      <c r="Z6" s="8">
        <v>0</v>
      </c>
      <c r="AA6">
        <v>0</v>
      </c>
      <c r="AB6">
        <v>0</v>
      </c>
      <c r="AC6" s="8">
        <v>0</v>
      </c>
      <c r="AD6">
        <v>0</v>
      </c>
      <c r="AE6">
        <v>0</v>
      </c>
      <c r="AF6" s="8">
        <v>0</v>
      </c>
      <c r="AG6">
        <v>0</v>
      </c>
      <c r="AH6">
        <v>0</v>
      </c>
      <c r="AI6" s="8">
        <v>0</v>
      </c>
      <c r="AJ6">
        <v>0</v>
      </c>
      <c r="AK6">
        <v>0</v>
      </c>
      <c r="AL6" s="8">
        <v>1200</v>
      </c>
      <c r="AM6">
        <v>229443</v>
      </c>
      <c r="AN6">
        <v>12803588</v>
      </c>
      <c r="AO6" s="8">
        <v>0</v>
      </c>
      <c r="AP6">
        <v>0</v>
      </c>
      <c r="AQ6">
        <v>0</v>
      </c>
      <c r="AR6" s="8">
        <v>0</v>
      </c>
      <c r="AS6">
        <v>0</v>
      </c>
      <c r="AT6">
        <v>0</v>
      </c>
      <c r="AU6" s="8">
        <v>0</v>
      </c>
      <c r="AV6">
        <v>0</v>
      </c>
      <c r="AW6">
        <v>0</v>
      </c>
      <c r="AX6" s="8">
        <v>0</v>
      </c>
      <c r="AY6">
        <v>0</v>
      </c>
      <c r="AZ6">
        <v>0</v>
      </c>
      <c r="BA6" s="8">
        <v>1080</v>
      </c>
      <c r="BB6">
        <v>133203</v>
      </c>
      <c r="BC6">
        <v>3620289</v>
      </c>
      <c r="BD6" s="8">
        <v>2280</v>
      </c>
      <c r="BE6">
        <v>265708</v>
      </c>
      <c r="BF6">
        <v>6395241</v>
      </c>
      <c r="BG6" s="8">
        <v>0</v>
      </c>
      <c r="BH6">
        <v>0</v>
      </c>
      <c r="BI6">
        <v>0</v>
      </c>
      <c r="BJ6" s="8">
        <v>0</v>
      </c>
      <c r="BK6">
        <v>0</v>
      </c>
      <c r="BL6">
        <v>0</v>
      </c>
      <c r="BM6" s="8">
        <v>4440</v>
      </c>
      <c r="BN6">
        <v>472224</v>
      </c>
      <c r="BO6">
        <v>9382419</v>
      </c>
      <c r="BP6" s="8">
        <v>0</v>
      </c>
      <c r="BQ6">
        <v>0</v>
      </c>
      <c r="BR6">
        <v>0</v>
      </c>
      <c r="BS6" s="8">
        <v>9000</v>
      </c>
      <c r="BT6">
        <v>881499</v>
      </c>
      <c r="BU6">
        <v>15161897</v>
      </c>
      <c r="BV6" s="8">
        <v>18000</v>
      </c>
      <c r="BW6">
        <v>1646442</v>
      </c>
      <c r="BX6">
        <v>28169001</v>
      </c>
      <c r="BY6" s="8">
        <v>0</v>
      </c>
      <c r="BZ6">
        <v>0</v>
      </c>
      <c r="CA6">
        <v>0</v>
      </c>
      <c r="CB6" s="8">
        <v>0</v>
      </c>
      <c r="CC6">
        <v>0</v>
      </c>
      <c r="CD6">
        <v>0</v>
      </c>
      <c r="CE6" s="8">
        <v>0</v>
      </c>
      <c r="CF6">
        <v>0</v>
      </c>
      <c r="CG6">
        <v>0</v>
      </c>
      <c r="CH6" s="8">
        <v>0</v>
      </c>
      <c r="CI6">
        <v>0</v>
      </c>
      <c r="CJ6">
        <v>0</v>
      </c>
      <c r="CK6" s="8">
        <v>0</v>
      </c>
      <c r="CL6">
        <v>0</v>
      </c>
      <c r="CM6">
        <v>0</v>
      </c>
      <c r="CN6" s="8">
        <v>0</v>
      </c>
      <c r="CO6">
        <v>0</v>
      </c>
      <c r="CP6">
        <v>0</v>
      </c>
      <c r="CQ6" s="8">
        <v>0</v>
      </c>
      <c r="CR6">
        <v>0</v>
      </c>
      <c r="CS6">
        <v>0</v>
      </c>
      <c r="CT6" s="8">
        <v>0</v>
      </c>
      <c r="CU6">
        <v>0</v>
      </c>
      <c r="CV6">
        <v>0</v>
      </c>
      <c r="CW6" s="8">
        <v>0</v>
      </c>
      <c r="CX6">
        <v>0</v>
      </c>
      <c r="CY6">
        <v>0</v>
      </c>
    </row>
    <row r="7" spans="1:103" ht="17" thickBot="1" x14ac:dyDescent="0.25">
      <c r="A7" s="2"/>
      <c r="B7" s="3"/>
      <c r="C7" s="3">
        <v>37</v>
      </c>
      <c r="D7" t="s">
        <v>0</v>
      </c>
      <c r="E7">
        <v>0</v>
      </c>
      <c r="F7">
        <v>0</v>
      </c>
      <c r="G7">
        <v>0</v>
      </c>
      <c r="H7" s="8">
        <v>0</v>
      </c>
      <c r="I7">
        <v>0</v>
      </c>
      <c r="J7">
        <v>0</v>
      </c>
      <c r="K7" s="8">
        <v>0</v>
      </c>
      <c r="L7">
        <v>0</v>
      </c>
      <c r="M7">
        <v>0</v>
      </c>
      <c r="N7" s="8">
        <v>0</v>
      </c>
      <c r="O7">
        <v>0</v>
      </c>
      <c r="P7">
        <v>0</v>
      </c>
      <c r="Q7" s="8">
        <v>0</v>
      </c>
      <c r="R7">
        <v>0</v>
      </c>
      <c r="S7">
        <v>0</v>
      </c>
      <c r="T7" s="8">
        <v>0</v>
      </c>
      <c r="U7">
        <v>0</v>
      </c>
      <c r="V7">
        <v>0</v>
      </c>
      <c r="W7" s="8">
        <v>0</v>
      </c>
      <c r="X7">
        <v>0</v>
      </c>
      <c r="Y7">
        <v>0</v>
      </c>
      <c r="Z7" s="8">
        <v>0</v>
      </c>
      <c r="AA7">
        <v>0</v>
      </c>
      <c r="AB7">
        <v>0</v>
      </c>
      <c r="AC7" s="8">
        <v>0</v>
      </c>
      <c r="AD7">
        <v>0</v>
      </c>
      <c r="AE7">
        <v>0</v>
      </c>
      <c r="AF7" s="8">
        <v>0</v>
      </c>
      <c r="AG7">
        <v>0</v>
      </c>
      <c r="AH7">
        <v>0</v>
      </c>
      <c r="AI7" s="8">
        <v>0</v>
      </c>
      <c r="AJ7">
        <v>0</v>
      </c>
      <c r="AK7">
        <v>0</v>
      </c>
      <c r="AL7" s="8">
        <v>0</v>
      </c>
      <c r="AM7">
        <v>0</v>
      </c>
      <c r="AN7">
        <v>0</v>
      </c>
      <c r="AO7" s="8">
        <v>0</v>
      </c>
      <c r="AP7">
        <v>0</v>
      </c>
      <c r="AQ7">
        <v>0</v>
      </c>
      <c r="AR7" s="8">
        <v>0</v>
      </c>
      <c r="AS7">
        <v>0</v>
      </c>
      <c r="AT7">
        <v>0</v>
      </c>
      <c r="AU7" s="8">
        <v>0</v>
      </c>
      <c r="AV7">
        <v>0</v>
      </c>
      <c r="AW7">
        <v>0</v>
      </c>
      <c r="AX7" s="8">
        <v>0</v>
      </c>
      <c r="AY7">
        <v>0</v>
      </c>
      <c r="AZ7">
        <v>0</v>
      </c>
      <c r="BA7" s="8">
        <v>1200</v>
      </c>
      <c r="BB7">
        <v>213002</v>
      </c>
      <c r="BC7">
        <v>6544420</v>
      </c>
      <c r="BD7" s="8">
        <v>0</v>
      </c>
      <c r="BE7">
        <v>0</v>
      </c>
      <c r="BF7">
        <v>0</v>
      </c>
      <c r="BG7" s="8">
        <v>0</v>
      </c>
      <c r="BH7">
        <v>0</v>
      </c>
      <c r="BI7">
        <v>0</v>
      </c>
      <c r="BJ7" s="8">
        <v>0</v>
      </c>
      <c r="BK7">
        <v>0</v>
      </c>
      <c r="BL7">
        <v>0</v>
      </c>
      <c r="BM7" s="8">
        <v>0</v>
      </c>
      <c r="BN7">
        <v>0</v>
      </c>
      <c r="BO7">
        <v>0</v>
      </c>
      <c r="BP7" s="8">
        <v>0</v>
      </c>
      <c r="BQ7">
        <v>0</v>
      </c>
      <c r="BR7">
        <v>0</v>
      </c>
      <c r="BS7" s="8">
        <v>1080</v>
      </c>
      <c r="BT7">
        <v>115512</v>
      </c>
      <c r="BU7">
        <v>1910002</v>
      </c>
      <c r="BV7" s="8">
        <v>2280</v>
      </c>
      <c r="BW7">
        <v>234183</v>
      </c>
      <c r="BX7">
        <v>3678590</v>
      </c>
      <c r="BY7" s="8">
        <v>0</v>
      </c>
      <c r="BZ7">
        <v>0</v>
      </c>
      <c r="CA7">
        <v>0</v>
      </c>
      <c r="CB7" s="8">
        <v>4440</v>
      </c>
      <c r="CC7">
        <v>423851</v>
      </c>
      <c r="CD7">
        <v>5465862</v>
      </c>
      <c r="CE7" s="8">
        <v>0</v>
      </c>
      <c r="CF7">
        <v>0</v>
      </c>
      <c r="CG7">
        <v>0</v>
      </c>
      <c r="CH7" s="8">
        <v>9000</v>
      </c>
      <c r="CI7">
        <v>782240</v>
      </c>
      <c r="CJ7">
        <v>7775407</v>
      </c>
      <c r="CK7" s="8">
        <v>18000</v>
      </c>
      <c r="CL7">
        <v>1432356</v>
      </c>
      <c r="CM7">
        <v>12784737</v>
      </c>
      <c r="CN7" s="8">
        <v>0</v>
      </c>
      <c r="CO7">
        <v>0</v>
      </c>
      <c r="CP7">
        <v>0</v>
      </c>
      <c r="CQ7" s="8">
        <v>0</v>
      </c>
      <c r="CR7">
        <v>0</v>
      </c>
      <c r="CS7">
        <v>0</v>
      </c>
      <c r="CT7" s="8">
        <v>0</v>
      </c>
      <c r="CU7">
        <v>0</v>
      </c>
      <c r="CV7">
        <v>0</v>
      </c>
      <c r="CW7" s="8">
        <v>0</v>
      </c>
      <c r="CX7">
        <v>0</v>
      </c>
      <c r="CY7">
        <v>0</v>
      </c>
    </row>
    <row r="8" spans="1:103" x14ac:dyDescent="0.2">
      <c r="A8" s="2"/>
      <c r="B8" s="1" t="s">
        <v>4</v>
      </c>
      <c r="C8" s="1">
        <v>22</v>
      </c>
      <c r="D8" t="s">
        <v>0</v>
      </c>
      <c r="E8">
        <v>0</v>
      </c>
      <c r="F8">
        <v>0</v>
      </c>
      <c r="G8">
        <v>0</v>
      </c>
      <c r="H8" s="8">
        <v>600</v>
      </c>
      <c r="I8">
        <v>149756</v>
      </c>
      <c r="J8">
        <v>11054383</v>
      </c>
      <c r="K8" s="8">
        <v>0</v>
      </c>
      <c r="L8">
        <v>0</v>
      </c>
      <c r="M8">
        <v>0</v>
      </c>
      <c r="N8" s="8">
        <v>600</v>
      </c>
      <c r="O8">
        <v>145247</v>
      </c>
      <c r="P8">
        <v>9244574</v>
      </c>
      <c r="Q8" s="8">
        <v>1080</v>
      </c>
      <c r="R8">
        <v>257609</v>
      </c>
      <c r="S8">
        <v>8525396</v>
      </c>
      <c r="T8" s="8">
        <v>2280</v>
      </c>
      <c r="U8">
        <v>493789</v>
      </c>
      <c r="V8">
        <v>11674125</v>
      </c>
      <c r="W8" s="8">
        <v>0</v>
      </c>
      <c r="X8">
        <v>0</v>
      </c>
      <c r="Y8">
        <v>0</v>
      </c>
      <c r="Z8" s="8">
        <v>0</v>
      </c>
      <c r="AA8">
        <v>0</v>
      </c>
      <c r="AB8">
        <v>0</v>
      </c>
      <c r="AC8" s="8">
        <v>4440</v>
      </c>
      <c r="AD8">
        <v>847143</v>
      </c>
      <c r="AE8">
        <v>12690685</v>
      </c>
      <c r="AF8" s="8">
        <v>0</v>
      </c>
      <c r="AG8">
        <v>0</v>
      </c>
      <c r="AH8">
        <v>0</v>
      </c>
      <c r="AI8" s="8">
        <v>9000</v>
      </c>
      <c r="AJ8">
        <v>1402202</v>
      </c>
      <c r="AK8">
        <v>16541024</v>
      </c>
      <c r="AL8" s="8">
        <v>18000</v>
      </c>
      <c r="AM8">
        <v>2303148</v>
      </c>
      <c r="AN8">
        <v>22992560</v>
      </c>
      <c r="AO8" s="8">
        <v>0</v>
      </c>
      <c r="AP8">
        <v>0</v>
      </c>
      <c r="AQ8">
        <v>0</v>
      </c>
      <c r="AR8" s="8">
        <v>0</v>
      </c>
      <c r="AS8">
        <v>0</v>
      </c>
      <c r="AT8">
        <v>0</v>
      </c>
      <c r="AU8" s="8">
        <v>0</v>
      </c>
      <c r="AV8">
        <v>0</v>
      </c>
      <c r="AW8">
        <v>0</v>
      </c>
      <c r="AX8" s="8">
        <v>0</v>
      </c>
      <c r="AY8">
        <v>0</v>
      </c>
      <c r="AZ8">
        <v>0</v>
      </c>
      <c r="BA8" s="8">
        <v>0</v>
      </c>
      <c r="BB8">
        <v>0</v>
      </c>
      <c r="BC8">
        <v>0</v>
      </c>
      <c r="BD8" s="8">
        <v>0</v>
      </c>
      <c r="BE8">
        <v>0</v>
      </c>
      <c r="BF8">
        <v>0</v>
      </c>
      <c r="BG8" s="8">
        <v>0</v>
      </c>
      <c r="BH8">
        <v>0</v>
      </c>
      <c r="BI8">
        <v>0</v>
      </c>
      <c r="BJ8" s="8">
        <v>0</v>
      </c>
      <c r="BK8">
        <v>0</v>
      </c>
      <c r="BL8">
        <v>0</v>
      </c>
      <c r="BM8" s="8">
        <v>0</v>
      </c>
      <c r="BN8">
        <v>0</v>
      </c>
      <c r="BO8">
        <v>0</v>
      </c>
      <c r="BP8" s="8">
        <v>0</v>
      </c>
      <c r="BQ8">
        <v>0</v>
      </c>
      <c r="BR8">
        <v>0</v>
      </c>
      <c r="BS8" s="8">
        <v>0</v>
      </c>
      <c r="BT8">
        <v>0</v>
      </c>
      <c r="BU8">
        <v>0</v>
      </c>
      <c r="BV8" s="8">
        <v>0</v>
      </c>
      <c r="BW8">
        <v>0</v>
      </c>
      <c r="BX8">
        <v>0</v>
      </c>
      <c r="BY8" s="8">
        <v>0</v>
      </c>
      <c r="BZ8">
        <v>0</v>
      </c>
      <c r="CA8">
        <v>0</v>
      </c>
      <c r="CB8" s="8">
        <v>0</v>
      </c>
      <c r="CC8">
        <v>0</v>
      </c>
      <c r="CD8">
        <v>0</v>
      </c>
      <c r="CE8" s="8">
        <v>0</v>
      </c>
      <c r="CF8">
        <v>0</v>
      </c>
      <c r="CG8">
        <v>0</v>
      </c>
      <c r="CH8" s="8">
        <v>0</v>
      </c>
      <c r="CI8">
        <v>0</v>
      </c>
      <c r="CJ8">
        <v>0</v>
      </c>
      <c r="CK8" s="8">
        <v>0</v>
      </c>
      <c r="CL8">
        <v>0</v>
      </c>
      <c r="CM8">
        <v>0</v>
      </c>
      <c r="CN8" s="8">
        <v>0</v>
      </c>
      <c r="CO8">
        <v>0</v>
      </c>
      <c r="CP8">
        <v>0</v>
      </c>
      <c r="CQ8" s="8">
        <v>0</v>
      </c>
      <c r="CR8">
        <v>0</v>
      </c>
      <c r="CS8">
        <v>0</v>
      </c>
      <c r="CT8" s="8">
        <v>0</v>
      </c>
      <c r="CU8">
        <v>0</v>
      </c>
      <c r="CV8">
        <v>0</v>
      </c>
      <c r="CW8" s="8">
        <v>0</v>
      </c>
      <c r="CX8">
        <v>0</v>
      </c>
      <c r="CY8">
        <v>0</v>
      </c>
    </row>
    <row r="9" spans="1:103" x14ac:dyDescent="0.2">
      <c r="A9" s="2"/>
      <c r="B9" s="2"/>
      <c r="C9" s="2">
        <v>27</v>
      </c>
      <c r="D9" t="s">
        <v>0</v>
      </c>
      <c r="E9">
        <v>0</v>
      </c>
      <c r="F9">
        <v>0</v>
      </c>
      <c r="G9">
        <v>0</v>
      </c>
      <c r="H9" s="8">
        <v>0</v>
      </c>
      <c r="I9">
        <v>0</v>
      </c>
      <c r="J9">
        <v>0</v>
      </c>
      <c r="K9" s="8">
        <v>0</v>
      </c>
      <c r="L9">
        <v>0</v>
      </c>
      <c r="M9">
        <v>0</v>
      </c>
      <c r="N9" s="8">
        <v>0</v>
      </c>
      <c r="O9">
        <v>0</v>
      </c>
      <c r="P9">
        <v>0</v>
      </c>
      <c r="Q9" s="8">
        <v>0</v>
      </c>
      <c r="R9">
        <v>0</v>
      </c>
      <c r="S9">
        <v>0</v>
      </c>
      <c r="T9" s="8">
        <v>0</v>
      </c>
      <c r="U9">
        <v>0</v>
      </c>
      <c r="V9">
        <v>0</v>
      </c>
      <c r="W9" s="8">
        <v>600</v>
      </c>
      <c r="X9">
        <v>148175</v>
      </c>
      <c r="Y9">
        <v>6881390</v>
      </c>
      <c r="Z9" s="8">
        <v>0</v>
      </c>
      <c r="AA9">
        <v>0</v>
      </c>
      <c r="AB9">
        <v>0</v>
      </c>
      <c r="AC9" s="8">
        <v>600</v>
      </c>
      <c r="AD9">
        <v>141428</v>
      </c>
      <c r="AE9">
        <v>5983911</v>
      </c>
      <c r="AF9" s="8">
        <v>0</v>
      </c>
      <c r="AG9">
        <v>0</v>
      </c>
      <c r="AH9">
        <v>0</v>
      </c>
      <c r="AI9" s="8">
        <v>1080</v>
      </c>
      <c r="AJ9">
        <v>229872</v>
      </c>
      <c r="AK9">
        <v>4361798</v>
      </c>
      <c r="AL9" s="8">
        <v>2280</v>
      </c>
      <c r="AM9">
        <v>397069</v>
      </c>
      <c r="AN9">
        <v>5680345</v>
      </c>
      <c r="AO9" s="8">
        <v>0</v>
      </c>
      <c r="AP9">
        <v>0</v>
      </c>
      <c r="AQ9">
        <v>0</v>
      </c>
      <c r="AR9" s="8">
        <v>0</v>
      </c>
      <c r="AS9">
        <v>0</v>
      </c>
      <c r="AT9">
        <v>0</v>
      </c>
      <c r="AU9" s="8">
        <v>4440</v>
      </c>
      <c r="AV9">
        <v>608873</v>
      </c>
      <c r="AW9">
        <v>5964227</v>
      </c>
      <c r="AX9" s="8">
        <v>0</v>
      </c>
      <c r="AY9">
        <v>0</v>
      </c>
      <c r="AZ9">
        <v>0</v>
      </c>
      <c r="BA9" s="8">
        <v>9000</v>
      </c>
      <c r="BB9">
        <v>905559</v>
      </c>
      <c r="BC9">
        <v>6373032</v>
      </c>
      <c r="BD9" s="8">
        <v>0</v>
      </c>
      <c r="BE9">
        <v>0</v>
      </c>
      <c r="BF9">
        <v>0</v>
      </c>
      <c r="BG9" s="8">
        <v>18000</v>
      </c>
      <c r="BH9">
        <v>1171199</v>
      </c>
      <c r="BI9">
        <v>6170171</v>
      </c>
      <c r="BJ9" s="8">
        <v>0</v>
      </c>
      <c r="BK9">
        <v>0</v>
      </c>
      <c r="BL9">
        <v>0</v>
      </c>
      <c r="BM9" s="8">
        <v>0</v>
      </c>
      <c r="BN9">
        <v>0</v>
      </c>
      <c r="BO9">
        <v>0</v>
      </c>
      <c r="BP9" s="8">
        <v>0</v>
      </c>
      <c r="BQ9">
        <v>0</v>
      </c>
      <c r="BR9">
        <v>0</v>
      </c>
      <c r="BS9" s="8">
        <v>0</v>
      </c>
      <c r="BT9">
        <v>0</v>
      </c>
      <c r="BU9">
        <v>0</v>
      </c>
      <c r="BV9" s="8">
        <v>0</v>
      </c>
      <c r="BW9">
        <v>0</v>
      </c>
      <c r="BX9">
        <v>0</v>
      </c>
      <c r="BY9" s="8">
        <v>0</v>
      </c>
      <c r="BZ9">
        <v>0</v>
      </c>
      <c r="CA9">
        <v>0</v>
      </c>
      <c r="CB9" s="8">
        <v>0</v>
      </c>
      <c r="CC9">
        <v>0</v>
      </c>
      <c r="CD9">
        <v>0</v>
      </c>
      <c r="CE9" s="8">
        <v>0</v>
      </c>
      <c r="CF9">
        <v>0</v>
      </c>
      <c r="CG9">
        <v>0</v>
      </c>
      <c r="CH9" s="8">
        <v>0</v>
      </c>
      <c r="CI9">
        <v>0</v>
      </c>
      <c r="CJ9">
        <v>0</v>
      </c>
      <c r="CK9" s="8">
        <v>0</v>
      </c>
      <c r="CL9">
        <v>0</v>
      </c>
      <c r="CM9">
        <v>0</v>
      </c>
      <c r="CN9" s="8">
        <v>0</v>
      </c>
      <c r="CO9">
        <v>0</v>
      </c>
      <c r="CP9">
        <v>0</v>
      </c>
      <c r="CQ9" s="8">
        <v>0</v>
      </c>
      <c r="CR9">
        <v>0</v>
      </c>
      <c r="CS9">
        <v>0</v>
      </c>
      <c r="CT9" s="8">
        <v>0</v>
      </c>
      <c r="CU9">
        <v>0</v>
      </c>
      <c r="CV9">
        <v>0</v>
      </c>
      <c r="CW9" s="8">
        <v>0</v>
      </c>
      <c r="CX9">
        <v>0</v>
      </c>
      <c r="CY9">
        <v>0</v>
      </c>
    </row>
    <row r="10" spans="1:103" x14ac:dyDescent="0.2">
      <c r="A10" s="2"/>
      <c r="B10" s="2"/>
      <c r="C10" s="2">
        <v>32</v>
      </c>
      <c r="D10" t="s">
        <v>0</v>
      </c>
      <c r="E10">
        <v>0</v>
      </c>
      <c r="F10">
        <v>0</v>
      </c>
      <c r="G10">
        <v>0</v>
      </c>
      <c r="H10" s="8">
        <v>0</v>
      </c>
      <c r="I10">
        <v>0</v>
      </c>
      <c r="J10">
        <v>0</v>
      </c>
      <c r="K10" s="8">
        <v>0</v>
      </c>
      <c r="L10">
        <v>0</v>
      </c>
      <c r="M10">
        <v>0</v>
      </c>
      <c r="N10" s="8">
        <v>0</v>
      </c>
      <c r="O10">
        <v>0</v>
      </c>
      <c r="P10">
        <v>0</v>
      </c>
      <c r="Q10" s="8">
        <v>0</v>
      </c>
      <c r="R10">
        <v>0</v>
      </c>
      <c r="S10">
        <v>0</v>
      </c>
      <c r="T10" s="8">
        <v>0</v>
      </c>
      <c r="U10">
        <v>0</v>
      </c>
      <c r="V10">
        <v>0</v>
      </c>
      <c r="W10" s="8">
        <v>0</v>
      </c>
      <c r="X10">
        <v>0</v>
      </c>
      <c r="Y10">
        <v>0</v>
      </c>
      <c r="Z10" s="8">
        <v>0</v>
      </c>
      <c r="AA10">
        <v>0</v>
      </c>
      <c r="AB10">
        <v>0</v>
      </c>
      <c r="AC10" s="8">
        <v>0</v>
      </c>
      <c r="AD10">
        <v>0</v>
      </c>
      <c r="AE10">
        <v>0</v>
      </c>
      <c r="AF10" s="8">
        <v>0</v>
      </c>
      <c r="AG10">
        <v>0</v>
      </c>
      <c r="AH10">
        <v>0</v>
      </c>
      <c r="AI10" s="8">
        <v>0</v>
      </c>
      <c r="AJ10">
        <v>0</v>
      </c>
      <c r="AK10">
        <v>0</v>
      </c>
      <c r="AL10" s="8">
        <v>600</v>
      </c>
      <c r="AM10">
        <v>145889</v>
      </c>
      <c r="AN10">
        <v>4449744</v>
      </c>
      <c r="AO10" s="8">
        <v>0</v>
      </c>
      <c r="AP10">
        <v>0</v>
      </c>
      <c r="AQ10">
        <v>0</v>
      </c>
      <c r="AR10" s="8">
        <v>600</v>
      </c>
      <c r="AS10">
        <v>131340</v>
      </c>
      <c r="AT10">
        <v>3563377</v>
      </c>
      <c r="AU10" s="8">
        <v>0</v>
      </c>
      <c r="AV10">
        <v>0</v>
      </c>
      <c r="AW10">
        <v>0</v>
      </c>
      <c r="AX10" s="8">
        <v>0</v>
      </c>
      <c r="AY10">
        <v>0</v>
      </c>
      <c r="AZ10">
        <v>0</v>
      </c>
      <c r="BA10" s="8">
        <v>1080</v>
      </c>
      <c r="BB10">
        <v>190337</v>
      </c>
      <c r="BC10">
        <v>2085877</v>
      </c>
      <c r="BD10" s="8">
        <v>2280</v>
      </c>
      <c r="BE10">
        <v>312376</v>
      </c>
      <c r="BF10">
        <v>2758290</v>
      </c>
      <c r="BG10" s="8">
        <v>0</v>
      </c>
      <c r="BH10">
        <v>0</v>
      </c>
      <c r="BI10">
        <v>0</v>
      </c>
      <c r="BJ10" s="8">
        <v>0</v>
      </c>
      <c r="BK10">
        <v>0</v>
      </c>
      <c r="BL10">
        <v>0</v>
      </c>
      <c r="BM10" s="8">
        <v>4440</v>
      </c>
      <c r="BN10">
        <v>425925</v>
      </c>
      <c r="BO10">
        <v>2541643</v>
      </c>
      <c r="BP10" s="8">
        <v>0</v>
      </c>
      <c r="BQ10">
        <v>0</v>
      </c>
      <c r="BR10">
        <v>0</v>
      </c>
      <c r="BS10" s="8">
        <v>9000</v>
      </c>
      <c r="BT10">
        <v>613592</v>
      </c>
      <c r="BU10">
        <v>2929210</v>
      </c>
      <c r="BV10" s="8">
        <v>18000</v>
      </c>
      <c r="BW10">
        <v>729362</v>
      </c>
      <c r="BX10">
        <v>2978418</v>
      </c>
      <c r="BY10" s="8">
        <v>0</v>
      </c>
      <c r="BZ10">
        <v>0</v>
      </c>
      <c r="CA10">
        <v>0</v>
      </c>
      <c r="CB10" s="8">
        <v>0</v>
      </c>
      <c r="CC10">
        <v>0</v>
      </c>
      <c r="CD10">
        <v>0</v>
      </c>
      <c r="CE10" s="8">
        <v>0</v>
      </c>
      <c r="CF10">
        <v>0</v>
      </c>
      <c r="CG10">
        <v>0</v>
      </c>
      <c r="CH10" s="8">
        <v>0</v>
      </c>
      <c r="CI10">
        <v>0</v>
      </c>
      <c r="CJ10">
        <v>0</v>
      </c>
      <c r="CK10" s="8">
        <v>0</v>
      </c>
      <c r="CL10">
        <v>0</v>
      </c>
      <c r="CM10">
        <v>0</v>
      </c>
      <c r="CN10" s="8">
        <v>0</v>
      </c>
      <c r="CO10">
        <v>0</v>
      </c>
      <c r="CP10">
        <v>0</v>
      </c>
      <c r="CQ10" s="8">
        <v>0</v>
      </c>
      <c r="CR10">
        <v>0</v>
      </c>
      <c r="CS10">
        <v>0</v>
      </c>
      <c r="CT10" s="8">
        <v>0</v>
      </c>
      <c r="CU10">
        <v>0</v>
      </c>
      <c r="CV10">
        <v>0</v>
      </c>
      <c r="CW10" s="8">
        <v>0</v>
      </c>
      <c r="CX10">
        <v>0</v>
      </c>
      <c r="CY10">
        <v>0</v>
      </c>
    </row>
    <row r="11" spans="1:103" ht="17" thickBot="1" x14ac:dyDescent="0.25">
      <c r="A11" s="2"/>
      <c r="B11" s="3"/>
      <c r="C11" s="3">
        <v>37</v>
      </c>
      <c r="D11" t="s">
        <v>0</v>
      </c>
      <c r="E11">
        <v>0</v>
      </c>
      <c r="F11">
        <v>0</v>
      </c>
      <c r="G11">
        <v>0</v>
      </c>
      <c r="H11" s="8">
        <v>0</v>
      </c>
      <c r="I11">
        <v>0</v>
      </c>
      <c r="J11">
        <v>0</v>
      </c>
      <c r="K11" s="8">
        <v>0</v>
      </c>
      <c r="L11">
        <v>0</v>
      </c>
      <c r="M11">
        <v>0</v>
      </c>
      <c r="N11" s="8">
        <v>0</v>
      </c>
      <c r="O11">
        <v>0</v>
      </c>
      <c r="P11">
        <v>0</v>
      </c>
      <c r="Q11" s="8">
        <v>0</v>
      </c>
      <c r="R11">
        <v>0</v>
      </c>
      <c r="S11">
        <v>0</v>
      </c>
      <c r="T11" s="8">
        <v>0</v>
      </c>
      <c r="U11">
        <v>0</v>
      </c>
      <c r="V11">
        <v>0</v>
      </c>
      <c r="W11" s="8">
        <v>0</v>
      </c>
      <c r="X11">
        <v>0</v>
      </c>
      <c r="Y11">
        <v>0</v>
      </c>
      <c r="Z11" s="8">
        <v>0</v>
      </c>
      <c r="AA11">
        <v>0</v>
      </c>
      <c r="AB11">
        <v>0</v>
      </c>
      <c r="AC11" s="8">
        <v>0</v>
      </c>
      <c r="AD11">
        <v>0</v>
      </c>
      <c r="AE11">
        <v>0</v>
      </c>
      <c r="AF11" s="8">
        <v>0</v>
      </c>
      <c r="AG11">
        <v>0</v>
      </c>
      <c r="AH11">
        <v>0</v>
      </c>
      <c r="AI11" s="8">
        <v>0</v>
      </c>
      <c r="AJ11">
        <v>0</v>
      </c>
      <c r="AK11">
        <v>0</v>
      </c>
      <c r="AL11" s="8">
        <v>0</v>
      </c>
      <c r="AM11">
        <v>0</v>
      </c>
      <c r="AN11">
        <v>0</v>
      </c>
      <c r="AO11" s="8">
        <v>0</v>
      </c>
      <c r="AP11">
        <v>0</v>
      </c>
      <c r="AQ11">
        <v>0</v>
      </c>
      <c r="AR11" s="8">
        <v>0</v>
      </c>
      <c r="AS11">
        <v>0</v>
      </c>
      <c r="AT11">
        <v>0</v>
      </c>
      <c r="AU11" s="8">
        <v>0</v>
      </c>
      <c r="AV11">
        <v>0</v>
      </c>
      <c r="AW11">
        <v>0</v>
      </c>
      <c r="AX11" s="8">
        <v>0</v>
      </c>
      <c r="AY11">
        <v>0</v>
      </c>
      <c r="AZ11">
        <v>0</v>
      </c>
      <c r="BA11" s="8">
        <v>600</v>
      </c>
      <c r="BB11">
        <v>139983</v>
      </c>
      <c r="BC11">
        <v>2725038</v>
      </c>
      <c r="BD11" s="8">
        <v>0</v>
      </c>
      <c r="BE11">
        <v>0</v>
      </c>
      <c r="BF11">
        <v>0</v>
      </c>
      <c r="BG11" s="8">
        <v>600</v>
      </c>
      <c r="BH11">
        <v>121128</v>
      </c>
      <c r="BI11">
        <v>2093443</v>
      </c>
      <c r="BJ11" s="8">
        <v>0</v>
      </c>
      <c r="BK11">
        <v>0</v>
      </c>
      <c r="BL11">
        <v>0</v>
      </c>
      <c r="BM11" s="8">
        <v>0</v>
      </c>
      <c r="BN11">
        <v>0</v>
      </c>
      <c r="BO11">
        <v>0</v>
      </c>
      <c r="BP11" s="8">
        <v>0</v>
      </c>
      <c r="BQ11">
        <v>0</v>
      </c>
      <c r="BR11">
        <v>0</v>
      </c>
      <c r="BS11" s="8">
        <v>1080</v>
      </c>
      <c r="BT11">
        <v>144390</v>
      </c>
      <c r="BU11">
        <v>1035906</v>
      </c>
      <c r="BV11" s="8">
        <v>2280</v>
      </c>
      <c r="BW11">
        <v>225381</v>
      </c>
      <c r="BX11">
        <v>1373500</v>
      </c>
      <c r="BY11" s="8">
        <v>0</v>
      </c>
      <c r="BZ11">
        <v>0</v>
      </c>
      <c r="CA11">
        <v>0</v>
      </c>
      <c r="CB11" s="8">
        <v>4440</v>
      </c>
      <c r="CC11">
        <v>311795</v>
      </c>
      <c r="CD11">
        <v>1399226</v>
      </c>
      <c r="CE11" s="8">
        <v>0</v>
      </c>
      <c r="CF11">
        <v>0</v>
      </c>
      <c r="CG11">
        <v>0</v>
      </c>
      <c r="CH11" s="8">
        <v>9000</v>
      </c>
      <c r="CI11">
        <v>409733</v>
      </c>
      <c r="CJ11">
        <v>1531768</v>
      </c>
      <c r="CK11" s="8">
        <v>18000</v>
      </c>
      <c r="CL11">
        <v>386185</v>
      </c>
      <c r="CM11">
        <v>1265160</v>
      </c>
      <c r="CN11" s="8">
        <v>0</v>
      </c>
      <c r="CO11">
        <v>0</v>
      </c>
      <c r="CP11">
        <v>0</v>
      </c>
      <c r="CQ11" s="8">
        <v>0</v>
      </c>
      <c r="CR11">
        <v>0</v>
      </c>
      <c r="CS11">
        <v>0</v>
      </c>
      <c r="CT11" s="8">
        <v>0</v>
      </c>
      <c r="CU11">
        <v>0</v>
      </c>
      <c r="CV11">
        <v>0</v>
      </c>
      <c r="CW11" s="8">
        <v>0</v>
      </c>
      <c r="CX11">
        <v>0</v>
      </c>
      <c r="CY11">
        <v>0</v>
      </c>
    </row>
    <row r="12" spans="1:103" x14ac:dyDescent="0.2">
      <c r="A12" s="2"/>
      <c r="B12" s="1" t="s">
        <v>5</v>
      </c>
      <c r="C12" s="1">
        <v>22</v>
      </c>
      <c r="D12" t="s">
        <v>0</v>
      </c>
      <c r="E12">
        <v>0</v>
      </c>
      <c r="F12">
        <v>0</v>
      </c>
      <c r="G12">
        <v>0</v>
      </c>
      <c r="H12" s="8">
        <v>600</v>
      </c>
      <c r="I12">
        <v>153328</v>
      </c>
      <c r="J12">
        <v>11626018</v>
      </c>
      <c r="K12" s="8">
        <v>0</v>
      </c>
      <c r="L12">
        <v>0</v>
      </c>
      <c r="M12">
        <v>0</v>
      </c>
      <c r="N12" s="8">
        <v>600</v>
      </c>
      <c r="O12">
        <v>152825</v>
      </c>
      <c r="P12">
        <v>7190179</v>
      </c>
      <c r="Q12" s="8">
        <v>1080</v>
      </c>
      <c r="R12">
        <v>273775</v>
      </c>
      <c r="S12">
        <v>9945394</v>
      </c>
      <c r="T12" s="8">
        <v>2160</v>
      </c>
      <c r="U12">
        <v>527879</v>
      </c>
      <c r="V12">
        <v>14961302</v>
      </c>
      <c r="W12" s="8">
        <v>0</v>
      </c>
      <c r="X12">
        <v>0</v>
      </c>
      <c r="Y12">
        <v>0</v>
      </c>
      <c r="Z12" s="8">
        <v>0</v>
      </c>
      <c r="AA12">
        <v>0</v>
      </c>
      <c r="AB12">
        <v>0</v>
      </c>
      <c r="AC12" s="8">
        <v>4440</v>
      </c>
      <c r="AD12">
        <v>1013044</v>
      </c>
      <c r="AE12">
        <v>21226845</v>
      </c>
      <c r="AF12" s="8">
        <v>0</v>
      </c>
      <c r="AG12">
        <v>0</v>
      </c>
      <c r="AH12">
        <v>0</v>
      </c>
      <c r="AI12" s="8">
        <v>8760</v>
      </c>
      <c r="AJ12">
        <v>1219140</v>
      </c>
      <c r="AK12">
        <v>14838590</v>
      </c>
      <c r="AL12" s="8">
        <v>17640</v>
      </c>
      <c r="AM12">
        <v>1526304</v>
      </c>
      <c r="AN12">
        <v>15607138</v>
      </c>
      <c r="AO12" s="8">
        <v>0</v>
      </c>
      <c r="AP12">
        <v>0</v>
      </c>
      <c r="AQ12">
        <v>0</v>
      </c>
      <c r="AR12" s="8">
        <v>0</v>
      </c>
      <c r="AS12">
        <v>0</v>
      </c>
      <c r="AT12">
        <v>0</v>
      </c>
      <c r="AU12" s="8">
        <v>0</v>
      </c>
      <c r="AV12">
        <v>0</v>
      </c>
      <c r="AW12">
        <v>0</v>
      </c>
      <c r="AX12" s="8">
        <v>0</v>
      </c>
      <c r="AY12">
        <v>0</v>
      </c>
      <c r="AZ12">
        <v>0</v>
      </c>
      <c r="BA12" s="8">
        <v>0</v>
      </c>
      <c r="BB12">
        <v>0</v>
      </c>
      <c r="BC12">
        <v>0</v>
      </c>
      <c r="BD12" s="8">
        <v>0</v>
      </c>
      <c r="BE12">
        <v>0</v>
      </c>
      <c r="BF12">
        <v>0</v>
      </c>
      <c r="BG12" s="8">
        <v>0</v>
      </c>
      <c r="BH12">
        <v>0</v>
      </c>
      <c r="BI12">
        <v>0</v>
      </c>
      <c r="BJ12" s="8">
        <v>0</v>
      </c>
      <c r="BK12">
        <v>0</v>
      </c>
      <c r="BL12">
        <v>0</v>
      </c>
      <c r="BM12" s="8">
        <v>0</v>
      </c>
      <c r="BN12">
        <v>0</v>
      </c>
      <c r="BO12">
        <v>0</v>
      </c>
      <c r="BP12" s="8">
        <v>0</v>
      </c>
      <c r="BQ12">
        <v>0</v>
      </c>
      <c r="BR12">
        <v>0</v>
      </c>
      <c r="BS12" s="8">
        <v>0</v>
      </c>
      <c r="BT12">
        <v>0</v>
      </c>
      <c r="BU12">
        <v>0</v>
      </c>
      <c r="BV12" s="8">
        <v>0</v>
      </c>
      <c r="BW12">
        <v>0</v>
      </c>
      <c r="BX12">
        <v>0</v>
      </c>
      <c r="BY12" s="8">
        <v>0</v>
      </c>
      <c r="BZ12">
        <v>0</v>
      </c>
      <c r="CA12">
        <v>0</v>
      </c>
      <c r="CB12" s="8">
        <v>0</v>
      </c>
      <c r="CC12">
        <v>0</v>
      </c>
      <c r="CD12">
        <v>0</v>
      </c>
      <c r="CE12" s="8">
        <v>0</v>
      </c>
      <c r="CF12">
        <v>0</v>
      </c>
      <c r="CG12">
        <v>0</v>
      </c>
      <c r="CH12" s="8">
        <v>0</v>
      </c>
      <c r="CI12">
        <v>0</v>
      </c>
      <c r="CJ12">
        <v>0</v>
      </c>
      <c r="CK12" s="8">
        <v>0</v>
      </c>
      <c r="CL12">
        <v>0</v>
      </c>
      <c r="CM12">
        <v>0</v>
      </c>
      <c r="CN12" s="8">
        <v>0</v>
      </c>
      <c r="CO12">
        <v>0</v>
      </c>
      <c r="CP12">
        <v>0</v>
      </c>
      <c r="CQ12" s="8">
        <v>0</v>
      </c>
      <c r="CR12">
        <v>0</v>
      </c>
      <c r="CS12">
        <v>0</v>
      </c>
      <c r="CT12" s="8">
        <v>0</v>
      </c>
      <c r="CU12">
        <v>0</v>
      </c>
      <c r="CV12">
        <v>0</v>
      </c>
      <c r="CW12" s="8">
        <v>0</v>
      </c>
      <c r="CX12">
        <v>0</v>
      </c>
      <c r="CY12">
        <v>0</v>
      </c>
    </row>
    <row r="13" spans="1:103" x14ac:dyDescent="0.2">
      <c r="A13" s="2"/>
      <c r="B13" s="2"/>
      <c r="C13" s="2">
        <v>27</v>
      </c>
      <c r="D13" t="s">
        <v>0</v>
      </c>
      <c r="E13">
        <v>0</v>
      </c>
      <c r="F13">
        <v>0</v>
      </c>
      <c r="G13">
        <v>0</v>
      </c>
      <c r="H13" s="8">
        <v>0</v>
      </c>
      <c r="I13">
        <v>0</v>
      </c>
      <c r="J13">
        <v>0</v>
      </c>
      <c r="K13" s="8">
        <v>0</v>
      </c>
      <c r="L13">
        <v>0</v>
      </c>
      <c r="M13">
        <v>0</v>
      </c>
      <c r="N13" s="8">
        <v>0</v>
      </c>
      <c r="O13">
        <v>0</v>
      </c>
      <c r="P13">
        <v>0</v>
      </c>
      <c r="Q13" s="8">
        <v>0</v>
      </c>
      <c r="R13">
        <v>0</v>
      </c>
      <c r="S13">
        <v>0</v>
      </c>
      <c r="T13" s="8">
        <v>0</v>
      </c>
      <c r="U13">
        <v>0</v>
      </c>
      <c r="V13">
        <v>0</v>
      </c>
      <c r="W13" s="8">
        <v>600</v>
      </c>
      <c r="X13">
        <v>150592</v>
      </c>
      <c r="Y13">
        <v>4863381</v>
      </c>
      <c r="Z13" s="8">
        <v>0</v>
      </c>
      <c r="AA13">
        <v>0</v>
      </c>
      <c r="AB13">
        <v>0</v>
      </c>
      <c r="AC13" s="8">
        <v>600</v>
      </c>
      <c r="AD13">
        <v>148822</v>
      </c>
      <c r="AE13">
        <v>4076315</v>
      </c>
      <c r="AF13" s="8">
        <v>0</v>
      </c>
      <c r="AG13">
        <v>0</v>
      </c>
      <c r="AH13">
        <v>0</v>
      </c>
      <c r="AI13" s="8">
        <v>1080</v>
      </c>
      <c r="AJ13">
        <v>250282</v>
      </c>
      <c r="AK13">
        <v>4739871</v>
      </c>
      <c r="AL13" s="8">
        <v>2160</v>
      </c>
      <c r="AM13">
        <v>417371</v>
      </c>
      <c r="AN13">
        <v>6327800</v>
      </c>
      <c r="AO13" s="8">
        <v>0</v>
      </c>
      <c r="AP13">
        <v>0</v>
      </c>
      <c r="AQ13">
        <v>0</v>
      </c>
      <c r="AR13" s="8">
        <v>0</v>
      </c>
      <c r="AS13">
        <v>0</v>
      </c>
      <c r="AT13">
        <v>0</v>
      </c>
      <c r="AU13" s="8">
        <v>4440</v>
      </c>
      <c r="AV13">
        <v>557788</v>
      </c>
      <c r="AW13">
        <v>6233200</v>
      </c>
      <c r="AX13" s="8">
        <v>0</v>
      </c>
      <c r="AY13">
        <v>0</v>
      </c>
      <c r="AZ13">
        <v>0</v>
      </c>
      <c r="BA13" s="8">
        <v>8760</v>
      </c>
      <c r="BB13">
        <v>620814</v>
      </c>
      <c r="BC13">
        <v>5764492</v>
      </c>
      <c r="BD13" s="8">
        <v>0</v>
      </c>
      <c r="BE13">
        <v>0</v>
      </c>
      <c r="BF13">
        <v>0</v>
      </c>
      <c r="BG13" s="8">
        <v>17640</v>
      </c>
      <c r="BH13">
        <v>634646</v>
      </c>
      <c r="BI13">
        <v>4730500</v>
      </c>
      <c r="BJ13" s="8">
        <v>0</v>
      </c>
      <c r="BK13">
        <v>0</v>
      </c>
      <c r="BL13">
        <v>0</v>
      </c>
      <c r="BM13" s="8">
        <v>0</v>
      </c>
      <c r="BN13">
        <v>0</v>
      </c>
      <c r="BO13">
        <v>0</v>
      </c>
      <c r="BP13" s="8">
        <v>0</v>
      </c>
      <c r="BQ13">
        <v>0</v>
      </c>
      <c r="BR13">
        <v>0</v>
      </c>
      <c r="BS13" s="8">
        <v>0</v>
      </c>
      <c r="BT13">
        <v>0</v>
      </c>
      <c r="BU13">
        <v>0</v>
      </c>
      <c r="BV13" s="8">
        <v>0</v>
      </c>
      <c r="BW13">
        <v>0</v>
      </c>
      <c r="BX13">
        <v>0</v>
      </c>
      <c r="BY13" s="8">
        <v>0</v>
      </c>
      <c r="BZ13">
        <v>0</v>
      </c>
      <c r="CA13">
        <v>0</v>
      </c>
      <c r="CB13" s="8">
        <v>0</v>
      </c>
      <c r="CC13">
        <v>0</v>
      </c>
      <c r="CD13">
        <v>0</v>
      </c>
      <c r="CE13" s="8">
        <v>0</v>
      </c>
      <c r="CF13">
        <v>0</v>
      </c>
      <c r="CG13">
        <v>0</v>
      </c>
      <c r="CH13" s="8">
        <v>0</v>
      </c>
      <c r="CI13">
        <v>0</v>
      </c>
      <c r="CJ13">
        <v>0</v>
      </c>
      <c r="CK13" s="8">
        <v>0</v>
      </c>
      <c r="CL13">
        <v>0</v>
      </c>
      <c r="CM13">
        <v>0</v>
      </c>
      <c r="CN13" s="8">
        <v>0</v>
      </c>
      <c r="CO13">
        <v>0</v>
      </c>
      <c r="CP13">
        <v>0</v>
      </c>
      <c r="CQ13" s="8">
        <v>0</v>
      </c>
      <c r="CR13">
        <v>0</v>
      </c>
      <c r="CS13">
        <v>0</v>
      </c>
      <c r="CT13" s="8">
        <v>0</v>
      </c>
      <c r="CU13">
        <v>0</v>
      </c>
      <c r="CV13">
        <v>0</v>
      </c>
      <c r="CW13" s="8">
        <v>0</v>
      </c>
      <c r="CX13">
        <v>0</v>
      </c>
      <c r="CY13">
        <v>0</v>
      </c>
    </row>
    <row r="14" spans="1:103" x14ac:dyDescent="0.2">
      <c r="A14" s="2"/>
      <c r="B14" s="2"/>
      <c r="C14" s="2">
        <v>32</v>
      </c>
      <c r="D14" t="s">
        <v>0</v>
      </c>
      <c r="E14">
        <v>0</v>
      </c>
      <c r="F14">
        <v>0</v>
      </c>
      <c r="G14">
        <v>0</v>
      </c>
      <c r="H14" s="8">
        <v>0</v>
      </c>
      <c r="I14">
        <v>0</v>
      </c>
      <c r="J14">
        <v>0</v>
      </c>
      <c r="K14" s="8">
        <v>0</v>
      </c>
      <c r="L14">
        <v>0</v>
      </c>
      <c r="M14">
        <v>0</v>
      </c>
      <c r="N14" s="8">
        <v>0</v>
      </c>
      <c r="O14">
        <v>0</v>
      </c>
      <c r="P14">
        <v>0</v>
      </c>
      <c r="Q14" s="8">
        <v>0</v>
      </c>
      <c r="R14">
        <v>0</v>
      </c>
      <c r="S14">
        <v>0</v>
      </c>
      <c r="T14" s="8">
        <v>0</v>
      </c>
      <c r="U14">
        <v>0</v>
      </c>
      <c r="V14">
        <v>0</v>
      </c>
      <c r="W14" s="8">
        <v>0</v>
      </c>
      <c r="X14">
        <v>0</v>
      </c>
      <c r="Y14">
        <v>0</v>
      </c>
      <c r="Z14" s="8">
        <v>0</v>
      </c>
      <c r="AA14">
        <v>0</v>
      </c>
      <c r="AB14">
        <v>0</v>
      </c>
      <c r="AC14" s="8">
        <v>0</v>
      </c>
      <c r="AD14">
        <v>0</v>
      </c>
      <c r="AE14">
        <v>0</v>
      </c>
      <c r="AF14" s="8">
        <v>0</v>
      </c>
      <c r="AG14">
        <v>0</v>
      </c>
      <c r="AH14">
        <v>0</v>
      </c>
      <c r="AI14" s="8">
        <v>0</v>
      </c>
      <c r="AJ14">
        <v>0</v>
      </c>
      <c r="AK14">
        <v>0</v>
      </c>
      <c r="AL14" s="8">
        <v>600</v>
      </c>
      <c r="AM14">
        <v>145197</v>
      </c>
      <c r="AN14">
        <v>2939894</v>
      </c>
      <c r="AO14" s="8">
        <v>0</v>
      </c>
      <c r="AP14">
        <v>0</v>
      </c>
      <c r="AQ14">
        <v>0</v>
      </c>
      <c r="AR14" s="8">
        <v>600</v>
      </c>
      <c r="AS14">
        <v>141486</v>
      </c>
      <c r="AT14">
        <v>2412287</v>
      </c>
      <c r="AU14" s="8">
        <v>0</v>
      </c>
      <c r="AV14">
        <v>0</v>
      </c>
      <c r="AW14">
        <v>0</v>
      </c>
      <c r="AX14" s="8">
        <v>0</v>
      </c>
      <c r="AY14">
        <v>0</v>
      </c>
      <c r="AZ14">
        <v>0</v>
      </c>
      <c r="BA14" s="8">
        <v>1080</v>
      </c>
      <c r="BB14">
        <v>207023</v>
      </c>
      <c r="BC14">
        <v>2388568</v>
      </c>
      <c r="BD14" s="8">
        <v>2160</v>
      </c>
      <c r="BE14">
        <v>309630</v>
      </c>
      <c r="BF14">
        <v>3107897</v>
      </c>
      <c r="BG14" s="8">
        <v>0</v>
      </c>
      <c r="BH14">
        <v>0</v>
      </c>
      <c r="BI14">
        <v>0</v>
      </c>
      <c r="BJ14" s="8">
        <v>0</v>
      </c>
      <c r="BK14">
        <v>0</v>
      </c>
      <c r="BL14">
        <v>0</v>
      </c>
      <c r="BM14" s="8">
        <v>4440</v>
      </c>
      <c r="BN14">
        <v>354103</v>
      </c>
      <c r="BO14">
        <v>2989422</v>
      </c>
      <c r="BP14" s="8">
        <v>0</v>
      </c>
      <c r="BQ14">
        <v>0</v>
      </c>
      <c r="BR14">
        <v>0</v>
      </c>
      <c r="BS14" s="8">
        <v>8760</v>
      </c>
      <c r="BT14">
        <v>381068</v>
      </c>
      <c r="BU14">
        <v>2767778</v>
      </c>
      <c r="BV14" s="8">
        <v>17640</v>
      </c>
      <c r="BW14">
        <v>416315</v>
      </c>
      <c r="BX14">
        <v>2443276</v>
      </c>
      <c r="BY14" s="8">
        <v>0</v>
      </c>
      <c r="BZ14">
        <v>0</v>
      </c>
      <c r="CA14">
        <v>0</v>
      </c>
      <c r="CB14" s="8">
        <v>0</v>
      </c>
      <c r="CC14">
        <v>0</v>
      </c>
      <c r="CD14">
        <v>0</v>
      </c>
      <c r="CE14" s="8">
        <v>0</v>
      </c>
      <c r="CF14">
        <v>0</v>
      </c>
      <c r="CG14">
        <v>0</v>
      </c>
      <c r="CH14" s="8">
        <v>0</v>
      </c>
      <c r="CI14">
        <v>0</v>
      </c>
      <c r="CJ14">
        <v>0</v>
      </c>
      <c r="CK14" s="8">
        <v>0</v>
      </c>
      <c r="CL14">
        <v>0</v>
      </c>
      <c r="CM14">
        <v>0</v>
      </c>
      <c r="CN14" s="8">
        <v>0</v>
      </c>
      <c r="CO14">
        <v>0</v>
      </c>
      <c r="CP14">
        <v>0</v>
      </c>
      <c r="CQ14" s="8">
        <v>0</v>
      </c>
      <c r="CR14">
        <v>0</v>
      </c>
      <c r="CS14">
        <v>0</v>
      </c>
      <c r="CT14" s="8">
        <v>0</v>
      </c>
      <c r="CU14">
        <v>0</v>
      </c>
      <c r="CV14">
        <v>0</v>
      </c>
      <c r="CW14" s="8">
        <v>0</v>
      </c>
      <c r="CX14">
        <v>0</v>
      </c>
      <c r="CY14">
        <v>0</v>
      </c>
    </row>
    <row r="15" spans="1:103" ht="17" thickBot="1" x14ac:dyDescent="0.25">
      <c r="A15" s="2"/>
      <c r="B15" s="3"/>
      <c r="C15" s="3">
        <v>37</v>
      </c>
      <c r="D15" t="s">
        <v>0</v>
      </c>
      <c r="E15">
        <v>0</v>
      </c>
      <c r="F15">
        <v>0</v>
      </c>
      <c r="G15">
        <v>0</v>
      </c>
      <c r="H15" s="8">
        <v>0</v>
      </c>
      <c r="I15">
        <v>0</v>
      </c>
      <c r="J15">
        <v>0</v>
      </c>
      <c r="K15" s="8">
        <v>0</v>
      </c>
      <c r="L15">
        <v>0</v>
      </c>
      <c r="M15">
        <v>0</v>
      </c>
      <c r="N15" s="8">
        <v>0</v>
      </c>
      <c r="O15">
        <v>0</v>
      </c>
      <c r="P15">
        <v>0</v>
      </c>
      <c r="Q15" s="8">
        <v>0</v>
      </c>
      <c r="R15">
        <v>0</v>
      </c>
      <c r="S15">
        <v>0</v>
      </c>
      <c r="T15" s="8">
        <v>0</v>
      </c>
      <c r="U15">
        <v>0</v>
      </c>
      <c r="V15">
        <v>0</v>
      </c>
      <c r="W15" s="8">
        <v>0</v>
      </c>
      <c r="X15">
        <v>0</v>
      </c>
      <c r="Y15">
        <v>0</v>
      </c>
      <c r="Z15" s="8">
        <v>0</v>
      </c>
      <c r="AA15">
        <v>0</v>
      </c>
      <c r="AB15">
        <v>0</v>
      </c>
      <c r="AC15" s="8">
        <v>0</v>
      </c>
      <c r="AD15">
        <v>0</v>
      </c>
      <c r="AE15">
        <v>0</v>
      </c>
      <c r="AF15" s="8">
        <v>0</v>
      </c>
      <c r="AG15">
        <v>0</v>
      </c>
      <c r="AH15">
        <v>0</v>
      </c>
      <c r="AI15" s="8">
        <v>0</v>
      </c>
      <c r="AJ15">
        <v>0</v>
      </c>
      <c r="AK15">
        <v>0</v>
      </c>
      <c r="AL15" s="8">
        <v>0</v>
      </c>
      <c r="AM15">
        <v>0</v>
      </c>
      <c r="AN15">
        <v>0</v>
      </c>
      <c r="AO15" s="8">
        <v>0</v>
      </c>
      <c r="AP15">
        <v>0</v>
      </c>
      <c r="AQ15">
        <v>0</v>
      </c>
      <c r="AR15" s="8">
        <v>0</v>
      </c>
      <c r="AS15">
        <v>0</v>
      </c>
      <c r="AT15">
        <v>0</v>
      </c>
      <c r="AU15" s="8">
        <v>0</v>
      </c>
      <c r="AV15">
        <v>0</v>
      </c>
      <c r="AW15">
        <v>0</v>
      </c>
      <c r="AX15" s="8">
        <v>0</v>
      </c>
      <c r="AY15">
        <v>0</v>
      </c>
      <c r="AZ15">
        <v>0</v>
      </c>
      <c r="BA15" s="8">
        <v>600</v>
      </c>
      <c r="BB15">
        <v>131683</v>
      </c>
      <c r="BC15">
        <v>1766351</v>
      </c>
      <c r="BD15" s="8">
        <v>0</v>
      </c>
      <c r="BE15">
        <v>0</v>
      </c>
      <c r="BF15">
        <v>0</v>
      </c>
      <c r="BG15" s="8">
        <v>600</v>
      </c>
      <c r="BH15">
        <v>126131</v>
      </c>
      <c r="BI15">
        <v>1443037</v>
      </c>
      <c r="BJ15" s="8">
        <v>0</v>
      </c>
      <c r="BK15">
        <v>0</v>
      </c>
      <c r="BL15">
        <v>0</v>
      </c>
      <c r="BM15" s="8">
        <v>0</v>
      </c>
      <c r="BN15">
        <v>0</v>
      </c>
      <c r="BO15">
        <v>0</v>
      </c>
      <c r="BP15" s="8">
        <v>0</v>
      </c>
      <c r="BQ15">
        <v>0</v>
      </c>
      <c r="BR15">
        <v>0</v>
      </c>
      <c r="BS15" s="8">
        <v>1080</v>
      </c>
      <c r="BT15">
        <v>155847</v>
      </c>
      <c r="BU15">
        <v>1230133</v>
      </c>
      <c r="BV15" s="8">
        <v>2160</v>
      </c>
      <c r="BW15">
        <v>214764</v>
      </c>
      <c r="BX15">
        <v>1602879</v>
      </c>
      <c r="BY15" s="8">
        <v>0</v>
      </c>
      <c r="BZ15">
        <v>0</v>
      </c>
      <c r="CA15">
        <v>0</v>
      </c>
      <c r="CB15" s="8">
        <v>4440</v>
      </c>
      <c r="CC15">
        <v>250783</v>
      </c>
      <c r="CD15">
        <v>1707429</v>
      </c>
      <c r="CE15" s="8">
        <v>0</v>
      </c>
      <c r="CF15">
        <v>0</v>
      </c>
      <c r="CG15">
        <v>0</v>
      </c>
      <c r="CH15" s="8">
        <v>8760</v>
      </c>
      <c r="CI15">
        <v>263610</v>
      </c>
      <c r="CJ15">
        <v>1531966</v>
      </c>
      <c r="CK15" s="8">
        <v>17640</v>
      </c>
      <c r="CL15">
        <v>274927</v>
      </c>
      <c r="CM15">
        <v>1224363</v>
      </c>
      <c r="CN15" s="8">
        <v>0</v>
      </c>
      <c r="CO15">
        <v>0</v>
      </c>
      <c r="CP15">
        <v>0</v>
      </c>
      <c r="CQ15" s="8">
        <v>0</v>
      </c>
      <c r="CR15">
        <v>0</v>
      </c>
      <c r="CS15">
        <v>0</v>
      </c>
      <c r="CT15" s="8">
        <v>0</v>
      </c>
      <c r="CU15">
        <v>0</v>
      </c>
      <c r="CV15">
        <v>0</v>
      </c>
      <c r="CW15" s="8">
        <v>0</v>
      </c>
      <c r="CX15">
        <v>0</v>
      </c>
      <c r="CY15">
        <v>0</v>
      </c>
    </row>
    <row r="16" spans="1:103" x14ac:dyDescent="0.2">
      <c r="A16" s="1" t="s">
        <v>6</v>
      </c>
      <c r="B16" s="1" t="s">
        <v>7</v>
      </c>
      <c r="C16" s="1">
        <v>22</v>
      </c>
      <c r="D16" t="s">
        <v>0</v>
      </c>
      <c r="E16">
        <v>0</v>
      </c>
      <c r="F16">
        <v>0</v>
      </c>
      <c r="G16">
        <v>0</v>
      </c>
      <c r="H16" s="8">
        <v>600</v>
      </c>
      <c r="I16">
        <v>149172</v>
      </c>
      <c r="J16">
        <v>18568571</v>
      </c>
      <c r="K16" s="8">
        <v>0</v>
      </c>
      <c r="L16">
        <v>0</v>
      </c>
      <c r="M16">
        <v>0</v>
      </c>
      <c r="N16" s="8">
        <v>600</v>
      </c>
      <c r="O16">
        <v>134067</v>
      </c>
      <c r="P16">
        <v>10489272</v>
      </c>
      <c r="Q16" s="8">
        <v>1080</v>
      </c>
      <c r="R16">
        <v>223011</v>
      </c>
      <c r="S16">
        <v>10819612</v>
      </c>
      <c r="T16" s="8">
        <v>2280</v>
      </c>
      <c r="U16">
        <v>442503</v>
      </c>
      <c r="V16">
        <v>15404915</v>
      </c>
      <c r="W16" s="8">
        <v>0</v>
      </c>
      <c r="X16">
        <v>0</v>
      </c>
      <c r="Y16">
        <v>0</v>
      </c>
      <c r="Z16" s="8">
        <v>0</v>
      </c>
      <c r="AA16">
        <v>0</v>
      </c>
      <c r="AB16">
        <v>0</v>
      </c>
      <c r="AC16" s="8">
        <v>4440</v>
      </c>
      <c r="AD16">
        <v>721116</v>
      </c>
      <c r="AE16">
        <v>15453310</v>
      </c>
      <c r="AF16" s="8">
        <v>0</v>
      </c>
      <c r="AG16">
        <v>0</v>
      </c>
      <c r="AH16">
        <v>0</v>
      </c>
      <c r="AI16" s="8">
        <v>9000</v>
      </c>
      <c r="AJ16">
        <v>909963</v>
      </c>
      <c r="AK16">
        <v>11746729</v>
      </c>
      <c r="AL16" s="8">
        <v>18000</v>
      </c>
      <c r="AM16">
        <v>1068433</v>
      </c>
      <c r="AN16">
        <v>9913385</v>
      </c>
      <c r="AO16" s="8">
        <v>0</v>
      </c>
      <c r="AP16">
        <v>0</v>
      </c>
      <c r="AQ16">
        <v>0</v>
      </c>
      <c r="AR16" s="8">
        <v>0</v>
      </c>
      <c r="AS16">
        <v>0</v>
      </c>
      <c r="AT16">
        <v>0</v>
      </c>
      <c r="AU16" s="8">
        <v>0</v>
      </c>
      <c r="AV16">
        <v>0</v>
      </c>
      <c r="AW16">
        <v>0</v>
      </c>
      <c r="AX16" s="8">
        <v>0</v>
      </c>
      <c r="AY16">
        <v>0</v>
      </c>
      <c r="AZ16">
        <v>0</v>
      </c>
      <c r="BA16" s="8">
        <v>0</v>
      </c>
      <c r="BB16">
        <v>0</v>
      </c>
      <c r="BC16">
        <v>0</v>
      </c>
      <c r="BD16" s="8">
        <v>0</v>
      </c>
      <c r="BE16">
        <v>0</v>
      </c>
      <c r="BF16">
        <v>0</v>
      </c>
      <c r="BG16" s="8">
        <v>0</v>
      </c>
      <c r="BH16">
        <v>0</v>
      </c>
      <c r="BI16">
        <v>0</v>
      </c>
      <c r="BJ16" s="8">
        <v>0</v>
      </c>
      <c r="BK16">
        <v>0</v>
      </c>
      <c r="BL16">
        <v>0</v>
      </c>
      <c r="BM16" s="8">
        <v>0</v>
      </c>
      <c r="BN16">
        <v>0</v>
      </c>
      <c r="BO16">
        <v>0</v>
      </c>
      <c r="BP16" s="8">
        <v>0</v>
      </c>
      <c r="BQ16">
        <v>0</v>
      </c>
      <c r="BR16">
        <v>0</v>
      </c>
      <c r="BS16" s="8">
        <v>0</v>
      </c>
      <c r="BT16">
        <v>0</v>
      </c>
      <c r="BU16">
        <v>0</v>
      </c>
      <c r="BV16" s="8">
        <v>0</v>
      </c>
      <c r="BW16">
        <v>0</v>
      </c>
      <c r="BX16">
        <v>0</v>
      </c>
      <c r="BY16" s="8">
        <v>0</v>
      </c>
      <c r="BZ16">
        <v>0</v>
      </c>
      <c r="CA16">
        <v>0</v>
      </c>
      <c r="CB16" s="8">
        <v>0</v>
      </c>
      <c r="CC16">
        <v>0</v>
      </c>
      <c r="CD16">
        <v>0</v>
      </c>
      <c r="CE16" s="8">
        <v>0</v>
      </c>
      <c r="CF16">
        <v>0</v>
      </c>
      <c r="CG16">
        <v>0</v>
      </c>
      <c r="CH16" s="8">
        <v>0</v>
      </c>
      <c r="CI16">
        <v>0</v>
      </c>
      <c r="CJ16">
        <v>0</v>
      </c>
      <c r="CK16" s="8">
        <v>0</v>
      </c>
      <c r="CL16">
        <v>0</v>
      </c>
      <c r="CM16">
        <v>0</v>
      </c>
      <c r="CN16" s="8">
        <v>0</v>
      </c>
      <c r="CO16">
        <v>0</v>
      </c>
      <c r="CP16">
        <v>0</v>
      </c>
      <c r="CQ16" s="8">
        <v>0</v>
      </c>
      <c r="CR16">
        <v>0</v>
      </c>
      <c r="CS16">
        <v>0</v>
      </c>
      <c r="CT16" s="8">
        <v>0</v>
      </c>
      <c r="CU16">
        <v>0</v>
      </c>
      <c r="CV16">
        <v>0</v>
      </c>
      <c r="CW16" s="8">
        <v>0</v>
      </c>
      <c r="CX16">
        <v>0</v>
      </c>
      <c r="CY16">
        <v>0</v>
      </c>
    </row>
    <row r="17" spans="1:103" x14ac:dyDescent="0.2">
      <c r="A17" s="2" t="s">
        <v>3</v>
      </c>
      <c r="B17" s="2"/>
      <c r="C17" s="2">
        <v>27</v>
      </c>
      <c r="D17" t="s">
        <v>0</v>
      </c>
      <c r="E17">
        <v>0</v>
      </c>
      <c r="F17">
        <v>0</v>
      </c>
      <c r="G17">
        <v>0</v>
      </c>
      <c r="H17" s="8">
        <v>0</v>
      </c>
      <c r="I17">
        <v>0</v>
      </c>
      <c r="J17">
        <v>0</v>
      </c>
      <c r="K17" s="8">
        <v>0</v>
      </c>
      <c r="L17">
        <v>0</v>
      </c>
      <c r="M17">
        <v>0</v>
      </c>
      <c r="N17" s="8">
        <v>0</v>
      </c>
      <c r="O17">
        <v>0</v>
      </c>
      <c r="P17">
        <v>0</v>
      </c>
      <c r="Q17" s="8">
        <v>0</v>
      </c>
      <c r="R17">
        <v>0</v>
      </c>
      <c r="S17">
        <v>0</v>
      </c>
      <c r="T17" s="8">
        <v>0</v>
      </c>
      <c r="U17">
        <v>0</v>
      </c>
      <c r="V17">
        <v>0</v>
      </c>
      <c r="W17" s="8">
        <v>600</v>
      </c>
      <c r="X17">
        <v>142317</v>
      </c>
      <c r="Y17">
        <v>10026374</v>
      </c>
      <c r="Z17" s="8">
        <v>0</v>
      </c>
      <c r="AA17">
        <v>0</v>
      </c>
      <c r="AB17">
        <v>0</v>
      </c>
      <c r="AC17" s="8">
        <v>600</v>
      </c>
      <c r="AD17">
        <v>124239</v>
      </c>
      <c r="AE17">
        <v>6017169</v>
      </c>
      <c r="AF17" s="8">
        <v>0</v>
      </c>
      <c r="AG17">
        <v>0</v>
      </c>
      <c r="AH17">
        <v>0</v>
      </c>
      <c r="AI17" s="8">
        <v>1080</v>
      </c>
      <c r="AJ17">
        <v>207130</v>
      </c>
      <c r="AK17">
        <v>5256103</v>
      </c>
      <c r="AL17" s="8">
        <v>2280</v>
      </c>
      <c r="AM17">
        <v>383039</v>
      </c>
      <c r="AN17">
        <v>7229733</v>
      </c>
      <c r="AO17" s="8">
        <v>0</v>
      </c>
      <c r="AP17">
        <v>0</v>
      </c>
      <c r="AQ17">
        <v>0</v>
      </c>
      <c r="AR17" s="8">
        <v>0</v>
      </c>
      <c r="AS17">
        <v>0</v>
      </c>
      <c r="AT17">
        <v>0</v>
      </c>
      <c r="AU17" s="8">
        <v>4440</v>
      </c>
      <c r="AV17">
        <v>511929</v>
      </c>
      <c r="AW17">
        <v>6025175</v>
      </c>
      <c r="AX17" s="8">
        <v>0</v>
      </c>
      <c r="AY17">
        <v>0</v>
      </c>
      <c r="AZ17">
        <v>0</v>
      </c>
      <c r="BA17" s="8">
        <v>9000</v>
      </c>
      <c r="BB17">
        <v>587746</v>
      </c>
      <c r="BC17">
        <v>5111474</v>
      </c>
      <c r="BD17" s="8">
        <v>0</v>
      </c>
      <c r="BE17">
        <v>0</v>
      </c>
      <c r="BF17">
        <v>0</v>
      </c>
      <c r="BG17" s="8">
        <v>18000</v>
      </c>
      <c r="BH17">
        <v>522840</v>
      </c>
      <c r="BI17">
        <v>3214366</v>
      </c>
      <c r="BJ17" s="8">
        <v>0</v>
      </c>
      <c r="BK17">
        <v>0</v>
      </c>
      <c r="BL17">
        <v>0</v>
      </c>
      <c r="BM17" s="8">
        <v>0</v>
      </c>
      <c r="BN17">
        <v>0</v>
      </c>
      <c r="BO17">
        <v>0</v>
      </c>
      <c r="BP17" s="8">
        <v>0</v>
      </c>
      <c r="BQ17">
        <v>0</v>
      </c>
      <c r="BR17">
        <v>0</v>
      </c>
      <c r="BS17" s="8">
        <v>0</v>
      </c>
      <c r="BT17">
        <v>0</v>
      </c>
      <c r="BU17">
        <v>0</v>
      </c>
      <c r="BV17" s="8">
        <v>0</v>
      </c>
      <c r="BW17">
        <v>0</v>
      </c>
      <c r="BX17">
        <v>0</v>
      </c>
      <c r="BY17" s="8">
        <v>0</v>
      </c>
      <c r="BZ17">
        <v>0</v>
      </c>
      <c r="CA17">
        <v>0</v>
      </c>
      <c r="CB17" s="8">
        <v>0</v>
      </c>
      <c r="CC17">
        <v>0</v>
      </c>
      <c r="CD17">
        <v>0</v>
      </c>
      <c r="CE17" s="8">
        <v>0</v>
      </c>
      <c r="CF17">
        <v>0</v>
      </c>
      <c r="CG17">
        <v>0</v>
      </c>
      <c r="CH17" s="8">
        <v>0</v>
      </c>
      <c r="CI17">
        <v>0</v>
      </c>
      <c r="CJ17">
        <v>0</v>
      </c>
      <c r="CK17" s="8">
        <v>0</v>
      </c>
      <c r="CL17">
        <v>0</v>
      </c>
      <c r="CM17">
        <v>0</v>
      </c>
      <c r="CN17" s="8">
        <v>0</v>
      </c>
      <c r="CO17">
        <v>0</v>
      </c>
      <c r="CP17">
        <v>0</v>
      </c>
      <c r="CQ17" s="8">
        <v>0</v>
      </c>
      <c r="CR17">
        <v>0</v>
      </c>
      <c r="CS17">
        <v>0</v>
      </c>
      <c r="CT17" s="8">
        <v>0</v>
      </c>
      <c r="CU17">
        <v>0</v>
      </c>
      <c r="CV17">
        <v>0</v>
      </c>
      <c r="CW17" s="8">
        <v>0</v>
      </c>
      <c r="CX17">
        <v>0</v>
      </c>
      <c r="CY17">
        <v>0</v>
      </c>
    </row>
    <row r="18" spans="1:103" x14ac:dyDescent="0.2">
      <c r="A18" s="2"/>
      <c r="B18" s="2"/>
      <c r="C18" s="2">
        <v>32</v>
      </c>
      <c r="D18" t="s">
        <v>0</v>
      </c>
      <c r="E18">
        <v>0</v>
      </c>
      <c r="F18">
        <v>0</v>
      </c>
      <c r="G18">
        <v>0</v>
      </c>
      <c r="H18" s="8">
        <v>0</v>
      </c>
      <c r="I18">
        <v>0</v>
      </c>
      <c r="J18">
        <v>0</v>
      </c>
      <c r="K18" s="8">
        <v>0</v>
      </c>
      <c r="L18">
        <v>0</v>
      </c>
      <c r="M18">
        <v>0</v>
      </c>
      <c r="N18" s="8">
        <v>0</v>
      </c>
      <c r="O18">
        <v>0</v>
      </c>
      <c r="P18">
        <v>0</v>
      </c>
      <c r="Q18" s="8">
        <v>0</v>
      </c>
      <c r="R18">
        <v>0</v>
      </c>
      <c r="S18">
        <v>0</v>
      </c>
      <c r="T18" s="8">
        <v>0</v>
      </c>
      <c r="U18">
        <v>0</v>
      </c>
      <c r="V18">
        <v>0</v>
      </c>
      <c r="W18" s="8">
        <v>0</v>
      </c>
      <c r="X18">
        <v>0</v>
      </c>
      <c r="Y18">
        <v>0</v>
      </c>
      <c r="Z18" s="8">
        <v>0</v>
      </c>
      <c r="AA18">
        <v>0</v>
      </c>
      <c r="AB18">
        <v>0</v>
      </c>
      <c r="AC18" s="8">
        <v>0</v>
      </c>
      <c r="AD18">
        <v>0</v>
      </c>
      <c r="AE18">
        <v>0</v>
      </c>
      <c r="AF18" s="8">
        <v>0</v>
      </c>
      <c r="AG18">
        <v>0</v>
      </c>
      <c r="AH18">
        <v>0</v>
      </c>
      <c r="AI18" s="8">
        <v>0</v>
      </c>
      <c r="AJ18">
        <v>0</v>
      </c>
      <c r="AK18">
        <v>0</v>
      </c>
      <c r="AL18" s="8">
        <v>600</v>
      </c>
      <c r="AM18">
        <v>136163</v>
      </c>
      <c r="AN18">
        <v>6163323</v>
      </c>
      <c r="AO18" s="8">
        <v>0</v>
      </c>
      <c r="AP18">
        <v>0</v>
      </c>
      <c r="AQ18">
        <v>0</v>
      </c>
      <c r="AR18" s="8">
        <v>600</v>
      </c>
      <c r="AS18">
        <v>118067</v>
      </c>
      <c r="AT18">
        <v>3398698</v>
      </c>
      <c r="AU18" s="8">
        <v>0</v>
      </c>
      <c r="AV18">
        <v>0</v>
      </c>
      <c r="AW18">
        <v>0</v>
      </c>
      <c r="AX18" s="8">
        <v>0</v>
      </c>
      <c r="AY18">
        <v>0</v>
      </c>
      <c r="AZ18">
        <v>0</v>
      </c>
      <c r="BA18" s="8">
        <v>1080</v>
      </c>
      <c r="BB18">
        <v>182263</v>
      </c>
      <c r="BC18">
        <v>2491302</v>
      </c>
      <c r="BD18" s="8">
        <v>2280</v>
      </c>
      <c r="BE18">
        <v>309078</v>
      </c>
      <c r="BF18">
        <v>3327065</v>
      </c>
      <c r="BG18" s="8">
        <v>0</v>
      </c>
      <c r="BH18">
        <v>0</v>
      </c>
      <c r="BI18">
        <v>0</v>
      </c>
      <c r="BJ18" s="8">
        <v>0</v>
      </c>
      <c r="BK18">
        <v>0</v>
      </c>
      <c r="BL18">
        <v>0</v>
      </c>
      <c r="BM18" s="8">
        <v>4440</v>
      </c>
      <c r="BN18">
        <v>350740</v>
      </c>
      <c r="BO18">
        <v>2668196</v>
      </c>
      <c r="BP18" s="8">
        <v>0</v>
      </c>
      <c r="BQ18">
        <v>0</v>
      </c>
      <c r="BR18">
        <v>0</v>
      </c>
      <c r="BS18" s="8">
        <v>9000</v>
      </c>
      <c r="BT18">
        <v>349525</v>
      </c>
      <c r="BU18">
        <v>2181869</v>
      </c>
      <c r="BV18" s="8">
        <v>18000</v>
      </c>
      <c r="BW18">
        <v>312016</v>
      </c>
      <c r="BX18">
        <v>1513198</v>
      </c>
      <c r="BY18" s="8">
        <v>0</v>
      </c>
      <c r="BZ18">
        <v>0</v>
      </c>
      <c r="CA18">
        <v>0</v>
      </c>
      <c r="CB18" s="8">
        <v>0</v>
      </c>
      <c r="CC18">
        <v>0</v>
      </c>
      <c r="CD18">
        <v>0</v>
      </c>
      <c r="CE18" s="8">
        <v>0</v>
      </c>
      <c r="CF18">
        <v>0</v>
      </c>
      <c r="CG18">
        <v>0</v>
      </c>
      <c r="CH18" s="8">
        <v>0</v>
      </c>
      <c r="CI18">
        <v>0</v>
      </c>
      <c r="CJ18">
        <v>0</v>
      </c>
      <c r="CK18" s="8">
        <v>0</v>
      </c>
      <c r="CL18">
        <v>0</v>
      </c>
      <c r="CM18">
        <v>0</v>
      </c>
      <c r="CN18" s="8">
        <v>0</v>
      </c>
      <c r="CO18">
        <v>0</v>
      </c>
      <c r="CP18">
        <v>0</v>
      </c>
      <c r="CQ18" s="8">
        <v>0</v>
      </c>
      <c r="CR18">
        <v>0</v>
      </c>
      <c r="CS18">
        <v>0</v>
      </c>
      <c r="CT18" s="8">
        <v>0</v>
      </c>
      <c r="CU18">
        <v>0</v>
      </c>
      <c r="CV18">
        <v>0</v>
      </c>
      <c r="CW18" s="8">
        <v>0</v>
      </c>
      <c r="CX18">
        <v>0</v>
      </c>
      <c r="CY18">
        <v>0</v>
      </c>
    </row>
    <row r="19" spans="1:103" ht="17" thickBot="1" x14ac:dyDescent="0.25">
      <c r="A19" s="2"/>
      <c r="B19" s="3"/>
      <c r="C19" s="3">
        <v>37</v>
      </c>
      <c r="D19" t="s">
        <v>0</v>
      </c>
      <c r="E19">
        <v>0</v>
      </c>
      <c r="F19">
        <v>0</v>
      </c>
      <c r="G19">
        <v>0</v>
      </c>
      <c r="H19" s="8">
        <v>0</v>
      </c>
      <c r="I19">
        <v>0</v>
      </c>
      <c r="J19">
        <v>0</v>
      </c>
      <c r="K19" s="8">
        <v>0</v>
      </c>
      <c r="L19">
        <v>0</v>
      </c>
      <c r="M19">
        <v>0</v>
      </c>
      <c r="N19" s="8">
        <v>0</v>
      </c>
      <c r="O19">
        <v>0</v>
      </c>
      <c r="P19">
        <v>0</v>
      </c>
      <c r="Q19" s="8">
        <v>0</v>
      </c>
      <c r="R19">
        <v>0</v>
      </c>
      <c r="S19">
        <v>0</v>
      </c>
      <c r="T19" s="8">
        <v>0</v>
      </c>
      <c r="U19">
        <v>0</v>
      </c>
      <c r="V19">
        <v>0</v>
      </c>
      <c r="W19" s="8">
        <v>0</v>
      </c>
      <c r="X19">
        <v>0</v>
      </c>
      <c r="Y19">
        <v>0</v>
      </c>
      <c r="Z19" s="8">
        <v>0</v>
      </c>
      <c r="AA19">
        <v>0</v>
      </c>
      <c r="AB19">
        <v>0</v>
      </c>
      <c r="AC19" s="8">
        <v>0</v>
      </c>
      <c r="AD19">
        <v>0</v>
      </c>
      <c r="AE19">
        <v>0</v>
      </c>
      <c r="AF19" s="8">
        <v>0</v>
      </c>
      <c r="AG19">
        <v>0</v>
      </c>
      <c r="AH19">
        <v>0</v>
      </c>
      <c r="AI19" s="8">
        <v>0</v>
      </c>
      <c r="AJ19">
        <v>0</v>
      </c>
      <c r="AK19">
        <v>0</v>
      </c>
      <c r="AL19" s="8">
        <v>0</v>
      </c>
      <c r="AM19">
        <v>0</v>
      </c>
      <c r="AN19">
        <v>0</v>
      </c>
      <c r="AO19" s="8">
        <v>0</v>
      </c>
      <c r="AP19">
        <v>0</v>
      </c>
      <c r="AQ19">
        <v>0</v>
      </c>
      <c r="AR19" s="8">
        <v>0</v>
      </c>
      <c r="AS19">
        <v>0</v>
      </c>
      <c r="AT19">
        <v>0</v>
      </c>
      <c r="AU19" s="8">
        <v>0</v>
      </c>
      <c r="AV19">
        <v>0</v>
      </c>
      <c r="AW19">
        <v>0</v>
      </c>
      <c r="AX19" s="8">
        <v>0</v>
      </c>
      <c r="AY19">
        <v>0</v>
      </c>
      <c r="AZ19">
        <v>0</v>
      </c>
      <c r="BA19" s="8">
        <v>600</v>
      </c>
      <c r="BB19">
        <v>129725</v>
      </c>
      <c r="BC19">
        <v>3729627</v>
      </c>
      <c r="BD19" s="8">
        <v>0</v>
      </c>
      <c r="BE19">
        <v>0</v>
      </c>
      <c r="BF19">
        <v>0</v>
      </c>
      <c r="BG19" s="8">
        <v>600</v>
      </c>
      <c r="BH19">
        <v>112522</v>
      </c>
      <c r="BI19">
        <v>1922010</v>
      </c>
      <c r="BJ19" s="8">
        <v>0</v>
      </c>
      <c r="BK19">
        <v>0</v>
      </c>
      <c r="BL19">
        <v>0</v>
      </c>
      <c r="BM19" s="8">
        <v>0</v>
      </c>
      <c r="BN19">
        <v>0</v>
      </c>
      <c r="BO19">
        <v>0</v>
      </c>
      <c r="BP19" s="8">
        <v>0</v>
      </c>
      <c r="BQ19">
        <v>0</v>
      </c>
      <c r="BR19">
        <v>0</v>
      </c>
      <c r="BS19" s="8">
        <v>1080</v>
      </c>
      <c r="BT19">
        <v>147684</v>
      </c>
      <c r="BU19">
        <v>1217607</v>
      </c>
      <c r="BV19" s="8">
        <v>2280</v>
      </c>
      <c r="BW19">
        <v>228997</v>
      </c>
      <c r="BX19">
        <v>1609269</v>
      </c>
      <c r="BY19" s="8">
        <v>0</v>
      </c>
      <c r="BZ19">
        <v>0</v>
      </c>
      <c r="CA19">
        <v>0</v>
      </c>
      <c r="CB19" s="8">
        <v>4440</v>
      </c>
      <c r="CC19">
        <v>244608</v>
      </c>
      <c r="CD19">
        <v>1407719</v>
      </c>
      <c r="CE19" s="8">
        <v>0</v>
      </c>
      <c r="CF19">
        <v>0</v>
      </c>
      <c r="CG19">
        <v>0</v>
      </c>
      <c r="CH19" s="8">
        <v>9000</v>
      </c>
      <c r="CI19">
        <v>227212</v>
      </c>
      <c r="CJ19">
        <v>1066672</v>
      </c>
      <c r="CK19" s="8">
        <v>18000</v>
      </c>
      <c r="CL19">
        <v>197823</v>
      </c>
      <c r="CM19">
        <v>684693</v>
      </c>
      <c r="CN19" s="8">
        <v>0</v>
      </c>
      <c r="CO19">
        <v>0</v>
      </c>
      <c r="CP19">
        <v>0</v>
      </c>
      <c r="CQ19" s="8">
        <v>0</v>
      </c>
      <c r="CR19">
        <v>0</v>
      </c>
      <c r="CS19">
        <v>0</v>
      </c>
      <c r="CT19" s="8">
        <v>0</v>
      </c>
      <c r="CU19">
        <v>0</v>
      </c>
      <c r="CV19">
        <v>0</v>
      </c>
      <c r="CW19" s="8">
        <v>0</v>
      </c>
      <c r="CX19">
        <v>0</v>
      </c>
      <c r="CY19">
        <v>0</v>
      </c>
    </row>
    <row r="20" spans="1:103" x14ac:dyDescent="0.2">
      <c r="A20" s="2"/>
      <c r="B20" s="2" t="s">
        <v>8</v>
      </c>
      <c r="C20" s="1">
        <v>22</v>
      </c>
      <c r="D20" t="s">
        <v>0</v>
      </c>
      <c r="E20">
        <v>0</v>
      </c>
      <c r="F20">
        <v>0</v>
      </c>
      <c r="G20">
        <v>0</v>
      </c>
      <c r="H20" s="8">
        <v>600</v>
      </c>
      <c r="I20">
        <v>150430</v>
      </c>
      <c r="J20">
        <v>26180177</v>
      </c>
      <c r="K20" s="8">
        <v>0</v>
      </c>
      <c r="L20">
        <v>0</v>
      </c>
      <c r="M20">
        <v>0</v>
      </c>
      <c r="N20" s="8">
        <v>600</v>
      </c>
      <c r="O20">
        <v>143897</v>
      </c>
      <c r="P20">
        <v>12233355</v>
      </c>
      <c r="Q20" s="8">
        <v>1080</v>
      </c>
      <c r="R20">
        <v>239110</v>
      </c>
      <c r="S20">
        <v>12659892</v>
      </c>
      <c r="T20" s="8">
        <v>2280</v>
      </c>
      <c r="U20">
        <v>455918</v>
      </c>
      <c r="V20">
        <v>18221442</v>
      </c>
      <c r="W20" s="8">
        <v>0</v>
      </c>
      <c r="X20">
        <v>0</v>
      </c>
      <c r="Y20">
        <v>0</v>
      </c>
      <c r="Z20" s="8">
        <v>0</v>
      </c>
      <c r="AA20">
        <v>0</v>
      </c>
      <c r="AB20">
        <v>0</v>
      </c>
      <c r="AC20" s="8">
        <v>4440</v>
      </c>
      <c r="AD20">
        <v>773704</v>
      </c>
      <c r="AE20">
        <v>21093774</v>
      </c>
      <c r="AF20" s="8">
        <v>0</v>
      </c>
      <c r="AG20">
        <v>0</v>
      </c>
      <c r="AH20">
        <v>0</v>
      </c>
      <c r="AI20" s="8">
        <v>9000</v>
      </c>
      <c r="AJ20">
        <v>972011</v>
      </c>
      <c r="AK20">
        <v>17142576</v>
      </c>
      <c r="AL20" s="8">
        <v>18000</v>
      </c>
      <c r="AM20">
        <v>1267205</v>
      </c>
      <c r="AN20">
        <v>17611861</v>
      </c>
      <c r="AO20" s="8">
        <v>0</v>
      </c>
      <c r="AP20">
        <v>0</v>
      </c>
      <c r="AQ20">
        <v>0</v>
      </c>
      <c r="AR20" s="8">
        <v>0</v>
      </c>
      <c r="AS20">
        <v>0</v>
      </c>
      <c r="AT20">
        <v>0</v>
      </c>
      <c r="AU20" s="8">
        <v>0</v>
      </c>
      <c r="AV20">
        <v>0</v>
      </c>
      <c r="AW20">
        <v>0</v>
      </c>
      <c r="AX20" s="8">
        <v>0</v>
      </c>
      <c r="AY20">
        <v>0</v>
      </c>
      <c r="AZ20">
        <v>0</v>
      </c>
      <c r="BA20" s="8">
        <v>0</v>
      </c>
      <c r="BB20">
        <v>0</v>
      </c>
      <c r="BC20">
        <v>0</v>
      </c>
      <c r="BD20" s="8">
        <v>0</v>
      </c>
      <c r="BE20">
        <v>0</v>
      </c>
      <c r="BF20">
        <v>0</v>
      </c>
      <c r="BG20" s="8">
        <v>0</v>
      </c>
      <c r="BH20">
        <v>0</v>
      </c>
      <c r="BI20">
        <v>0</v>
      </c>
      <c r="BJ20" s="8">
        <v>0</v>
      </c>
      <c r="BK20">
        <v>0</v>
      </c>
      <c r="BL20">
        <v>0</v>
      </c>
      <c r="BM20" s="8">
        <v>0</v>
      </c>
      <c r="BN20">
        <v>0</v>
      </c>
      <c r="BO20">
        <v>0</v>
      </c>
      <c r="BP20" s="8">
        <v>0</v>
      </c>
      <c r="BQ20">
        <v>0</v>
      </c>
      <c r="BR20">
        <v>0</v>
      </c>
      <c r="BS20" s="8">
        <v>0</v>
      </c>
      <c r="BT20">
        <v>0</v>
      </c>
      <c r="BU20">
        <v>0</v>
      </c>
      <c r="BV20" s="8">
        <v>0</v>
      </c>
      <c r="BW20">
        <v>0</v>
      </c>
      <c r="BX20">
        <v>0</v>
      </c>
      <c r="BY20" s="8">
        <v>0</v>
      </c>
      <c r="BZ20">
        <v>0</v>
      </c>
      <c r="CA20">
        <v>0</v>
      </c>
      <c r="CB20" s="8">
        <v>0</v>
      </c>
      <c r="CC20">
        <v>0</v>
      </c>
      <c r="CD20">
        <v>0</v>
      </c>
      <c r="CE20" s="8">
        <v>0</v>
      </c>
      <c r="CF20">
        <v>0</v>
      </c>
      <c r="CG20">
        <v>0</v>
      </c>
      <c r="CH20" s="8">
        <v>0</v>
      </c>
      <c r="CI20">
        <v>0</v>
      </c>
      <c r="CJ20">
        <v>0</v>
      </c>
      <c r="CK20" s="8">
        <v>0</v>
      </c>
      <c r="CL20">
        <v>0</v>
      </c>
      <c r="CM20">
        <v>0</v>
      </c>
      <c r="CN20" s="8">
        <v>0</v>
      </c>
      <c r="CO20">
        <v>0</v>
      </c>
      <c r="CP20">
        <v>0</v>
      </c>
      <c r="CQ20" s="8">
        <v>0</v>
      </c>
      <c r="CR20">
        <v>0</v>
      </c>
      <c r="CS20">
        <v>0</v>
      </c>
      <c r="CT20" s="8">
        <v>0</v>
      </c>
      <c r="CU20">
        <v>0</v>
      </c>
      <c r="CV20">
        <v>0</v>
      </c>
      <c r="CW20" s="8">
        <v>0</v>
      </c>
      <c r="CX20">
        <v>0</v>
      </c>
      <c r="CY20">
        <v>0</v>
      </c>
    </row>
    <row r="21" spans="1:103" x14ac:dyDescent="0.2">
      <c r="A21" s="2"/>
      <c r="B21" s="2"/>
      <c r="C21" s="2">
        <v>27</v>
      </c>
      <c r="D21" t="s">
        <v>0</v>
      </c>
      <c r="E21">
        <v>0</v>
      </c>
      <c r="F21">
        <v>0</v>
      </c>
      <c r="G21">
        <v>0</v>
      </c>
      <c r="H21" s="8">
        <v>0</v>
      </c>
      <c r="I21">
        <v>0</v>
      </c>
      <c r="J21">
        <v>0</v>
      </c>
      <c r="K21" s="8">
        <v>0</v>
      </c>
      <c r="L21">
        <v>0</v>
      </c>
      <c r="M21">
        <v>0</v>
      </c>
      <c r="N21" s="8">
        <v>0</v>
      </c>
      <c r="O21">
        <v>0</v>
      </c>
      <c r="P21">
        <v>0</v>
      </c>
      <c r="Q21" s="8">
        <v>0</v>
      </c>
      <c r="R21">
        <v>0</v>
      </c>
      <c r="S21">
        <v>0</v>
      </c>
      <c r="T21" s="8">
        <v>0</v>
      </c>
      <c r="U21">
        <v>0</v>
      </c>
      <c r="V21">
        <v>0</v>
      </c>
      <c r="W21" s="8">
        <v>600</v>
      </c>
      <c r="X21">
        <v>135254</v>
      </c>
      <c r="Y21">
        <v>10322080</v>
      </c>
      <c r="Z21" s="8">
        <v>0</v>
      </c>
      <c r="AA21">
        <v>0</v>
      </c>
      <c r="AB21">
        <v>0</v>
      </c>
      <c r="AC21" s="8">
        <v>600</v>
      </c>
      <c r="AD21">
        <v>125884</v>
      </c>
      <c r="AE21">
        <v>5865049</v>
      </c>
      <c r="AF21" s="8">
        <v>0</v>
      </c>
      <c r="AG21">
        <v>0</v>
      </c>
      <c r="AH21">
        <v>0</v>
      </c>
      <c r="AI21" s="8">
        <v>1080</v>
      </c>
      <c r="AJ21">
        <v>177100</v>
      </c>
      <c r="AK21">
        <v>4895077</v>
      </c>
      <c r="AL21" s="8">
        <v>2280</v>
      </c>
      <c r="AM21">
        <v>309290</v>
      </c>
      <c r="AN21">
        <v>6670641</v>
      </c>
      <c r="AO21" s="8">
        <v>0</v>
      </c>
      <c r="AP21">
        <v>0</v>
      </c>
      <c r="AQ21">
        <v>0</v>
      </c>
      <c r="AR21" s="8">
        <v>0</v>
      </c>
      <c r="AS21">
        <v>0</v>
      </c>
      <c r="AT21">
        <v>0</v>
      </c>
      <c r="AU21" s="8">
        <v>4440</v>
      </c>
      <c r="AV21">
        <v>391349</v>
      </c>
      <c r="AW21">
        <v>6001761</v>
      </c>
      <c r="AX21" s="8">
        <v>0</v>
      </c>
      <c r="AY21">
        <v>0</v>
      </c>
      <c r="AZ21">
        <v>0</v>
      </c>
      <c r="BA21" s="8">
        <v>9000</v>
      </c>
      <c r="BB21">
        <v>508788</v>
      </c>
      <c r="BC21">
        <v>5776747</v>
      </c>
      <c r="BD21" s="8">
        <v>0</v>
      </c>
      <c r="BE21">
        <v>0</v>
      </c>
      <c r="BF21">
        <v>0</v>
      </c>
      <c r="BG21" s="8">
        <v>18000</v>
      </c>
      <c r="BH21">
        <v>542607</v>
      </c>
      <c r="BI21">
        <v>4600667</v>
      </c>
      <c r="BJ21" s="8">
        <v>0</v>
      </c>
      <c r="BK21">
        <v>0</v>
      </c>
      <c r="BL21">
        <v>0</v>
      </c>
      <c r="BM21" s="8">
        <v>0</v>
      </c>
      <c r="BN21">
        <v>0</v>
      </c>
      <c r="BO21">
        <v>0</v>
      </c>
      <c r="BP21" s="8">
        <v>0</v>
      </c>
      <c r="BQ21">
        <v>0</v>
      </c>
      <c r="BR21">
        <v>0</v>
      </c>
      <c r="BS21" s="8">
        <v>0</v>
      </c>
      <c r="BT21">
        <v>0</v>
      </c>
      <c r="BU21">
        <v>0</v>
      </c>
      <c r="BV21" s="8">
        <v>0</v>
      </c>
      <c r="BW21">
        <v>0</v>
      </c>
      <c r="BX21">
        <v>0</v>
      </c>
      <c r="BY21" s="8">
        <v>0</v>
      </c>
      <c r="BZ21">
        <v>0</v>
      </c>
      <c r="CA21">
        <v>0</v>
      </c>
      <c r="CB21" s="8">
        <v>0</v>
      </c>
      <c r="CC21">
        <v>0</v>
      </c>
      <c r="CD21">
        <v>0</v>
      </c>
      <c r="CE21" s="8">
        <v>0</v>
      </c>
      <c r="CF21">
        <v>0</v>
      </c>
      <c r="CG21">
        <v>0</v>
      </c>
      <c r="CH21" s="8">
        <v>0</v>
      </c>
      <c r="CI21">
        <v>0</v>
      </c>
      <c r="CJ21">
        <v>0</v>
      </c>
      <c r="CK21" s="8">
        <v>0</v>
      </c>
      <c r="CL21">
        <v>0</v>
      </c>
      <c r="CM21">
        <v>0</v>
      </c>
      <c r="CN21" s="8">
        <v>0</v>
      </c>
      <c r="CO21">
        <v>0</v>
      </c>
      <c r="CP21">
        <v>0</v>
      </c>
      <c r="CQ21" s="8">
        <v>0</v>
      </c>
      <c r="CR21">
        <v>0</v>
      </c>
      <c r="CS21">
        <v>0</v>
      </c>
      <c r="CT21" s="8">
        <v>0</v>
      </c>
      <c r="CU21">
        <v>0</v>
      </c>
      <c r="CV21">
        <v>0</v>
      </c>
      <c r="CW21" s="8">
        <v>0</v>
      </c>
      <c r="CX21">
        <v>0</v>
      </c>
      <c r="CY21">
        <v>0</v>
      </c>
    </row>
    <row r="22" spans="1:103" x14ac:dyDescent="0.2">
      <c r="A22" s="2"/>
      <c r="B22" s="2"/>
      <c r="C22" s="2">
        <v>32</v>
      </c>
      <c r="D22" t="s">
        <v>0</v>
      </c>
      <c r="E22">
        <v>0</v>
      </c>
      <c r="F22">
        <v>0</v>
      </c>
      <c r="G22">
        <v>0</v>
      </c>
      <c r="H22" s="8">
        <v>0</v>
      </c>
      <c r="I22">
        <v>0</v>
      </c>
      <c r="J22">
        <v>0</v>
      </c>
      <c r="K22" s="8">
        <v>0</v>
      </c>
      <c r="L22">
        <v>0</v>
      </c>
      <c r="M22">
        <v>0</v>
      </c>
      <c r="N22" s="8">
        <v>0</v>
      </c>
      <c r="O22">
        <v>0</v>
      </c>
      <c r="P22">
        <v>0</v>
      </c>
      <c r="Q22" s="8">
        <v>0</v>
      </c>
      <c r="R22">
        <v>0</v>
      </c>
      <c r="S22">
        <v>0</v>
      </c>
      <c r="T22" s="8">
        <v>0</v>
      </c>
      <c r="U22">
        <v>0</v>
      </c>
      <c r="V22">
        <v>0</v>
      </c>
      <c r="W22" s="8">
        <v>0</v>
      </c>
      <c r="X22">
        <v>0</v>
      </c>
      <c r="Y22">
        <v>0</v>
      </c>
      <c r="Z22" s="8">
        <v>0</v>
      </c>
      <c r="AA22">
        <v>0</v>
      </c>
      <c r="AB22">
        <v>0</v>
      </c>
      <c r="AC22" s="8">
        <v>0</v>
      </c>
      <c r="AD22">
        <v>0</v>
      </c>
      <c r="AE22">
        <v>0</v>
      </c>
      <c r="AF22" s="8">
        <v>0</v>
      </c>
      <c r="AG22">
        <v>0</v>
      </c>
      <c r="AH22">
        <v>0</v>
      </c>
      <c r="AI22" s="8">
        <v>0</v>
      </c>
      <c r="AJ22">
        <v>0</v>
      </c>
      <c r="AK22">
        <v>0</v>
      </c>
      <c r="AL22" s="8">
        <v>600</v>
      </c>
      <c r="AM22">
        <v>120993</v>
      </c>
      <c r="AN22">
        <v>6148808</v>
      </c>
      <c r="AO22" s="8">
        <v>0</v>
      </c>
      <c r="AP22">
        <v>0</v>
      </c>
      <c r="AQ22">
        <v>0</v>
      </c>
      <c r="AR22" s="8">
        <v>600</v>
      </c>
      <c r="AS22">
        <v>109409</v>
      </c>
      <c r="AT22">
        <v>3098796</v>
      </c>
      <c r="AU22" s="8">
        <v>0</v>
      </c>
      <c r="AV22">
        <v>0</v>
      </c>
      <c r="AW22">
        <v>0</v>
      </c>
      <c r="AX22" s="8">
        <v>0</v>
      </c>
      <c r="AY22">
        <v>0</v>
      </c>
      <c r="AZ22">
        <v>0</v>
      </c>
      <c r="BA22" s="8">
        <v>1080</v>
      </c>
      <c r="BB22">
        <v>132836</v>
      </c>
      <c r="BC22">
        <v>2261729</v>
      </c>
      <c r="BD22" s="8">
        <v>2280</v>
      </c>
      <c r="BE22">
        <v>215097</v>
      </c>
      <c r="BF22">
        <v>2954054</v>
      </c>
      <c r="BG22" s="8">
        <v>0</v>
      </c>
      <c r="BH22">
        <v>0</v>
      </c>
      <c r="BI22">
        <v>0</v>
      </c>
      <c r="BJ22" s="8">
        <v>0</v>
      </c>
      <c r="BK22">
        <v>0</v>
      </c>
      <c r="BL22">
        <v>0</v>
      </c>
      <c r="BM22" s="8">
        <v>4440</v>
      </c>
      <c r="BN22">
        <v>246023</v>
      </c>
      <c r="BO22">
        <v>2537519</v>
      </c>
      <c r="BP22" s="8">
        <v>0</v>
      </c>
      <c r="BQ22">
        <v>0</v>
      </c>
      <c r="BR22">
        <v>0</v>
      </c>
      <c r="BS22" s="8">
        <v>9000</v>
      </c>
      <c r="BT22">
        <v>302320</v>
      </c>
      <c r="BU22">
        <v>2343757</v>
      </c>
      <c r="BV22" s="8">
        <v>18000</v>
      </c>
      <c r="BW22">
        <v>345073</v>
      </c>
      <c r="BX22">
        <v>2101012</v>
      </c>
      <c r="BY22" s="8">
        <v>0</v>
      </c>
      <c r="BZ22">
        <v>0</v>
      </c>
      <c r="CA22">
        <v>0</v>
      </c>
      <c r="CB22" s="8">
        <v>0</v>
      </c>
      <c r="CC22">
        <v>0</v>
      </c>
      <c r="CD22">
        <v>0</v>
      </c>
      <c r="CE22" s="8">
        <v>0</v>
      </c>
      <c r="CF22">
        <v>0</v>
      </c>
      <c r="CG22">
        <v>0</v>
      </c>
      <c r="CH22" s="8">
        <v>0</v>
      </c>
      <c r="CI22">
        <v>0</v>
      </c>
      <c r="CJ22">
        <v>0</v>
      </c>
      <c r="CK22" s="8">
        <v>0</v>
      </c>
      <c r="CL22">
        <v>0</v>
      </c>
      <c r="CM22">
        <v>0</v>
      </c>
      <c r="CN22" s="8">
        <v>0</v>
      </c>
      <c r="CO22">
        <v>0</v>
      </c>
      <c r="CP22">
        <v>0</v>
      </c>
      <c r="CQ22" s="8">
        <v>0</v>
      </c>
      <c r="CR22">
        <v>0</v>
      </c>
      <c r="CS22">
        <v>0</v>
      </c>
      <c r="CT22" s="8">
        <v>0</v>
      </c>
      <c r="CU22">
        <v>0</v>
      </c>
      <c r="CV22">
        <v>0</v>
      </c>
      <c r="CW22" s="8">
        <v>0</v>
      </c>
      <c r="CX22">
        <v>0</v>
      </c>
      <c r="CY22">
        <v>0</v>
      </c>
    </row>
    <row r="23" spans="1:103" ht="17" thickBot="1" x14ac:dyDescent="0.25">
      <c r="A23" s="2"/>
      <c r="B23" s="3"/>
      <c r="C23" s="3">
        <v>37</v>
      </c>
      <c r="D23" t="s">
        <v>0</v>
      </c>
      <c r="E23">
        <v>0</v>
      </c>
      <c r="F23">
        <v>0</v>
      </c>
      <c r="G23">
        <v>0</v>
      </c>
      <c r="H23" s="8">
        <v>0</v>
      </c>
      <c r="I23">
        <v>0</v>
      </c>
      <c r="J23">
        <v>0</v>
      </c>
      <c r="K23" s="8">
        <v>0</v>
      </c>
      <c r="L23">
        <v>0</v>
      </c>
      <c r="M23">
        <v>0</v>
      </c>
      <c r="N23" s="8">
        <v>0</v>
      </c>
      <c r="O23">
        <v>0</v>
      </c>
      <c r="P23">
        <v>0</v>
      </c>
      <c r="Q23" s="8">
        <v>0</v>
      </c>
      <c r="R23">
        <v>0</v>
      </c>
      <c r="S23">
        <v>0</v>
      </c>
      <c r="T23" s="8">
        <v>0</v>
      </c>
      <c r="U23">
        <v>0</v>
      </c>
      <c r="V23">
        <v>0</v>
      </c>
      <c r="W23" s="8">
        <v>0</v>
      </c>
      <c r="X23">
        <v>0</v>
      </c>
      <c r="Y23">
        <v>0</v>
      </c>
      <c r="Z23" s="8">
        <v>0</v>
      </c>
      <c r="AA23">
        <v>0</v>
      </c>
      <c r="AB23">
        <v>0</v>
      </c>
      <c r="AC23" s="8">
        <v>0</v>
      </c>
      <c r="AD23">
        <v>0</v>
      </c>
      <c r="AE23">
        <v>0</v>
      </c>
      <c r="AF23" s="8">
        <v>0</v>
      </c>
      <c r="AG23">
        <v>0</v>
      </c>
      <c r="AH23">
        <v>0</v>
      </c>
      <c r="AI23" s="8">
        <v>0</v>
      </c>
      <c r="AJ23">
        <v>0</v>
      </c>
      <c r="AK23">
        <v>0</v>
      </c>
      <c r="AL23" s="8">
        <v>0</v>
      </c>
      <c r="AM23">
        <v>0</v>
      </c>
      <c r="AN23">
        <v>0</v>
      </c>
      <c r="AO23" s="8">
        <v>0</v>
      </c>
      <c r="AP23">
        <v>0</v>
      </c>
      <c r="AQ23">
        <v>0</v>
      </c>
      <c r="AR23" s="8">
        <v>0</v>
      </c>
      <c r="AS23">
        <v>0</v>
      </c>
      <c r="AT23">
        <v>0</v>
      </c>
      <c r="AU23" s="8">
        <v>0</v>
      </c>
      <c r="AV23">
        <v>0</v>
      </c>
      <c r="AW23">
        <v>0</v>
      </c>
      <c r="AX23" s="8">
        <v>0</v>
      </c>
      <c r="AY23">
        <v>0</v>
      </c>
      <c r="AZ23">
        <v>0</v>
      </c>
      <c r="BA23" s="8">
        <v>600</v>
      </c>
      <c r="BB23">
        <v>109505</v>
      </c>
      <c r="BC23">
        <v>3574273</v>
      </c>
      <c r="BD23" s="8">
        <v>0</v>
      </c>
      <c r="BE23">
        <v>0</v>
      </c>
      <c r="BF23">
        <v>0</v>
      </c>
      <c r="BG23" s="8">
        <v>600</v>
      </c>
      <c r="BH23">
        <v>94221</v>
      </c>
      <c r="BI23">
        <v>1674470</v>
      </c>
      <c r="BJ23" s="8">
        <v>0</v>
      </c>
      <c r="BK23">
        <v>0</v>
      </c>
      <c r="BL23">
        <v>0</v>
      </c>
      <c r="BM23" s="8">
        <v>0</v>
      </c>
      <c r="BN23">
        <v>0</v>
      </c>
      <c r="BO23">
        <v>0</v>
      </c>
      <c r="BP23" s="8">
        <v>0</v>
      </c>
      <c r="BQ23">
        <v>0</v>
      </c>
      <c r="BR23">
        <v>0</v>
      </c>
      <c r="BS23" s="8">
        <v>1080</v>
      </c>
      <c r="BT23">
        <v>96065</v>
      </c>
      <c r="BU23">
        <v>1051220</v>
      </c>
      <c r="BV23" s="8">
        <v>2280</v>
      </c>
      <c r="BW23">
        <v>147612</v>
      </c>
      <c r="BX23">
        <v>1374349</v>
      </c>
      <c r="BY23" s="8">
        <v>0</v>
      </c>
      <c r="BZ23">
        <v>0</v>
      </c>
      <c r="CA23">
        <v>0</v>
      </c>
      <c r="CB23" s="8">
        <v>4440</v>
      </c>
      <c r="CC23">
        <v>169047</v>
      </c>
      <c r="CD23">
        <v>1280532</v>
      </c>
      <c r="CE23" s="8">
        <v>0</v>
      </c>
      <c r="CF23">
        <v>0</v>
      </c>
      <c r="CG23">
        <v>0</v>
      </c>
      <c r="CH23" s="8">
        <v>9000</v>
      </c>
      <c r="CI23">
        <v>202623</v>
      </c>
      <c r="CJ23">
        <v>1131730</v>
      </c>
      <c r="CK23" s="8">
        <v>18000</v>
      </c>
      <c r="CL23">
        <v>230199</v>
      </c>
      <c r="CM23">
        <v>963596</v>
      </c>
      <c r="CN23" s="8">
        <v>0</v>
      </c>
      <c r="CO23">
        <v>0</v>
      </c>
      <c r="CP23">
        <v>0</v>
      </c>
      <c r="CQ23" s="8">
        <v>0</v>
      </c>
      <c r="CR23">
        <v>0</v>
      </c>
      <c r="CS23">
        <v>0</v>
      </c>
      <c r="CT23" s="8">
        <v>0</v>
      </c>
      <c r="CU23">
        <v>0</v>
      </c>
      <c r="CV23">
        <v>0</v>
      </c>
      <c r="CW23" s="8">
        <v>0</v>
      </c>
      <c r="CX23">
        <v>0</v>
      </c>
      <c r="CY23">
        <v>0</v>
      </c>
    </row>
    <row r="24" spans="1:103" x14ac:dyDescent="0.2">
      <c r="A24" s="2"/>
      <c r="B24" s="2" t="s">
        <v>9</v>
      </c>
      <c r="C24" s="1">
        <v>22</v>
      </c>
      <c r="D24" t="s">
        <v>0</v>
      </c>
      <c r="E24">
        <v>0</v>
      </c>
      <c r="F24">
        <v>0</v>
      </c>
      <c r="G24">
        <v>0</v>
      </c>
      <c r="H24" s="8">
        <v>600</v>
      </c>
      <c r="I24">
        <v>153600</v>
      </c>
      <c r="J24">
        <v>40958370</v>
      </c>
      <c r="K24" s="8">
        <v>0</v>
      </c>
      <c r="L24">
        <v>0</v>
      </c>
      <c r="M24">
        <v>0</v>
      </c>
      <c r="N24" s="8">
        <v>600</v>
      </c>
      <c r="O24">
        <v>153600</v>
      </c>
      <c r="P24">
        <v>34978917</v>
      </c>
      <c r="Q24" s="8">
        <v>1080</v>
      </c>
      <c r="R24">
        <v>274620</v>
      </c>
      <c r="S24">
        <v>49555291</v>
      </c>
      <c r="T24" s="8">
        <v>2280</v>
      </c>
      <c r="U24">
        <v>569804</v>
      </c>
      <c r="V24">
        <v>90047777</v>
      </c>
      <c r="W24" s="8">
        <v>0</v>
      </c>
      <c r="X24">
        <v>0</v>
      </c>
      <c r="Y24">
        <v>0</v>
      </c>
      <c r="Z24" s="8">
        <v>0</v>
      </c>
      <c r="AA24">
        <v>0</v>
      </c>
      <c r="AB24">
        <v>0</v>
      </c>
      <c r="AC24" s="8">
        <v>4440</v>
      </c>
      <c r="AD24">
        <v>976074</v>
      </c>
      <c r="AE24">
        <v>111261967</v>
      </c>
      <c r="AF24" s="8">
        <v>0</v>
      </c>
      <c r="AG24">
        <v>0</v>
      </c>
      <c r="AH24">
        <v>0</v>
      </c>
      <c r="AI24" s="8">
        <v>9000</v>
      </c>
      <c r="AJ24">
        <v>1622790</v>
      </c>
      <c r="AK24">
        <v>126958900</v>
      </c>
      <c r="AL24" s="8">
        <v>18000</v>
      </c>
      <c r="AM24">
        <v>2624991</v>
      </c>
      <c r="AN24">
        <v>151593892</v>
      </c>
      <c r="AO24" s="8">
        <v>0</v>
      </c>
      <c r="AP24">
        <v>0</v>
      </c>
      <c r="AQ24">
        <v>0</v>
      </c>
      <c r="AR24" s="8">
        <v>0</v>
      </c>
      <c r="AS24">
        <v>0</v>
      </c>
      <c r="AT24">
        <v>0</v>
      </c>
      <c r="AU24" s="8">
        <v>0</v>
      </c>
      <c r="AV24">
        <v>0</v>
      </c>
      <c r="AW24">
        <v>0</v>
      </c>
      <c r="AX24" s="8">
        <v>0</v>
      </c>
      <c r="AY24">
        <v>0</v>
      </c>
      <c r="AZ24">
        <v>0</v>
      </c>
      <c r="BA24" s="8">
        <v>0</v>
      </c>
      <c r="BB24">
        <v>0</v>
      </c>
      <c r="BC24">
        <v>0</v>
      </c>
      <c r="BD24" s="8">
        <v>0</v>
      </c>
      <c r="BE24">
        <v>0</v>
      </c>
      <c r="BF24">
        <v>0</v>
      </c>
      <c r="BG24" s="8">
        <v>0</v>
      </c>
      <c r="BH24">
        <v>0</v>
      </c>
      <c r="BI24">
        <v>0</v>
      </c>
      <c r="BJ24" s="8">
        <v>0</v>
      </c>
      <c r="BK24">
        <v>0</v>
      </c>
      <c r="BL24">
        <v>0</v>
      </c>
      <c r="BM24" s="8">
        <v>0</v>
      </c>
      <c r="BN24">
        <v>0</v>
      </c>
      <c r="BO24">
        <v>0</v>
      </c>
      <c r="BP24" s="8">
        <v>0</v>
      </c>
      <c r="BQ24">
        <v>0</v>
      </c>
      <c r="BR24">
        <v>0</v>
      </c>
      <c r="BS24" s="8">
        <v>0</v>
      </c>
      <c r="BT24">
        <v>0</v>
      </c>
      <c r="BU24">
        <v>0</v>
      </c>
      <c r="BV24" s="8">
        <v>0</v>
      </c>
      <c r="BW24">
        <v>0</v>
      </c>
      <c r="BX24">
        <v>0</v>
      </c>
      <c r="BY24" s="8">
        <v>0</v>
      </c>
      <c r="BZ24">
        <v>0</v>
      </c>
      <c r="CA24">
        <v>0</v>
      </c>
      <c r="CB24" s="8">
        <v>0</v>
      </c>
      <c r="CC24">
        <v>0</v>
      </c>
      <c r="CD24">
        <v>0</v>
      </c>
      <c r="CE24" s="8">
        <v>0</v>
      </c>
      <c r="CF24">
        <v>0</v>
      </c>
      <c r="CG24">
        <v>0</v>
      </c>
      <c r="CH24" s="8">
        <v>0</v>
      </c>
      <c r="CI24">
        <v>0</v>
      </c>
      <c r="CJ24">
        <v>0</v>
      </c>
      <c r="CK24" s="8">
        <v>0</v>
      </c>
      <c r="CL24">
        <v>0</v>
      </c>
      <c r="CM24">
        <v>0</v>
      </c>
      <c r="CN24" s="8">
        <v>0</v>
      </c>
      <c r="CO24">
        <v>0</v>
      </c>
      <c r="CP24">
        <v>0</v>
      </c>
      <c r="CQ24" s="8">
        <v>0</v>
      </c>
      <c r="CR24">
        <v>0</v>
      </c>
      <c r="CS24">
        <v>0</v>
      </c>
      <c r="CT24" s="8">
        <v>0</v>
      </c>
      <c r="CU24">
        <v>0</v>
      </c>
      <c r="CV24">
        <v>0</v>
      </c>
      <c r="CW24" s="8">
        <v>0</v>
      </c>
      <c r="CX24">
        <v>0</v>
      </c>
      <c r="CY24">
        <v>0</v>
      </c>
    </row>
    <row r="25" spans="1:103" x14ac:dyDescent="0.2">
      <c r="A25" s="2"/>
      <c r="B25" s="2"/>
      <c r="C25" s="2">
        <v>27</v>
      </c>
      <c r="D25" t="s">
        <v>0</v>
      </c>
      <c r="E25">
        <v>0</v>
      </c>
      <c r="F25">
        <v>0</v>
      </c>
      <c r="G25">
        <v>0</v>
      </c>
      <c r="H25" s="8">
        <v>0</v>
      </c>
      <c r="I25">
        <v>0</v>
      </c>
      <c r="J25">
        <v>0</v>
      </c>
      <c r="K25" s="8">
        <v>0</v>
      </c>
      <c r="L25">
        <v>0</v>
      </c>
      <c r="M25">
        <v>0</v>
      </c>
      <c r="N25" s="8">
        <v>0</v>
      </c>
      <c r="O25">
        <v>0</v>
      </c>
      <c r="P25">
        <v>0</v>
      </c>
      <c r="Q25" s="8">
        <v>0</v>
      </c>
      <c r="R25">
        <v>0</v>
      </c>
      <c r="S25">
        <v>0</v>
      </c>
      <c r="T25" s="8">
        <v>0</v>
      </c>
      <c r="U25">
        <v>0</v>
      </c>
      <c r="V25">
        <v>0</v>
      </c>
      <c r="W25" s="8">
        <v>600</v>
      </c>
      <c r="X25">
        <v>153530</v>
      </c>
      <c r="Y25">
        <v>25486911</v>
      </c>
      <c r="Z25" s="8">
        <v>0</v>
      </c>
      <c r="AA25">
        <v>0</v>
      </c>
      <c r="AB25">
        <v>0</v>
      </c>
      <c r="AC25" s="8">
        <v>600</v>
      </c>
      <c r="AD25">
        <v>153495</v>
      </c>
      <c r="AE25">
        <v>22465422</v>
      </c>
      <c r="AF25" s="8">
        <v>0</v>
      </c>
      <c r="AG25">
        <v>0</v>
      </c>
      <c r="AH25">
        <v>0</v>
      </c>
      <c r="AI25" s="8">
        <v>1080</v>
      </c>
      <c r="AJ25">
        <v>258180</v>
      </c>
      <c r="AK25">
        <v>26075951</v>
      </c>
      <c r="AL25" s="8">
        <v>2280</v>
      </c>
      <c r="AM25">
        <v>515968</v>
      </c>
      <c r="AN25">
        <v>44048767</v>
      </c>
      <c r="AO25" s="8">
        <v>0</v>
      </c>
      <c r="AP25">
        <v>0</v>
      </c>
      <c r="AQ25">
        <v>0</v>
      </c>
      <c r="AR25" s="8">
        <v>0</v>
      </c>
      <c r="AS25">
        <v>0</v>
      </c>
      <c r="AT25">
        <v>0</v>
      </c>
      <c r="AU25" s="8">
        <v>4440</v>
      </c>
      <c r="AV25">
        <v>800630</v>
      </c>
      <c r="AW25">
        <v>46612530</v>
      </c>
      <c r="AX25" s="8">
        <v>0</v>
      </c>
      <c r="AY25">
        <v>0</v>
      </c>
      <c r="AZ25">
        <v>0</v>
      </c>
      <c r="BA25" s="8">
        <v>9000</v>
      </c>
      <c r="BB25">
        <v>1230837</v>
      </c>
      <c r="BC25">
        <v>47700675</v>
      </c>
      <c r="BD25" s="8">
        <v>0</v>
      </c>
      <c r="BE25">
        <v>0</v>
      </c>
      <c r="BF25">
        <v>0</v>
      </c>
      <c r="BG25" s="8">
        <v>18000</v>
      </c>
      <c r="BH25">
        <v>1470279</v>
      </c>
      <c r="BI25">
        <v>39384764</v>
      </c>
      <c r="BJ25" s="8">
        <v>0</v>
      </c>
      <c r="BK25">
        <v>0</v>
      </c>
      <c r="BL25">
        <v>0</v>
      </c>
      <c r="BM25" s="8">
        <v>0</v>
      </c>
      <c r="BN25">
        <v>0</v>
      </c>
      <c r="BO25">
        <v>0</v>
      </c>
      <c r="BP25" s="8">
        <v>0</v>
      </c>
      <c r="BQ25">
        <v>0</v>
      </c>
      <c r="BR25">
        <v>0</v>
      </c>
      <c r="BS25" s="8">
        <v>0</v>
      </c>
      <c r="BT25">
        <v>0</v>
      </c>
      <c r="BU25">
        <v>0</v>
      </c>
      <c r="BV25" s="8">
        <v>0</v>
      </c>
      <c r="BW25">
        <v>0</v>
      </c>
      <c r="BX25">
        <v>0</v>
      </c>
      <c r="BY25" s="8">
        <v>0</v>
      </c>
      <c r="BZ25">
        <v>0</v>
      </c>
      <c r="CA25">
        <v>0</v>
      </c>
      <c r="CB25" s="8">
        <v>0</v>
      </c>
      <c r="CC25">
        <v>0</v>
      </c>
      <c r="CD25">
        <v>0</v>
      </c>
      <c r="CE25" s="8">
        <v>0</v>
      </c>
      <c r="CF25">
        <v>0</v>
      </c>
      <c r="CG25">
        <v>0</v>
      </c>
      <c r="CH25" s="8">
        <v>0</v>
      </c>
      <c r="CI25">
        <v>0</v>
      </c>
      <c r="CJ25">
        <v>0</v>
      </c>
      <c r="CK25" s="8">
        <v>0</v>
      </c>
      <c r="CL25">
        <v>0</v>
      </c>
      <c r="CM25">
        <v>0</v>
      </c>
      <c r="CN25" s="8">
        <v>0</v>
      </c>
      <c r="CO25">
        <v>0</v>
      </c>
      <c r="CP25">
        <v>0</v>
      </c>
      <c r="CQ25" s="8">
        <v>0</v>
      </c>
      <c r="CR25">
        <v>0</v>
      </c>
      <c r="CS25">
        <v>0</v>
      </c>
      <c r="CT25" s="8">
        <v>0</v>
      </c>
      <c r="CU25">
        <v>0</v>
      </c>
      <c r="CV25">
        <v>0</v>
      </c>
      <c r="CW25" s="8">
        <v>0</v>
      </c>
      <c r="CX25">
        <v>0</v>
      </c>
      <c r="CY25">
        <v>0</v>
      </c>
    </row>
    <row r="26" spans="1:103" x14ac:dyDescent="0.2">
      <c r="A26" s="2"/>
      <c r="B26" s="2"/>
      <c r="C26" s="2">
        <v>32</v>
      </c>
      <c r="D26" t="s">
        <v>0</v>
      </c>
      <c r="E26">
        <v>0</v>
      </c>
      <c r="F26">
        <v>0</v>
      </c>
      <c r="G26">
        <v>0</v>
      </c>
      <c r="H26" s="8">
        <v>0</v>
      </c>
      <c r="I26">
        <v>0</v>
      </c>
      <c r="J26">
        <v>0</v>
      </c>
      <c r="K26" s="8">
        <v>0</v>
      </c>
      <c r="L26">
        <v>0</v>
      </c>
      <c r="M26">
        <v>0</v>
      </c>
      <c r="N26" s="8">
        <v>0</v>
      </c>
      <c r="O26">
        <v>0</v>
      </c>
      <c r="P26">
        <v>0</v>
      </c>
      <c r="Q26" s="8">
        <v>0</v>
      </c>
      <c r="R26">
        <v>0</v>
      </c>
      <c r="S26">
        <v>0</v>
      </c>
      <c r="T26" s="8">
        <v>0</v>
      </c>
      <c r="U26">
        <v>0</v>
      </c>
      <c r="V26">
        <v>0</v>
      </c>
      <c r="W26" s="8">
        <v>0</v>
      </c>
      <c r="X26">
        <v>0</v>
      </c>
      <c r="Y26">
        <v>0</v>
      </c>
      <c r="Z26" s="8">
        <v>0</v>
      </c>
      <c r="AA26">
        <v>0</v>
      </c>
      <c r="AB26">
        <v>0</v>
      </c>
      <c r="AC26" s="8">
        <v>0</v>
      </c>
      <c r="AD26">
        <v>0</v>
      </c>
      <c r="AE26">
        <v>0</v>
      </c>
      <c r="AF26" s="8">
        <v>0</v>
      </c>
      <c r="AG26">
        <v>0</v>
      </c>
      <c r="AH26">
        <v>0</v>
      </c>
      <c r="AI26" s="8">
        <v>0</v>
      </c>
      <c r="AJ26">
        <v>0</v>
      </c>
      <c r="AK26">
        <v>0</v>
      </c>
      <c r="AL26" s="8">
        <v>600</v>
      </c>
      <c r="AM26">
        <v>152907</v>
      </c>
      <c r="AN26">
        <v>15276482</v>
      </c>
      <c r="AO26" s="8">
        <v>0</v>
      </c>
      <c r="AP26">
        <v>0</v>
      </c>
      <c r="AQ26">
        <v>0</v>
      </c>
      <c r="AR26" s="8">
        <v>600</v>
      </c>
      <c r="AS26">
        <v>152348</v>
      </c>
      <c r="AT26">
        <v>12911910</v>
      </c>
      <c r="AU26" s="8">
        <v>0</v>
      </c>
      <c r="AV26">
        <v>0</v>
      </c>
      <c r="AW26">
        <v>0</v>
      </c>
      <c r="AX26" s="8">
        <v>0</v>
      </c>
      <c r="AY26">
        <v>0</v>
      </c>
      <c r="AZ26">
        <v>0</v>
      </c>
      <c r="BA26" s="8">
        <v>1080</v>
      </c>
      <c r="BB26">
        <v>223283</v>
      </c>
      <c r="BC26">
        <v>12339685</v>
      </c>
      <c r="BD26" s="8">
        <v>2280</v>
      </c>
      <c r="BE26">
        <v>430343</v>
      </c>
      <c r="BF26">
        <v>19934153</v>
      </c>
      <c r="BG26" s="8">
        <v>0</v>
      </c>
      <c r="BH26">
        <v>0</v>
      </c>
      <c r="BI26">
        <v>0</v>
      </c>
      <c r="BJ26" s="8">
        <v>0</v>
      </c>
      <c r="BK26">
        <v>0</v>
      </c>
      <c r="BL26">
        <v>0</v>
      </c>
      <c r="BM26" s="8">
        <v>4440</v>
      </c>
      <c r="BN26">
        <v>622258</v>
      </c>
      <c r="BO26">
        <v>19981232</v>
      </c>
      <c r="BP26" s="8">
        <v>0</v>
      </c>
      <c r="BQ26">
        <v>0</v>
      </c>
      <c r="BR26">
        <v>0</v>
      </c>
      <c r="BS26" s="8">
        <v>9000</v>
      </c>
      <c r="BT26">
        <v>798076</v>
      </c>
      <c r="BU26">
        <v>18292368</v>
      </c>
      <c r="BV26" s="8">
        <v>18000</v>
      </c>
      <c r="BW26">
        <v>933000</v>
      </c>
      <c r="BX26">
        <v>15928047</v>
      </c>
      <c r="BY26" s="8">
        <v>0</v>
      </c>
      <c r="BZ26">
        <v>0</v>
      </c>
      <c r="CA26">
        <v>0</v>
      </c>
      <c r="CB26" s="8">
        <v>0</v>
      </c>
      <c r="CC26">
        <v>0</v>
      </c>
      <c r="CD26">
        <v>0</v>
      </c>
      <c r="CE26" s="8">
        <v>0</v>
      </c>
      <c r="CF26">
        <v>0</v>
      </c>
      <c r="CG26">
        <v>0</v>
      </c>
      <c r="CH26" s="8">
        <v>0</v>
      </c>
      <c r="CI26">
        <v>0</v>
      </c>
      <c r="CJ26">
        <v>0</v>
      </c>
      <c r="CK26" s="8">
        <v>0</v>
      </c>
      <c r="CL26">
        <v>0</v>
      </c>
      <c r="CM26">
        <v>0</v>
      </c>
      <c r="CN26" s="8">
        <v>0</v>
      </c>
      <c r="CO26">
        <v>0</v>
      </c>
      <c r="CP26">
        <v>0</v>
      </c>
      <c r="CQ26" s="8">
        <v>0</v>
      </c>
      <c r="CR26">
        <v>0</v>
      </c>
      <c r="CS26">
        <v>0</v>
      </c>
      <c r="CT26" s="8">
        <v>0</v>
      </c>
      <c r="CU26">
        <v>0</v>
      </c>
      <c r="CV26">
        <v>0</v>
      </c>
      <c r="CW26" s="8">
        <v>0</v>
      </c>
      <c r="CX26">
        <v>0</v>
      </c>
      <c r="CY26">
        <v>0</v>
      </c>
    </row>
    <row r="27" spans="1:103" ht="17" thickBot="1" x14ac:dyDescent="0.25">
      <c r="A27" s="2"/>
      <c r="B27" s="3"/>
      <c r="C27" s="3">
        <v>37</v>
      </c>
      <c r="D27" t="s">
        <v>0</v>
      </c>
      <c r="E27">
        <v>0</v>
      </c>
      <c r="F27">
        <v>0</v>
      </c>
      <c r="G27">
        <v>0</v>
      </c>
      <c r="H27" s="8">
        <v>0</v>
      </c>
      <c r="I27">
        <v>0</v>
      </c>
      <c r="J27">
        <v>0</v>
      </c>
      <c r="K27" s="8">
        <v>0</v>
      </c>
      <c r="L27">
        <v>0</v>
      </c>
      <c r="M27">
        <v>0</v>
      </c>
      <c r="N27" s="8">
        <v>0</v>
      </c>
      <c r="O27">
        <v>0</v>
      </c>
      <c r="P27">
        <v>0</v>
      </c>
      <c r="Q27" s="8">
        <v>0</v>
      </c>
      <c r="R27">
        <v>0</v>
      </c>
      <c r="S27">
        <v>0</v>
      </c>
      <c r="T27" s="8">
        <v>0</v>
      </c>
      <c r="U27">
        <v>0</v>
      </c>
      <c r="V27">
        <v>0</v>
      </c>
      <c r="W27" s="8">
        <v>0</v>
      </c>
      <c r="X27">
        <v>0</v>
      </c>
      <c r="Y27">
        <v>0</v>
      </c>
      <c r="Z27" s="8">
        <v>0</v>
      </c>
      <c r="AA27">
        <v>0</v>
      </c>
      <c r="AB27">
        <v>0</v>
      </c>
      <c r="AC27" s="8">
        <v>0</v>
      </c>
      <c r="AD27">
        <v>0</v>
      </c>
      <c r="AE27">
        <v>0</v>
      </c>
      <c r="AF27" s="8">
        <v>0</v>
      </c>
      <c r="AG27">
        <v>0</v>
      </c>
      <c r="AH27">
        <v>0</v>
      </c>
      <c r="AI27" s="8">
        <v>0</v>
      </c>
      <c r="AJ27">
        <v>0</v>
      </c>
      <c r="AK27">
        <v>0</v>
      </c>
      <c r="AL27" s="8">
        <v>0</v>
      </c>
      <c r="AM27">
        <v>0</v>
      </c>
      <c r="AN27">
        <v>0</v>
      </c>
      <c r="AO27" s="8">
        <v>0</v>
      </c>
      <c r="AP27">
        <v>0</v>
      </c>
      <c r="AQ27">
        <v>0</v>
      </c>
      <c r="AR27" s="8">
        <v>0</v>
      </c>
      <c r="AS27">
        <v>0</v>
      </c>
      <c r="AT27">
        <v>0</v>
      </c>
      <c r="AU27" s="8">
        <v>0</v>
      </c>
      <c r="AV27">
        <v>0</v>
      </c>
      <c r="AW27">
        <v>0</v>
      </c>
      <c r="AX27" s="8">
        <v>0</v>
      </c>
      <c r="AY27">
        <v>0</v>
      </c>
      <c r="AZ27">
        <v>0</v>
      </c>
      <c r="BA27" s="8">
        <v>600</v>
      </c>
      <c r="BB27">
        <v>146822</v>
      </c>
      <c r="BC27">
        <v>8363134</v>
      </c>
      <c r="BD27" s="8">
        <v>0</v>
      </c>
      <c r="BE27">
        <v>0</v>
      </c>
      <c r="BF27">
        <v>0</v>
      </c>
      <c r="BG27" s="8">
        <v>600</v>
      </c>
      <c r="BH27">
        <v>143429</v>
      </c>
      <c r="BI27">
        <v>7265594</v>
      </c>
      <c r="BJ27" s="8">
        <v>0</v>
      </c>
      <c r="BK27">
        <v>0</v>
      </c>
      <c r="BL27">
        <v>0</v>
      </c>
      <c r="BM27" s="8">
        <v>0</v>
      </c>
      <c r="BN27">
        <v>0</v>
      </c>
      <c r="BO27">
        <v>0</v>
      </c>
      <c r="BP27" s="8">
        <v>0</v>
      </c>
      <c r="BQ27">
        <v>0</v>
      </c>
      <c r="BR27">
        <v>0</v>
      </c>
      <c r="BS27" s="8">
        <v>1080</v>
      </c>
      <c r="BT27">
        <v>184626</v>
      </c>
      <c r="BU27">
        <v>5953897</v>
      </c>
      <c r="BV27" s="8">
        <v>2280</v>
      </c>
      <c r="BW27">
        <v>341311</v>
      </c>
      <c r="BX27">
        <v>9373291</v>
      </c>
      <c r="BY27" s="8">
        <v>0</v>
      </c>
      <c r="BZ27">
        <v>0</v>
      </c>
      <c r="CA27">
        <v>0</v>
      </c>
      <c r="CB27" s="8">
        <v>4440</v>
      </c>
      <c r="CC27">
        <v>451465</v>
      </c>
      <c r="CD27">
        <v>9412819</v>
      </c>
      <c r="CE27" s="8">
        <v>0</v>
      </c>
      <c r="CF27">
        <v>0</v>
      </c>
      <c r="CG27">
        <v>0</v>
      </c>
      <c r="CH27" s="8">
        <v>9000</v>
      </c>
      <c r="CI27">
        <v>515979</v>
      </c>
      <c r="CJ27">
        <v>7260503</v>
      </c>
      <c r="CK27" s="8">
        <v>18000</v>
      </c>
      <c r="CL27">
        <v>525379</v>
      </c>
      <c r="CM27">
        <v>5093661</v>
      </c>
      <c r="CN27" s="8">
        <v>0</v>
      </c>
      <c r="CO27">
        <v>0</v>
      </c>
      <c r="CP27">
        <v>0</v>
      </c>
      <c r="CQ27" s="8">
        <v>0</v>
      </c>
      <c r="CR27">
        <v>0</v>
      </c>
      <c r="CS27">
        <v>0</v>
      </c>
      <c r="CT27" s="8">
        <v>0</v>
      </c>
      <c r="CU27">
        <v>0</v>
      </c>
      <c r="CV27">
        <v>0</v>
      </c>
      <c r="CW27" s="8">
        <v>0</v>
      </c>
      <c r="CX27">
        <v>0</v>
      </c>
      <c r="CY27">
        <v>0</v>
      </c>
    </row>
    <row r="28" spans="1:103" x14ac:dyDescent="0.2">
      <c r="A28" s="1" t="s">
        <v>10</v>
      </c>
      <c r="B28" s="1" t="s">
        <v>11</v>
      </c>
      <c r="C28" s="1">
        <v>22</v>
      </c>
      <c r="D28" t="s">
        <v>0</v>
      </c>
      <c r="E28">
        <v>0</v>
      </c>
      <c r="F28">
        <v>0</v>
      </c>
      <c r="G28">
        <v>0</v>
      </c>
      <c r="H28" s="8">
        <v>960</v>
      </c>
      <c r="I28">
        <v>242035</v>
      </c>
      <c r="J28">
        <v>12265671</v>
      </c>
      <c r="K28" s="8">
        <v>0</v>
      </c>
      <c r="L28">
        <v>0</v>
      </c>
      <c r="M28">
        <v>0</v>
      </c>
      <c r="N28" s="8">
        <v>960</v>
      </c>
      <c r="O28">
        <v>227757</v>
      </c>
      <c r="P28">
        <v>7725298</v>
      </c>
      <c r="Q28" s="8">
        <v>1920</v>
      </c>
      <c r="R28">
        <v>410353</v>
      </c>
      <c r="S28">
        <v>10636929</v>
      </c>
      <c r="T28" s="8">
        <v>3720</v>
      </c>
      <c r="U28">
        <v>700941</v>
      </c>
      <c r="V28">
        <v>16099214</v>
      </c>
      <c r="W28" s="8">
        <v>0</v>
      </c>
      <c r="X28">
        <v>0</v>
      </c>
      <c r="Y28">
        <v>0</v>
      </c>
      <c r="Z28" s="8">
        <v>0</v>
      </c>
      <c r="AA28">
        <v>0</v>
      </c>
      <c r="AB28">
        <v>0</v>
      </c>
      <c r="AC28" s="8">
        <v>7440</v>
      </c>
      <c r="AD28">
        <v>1136686</v>
      </c>
      <c r="AE28">
        <v>23089378</v>
      </c>
      <c r="AF28" s="8">
        <v>0</v>
      </c>
      <c r="AG28">
        <v>0</v>
      </c>
      <c r="AH28">
        <v>0</v>
      </c>
      <c r="AI28" s="8">
        <v>15000</v>
      </c>
      <c r="AJ28">
        <v>1662951</v>
      </c>
      <c r="AK28">
        <v>23486944</v>
      </c>
      <c r="AL28" s="8">
        <v>30000</v>
      </c>
      <c r="AM28">
        <v>2512636</v>
      </c>
      <c r="AN28">
        <v>27324435</v>
      </c>
      <c r="AO28" s="8">
        <v>0</v>
      </c>
      <c r="AP28">
        <v>0</v>
      </c>
      <c r="AQ28">
        <v>0</v>
      </c>
      <c r="AR28" s="8">
        <v>0</v>
      </c>
      <c r="AS28">
        <v>0</v>
      </c>
      <c r="AT28">
        <v>0</v>
      </c>
      <c r="AU28" s="8">
        <v>0</v>
      </c>
      <c r="AV28">
        <v>0</v>
      </c>
      <c r="AW28">
        <v>0</v>
      </c>
      <c r="AX28" s="8">
        <v>0</v>
      </c>
      <c r="AY28">
        <v>0</v>
      </c>
      <c r="AZ28">
        <v>0</v>
      </c>
      <c r="BA28" s="8">
        <v>0</v>
      </c>
      <c r="BB28">
        <v>0</v>
      </c>
      <c r="BC28">
        <v>0</v>
      </c>
      <c r="BD28" s="8">
        <v>0</v>
      </c>
      <c r="BE28">
        <v>0</v>
      </c>
      <c r="BF28">
        <v>0</v>
      </c>
      <c r="BG28" s="8">
        <v>0</v>
      </c>
      <c r="BH28">
        <v>0</v>
      </c>
      <c r="BI28">
        <v>0</v>
      </c>
      <c r="BJ28" s="8">
        <v>0</v>
      </c>
      <c r="BK28">
        <v>0</v>
      </c>
      <c r="BL28">
        <v>0</v>
      </c>
      <c r="BM28" s="8">
        <v>0</v>
      </c>
      <c r="BN28">
        <v>0</v>
      </c>
      <c r="BO28">
        <v>0</v>
      </c>
      <c r="BP28" s="8">
        <v>0</v>
      </c>
      <c r="BQ28">
        <v>0</v>
      </c>
      <c r="BR28">
        <v>0</v>
      </c>
      <c r="BS28" s="8">
        <v>0</v>
      </c>
      <c r="BT28">
        <v>0</v>
      </c>
      <c r="BU28">
        <v>0</v>
      </c>
      <c r="BV28" s="8">
        <v>0</v>
      </c>
      <c r="BW28">
        <v>0</v>
      </c>
      <c r="BX28">
        <v>0</v>
      </c>
      <c r="BY28" s="8">
        <v>0</v>
      </c>
      <c r="BZ28">
        <v>0</v>
      </c>
      <c r="CA28">
        <v>0</v>
      </c>
      <c r="CB28" s="8">
        <v>0</v>
      </c>
      <c r="CC28">
        <v>0</v>
      </c>
      <c r="CD28">
        <v>0</v>
      </c>
      <c r="CE28" s="8">
        <v>0</v>
      </c>
      <c r="CF28">
        <v>0</v>
      </c>
      <c r="CG28">
        <v>0</v>
      </c>
      <c r="CH28" s="8">
        <v>0</v>
      </c>
      <c r="CI28">
        <v>0</v>
      </c>
      <c r="CJ28">
        <v>0</v>
      </c>
      <c r="CK28" s="8">
        <v>0</v>
      </c>
      <c r="CL28">
        <v>0</v>
      </c>
      <c r="CM28">
        <v>0</v>
      </c>
      <c r="CN28" s="8">
        <v>0</v>
      </c>
      <c r="CO28">
        <v>0</v>
      </c>
      <c r="CP28">
        <v>0</v>
      </c>
      <c r="CQ28" s="8">
        <v>0</v>
      </c>
      <c r="CR28">
        <v>0</v>
      </c>
      <c r="CS28">
        <v>0</v>
      </c>
      <c r="CT28" s="8">
        <v>0</v>
      </c>
      <c r="CU28">
        <v>0</v>
      </c>
      <c r="CV28">
        <v>0</v>
      </c>
      <c r="CW28" s="8">
        <v>0</v>
      </c>
      <c r="CX28">
        <v>0</v>
      </c>
      <c r="CY28">
        <v>0</v>
      </c>
    </row>
    <row r="29" spans="1:103" x14ac:dyDescent="0.2">
      <c r="A29" s="2" t="s">
        <v>12</v>
      </c>
      <c r="B29" s="2"/>
      <c r="C29" s="2">
        <v>27</v>
      </c>
      <c r="D29" t="s">
        <v>0</v>
      </c>
      <c r="E29">
        <v>0</v>
      </c>
      <c r="F29">
        <v>0</v>
      </c>
      <c r="G29">
        <v>0</v>
      </c>
      <c r="H29" s="8">
        <v>0</v>
      </c>
      <c r="I29">
        <v>0</v>
      </c>
      <c r="J29">
        <v>0</v>
      </c>
      <c r="K29" s="8">
        <v>0</v>
      </c>
      <c r="L29">
        <v>0</v>
      </c>
      <c r="M29">
        <v>0</v>
      </c>
      <c r="N29" s="8">
        <v>0</v>
      </c>
      <c r="O29">
        <v>0</v>
      </c>
      <c r="P29">
        <v>0</v>
      </c>
      <c r="Q29" s="8">
        <v>0</v>
      </c>
      <c r="R29">
        <v>0</v>
      </c>
      <c r="S29">
        <v>0</v>
      </c>
      <c r="T29" s="8">
        <v>0</v>
      </c>
      <c r="U29">
        <v>0</v>
      </c>
      <c r="V29">
        <v>0</v>
      </c>
      <c r="W29" s="8">
        <v>960</v>
      </c>
      <c r="X29">
        <v>230247</v>
      </c>
      <c r="Y29">
        <v>6126208</v>
      </c>
      <c r="Z29" s="8">
        <v>0</v>
      </c>
      <c r="AA29">
        <v>0</v>
      </c>
      <c r="AB29">
        <v>0</v>
      </c>
      <c r="AC29" s="8">
        <v>960</v>
      </c>
      <c r="AD29">
        <v>211156</v>
      </c>
      <c r="AE29">
        <v>4102902</v>
      </c>
      <c r="AF29" s="8">
        <v>0</v>
      </c>
      <c r="AG29">
        <v>0</v>
      </c>
      <c r="AH29">
        <v>0</v>
      </c>
      <c r="AI29" s="8">
        <v>1920</v>
      </c>
      <c r="AJ29">
        <v>345168</v>
      </c>
      <c r="AK29">
        <v>4792994</v>
      </c>
      <c r="AL29" s="8">
        <v>3720</v>
      </c>
      <c r="AM29">
        <v>559139</v>
      </c>
      <c r="AN29">
        <v>6853152</v>
      </c>
      <c r="AO29" s="8">
        <v>0</v>
      </c>
      <c r="AP29">
        <v>0</v>
      </c>
      <c r="AQ29">
        <v>0</v>
      </c>
      <c r="AR29" s="8">
        <v>0</v>
      </c>
      <c r="AS29">
        <v>0</v>
      </c>
      <c r="AT29">
        <v>0</v>
      </c>
      <c r="AU29" s="8">
        <v>7440</v>
      </c>
      <c r="AV29">
        <v>803100</v>
      </c>
      <c r="AW29">
        <v>8329803</v>
      </c>
      <c r="AX29" s="8">
        <v>0</v>
      </c>
      <c r="AY29">
        <v>0</v>
      </c>
      <c r="AZ29">
        <v>0</v>
      </c>
      <c r="BA29" s="8">
        <v>15000</v>
      </c>
      <c r="BB29">
        <v>1093328</v>
      </c>
      <c r="BC29">
        <v>9422650</v>
      </c>
      <c r="BD29" s="8">
        <v>0</v>
      </c>
      <c r="BE29">
        <v>0</v>
      </c>
      <c r="BF29">
        <v>0</v>
      </c>
      <c r="BG29" s="8">
        <v>30000</v>
      </c>
      <c r="BH29">
        <v>1241255</v>
      </c>
      <c r="BI29">
        <v>8483423</v>
      </c>
      <c r="BJ29" s="8">
        <v>0</v>
      </c>
      <c r="BK29">
        <v>0</v>
      </c>
      <c r="BL29">
        <v>0</v>
      </c>
      <c r="BM29" s="8">
        <v>0</v>
      </c>
      <c r="BN29">
        <v>0</v>
      </c>
      <c r="BO29">
        <v>0</v>
      </c>
      <c r="BP29" s="8">
        <v>0</v>
      </c>
      <c r="BQ29">
        <v>0</v>
      </c>
      <c r="BR29">
        <v>0</v>
      </c>
      <c r="BS29" s="8">
        <v>0</v>
      </c>
      <c r="BT29">
        <v>0</v>
      </c>
      <c r="BU29">
        <v>0</v>
      </c>
      <c r="BV29" s="8">
        <v>0</v>
      </c>
      <c r="BW29">
        <v>0</v>
      </c>
      <c r="BX29">
        <v>0</v>
      </c>
      <c r="BY29" s="8">
        <v>0</v>
      </c>
      <c r="BZ29">
        <v>0</v>
      </c>
      <c r="CA29">
        <v>0</v>
      </c>
      <c r="CB29" s="8">
        <v>0</v>
      </c>
      <c r="CC29">
        <v>0</v>
      </c>
      <c r="CD29">
        <v>0</v>
      </c>
      <c r="CE29" s="8">
        <v>0</v>
      </c>
      <c r="CF29">
        <v>0</v>
      </c>
      <c r="CG29">
        <v>0</v>
      </c>
      <c r="CH29" s="8">
        <v>0</v>
      </c>
      <c r="CI29">
        <v>0</v>
      </c>
      <c r="CJ29">
        <v>0</v>
      </c>
      <c r="CK29" s="8">
        <v>0</v>
      </c>
      <c r="CL29">
        <v>0</v>
      </c>
      <c r="CM29">
        <v>0</v>
      </c>
      <c r="CN29" s="8">
        <v>0</v>
      </c>
      <c r="CO29">
        <v>0</v>
      </c>
      <c r="CP29">
        <v>0</v>
      </c>
      <c r="CQ29" s="8">
        <v>0</v>
      </c>
      <c r="CR29">
        <v>0</v>
      </c>
      <c r="CS29">
        <v>0</v>
      </c>
      <c r="CT29" s="8">
        <v>0</v>
      </c>
      <c r="CU29">
        <v>0</v>
      </c>
      <c r="CV29">
        <v>0</v>
      </c>
      <c r="CW29" s="8">
        <v>0</v>
      </c>
      <c r="CX29">
        <v>0</v>
      </c>
      <c r="CY29">
        <v>0</v>
      </c>
    </row>
    <row r="30" spans="1:103" x14ac:dyDescent="0.2">
      <c r="A30" s="2"/>
      <c r="B30" s="2"/>
      <c r="C30" s="2">
        <v>32</v>
      </c>
      <c r="D30" t="s">
        <v>0</v>
      </c>
      <c r="E30">
        <v>0</v>
      </c>
      <c r="F30">
        <v>0</v>
      </c>
      <c r="G30">
        <v>0</v>
      </c>
      <c r="H30" s="8">
        <v>0</v>
      </c>
      <c r="I30">
        <v>0</v>
      </c>
      <c r="J30">
        <v>0</v>
      </c>
      <c r="K30" s="8">
        <v>0</v>
      </c>
      <c r="L30">
        <v>0</v>
      </c>
      <c r="M30">
        <v>0</v>
      </c>
      <c r="N30" s="8">
        <v>0</v>
      </c>
      <c r="O30">
        <v>0</v>
      </c>
      <c r="P30">
        <v>0</v>
      </c>
      <c r="Q30" s="8">
        <v>0</v>
      </c>
      <c r="R30">
        <v>0</v>
      </c>
      <c r="S30">
        <v>0</v>
      </c>
      <c r="T30" s="8">
        <v>0</v>
      </c>
      <c r="U30">
        <v>0</v>
      </c>
      <c r="V30">
        <v>0</v>
      </c>
      <c r="W30" s="8">
        <v>0</v>
      </c>
      <c r="X30">
        <v>0</v>
      </c>
      <c r="Y30">
        <v>0</v>
      </c>
      <c r="Z30" s="8">
        <v>0</v>
      </c>
      <c r="AA30">
        <v>0</v>
      </c>
      <c r="AB30">
        <v>0</v>
      </c>
      <c r="AC30" s="8">
        <v>0</v>
      </c>
      <c r="AD30">
        <v>0</v>
      </c>
      <c r="AE30">
        <v>0</v>
      </c>
      <c r="AF30" s="8">
        <v>0</v>
      </c>
      <c r="AG30">
        <v>0</v>
      </c>
      <c r="AH30">
        <v>0</v>
      </c>
      <c r="AI30" s="8">
        <v>0</v>
      </c>
      <c r="AJ30">
        <v>0</v>
      </c>
      <c r="AK30">
        <v>0</v>
      </c>
      <c r="AL30" s="8">
        <v>960</v>
      </c>
      <c r="AM30">
        <v>206911</v>
      </c>
      <c r="AN30">
        <v>3392970</v>
      </c>
      <c r="AO30" s="8">
        <v>0</v>
      </c>
      <c r="AP30">
        <v>0</v>
      </c>
      <c r="AQ30">
        <v>0</v>
      </c>
      <c r="AR30" s="8">
        <v>960</v>
      </c>
      <c r="AS30">
        <v>181399</v>
      </c>
      <c r="AT30">
        <v>2304473</v>
      </c>
      <c r="AU30" s="8">
        <v>0</v>
      </c>
      <c r="AV30">
        <v>0</v>
      </c>
      <c r="AW30">
        <v>0</v>
      </c>
      <c r="AX30" s="8">
        <v>0</v>
      </c>
      <c r="AY30">
        <v>0</v>
      </c>
      <c r="AZ30">
        <v>0</v>
      </c>
      <c r="BA30" s="8">
        <v>1920</v>
      </c>
      <c r="BB30">
        <v>269794</v>
      </c>
      <c r="BC30">
        <v>2409510</v>
      </c>
      <c r="BD30" s="8">
        <v>3720</v>
      </c>
      <c r="BE30">
        <v>411871</v>
      </c>
      <c r="BF30">
        <v>3378447</v>
      </c>
      <c r="BG30" s="8">
        <v>0</v>
      </c>
      <c r="BH30">
        <v>0</v>
      </c>
      <c r="BI30">
        <v>0</v>
      </c>
      <c r="BJ30" s="8">
        <v>0</v>
      </c>
      <c r="BK30">
        <v>0</v>
      </c>
      <c r="BL30">
        <v>0</v>
      </c>
      <c r="BM30" s="8">
        <v>7440</v>
      </c>
      <c r="BN30">
        <v>549873</v>
      </c>
      <c r="BO30">
        <v>3833313</v>
      </c>
      <c r="BP30" s="8">
        <v>0</v>
      </c>
      <c r="BQ30">
        <v>0</v>
      </c>
      <c r="BR30">
        <v>0</v>
      </c>
      <c r="BS30" s="8">
        <v>15000</v>
      </c>
      <c r="BT30">
        <v>669127</v>
      </c>
      <c r="BU30">
        <v>4069400</v>
      </c>
      <c r="BV30" s="8">
        <v>30000</v>
      </c>
      <c r="BW30">
        <v>772663</v>
      </c>
      <c r="BX30">
        <v>4018662</v>
      </c>
      <c r="BY30" s="8">
        <v>0</v>
      </c>
      <c r="BZ30">
        <v>0</v>
      </c>
      <c r="CA30">
        <v>0</v>
      </c>
      <c r="CB30" s="8">
        <v>0</v>
      </c>
      <c r="CC30">
        <v>0</v>
      </c>
      <c r="CD30">
        <v>0</v>
      </c>
      <c r="CE30" s="8">
        <v>0</v>
      </c>
      <c r="CF30">
        <v>0</v>
      </c>
      <c r="CG30">
        <v>0</v>
      </c>
      <c r="CH30" s="8">
        <v>0</v>
      </c>
      <c r="CI30">
        <v>0</v>
      </c>
      <c r="CJ30">
        <v>0</v>
      </c>
      <c r="CK30" s="8">
        <v>0</v>
      </c>
      <c r="CL30">
        <v>0</v>
      </c>
      <c r="CM30">
        <v>0</v>
      </c>
      <c r="CN30" s="8">
        <v>0</v>
      </c>
      <c r="CO30">
        <v>0</v>
      </c>
      <c r="CP30">
        <v>0</v>
      </c>
      <c r="CQ30" s="8">
        <v>0</v>
      </c>
      <c r="CR30">
        <v>0</v>
      </c>
      <c r="CS30">
        <v>0</v>
      </c>
      <c r="CT30" s="8">
        <v>0</v>
      </c>
      <c r="CU30">
        <v>0</v>
      </c>
      <c r="CV30">
        <v>0</v>
      </c>
      <c r="CW30" s="8">
        <v>0</v>
      </c>
      <c r="CX30">
        <v>0</v>
      </c>
      <c r="CY30">
        <v>0</v>
      </c>
    </row>
    <row r="31" spans="1:103" ht="17" thickBot="1" x14ac:dyDescent="0.25">
      <c r="A31" s="2"/>
      <c r="B31" s="3"/>
      <c r="C31" s="3">
        <v>37</v>
      </c>
      <c r="D31" t="s">
        <v>0</v>
      </c>
      <c r="E31">
        <v>0</v>
      </c>
      <c r="F31">
        <v>0</v>
      </c>
      <c r="G31">
        <v>0</v>
      </c>
      <c r="H31" s="8">
        <v>0</v>
      </c>
      <c r="I31">
        <v>0</v>
      </c>
      <c r="J31">
        <v>0</v>
      </c>
      <c r="K31" s="8">
        <v>0</v>
      </c>
      <c r="L31">
        <v>0</v>
      </c>
      <c r="M31">
        <v>0</v>
      </c>
      <c r="N31" s="8">
        <v>0</v>
      </c>
      <c r="O31">
        <v>0</v>
      </c>
      <c r="P31">
        <v>0</v>
      </c>
      <c r="Q31" s="8">
        <v>0</v>
      </c>
      <c r="R31">
        <v>0</v>
      </c>
      <c r="S31">
        <v>0</v>
      </c>
      <c r="T31" s="8">
        <v>0</v>
      </c>
      <c r="U31">
        <v>0</v>
      </c>
      <c r="V31">
        <v>0</v>
      </c>
      <c r="W31" s="8">
        <v>0</v>
      </c>
      <c r="X31">
        <v>0</v>
      </c>
      <c r="Y31">
        <v>0</v>
      </c>
      <c r="Z31" s="8">
        <v>0</v>
      </c>
      <c r="AA31">
        <v>0</v>
      </c>
      <c r="AB31">
        <v>0</v>
      </c>
      <c r="AC31" s="8">
        <v>0</v>
      </c>
      <c r="AD31">
        <v>0</v>
      </c>
      <c r="AE31">
        <v>0</v>
      </c>
      <c r="AF31" s="8">
        <v>0</v>
      </c>
      <c r="AG31">
        <v>0</v>
      </c>
      <c r="AH31">
        <v>0</v>
      </c>
      <c r="AI31" s="8">
        <v>0</v>
      </c>
      <c r="AJ31">
        <v>0</v>
      </c>
      <c r="AK31">
        <v>0</v>
      </c>
      <c r="AL31" s="8">
        <v>0</v>
      </c>
      <c r="AM31">
        <v>0</v>
      </c>
      <c r="AN31">
        <v>0</v>
      </c>
      <c r="AO31" s="8">
        <v>0</v>
      </c>
      <c r="AP31">
        <v>0</v>
      </c>
      <c r="AQ31">
        <v>0</v>
      </c>
      <c r="AR31" s="8">
        <v>0</v>
      </c>
      <c r="AS31">
        <v>0</v>
      </c>
      <c r="AT31">
        <v>0</v>
      </c>
      <c r="AU31" s="8">
        <v>0</v>
      </c>
      <c r="AV31">
        <v>0</v>
      </c>
      <c r="AW31">
        <v>0</v>
      </c>
      <c r="AX31" s="8">
        <v>0</v>
      </c>
      <c r="AY31">
        <v>0</v>
      </c>
      <c r="AZ31">
        <v>0</v>
      </c>
      <c r="BA31" s="8">
        <v>960</v>
      </c>
      <c r="BB31">
        <v>171746</v>
      </c>
      <c r="BC31">
        <v>1908102</v>
      </c>
      <c r="BD31" s="8">
        <v>0</v>
      </c>
      <c r="BE31">
        <v>0</v>
      </c>
      <c r="BF31">
        <v>0</v>
      </c>
      <c r="BG31" s="8">
        <v>960</v>
      </c>
      <c r="BH31">
        <v>148071</v>
      </c>
      <c r="BI31">
        <v>1332391</v>
      </c>
      <c r="BJ31" s="8">
        <v>0</v>
      </c>
      <c r="BK31">
        <v>0</v>
      </c>
      <c r="BL31">
        <v>0</v>
      </c>
      <c r="BM31" s="8">
        <v>0</v>
      </c>
      <c r="BN31">
        <v>0</v>
      </c>
      <c r="BO31">
        <v>0</v>
      </c>
      <c r="BP31" s="8">
        <v>0</v>
      </c>
      <c r="BQ31">
        <v>0</v>
      </c>
      <c r="BR31">
        <v>0</v>
      </c>
      <c r="BS31" s="8">
        <v>1920</v>
      </c>
      <c r="BT31">
        <v>197454</v>
      </c>
      <c r="BU31">
        <v>1210486</v>
      </c>
      <c r="BV31" s="8">
        <v>3720</v>
      </c>
      <c r="BW31">
        <v>286629</v>
      </c>
      <c r="BX31">
        <v>1674616</v>
      </c>
      <c r="BY31" s="8">
        <v>0</v>
      </c>
      <c r="BZ31">
        <v>0</v>
      </c>
      <c r="CA31">
        <v>0</v>
      </c>
      <c r="CB31" s="8">
        <v>7440</v>
      </c>
      <c r="CC31">
        <v>377725</v>
      </c>
      <c r="CD31">
        <v>2001775</v>
      </c>
      <c r="CE31" s="8">
        <v>0</v>
      </c>
      <c r="CF31">
        <v>0</v>
      </c>
      <c r="CG31">
        <v>0</v>
      </c>
      <c r="CH31" s="8">
        <v>15000</v>
      </c>
      <c r="CI31">
        <v>432134</v>
      </c>
      <c r="CJ31">
        <v>1988832</v>
      </c>
      <c r="CK31" s="8">
        <v>30000</v>
      </c>
      <c r="CL31">
        <v>479885</v>
      </c>
      <c r="CM31">
        <v>1809657</v>
      </c>
      <c r="CN31" s="8">
        <v>0</v>
      </c>
      <c r="CO31">
        <v>0</v>
      </c>
      <c r="CP31">
        <v>0</v>
      </c>
      <c r="CQ31" s="8">
        <v>0</v>
      </c>
      <c r="CR31">
        <v>0</v>
      </c>
      <c r="CS31">
        <v>0</v>
      </c>
      <c r="CT31" s="8">
        <v>0</v>
      </c>
      <c r="CU31">
        <v>0</v>
      </c>
      <c r="CV31">
        <v>0</v>
      </c>
      <c r="CW31" s="8">
        <v>0</v>
      </c>
      <c r="CX31">
        <v>0</v>
      </c>
      <c r="CY31">
        <v>0</v>
      </c>
    </row>
    <row r="32" spans="1:103" x14ac:dyDescent="0.2">
      <c r="A32" s="2"/>
      <c r="B32" s="1" t="s">
        <v>13</v>
      </c>
      <c r="C32" s="1">
        <v>22</v>
      </c>
      <c r="D32" t="s">
        <v>0</v>
      </c>
      <c r="E32">
        <v>0</v>
      </c>
      <c r="F32">
        <v>0</v>
      </c>
      <c r="G32">
        <v>0</v>
      </c>
      <c r="H32" s="8">
        <v>1200</v>
      </c>
      <c r="I32">
        <v>292116</v>
      </c>
      <c r="J32">
        <v>26198747</v>
      </c>
      <c r="K32" s="8">
        <v>0</v>
      </c>
      <c r="L32">
        <v>0</v>
      </c>
      <c r="M32">
        <v>0</v>
      </c>
      <c r="N32" s="8">
        <v>1080</v>
      </c>
      <c r="O32">
        <v>253485</v>
      </c>
      <c r="P32">
        <v>15154404</v>
      </c>
      <c r="Q32" s="8">
        <v>2280</v>
      </c>
      <c r="R32">
        <v>497433</v>
      </c>
      <c r="S32">
        <v>22761401</v>
      </c>
      <c r="T32" s="8">
        <v>4440</v>
      </c>
      <c r="U32">
        <v>913919</v>
      </c>
      <c r="V32">
        <v>37395421</v>
      </c>
      <c r="W32" s="8">
        <v>0</v>
      </c>
      <c r="X32">
        <v>0</v>
      </c>
      <c r="Y32">
        <v>0</v>
      </c>
      <c r="Z32" s="8">
        <v>0</v>
      </c>
      <c r="AA32">
        <v>0</v>
      </c>
      <c r="AB32">
        <v>0</v>
      </c>
      <c r="AC32" s="8">
        <v>9000</v>
      </c>
      <c r="AD32">
        <v>1877690</v>
      </c>
      <c r="AE32">
        <v>87686836</v>
      </c>
      <c r="AF32" s="8">
        <v>0</v>
      </c>
      <c r="AG32">
        <v>0</v>
      </c>
      <c r="AH32">
        <v>0</v>
      </c>
      <c r="AI32" s="8">
        <v>18000</v>
      </c>
      <c r="AJ32">
        <v>2923217</v>
      </c>
      <c r="AK32">
        <v>55751716</v>
      </c>
      <c r="AL32" s="8">
        <v>36000</v>
      </c>
      <c r="AM32">
        <v>4437992</v>
      </c>
      <c r="AN32">
        <v>57668373</v>
      </c>
      <c r="AO32" s="8">
        <v>0</v>
      </c>
      <c r="AP32">
        <v>0</v>
      </c>
      <c r="AQ32">
        <v>0</v>
      </c>
      <c r="AR32" s="8">
        <v>0</v>
      </c>
      <c r="AS32">
        <v>0</v>
      </c>
      <c r="AT32">
        <v>0</v>
      </c>
      <c r="AU32" s="8">
        <v>0</v>
      </c>
      <c r="AV32">
        <v>0</v>
      </c>
      <c r="AW32">
        <v>0</v>
      </c>
      <c r="AX32" s="8">
        <v>0</v>
      </c>
      <c r="AY32">
        <v>0</v>
      </c>
      <c r="AZ32">
        <v>0</v>
      </c>
      <c r="BA32" s="8">
        <v>0</v>
      </c>
      <c r="BB32">
        <v>0</v>
      </c>
      <c r="BC32">
        <v>0</v>
      </c>
      <c r="BD32" s="8">
        <v>0</v>
      </c>
      <c r="BE32">
        <v>0</v>
      </c>
      <c r="BF32">
        <v>0</v>
      </c>
      <c r="BG32" s="8">
        <v>0</v>
      </c>
      <c r="BH32">
        <v>0</v>
      </c>
      <c r="BI32">
        <v>0</v>
      </c>
      <c r="BJ32" s="8">
        <v>0</v>
      </c>
      <c r="BK32">
        <v>0</v>
      </c>
      <c r="BL32">
        <v>0</v>
      </c>
      <c r="BM32" s="8">
        <v>0</v>
      </c>
      <c r="BN32">
        <v>0</v>
      </c>
      <c r="BO32">
        <v>0</v>
      </c>
      <c r="BP32" s="8">
        <v>0</v>
      </c>
      <c r="BQ32">
        <v>0</v>
      </c>
      <c r="BR32">
        <v>0</v>
      </c>
      <c r="BS32" s="8">
        <v>0</v>
      </c>
      <c r="BT32">
        <v>0</v>
      </c>
      <c r="BU32">
        <v>0</v>
      </c>
      <c r="BV32" s="8">
        <v>0</v>
      </c>
      <c r="BW32">
        <v>0</v>
      </c>
      <c r="BX32">
        <v>0</v>
      </c>
      <c r="BY32" s="8">
        <v>0</v>
      </c>
      <c r="BZ32">
        <v>0</v>
      </c>
      <c r="CA32">
        <v>0</v>
      </c>
      <c r="CB32" s="8">
        <v>0</v>
      </c>
      <c r="CC32">
        <v>0</v>
      </c>
      <c r="CD32">
        <v>0</v>
      </c>
      <c r="CE32" s="8">
        <v>0</v>
      </c>
      <c r="CF32">
        <v>0</v>
      </c>
      <c r="CG32">
        <v>0</v>
      </c>
      <c r="CH32" s="8">
        <v>0</v>
      </c>
      <c r="CI32">
        <v>0</v>
      </c>
      <c r="CJ32">
        <v>0</v>
      </c>
      <c r="CK32" s="8">
        <v>0</v>
      </c>
      <c r="CL32">
        <v>0</v>
      </c>
      <c r="CM32">
        <v>0</v>
      </c>
      <c r="CN32" s="8">
        <v>0</v>
      </c>
      <c r="CO32">
        <v>0</v>
      </c>
      <c r="CP32">
        <v>0</v>
      </c>
      <c r="CQ32" s="8">
        <v>0</v>
      </c>
      <c r="CR32">
        <v>0</v>
      </c>
      <c r="CS32">
        <v>0</v>
      </c>
      <c r="CT32" s="8">
        <v>0</v>
      </c>
      <c r="CU32">
        <v>0</v>
      </c>
      <c r="CV32">
        <v>0</v>
      </c>
      <c r="CW32" s="8">
        <v>0</v>
      </c>
      <c r="CX32">
        <v>0</v>
      </c>
      <c r="CY32">
        <v>0</v>
      </c>
    </row>
    <row r="33" spans="1:103" x14ac:dyDescent="0.2">
      <c r="A33" s="2"/>
      <c r="B33" s="2"/>
      <c r="C33" s="2">
        <v>27</v>
      </c>
      <c r="D33" t="s">
        <v>0</v>
      </c>
      <c r="E33">
        <v>0</v>
      </c>
      <c r="F33">
        <v>0</v>
      </c>
      <c r="G33">
        <v>0</v>
      </c>
      <c r="H33" s="8">
        <v>0</v>
      </c>
      <c r="I33">
        <v>0</v>
      </c>
      <c r="J33">
        <v>0</v>
      </c>
      <c r="K33" s="8">
        <v>0</v>
      </c>
      <c r="L33">
        <v>0</v>
      </c>
      <c r="M33">
        <v>0</v>
      </c>
      <c r="N33" s="8">
        <v>0</v>
      </c>
      <c r="O33">
        <v>0</v>
      </c>
      <c r="P33">
        <v>0</v>
      </c>
      <c r="Q33" s="8">
        <v>0</v>
      </c>
      <c r="R33">
        <v>0</v>
      </c>
      <c r="S33">
        <v>0</v>
      </c>
      <c r="T33" s="8">
        <v>0</v>
      </c>
      <c r="U33">
        <v>0</v>
      </c>
      <c r="V33">
        <v>0</v>
      </c>
      <c r="W33" s="8">
        <v>1200</v>
      </c>
      <c r="X33">
        <v>276000</v>
      </c>
      <c r="Y33">
        <v>13427981</v>
      </c>
      <c r="Z33" s="8">
        <v>0</v>
      </c>
      <c r="AA33">
        <v>0</v>
      </c>
      <c r="AB33">
        <v>0</v>
      </c>
      <c r="AC33" s="8">
        <v>1080</v>
      </c>
      <c r="AD33">
        <v>199864</v>
      </c>
      <c r="AE33">
        <v>5023498</v>
      </c>
      <c r="AF33" s="8">
        <v>0</v>
      </c>
      <c r="AG33">
        <v>0</v>
      </c>
      <c r="AH33">
        <v>0</v>
      </c>
      <c r="AI33" s="8">
        <v>2280</v>
      </c>
      <c r="AJ33">
        <v>265460</v>
      </c>
      <c r="AK33">
        <v>4259566</v>
      </c>
      <c r="AL33" s="8">
        <v>4440</v>
      </c>
      <c r="AM33">
        <v>422092</v>
      </c>
      <c r="AN33">
        <v>5881319</v>
      </c>
      <c r="AO33" s="8">
        <v>0</v>
      </c>
      <c r="AP33">
        <v>0</v>
      </c>
      <c r="AQ33">
        <v>0</v>
      </c>
      <c r="AR33" s="8">
        <v>0</v>
      </c>
      <c r="AS33">
        <v>0</v>
      </c>
      <c r="AT33">
        <v>0</v>
      </c>
      <c r="AU33" s="8">
        <v>9000</v>
      </c>
      <c r="AV33">
        <v>872818</v>
      </c>
      <c r="AW33">
        <v>8452156</v>
      </c>
      <c r="AX33" s="8">
        <v>0</v>
      </c>
      <c r="AY33">
        <v>0</v>
      </c>
      <c r="AZ33">
        <v>0</v>
      </c>
      <c r="BA33" s="8">
        <v>18000</v>
      </c>
      <c r="BB33">
        <v>1117985</v>
      </c>
      <c r="BC33">
        <v>9227184</v>
      </c>
      <c r="BD33" s="8">
        <v>0</v>
      </c>
      <c r="BE33">
        <v>0</v>
      </c>
      <c r="BF33">
        <v>0</v>
      </c>
      <c r="BG33" s="8">
        <v>36000</v>
      </c>
      <c r="BH33">
        <v>1235497</v>
      </c>
      <c r="BI33">
        <v>9464465</v>
      </c>
      <c r="BJ33" s="8">
        <v>0</v>
      </c>
      <c r="BK33">
        <v>0</v>
      </c>
      <c r="BL33">
        <v>0</v>
      </c>
      <c r="BM33" s="8">
        <v>0</v>
      </c>
      <c r="BN33">
        <v>0</v>
      </c>
      <c r="BO33">
        <v>0</v>
      </c>
      <c r="BP33" s="8">
        <v>0</v>
      </c>
      <c r="BQ33">
        <v>0</v>
      </c>
      <c r="BR33">
        <v>0</v>
      </c>
      <c r="BS33" s="8">
        <v>0</v>
      </c>
      <c r="BT33">
        <v>0</v>
      </c>
      <c r="BU33">
        <v>0</v>
      </c>
      <c r="BV33" s="8">
        <v>0</v>
      </c>
      <c r="BW33">
        <v>0</v>
      </c>
      <c r="BX33">
        <v>0</v>
      </c>
      <c r="BY33" s="8">
        <v>0</v>
      </c>
      <c r="BZ33">
        <v>0</v>
      </c>
      <c r="CA33">
        <v>0</v>
      </c>
      <c r="CB33" s="8">
        <v>0</v>
      </c>
      <c r="CC33">
        <v>0</v>
      </c>
      <c r="CD33">
        <v>0</v>
      </c>
      <c r="CE33" s="8">
        <v>0</v>
      </c>
      <c r="CF33">
        <v>0</v>
      </c>
      <c r="CG33">
        <v>0</v>
      </c>
      <c r="CH33" s="8">
        <v>0</v>
      </c>
      <c r="CI33">
        <v>0</v>
      </c>
      <c r="CJ33">
        <v>0</v>
      </c>
      <c r="CK33" s="8">
        <v>0</v>
      </c>
      <c r="CL33">
        <v>0</v>
      </c>
      <c r="CM33">
        <v>0</v>
      </c>
      <c r="CN33" s="8">
        <v>0</v>
      </c>
      <c r="CO33">
        <v>0</v>
      </c>
      <c r="CP33">
        <v>0</v>
      </c>
      <c r="CQ33" s="8">
        <v>0</v>
      </c>
      <c r="CR33">
        <v>0</v>
      </c>
      <c r="CS33">
        <v>0</v>
      </c>
      <c r="CT33" s="8">
        <v>0</v>
      </c>
      <c r="CU33">
        <v>0</v>
      </c>
      <c r="CV33">
        <v>0</v>
      </c>
      <c r="CW33" s="8">
        <v>0</v>
      </c>
      <c r="CX33">
        <v>0</v>
      </c>
      <c r="CY33">
        <v>0</v>
      </c>
    </row>
    <row r="34" spans="1:103" x14ac:dyDescent="0.2">
      <c r="A34" s="2"/>
      <c r="B34" s="2"/>
      <c r="C34" s="2">
        <v>32</v>
      </c>
      <c r="D34" t="s">
        <v>0</v>
      </c>
      <c r="E34">
        <v>0</v>
      </c>
      <c r="F34">
        <v>0</v>
      </c>
      <c r="G34">
        <v>0</v>
      </c>
      <c r="H34" s="8">
        <v>0</v>
      </c>
      <c r="I34">
        <v>0</v>
      </c>
      <c r="J34">
        <v>0</v>
      </c>
      <c r="K34" s="8">
        <v>0</v>
      </c>
      <c r="L34">
        <v>0</v>
      </c>
      <c r="M34">
        <v>0</v>
      </c>
      <c r="N34" s="8">
        <v>0</v>
      </c>
      <c r="O34">
        <v>0</v>
      </c>
      <c r="P34">
        <v>0</v>
      </c>
      <c r="Q34" s="8">
        <v>0</v>
      </c>
      <c r="R34">
        <v>0</v>
      </c>
      <c r="S34">
        <v>0</v>
      </c>
      <c r="T34" s="8">
        <v>0</v>
      </c>
      <c r="U34">
        <v>0</v>
      </c>
      <c r="V34">
        <v>0</v>
      </c>
      <c r="W34" s="8">
        <v>0</v>
      </c>
      <c r="X34">
        <v>0</v>
      </c>
      <c r="Y34">
        <v>0</v>
      </c>
      <c r="Z34" s="8">
        <v>0</v>
      </c>
      <c r="AA34">
        <v>0</v>
      </c>
      <c r="AB34">
        <v>0</v>
      </c>
      <c r="AC34" s="8">
        <v>0</v>
      </c>
      <c r="AD34">
        <v>0</v>
      </c>
      <c r="AE34">
        <v>0</v>
      </c>
      <c r="AF34" s="8">
        <v>0</v>
      </c>
      <c r="AG34">
        <v>0</v>
      </c>
      <c r="AH34">
        <v>0</v>
      </c>
      <c r="AI34" s="8">
        <v>0</v>
      </c>
      <c r="AJ34">
        <v>0</v>
      </c>
      <c r="AK34">
        <v>0</v>
      </c>
      <c r="AL34" s="8">
        <v>1200</v>
      </c>
      <c r="AM34">
        <v>248432</v>
      </c>
      <c r="AN34">
        <v>8069854</v>
      </c>
      <c r="AO34" s="8">
        <v>0</v>
      </c>
      <c r="AP34">
        <v>0</v>
      </c>
      <c r="AQ34">
        <v>0</v>
      </c>
      <c r="AR34" s="8">
        <v>1080</v>
      </c>
      <c r="AS34">
        <v>131510</v>
      </c>
      <c r="AT34">
        <v>2011805</v>
      </c>
      <c r="AU34" s="8">
        <v>0</v>
      </c>
      <c r="AV34">
        <v>0</v>
      </c>
      <c r="AW34">
        <v>0</v>
      </c>
      <c r="AX34" s="8">
        <v>0</v>
      </c>
      <c r="AY34">
        <v>0</v>
      </c>
      <c r="AZ34">
        <v>0</v>
      </c>
      <c r="BA34" s="8">
        <v>2280</v>
      </c>
      <c r="BB34">
        <v>136631</v>
      </c>
      <c r="BC34">
        <v>1468464</v>
      </c>
      <c r="BD34" s="8">
        <v>4440</v>
      </c>
      <c r="BE34">
        <v>206661</v>
      </c>
      <c r="BF34">
        <v>1922453</v>
      </c>
      <c r="BG34" s="8">
        <v>0</v>
      </c>
      <c r="BH34">
        <v>0</v>
      </c>
      <c r="BI34">
        <v>0</v>
      </c>
      <c r="BJ34" s="8">
        <v>0</v>
      </c>
      <c r="BK34">
        <v>0</v>
      </c>
      <c r="BL34">
        <v>0</v>
      </c>
      <c r="BM34" s="8">
        <v>9000</v>
      </c>
      <c r="BN34">
        <v>426644</v>
      </c>
      <c r="BO34">
        <v>3556896</v>
      </c>
      <c r="BP34" s="8">
        <v>0</v>
      </c>
      <c r="BQ34">
        <v>0</v>
      </c>
      <c r="BR34">
        <v>0</v>
      </c>
      <c r="BS34" s="8">
        <v>18000</v>
      </c>
      <c r="BT34">
        <v>391452</v>
      </c>
      <c r="BU34">
        <v>2650557</v>
      </c>
      <c r="BV34" s="8">
        <v>36000</v>
      </c>
      <c r="BW34">
        <v>552275</v>
      </c>
      <c r="BX34">
        <v>3561687</v>
      </c>
      <c r="BY34" s="8">
        <v>0</v>
      </c>
      <c r="BZ34">
        <v>0</v>
      </c>
      <c r="CA34">
        <v>0</v>
      </c>
      <c r="CB34" s="8">
        <v>0</v>
      </c>
      <c r="CC34">
        <v>0</v>
      </c>
      <c r="CD34">
        <v>0</v>
      </c>
      <c r="CE34" s="8">
        <v>0</v>
      </c>
      <c r="CF34">
        <v>0</v>
      </c>
      <c r="CG34">
        <v>0</v>
      </c>
      <c r="CH34" s="8">
        <v>0</v>
      </c>
      <c r="CI34">
        <v>0</v>
      </c>
      <c r="CJ34">
        <v>0</v>
      </c>
      <c r="CK34" s="8">
        <v>0</v>
      </c>
      <c r="CL34">
        <v>0</v>
      </c>
      <c r="CM34">
        <v>0</v>
      </c>
      <c r="CN34" s="8">
        <v>0</v>
      </c>
      <c r="CO34">
        <v>0</v>
      </c>
      <c r="CP34">
        <v>0</v>
      </c>
      <c r="CQ34" s="8">
        <v>0</v>
      </c>
      <c r="CR34">
        <v>0</v>
      </c>
      <c r="CS34">
        <v>0</v>
      </c>
      <c r="CT34" s="8">
        <v>0</v>
      </c>
      <c r="CU34">
        <v>0</v>
      </c>
      <c r="CV34">
        <v>0</v>
      </c>
      <c r="CW34" s="8">
        <v>0</v>
      </c>
      <c r="CX34">
        <v>0</v>
      </c>
      <c r="CY34">
        <v>0</v>
      </c>
    </row>
    <row r="35" spans="1:103" ht="17" thickBot="1" x14ac:dyDescent="0.25">
      <c r="A35" s="2"/>
      <c r="B35" s="3"/>
      <c r="C35" s="3">
        <v>37</v>
      </c>
      <c r="D35" t="s">
        <v>0</v>
      </c>
      <c r="E35">
        <v>0</v>
      </c>
      <c r="F35">
        <v>0</v>
      </c>
      <c r="G35">
        <v>0</v>
      </c>
      <c r="H35" s="8">
        <v>0</v>
      </c>
      <c r="I35">
        <v>0</v>
      </c>
      <c r="J35">
        <v>0</v>
      </c>
      <c r="K35" s="8">
        <v>0</v>
      </c>
      <c r="L35">
        <v>0</v>
      </c>
      <c r="M35">
        <v>0</v>
      </c>
      <c r="N35" s="8">
        <v>0</v>
      </c>
      <c r="O35">
        <v>0</v>
      </c>
      <c r="P35">
        <v>0</v>
      </c>
      <c r="Q35" s="8">
        <v>0</v>
      </c>
      <c r="R35">
        <v>0</v>
      </c>
      <c r="S35">
        <v>0</v>
      </c>
      <c r="T35" s="8">
        <v>0</v>
      </c>
      <c r="U35">
        <v>0</v>
      </c>
      <c r="V35">
        <v>0</v>
      </c>
      <c r="W35" s="8">
        <v>0</v>
      </c>
      <c r="X35">
        <v>0</v>
      </c>
      <c r="Y35">
        <v>0</v>
      </c>
      <c r="Z35" s="8">
        <v>0</v>
      </c>
      <c r="AA35">
        <v>0</v>
      </c>
      <c r="AB35">
        <v>0</v>
      </c>
      <c r="AC35" s="8">
        <v>0</v>
      </c>
      <c r="AD35">
        <v>0</v>
      </c>
      <c r="AE35">
        <v>0</v>
      </c>
      <c r="AF35" s="8">
        <v>0</v>
      </c>
      <c r="AG35">
        <v>0</v>
      </c>
      <c r="AH35">
        <v>0</v>
      </c>
      <c r="AI35" s="8">
        <v>0</v>
      </c>
      <c r="AJ35">
        <v>0</v>
      </c>
      <c r="AK35">
        <v>0</v>
      </c>
      <c r="AL35" s="8">
        <v>0</v>
      </c>
      <c r="AM35">
        <v>0</v>
      </c>
      <c r="AN35">
        <v>0</v>
      </c>
      <c r="AO35" s="8">
        <v>0</v>
      </c>
      <c r="AP35">
        <v>0</v>
      </c>
      <c r="AQ35">
        <v>0</v>
      </c>
      <c r="AR35" s="8">
        <v>0</v>
      </c>
      <c r="AS35">
        <v>0</v>
      </c>
      <c r="AT35">
        <v>0</v>
      </c>
      <c r="AU35" s="8">
        <v>0</v>
      </c>
      <c r="AV35">
        <v>0</v>
      </c>
      <c r="AW35">
        <v>0</v>
      </c>
      <c r="AX35" s="8">
        <v>0</v>
      </c>
      <c r="AY35">
        <v>0</v>
      </c>
      <c r="AZ35">
        <v>0</v>
      </c>
      <c r="BA35" s="8">
        <v>1200</v>
      </c>
      <c r="BB35">
        <v>218718</v>
      </c>
      <c r="BC35">
        <v>4740222</v>
      </c>
      <c r="BD35" s="8">
        <v>0</v>
      </c>
      <c r="BE35">
        <v>0</v>
      </c>
      <c r="BF35">
        <v>0</v>
      </c>
      <c r="BG35" s="8">
        <v>1080</v>
      </c>
      <c r="BH35">
        <v>83871</v>
      </c>
      <c r="BI35">
        <v>926144</v>
      </c>
      <c r="BJ35" s="8">
        <v>0</v>
      </c>
      <c r="BK35">
        <v>0</v>
      </c>
      <c r="BL35">
        <v>0</v>
      </c>
      <c r="BM35" s="8">
        <v>0</v>
      </c>
      <c r="BN35">
        <v>0</v>
      </c>
      <c r="BO35">
        <v>0</v>
      </c>
      <c r="BP35" s="8">
        <v>0</v>
      </c>
      <c r="BQ35">
        <v>0</v>
      </c>
      <c r="BR35">
        <v>0</v>
      </c>
      <c r="BS35" s="8">
        <v>2280</v>
      </c>
      <c r="BT35">
        <v>68237</v>
      </c>
      <c r="BU35">
        <v>515319</v>
      </c>
      <c r="BV35" s="8">
        <v>4440</v>
      </c>
      <c r="BW35">
        <v>95408</v>
      </c>
      <c r="BX35">
        <v>581616</v>
      </c>
      <c r="BY35" s="8">
        <v>0</v>
      </c>
      <c r="BZ35">
        <v>0</v>
      </c>
      <c r="CA35">
        <v>0</v>
      </c>
      <c r="CB35" s="8">
        <v>9000</v>
      </c>
      <c r="CC35">
        <v>116026</v>
      </c>
      <c r="CD35">
        <v>516811</v>
      </c>
      <c r="CE35" s="8">
        <v>0</v>
      </c>
      <c r="CF35">
        <v>0</v>
      </c>
      <c r="CG35">
        <v>0</v>
      </c>
      <c r="CH35" s="8">
        <v>18000</v>
      </c>
      <c r="CI35">
        <v>148172</v>
      </c>
      <c r="CJ35">
        <v>447745</v>
      </c>
      <c r="CK35" s="8">
        <v>36000</v>
      </c>
      <c r="CL35">
        <v>224332</v>
      </c>
      <c r="CM35">
        <v>486084</v>
      </c>
      <c r="CN35" s="8">
        <v>0</v>
      </c>
      <c r="CO35">
        <v>0</v>
      </c>
      <c r="CP35">
        <v>0</v>
      </c>
      <c r="CQ35" s="8">
        <v>0</v>
      </c>
      <c r="CR35">
        <v>0</v>
      </c>
      <c r="CS35">
        <v>0</v>
      </c>
      <c r="CT35" s="8">
        <v>0</v>
      </c>
      <c r="CU35">
        <v>0</v>
      </c>
      <c r="CV35">
        <v>0</v>
      </c>
      <c r="CW35" s="8">
        <v>0</v>
      </c>
      <c r="CX35">
        <v>0</v>
      </c>
      <c r="CY35">
        <v>0</v>
      </c>
    </row>
    <row r="36" spans="1:103" x14ac:dyDescent="0.2">
      <c r="A36" s="2"/>
      <c r="B36" s="1" t="s">
        <v>14</v>
      </c>
      <c r="C36" s="1">
        <v>22</v>
      </c>
      <c r="D36" t="s">
        <v>0</v>
      </c>
      <c r="E36">
        <v>0</v>
      </c>
      <c r="F36">
        <v>0</v>
      </c>
      <c r="G36">
        <v>0</v>
      </c>
      <c r="H36" s="8">
        <v>960</v>
      </c>
      <c r="I36">
        <v>241814</v>
      </c>
      <c r="J36">
        <v>16231426</v>
      </c>
      <c r="K36" s="8">
        <v>0</v>
      </c>
      <c r="L36">
        <v>0</v>
      </c>
      <c r="M36">
        <v>0</v>
      </c>
      <c r="N36" s="8">
        <v>960</v>
      </c>
      <c r="O36">
        <v>197144</v>
      </c>
      <c r="P36">
        <v>8162382</v>
      </c>
      <c r="Q36" s="8">
        <v>1920</v>
      </c>
      <c r="R36">
        <v>334885</v>
      </c>
      <c r="S36">
        <v>10027971</v>
      </c>
      <c r="T36" s="8">
        <v>3720</v>
      </c>
      <c r="U36">
        <v>574231</v>
      </c>
      <c r="V36">
        <v>14155063</v>
      </c>
      <c r="W36" s="8">
        <v>0</v>
      </c>
      <c r="X36">
        <v>0</v>
      </c>
      <c r="Y36">
        <v>0</v>
      </c>
      <c r="Z36" s="8">
        <v>0</v>
      </c>
      <c r="AA36">
        <v>0</v>
      </c>
      <c r="AB36">
        <v>0</v>
      </c>
      <c r="AC36" s="8">
        <v>7440</v>
      </c>
      <c r="AD36">
        <v>1021250</v>
      </c>
      <c r="AE36">
        <v>18083833</v>
      </c>
      <c r="AF36" s="8">
        <v>0</v>
      </c>
      <c r="AG36">
        <v>0</v>
      </c>
      <c r="AH36">
        <v>0</v>
      </c>
      <c r="AI36" s="8">
        <v>15000</v>
      </c>
      <c r="AJ36">
        <v>1359888</v>
      </c>
      <c r="AK36">
        <v>14849448</v>
      </c>
      <c r="AL36" s="8">
        <v>30000</v>
      </c>
      <c r="AM36">
        <v>1768565</v>
      </c>
      <c r="AN36">
        <v>14265620</v>
      </c>
      <c r="AO36" s="8">
        <v>0</v>
      </c>
      <c r="AP36">
        <v>0</v>
      </c>
      <c r="AQ36">
        <v>0</v>
      </c>
      <c r="AR36" s="8">
        <v>0</v>
      </c>
      <c r="AS36">
        <v>0</v>
      </c>
      <c r="AT36">
        <v>0</v>
      </c>
      <c r="AU36" s="8">
        <v>0</v>
      </c>
      <c r="AV36">
        <v>0</v>
      </c>
      <c r="AW36">
        <v>0</v>
      </c>
      <c r="AX36" s="8">
        <v>0</v>
      </c>
      <c r="AY36">
        <v>0</v>
      </c>
      <c r="AZ36">
        <v>0</v>
      </c>
      <c r="BA36" s="8">
        <v>0</v>
      </c>
      <c r="BB36">
        <v>0</v>
      </c>
      <c r="BC36">
        <v>0</v>
      </c>
      <c r="BD36" s="8">
        <v>0</v>
      </c>
      <c r="BE36">
        <v>0</v>
      </c>
      <c r="BF36">
        <v>0</v>
      </c>
      <c r="BG36" s="8">
        <v>0</v>
      </c>
      <c r="BH36">
        <v>0</v>
      </c>
      <c r="BI36">
        <v>0</v>
      </c>
      <c r="BJ36" s="8">
        <v>0</v>
      </c>
      <c r="BK36">
        <v>0</v>
      </c>
      <c r="BL36">
        <v>0</v>
      </c>
      <c r="BM36" s="8">
        <v>0</v>
      </c>
      <c r="BN36">
        <v>0</v>
      </c>
      <c r="BO36">
        <v>0</v>
      </c>
      <c r="BP36" s="8">
        <v>0</v>
      </c>
      <c r="BQ36">
        <v>0</v>
      </c>
      <c r="BR36">
        <v>0</v>
      </c>
      <c r="BS36" s="8">
        <v>0</v>
      </c>
      <c r="BT36">
        <v>0</v>
      </c>
      <c r="BU36">
        <v>0</v>
      </c>
      <c r="BV36" s="8">
        <v>0</v>
      </c>
      <c r="BW36">
        <v>0</v>
      </c>
      <c r="BX36">
        <v>0</v>
      </c>
      <c r="BY36" s="8">
        <v>0</v>
      </c>
      <c r="BZ36">
        <v>0</v>
      </c>
      <c r="CA36">
        <v>0</v>
      </c>
      <c r="CB36" s="8">
        <v>0</v>
      </c>
      <c r="CC36">
        <v>0</v>
      </c>
      <c r="CD36">
        <v>0</v>
      </c>
      <c r="CE36" s="8">
        <v>0</v>
      </c>
      <c r="CF36">
        <v>0</v>
      </c>
      <c r="CG36">
        <v>0</v>
      </c>
      <c r="CH36" s="8">
        <v>0</v>
      </c>
      <c r="CI36">
        <v>0</v>
      </c>
      <c r="CJ36">
        <v>0</v>
      </c>
      <c r="CK36" s="8">
        <v>0</v>
      </c>
      <c r="CL36">
        <v>0</v>
      </c>
      <c r="CM36">
        <v>0</v>
      </c>
      <c r="CN36" s="8">
        <v>0</v>
      </c>
      <c r="CO36">
        <v>0</v>
      </c>
      <c r="CP36">
        <v>0</v>
      </c>
      <c r="CQ36" s="8">
        <v>0</v>
      </c>
      <c r="CR36">
        <v>0</v>
      </c>
      <c r="CS36">
        <v>0</v>
      </c>
      <c r="CT36" s="8">
        <v>0</v>
      </c>
      <c r="CU36">
        <v>0</v>
      </c>
      <c r="CV36">
        <v>0</v>
      </c>
      <c r="CW36" s="8">
        <v>0</v>
      </c>
      <c r="CX36">
        <v>0</v>
      </c>
      <c r="CY36">
        <v>0</v>
      </c>
    </row>
    <row r="37" spans="1:103" x14ac:dyDescent="0.2">
      <c r="A37" s="2"/>
      <c r="B37" s="2"/>
      <c r="C37" s="2">
        <v>27</v>
      </c>
      <c r="D37" t="s">
        <v>0</v>
      </c>
      <c r="E37">
        <v>0</v>
      </c>
      <c r="F37">
        <v>0</v>
      </c>
      <c r="G37">
        <v>0</v>
      </c>
      <c r="H37" s="8">
        <v>0</v>
      </c>
      <c r="I37">
        <v>0</v>
      </c>
      <c r="J37">
        <v>0</v>
      </c>
      <c r="K37" s="8">
        <v>0</v>
      </c>
      <c r="L37">
        <v>0</v>
      </c>
      <c r="M37">
        <v>0</v>
      </c>
      <c r="N37" s="8">
        <v>0</v>
      </c>
      <c r="O37">
        <v>0</v>
      </c>
      <c r="P37">
        <v>0</v>
      </c>
      <c r="Q37" s="8">
        <v>0</v>
      </c>
      <c r="R37">
        <v>0</v>
      </c>
      <c r="S37">
        <v>0</v>
      </c>
      <c r="T37" s="8">
        <v>0</v>
      </c>
      <c r="U37">
        <v>0</v>
      </c>
      <c r="V37">
        <v>0</v>
      </c>
      <c r="W37" s="8">
        <v>960</v>
      </c>
      <c r="X37">
        <v>228424</v>
      </c>
      <c r="Y37">
        <v>9441699</v>
      </c>
      <c r="Z37" s="8">
        <v>0</v>
      </c>
      <c r="AA37">
        <v>0</v>
      </c>
      <c r="AB37">
        <v>0</v>
      </c>
      <c r="AC37" s="8">
        <v>960</v>
      </c>
      <c r="AD37">
        <v>158163</v>
      </c>
      <c r="AE37">
        <v>3891315</v>
      </c>
      <c r="AF37" s="8">
        <v>0</v>
      </c>
      <c r="AG37">
        <v>0</v>
      </c>
      <c r="AH37">
        <v>0</v>
      </c>
      <c r="AI37" s="8">
        <v>1920</v>
      </c>
      <c r="AJ37">
        <v>254537</v>
      </c>
      <c r="AK37">
        <v>4169312</v>
      </c>
      <c r="AL37" s="8">
        <v>3720</v>
      </c>
      <c r="AM37">
        <v>427698</v>
      </c>
      <c r="AN37">
        <v>5882304</v>
      </c>
      <c r="AO37" s="8">
        <v>0</v>
      </c>
      <c r="AP37">
        <v>0</v>
      </c>
      <c r="AQ37">
        <v>0</v>
      </c>
      <c r="AR37" s="8">
        <v>0</v>
      </c>
      <c r="AS37">
        <v>0</v>
      </c>
      <c r="AT37">
        <v>0</v>
      </c>
      <c r="AU37" s="8">
        <v>7440</v>
      </c>
      <c r="AV37">
        <v>641819</v>
      </c>
      <c r="AW37">
        <v>6003752</v>
      </c>
      <c r="AX37" s="8">
        <v>0</v>
      </c>
      <c r="AY37">
        <v>0</v>
      </c>
      <c r="AZ37">
        <v>0</v>
      </c>
      <c r="BA37" s="8">
        <v>15000</v>
      </c>
      <c r="BB37">
        <v>813162</v>
      </c>
      <c r="BC37">
        <v>5470359</v>
      </c>
      <c r="BD37" s="8">
        <v>0</v>
      </c>
      <c r="BE37">
        <v>0</v>
      </c>
      <c r="BF37">
        <v>0</v>
      </c>
      <c r="BG37" s="8">
        <v>30000</v>
      </c>
      <c r="BH37">
        <v>804319</v>
      </c>
      <c r="BI37">
        <v>4093056</v>
      </c>
      <c r="BJ37" s="8">
        <v>0</v>
      </c>
      <c r="BK37">
        <v>0</v>
      </c>
      <c r="BL37">
        <v>0</v>
      </c>
      <c r="BM37" s="8">
        <v>0</v>
      </c>
      <c r="BN37">
        <v>0</v>
      </c>
      <c r="BO37">
        <v>0</v>
      </c>
      <c r="BP37" s="8">
        <v>0</v>
      </c>
      <c r="BQ37">
        <v>0</v>
      </c>
      <c r="BR37">
        <v>0</v>
      </c>
      <c r="BS37" s="8">
        <v>0</v>
      </c>
      <c r="BT37">
        <v>0</v>
      </c>
      <c r="BU37">
        <v>0</v>
      </c>
      <c r="BV37" s="8">
        <v>0</v>
      </c>
      <c r="BW37">
        <v>0</v>
      </c>
      <c r="BX37">
        <v>0</v>
      </c>
      <c r="BY37" s="8">
        <v>0</v>
      </c>
      <c r="BZ37">
        <v>0</v>
      </c>
      <c r="CA37">
        <v>0</v>
      </c>
      <c r="CB37" s="8">
        <v>0</v>
      </c>
      <c r="CC37">
        <v>0</v>
      </c>
      <c r="CD37">
        <v>0</v>
      </c>
      <c r="CE37" s="8">
        <v>0</v>
      </c>
      <c r="CF37">
        <v>0</v>
      </c>
      <c r="CG37">
        <v>0</v>
      </c>
      <c r="CH37" s="8">
        <v>0</v>
      </c>
      <c r="CI37">
        <v>0</v>
      </c>
      <c r="CJ37">
        <v>0</v>
      </c>
      <c r="CK37" s="8">
        <v>0</v>
      </c>
      <c r="CL37">
        <v>0</v>
      </c>
      <c r="CM37">
        <v>0</v>
      </c>
      <c r="CN37" s="8">
        <v>0</v>
      </c>
      <c r="CO37">
        <v>0</v>
      </c>
      <c r="CP37">
        <v>0</v>
      </c>
      <c r="CQ37" s="8">
        <v>0</v>
      </c>
      <c r="CR37">
        <v>0</v>
      </c>
      <c r="CS37">
        <v>0</v>
      </c>
      <c r="CT37" s="8">
        <v>0</v>
      </c>
      <c r="CU37">
        <v>0</v>
      </c>
      <c r="CV37">
        <v>0</v>
      </c>
      <c r="CW37" s="8">
        <v>0</v>
      </c>
      <c r="CX37">
        <v>0</v>
      </c>
      <c r="CY37">
        <v>0</v>
      </c>
    </row>
    <row r="38" spans="1:103" x14ac:dyDescent="0.2">
      <c r="A38" s="2"/>
      <c r="B38" s="2"/>
      <c r="C38" s="2">
        <v>32</v>
      </c>
      <c r="D38" t="s">
        <v>0</v>
      </c>
      <c r="E38">
        <v>0</v>
      </c>
      <c r="F38">
        <v>0</v>
      </c>
      <c r="G38">
        <v>0</v>
      </c>
      <c r="H38" s="8">
        <v>0</v>
      </c>
      <c r="I38">
        <v>0</v>
      </c>
      <c r="J38">
        <v>0</v>
      </c>
      <c r="K38" s="8">
        <v>0</v>
      </c>
      <c r="L38">
        <v>0</v>
      </c>
      <c r="M38">
        <v>0</v>
      </c>
      <c r="N38" s="8">
        <v>0</v>
      </c>
      <c r="O38">
        <v>0</v>
      </c>
      <c r="P38">
        <v>0</v>
      </c>
      <c r="Q38" s="8">
        <v>0</v>
      </c>
      <c r="R38">
        <v>0</v>
      </c>
      <c r="S38">
        <v>0</v>
      </c>
      <c r="T38" s="8">
        <v>0</v>
      </c>
      <c r="U38">
        <v>0</v>
      </c>
      <c r="V38">
        <v>0</v>
      </c>
      <c r="W38" s="8">
        <v>0</v>
      </c>
      <c r="X38">
        <v>0</v>
      </c>
      <c r="Y38">
        <v>0</v>
      </c>
      <c r="Z38" s="8">
        <v>0</v>
      </c>
      <c r="AA38">
        <v>0</v>
      </c>
      <c r="AB38">
        <v>0</v>
      </c>
      <c r="AC38" s="8">
        <v>0</v>
      </c>
      <c r="AD38">
        <v>0</v>
      </c>
      <c r="AE38">
        <v>0</v>
      </c>
      <c r="AF38" s="8">
        <v>0</v>
      </c>
      <c r="AG38">
        <v>0</v>
      </c>
      <c r="AH38">
        <v>0</v>
      </c>
      <c r="AI38" s="8">
        <v>0</v>
      </c>
      <c r="AJ38">
        <v>0</v>
      </c>
      <c r="AK38">
        <v>0</v>
      </c>
      <c r="AL38" s="8">
        <v>960</v>
      </c>
      <c r="AM38">
        <v>214995</v>
      </c>
      <c r="AN38">
        <v>5723895</v>
      </c>
      <c r="AO38" s="8">
        <v>0</v>
      </c>
      <c r="AP38">
        <v>0</v>
      </c>
      <c r="AQ38">
        <v>0</v>
      </c>
      <c r="AR38" s="8">
        <v>960</v>
      </c>
      <c r="AS38">
        <v>137494</v>
      </c>
      <c r="AT38">
        <v>2151747</v>
      </c>
      <c r="AU38" s="8">
        <v>0</v>
      </c>
      <c r="AV38">
        <v>0</v>
      </c>
      <c r="AW38">
        <v>0</v>
      </c>
      <c r="AX38" s="8">
        <v>0</v>
      </c>
      <c r="AY38">
        <v>0</v>
      </c>
      <c r="AZ38">
        <v>0</v>
      </c>
      <c r="BA38" s="8">
        <v>1920</v>
      </c>
      <c r="BB38">
        <v>209851</v>
      </c>
      <c r="BC38">
        <v>2073829</v>
      </c>
      <c r="BD38" s="8">
        <v>3720</v>
      </c>
      <c r="BE38">
        <v>336856</v>
      </c>
      <c r="BF38">
        <v>2765808</v>
      </c>
      <c r="BG38" s="8">
        <v>0</v>
      </c>
      <c r="BH38">
        <v>0</v>
      </c>
      <c r="BI38">
        <v>0</v>
      </c>
      <c r="BJ38" s="8">
        <v>0</v>
      </c>
      <c r="BK38">
        <v>0</v>
      </c>
      <c r="BL38">
        <v>0</v>
      </c>
      <c r="BM38" s="8">
        <v>7440</v>
      </c>
      <c r="BN38">
        <v>430288</v>
      </c>
      <c r="BO38">
        <v>2486576</v>
      </c>
      <c r="BP38" s="8">
        <v>0</v>
      </c>
      <c r="BQ38">
        <v>0</v>
      </c>
      <c r="BR38">
        <v>0</v>
      </c>
      <c r="BS38" s="8">
        <v>15000</v>
      </c>
      <c r="BT38">
        <v>475283</v>
      </c>
      <c r="BU38">
        <v>2221968</v>
      </c>
      <c r="BV38" s="8">
        <v>30000</v>
      </c>
      <c r="BW38">
        <v>531105</v>
      </c>
      <c r="BX38">
        <v>2020014</v>
      </c>
      <c r="BY38" s="8">
        <v>0</v>
      </c>
      <c r="BZ38">
        <v>0</v>
      </c>
      <c r="CA38">
        <v>0</v>
      </c>
      <c r="CB38" s="8">
        <v>0</v>
      </c>
      <c r="CC38">
        <v>0</v>
      </c>
      <c r="CD38">
        <v>0</v>
      </c>
      <c r="CE38" s="8">
        <v>0</v>
      </c>
      <c r="CF38">
        <v>0</v>
      </c>
      <c r="CG38">
        <v>0</v>
      </c>
      <c r="CH38" s="8">
        <v>0</v>
      </c>
      <c r="CI38">
        <v>0</v>
      </c>
      <c r="CJ38">
        <v>0</v>
      </c>
      <c r="CK38" s="8">
        <v>0</v>
      </c>
      <c r="CL38">
        <v>0</v>
      </c>
      <c r="CM38">
        <v>0</v>
      </c>
      <c r="CN38" s="8">
        <v>0</v>
      </c>
      <c r="CO38">
        <v>0</v>
      </c>
      <c r="CP38">
        <v>0</v>
      </c>
      <c r="CQ38" s="8">
        <v>0</v>
      </c>
      <c r="CR38">
        <v>0</v>
      </c>
      <c r="CS38">
        <v>0</v>
      </c>
      <c r="CT38" s="8">
        <v>0</v>
      </c>
      <c r="CU38">
        <v>0</v>
      </c>
      <c r="CV38">
        <v>0</v>
      </c>
      <c r="CW38" s="8">
        <v>0</v>
      </c>
      <c r="CX38">
        <v>0</v>
      </c>
      <c r="CY38">
        <v>0</v>
      </c>
    </row>
    <row r="39" spans="1:103" ht="17" thickBot="1" x14ac:dyDescent="0.25">
      <c r="A39" s="2"/>
      <c r="B39" s="3"/>
      <c r="C39" s="3">
        <v>37</v>
      </c>
      <c r="D39" t="s">
        <v>0</v>
      </c>
      <c r="E39">
        <v>0</v>
      </c>
      <c r="F39">
        <v>0</v>
      </c>
      <c r="G39">
        <v>0</v>
      </c>
      <c r="H39" s="8">
        <v>0</v>
      </c>
      <c r="I39">
        <v>0</v>
      </c>
      <c r="J39">
        <v>0</v>
      </c>
      <c r="K39" s="8">
        <v>0</v>
      </c>
      <c r="L39">
        <v>0</v>
      </c>
      <c r="M39">
        <v>0</v>
      </c>
      <c r="N39" s="8">
        <v>0</v>
      </c>
      <c r="O39">
        <v>0</v>
      </c>
      <c r="P39">
        <v>0</v>
      </c>
      <c r="Q39" s="8">
        <v>0</v>
      </c>
      <c r="R39">
        <v>0</v>
      </c>
      <c r="S39">
        <v>0</v>
      </c>
      <c r="T39" s="8">
        <v>0</v>
      </c>
      <c r="U39">
        <v>0</v>
      </c>
      <c r="V39">
        <v>0</v>
      </c>
      <c r="W39" s="8">
        <v>0</v>
      </c>
      <c r="X39">
        <v>0</v>
      </c>
      <c r="Y39">
        <v>0</v>
      </c>
      <c r="Z39" s="8">
        <v>0</v>
      </c>
      <c r="AA39">
        <v>0</v>
      </c>
      <c r="AB39">
        <v>0</v>
      </c>
      <c r="AC39" s="8">
        <v>0</v>
      </c>
      <c r="AD39">
        <v>0</v>
      </c>
      <c r="AE39">
        <v>0</v>
      </c>
      <c r="AF39" s="8">
        <v>0</v>
      </c>
      <c r="AG39">
        <v>0</v>
      </c>
      <c r="AH39">
        <v>0</v>
      </c>
      <c r="AI39" s="8">
        <v>0</v>
      </c>
      <c r="AJ39">
        <v>0</v>
      </c>
      <c r="AK39">
        <v>0</v>
      </c>
      <c r="AL39" s="8">
        <v>0</v>
      </c>
      <c r="AM39">
        <v>0</v>
      </c>
      <c r="AN39">
        <v>0</v>
      </c>
      <c r="AO39" s="8">
        <v>0</v>
      </c>
      <c r="AP39">
        <v>0</v>
      </c>
      <c r="AQ39">
        <v>0</v>
      </c>
      <c r="AR39" s="8">
        <v>0</v>
      </c>
      <c r="AS39">
        <v>0</v>
      </c>
      <c r="AT39">
        <v>0</v>
      </c>
      <c r="AU39" s="8">
        <v>0</v>
      </c>
      <c r="AV39">
        <v>0</v>
      </c>
      <c r="AW39">
        <v>0</v>
      </c>
      <c r="AX39" s="8">
        <v>0</v>
      </c>
      <c r="AY39">
        <v>0</v>
      </c>
      <c r="AZ39">
        <v>0</v>
      </c>
      <c r="BA39" s="8">
        <v>960</v>
      </c>
      <c r="BB39">
        <v>196673</v>
      </c>
      <c r="BC39">
        <v>3286540</v>
      </c>
      <c r="BD39" s="8">
        <v>0</v>
      </c>
      <c r="BE39">
        <v>0</v>
      </c>
      <c r="BF39">
        <v>0</v>
      </c>
      <c r="BG39" s="8">
        <v>960</v>
      </c>
      <c r="BH39">
        <v>117695</v>
      </c>
      <c r="BI39">
        <v>1181004</v>
      </c>
      <c r="BJ39" s="8">
        <v>0</v>
      </c>
      <c r="BK39">
        <v>0</v>
      </c>
      <c r="BL39">
        <v>0</v>
      </c>
      <c r="BM39" s="8">
        <v>0</v>
      </c>
      <c r="BN39">
        <v>0</v>
      </c>
      <c r="BO39">
        <v>0</v>
      </c>
      <c r="BP39" s="8">
        <v>0</v>
      </c>
      <c r="BQ39">
        <v>0</v>
      </c>
      <c r="BR39">
        <v>0</v>
      </c>
      <c r="BS39" s="8">
        <v>1920</v>
      </c>
      <c r="BT39">
        <v>162670</v>
      </c>
      <c r="BU39">
        <v>957378</v>
      </c>
      <c r="BV39" s="8">
        <v>3720</v>
      </c>
      <c r="BW39">
        <v>243099</v>
      </c>
      <c r="BX39">
        <v>1202866</v>
      </c>
      <c r="BY39" s="8">
        <v>0</v>
      </c>
      <c r="BZ39">
        <v>0</v>
      </c>
      <c r="CA39">
        <v>0</v>
      </c>
      <c r="CB39" s="8">
        <v>7440</v>
      </c>
      <c r="CC39">
        <v>287369</v>
      </c>
      <c r="CD39">
        <v>1195134</v>
      </c>
      <c r="CE39" s="8">
        <v>0</v>
      </c>
      <c r="CF39">
        <v>0</v>
      </c>
      <c r="CG39">
        <v>0</v>
      </c>
      <c r="CH39" s="8">
        <v>15000</v>
      </c>
      <c r="CI39">
        <v>310131</v>
      </c>
      <c r="CJ39">
        <v>1089571</v>
      </c>
      <c r="CK39" s="8">
        <v>30000</v>
      </c>
      <c r="CL39">
        <v>360947</v>
      </c>
      <c r="CM39">
        <v>1026097</v>
      </c>
      <c r="CN39" s="8">
        <v>0</v>
      </c>
      <c r="CO39">
        <v>0</v>
      </c>
      <c r="CP39">
        <v>0</v>
      </c>
      <c r="CQ39" s="8">
        <v>0</v>
      </c>
      <c r="CR39">
        <v>0</v>
      </c>
      <c r="CS39">
        <v>0</v>
      </c>
      <c r="CT39" s="8">
        <v>0</v>
      </c>
      <c r="CU39">
        <v>0</v>
      </c>
      <c r="CV39">
        <v>0</v>
      </c>
      <c r="CW39" s="8">
        <v>0</v>
      </c>
      <c r="CX39">
        <v>0</v>
      </c>
      <c r="CY39">
        <v>0</v>
      </c>
    </row>
    <row r="40" spans="1:103" x14ac:dyDescent="0.2">
      <c r="A40" s="2"/>
      <c r="B40" s="1" t="s">
        <v>15</v>
      </c>
      <c r="C40" s="1">
        <v>22</v>
      </c>
      <c r="D40" t="s">
        <v>0</v>
      </c>
      <c r="E40">
        <v>0</v>
      </c>
      <c r="F40">
        <v>0</v>
      </c>
      <c r="G40">
        <v>0</v>
      </c>
      <c r="H40" s="8">
        <v>1200</v>
      </c>
      <c r="I40">
        <v>303842</v>
      </c>
      <c r="J40">
        <v>16401607</v>
      </c>
      <c r="K40" s="8">
        <v>0</v>
      </c>
      <c r="L40">
        <v>0</v>
      </c>
      <c r="M40">
        <v>0</v>
      </c>
      <c r="N40" s="8">
        <v>1080</v>
      </c>
      <c r="O40">
        <v>265667</v>
      </c>
      <c r="P40">
        <v>11311486</v>
      </c>
      <c r="Q40" s="8">
        <v>2280</v>
      </c>
      <c r="R40">
        <v>503046</v>
      </c>
      <c r="S40">
        <v>13286776</v>
      </c>
      <c r="T40" s="8">
        <v>4440</v>
      </c>
      <c r="U40">
        <v>847375</v>
      </c>
      <c r="V40">
        <v>18611259</v>
      </c>
      <c r="W40" s="8">
        <v>0</v>
      </c>
      <c r="X40">
        <v>0</v>
      </c>
      <c r="Y40">
        <v>0</v>
      </c>
      <c r="Z40" s="8">
        <v>0</v>
      </c>
      <c r="AA40">
        <v>0</v>
      </c>
      <c r="AB40">
        <v>0</v>
      </c>
      <c r="AC40" s="8">
        <v>9000</v>
      </c>
      <c r="AD40">
        <v>1315147</v>
      </c>
      <c r="AE40">
        <v>22053032</v>
      </c>
      <c r="AF40" s="8">
        <v>0</v>
      </c>
      <c r="AG40">
        <v>0</v>
      </c>
      <c r="AH40">
        <v>0</v>
      </c>
      <c r="AI40" s="8">
        <v>18000</v>
      </c>
      <c r="AJ40">
        <v>1368953</v>
      </c>
      <c r="AK40">
        <v>22017568</v>
      </c>
      <c r="AL40" s="8">
        <v>36000</v>
      </c>
      <c r="AM40">
        <v>1618963</v>
      </c>
      <c r="AN40">
        <v>24473840</v>
      </c>
      <c r="AO40" s="8">
        <v>0</v>
      </c>
      <c r="AP40">
        <v>0</v>
      </c>
      <c r="AQ40">
        <v>0</v>
      </c>
      <c r="AR40" s="8">
        <v>0</v>
      </c>
      <c r="AS40">
        <v>0</v>
      </c>
      <c r="AT40">
        <v>0</v>
      </c>
      <c r="AU40" s="8">
        <v>0</v>
      </c>
      <c r="AV40">
        <v>0</v>
      </c>
      <c r="AW40">
        <v>0</v>
      </c>
      <c r="AX40" s="8">
        <v>0</v>
      </c>
      <c r="AY40">
        <v>0</v>
      </c>
      <c r="AZ40">
        <v>0</v>
      </c>
      <c r="BA40" s="8">
        <v>0</v>
      </c>
      <c r="BB40">
        <v>0</v>
      </c>
      <c r="BC40">
        <v>0</v>
      </c>
      <c r="BD40" s="8">
        <v>0</v>
      </c>
      <c r="BE40">
        <v>0</v>
      </c>
      <c r="BF40">
        <v>0</v>
      </c>
      <c r="BG40" s="8">
        <v>0</v>
      </c>
      <c r="BH40">
        <v>0</v>
      </c>
      <c r="BI40">
        <v>0</v>
      </c>
      <c r="BJ40" s="8">
        <v>0</v>
      </c>
      <c r="BK40">
        <v>0</v>
      </c>
      <c r="BL40">
        <v>0</v>
      </c>
      <c r="BM40" s="8">
        <v>0</v>
      </c>
      <c r="BN40">
        <v>0</v>
      </c>
      <c r="BO40">
        <v>0</v>
      </c>
      <c r="BP40" s="8">
        <v>0</v>
      </c>
      <c r="BQ40">
        <v>0</v>
      </c>
      <c r="BR40">
        <v>0</v>
      </c>
      <c r="BS40" s="8">
        <v>0</v>
      </c>
      <c r="BT40">
        <v>0</v>
      </c>
      <c r="BU40">
        <v>0</v>
      </c>
      <c r="BV40" s="8">
        <v>0</v>
      </c>
      <c r="BW40">
        <v>0</v>
      </c>
      <c r="BX40">
        <v>0</v>
      </c>
      <c r="BY40" s="8">
        <v>0</v>
      </c>
      <c r="BZ40">
        <v>0</v>
      </c>
      <c r="CA40">
        <v>0</v>
      </c>
      <c r="CB40" s="8">
        <v>0</v>
      </c>
      <c r="CC40">
        <v>0</v>
      </c>
      <c r="CD40">
        <v>0</v>
      </c>
      <c r="CE40" s="8">
        <v>0</v>
      </c>
      <c r="CF40">
        <v>0</v>
      </c>
      <c r="CG40">
        <v>0</v>
      </c>
      <c r="CH40" s="8">
        <v>0</v>
      </c>
      <c r="CI40">
        <v>0</v>
      </c>
      <c r="CJ40">
        <v>0</v>
      </c>
      <c r="CK40" s="8">
        <v>0</v>
      </c>
      <c r="CL40">
        <v>0</v>
      </c>
      <c r="CM40">
        <v>0</v>
      </c>
      <c r="CN40" s="8">
        <v>0</v>
      </c>
      <c r="CO40">
        <v>0</v>
      </c>
      <c r="CP40">
        <v>0</v>
      </c>
      <c r="CQ40" s="8">
        <v>0</v>
      </c>
      <c r="CR40">
        <v>0</v>
      </c>
      <c r="CS40">
        <v>0</v>
      </c>
      <c r="CT40" s="8">
        <v>0</v>
      </c>
      <c r="CU40">
        <v>0</v>
      </c>
      <c r="CV40">
        <v>0</v>
      </c>
      <c r="CW40" s="8">
        <v>0</v>
      </c>
      <c r="CX40">
        <v>0</v>
      </c>
      <c r="CY40">
        <v>0</v>
      </c>
    </row>
    <row r="41" spans="1:103" x14ac:dyDescent="0.2">
      <c r="A41" s="2"/>
      <c r="B41" s="2"/>
      <c r="C41" s="2">
        <v>27</v>
      </c>
      <c r="D41" t="s">
        <v>0</v>
      </c>
      <c r="E41">
        <v>0</v>
      </c>
      <c r="F41">
        <v>0</v>
      </c>
      <c r="G41">
        <v>0</v>
      </c>
      <c r="H41" s="8">
        <v>0</v>
      </c>
      <c r="I41">
        <v>0</v>
      </c>
      <c r="J41">
        <v>0</v>
      </c>
      <c r="K41" s="8">
        <v>0</v>
      </c>
      <c r="L41">
        <v>0</v>
      </c>
      <c r="M41">
        <v>0</v>
      </c>
      <c r="N41" s="8">
        <v>0</v>
      </c>
      <c r="O41">
        <v>0</v>
      </c>
      <c r="P41">
        <v>0</v>
      </c>
      <c r="Q41" s="8">
        <v>0</v>
      </c>
      <c r="R41">
        <v>0</v>
      </c>
      <c r="S41">
        <v>0</v>
      </c>
      <c r="T41" s="8">
        <v>0</v>
      </c>
      <c r="U41">
        <v>0</v>
      </c>
      <c r="V41">
        <v>0</v>
      </c>
      <c r="W41" s="8">
        <v>1200</v>
      </c>
      <c r="X41">
        <v>295724</v>
      </c>
      <c r="Y41">
        <v>9868094</v>
      </c>
      <c r="Z41" s="8">
        <v>0</v>
      </c>
      <c r="AA41">
        <v>0</v>
      </c>
      <c r="AB41">
        <v>0</v>
      </c>
      <c r="AC41" s="8">
        <v>1080</v>
      </c>
      <c r="AD41">
        <v>253508</v>
      </c>
      <c r="AE41">
        <v>7262218</v>
      </c>
      <c r="AF41" s="8">
        <v>0</v>
      </c>
      <c r="AG41">
        <v>0</v>
      </c>
      <c r="AH41">
        <v>0</v>
      </c>
      <c r="AI41" s="8">
        <v>2280</v>
      </c>
      <c r="AJ41">
        <v>378433</v>
      </c>
      <c r="AK41">
        <v>5990972</v>
      </c>
      <c r="AL41" s="8">
        <v>4440</v>
      </c>
      <c r="AM41">
        <v>553489</v>
      </c>
      <c r="AN41">
        <v>7698460</v>
      </c>
      <c r="AO41" s="8">
        <v>0</v>
      </c>
      <c r="AP41">
        <v>0</v>
      </c>
      <c r="AQ41">
        <v>0</v>
      </c>
      <c r="AR41" s="8">
        <v>0</v>
      </c>
      <c r="AS41">
        <v>0</v>
      </c>
      <c r="AT41">
        <v>0</v>
      </c>
      <c r="AU41" s="8">
        <v>9000</v>
      </c>
      <c r="AV41">
        <v>671413</v>
      </c>
      <c r="AW41">
        <v>7977263</v>
      </c>
      <c r="AX41" s="8">
        <v>0</v>
      </c>
      <c r="AY41">
        <v>0</v>
      </c>
      <c r="AZ41">
        <v>0</v>
      </c>
      <c r="BA41" s="8">
        <v>18000</v>
      </c>
      <c r="BB41">
        <v>787024</v>
      </c>
      <c r="BC41">
        <v>8306213</v>
      </c>
      <c r="BD41" s="8">
        <v>0</v>
      </c>
      <c r="BE41">
        <v>0</v>
      </c>
      <c r="BF41">
        <v>0</v>
      </c>
      <c r="BG41" s="8">
        <v>36000</v>
      </c>
      <c r="BH41">
        <v>818506</v>
      </c>
      <c r="BI41">
        <v>7076113</v>
      </c>
      <c r="BJ41" s="8">
        <v>0</v>
      </c>
      <c r="BK41">
        <v>0</v>
      </c>
      <c r="BL41">
        <v>0</v>
      </c>
      <c r="BM41" s="8">
        <v>0</v>
      </c>
      <c r="BN41">
        <v>0</v>
      </c>
      <c r="BO41">
        <v>0</v>
      </c>
      <c r="BP41" s="8">
        <v>0</v>
      </c>
      <c r="BQ41">
        <v>0</v>
      </c>
      <c r="BR41">
        <v>0</v>
      </c>
      <c r="BS41" s="8">
        <v>0</v>
      </c>
      <c r="BT41">
        <v>0</v>
      </c>
      <c r="BU41">
        <v>0</v>
      </c>
      <c r="BV41" s="8">
        <v>0</v>
      </c>
      <c r="BW41">
        <v>0</v>
      </c>
      <c r="BX41">
        <v>0</v>
      </c>
      <c r="BY41" s="8">
        <v>0</v>
      </c>
      <c r="BZ41">
        <v>0</v>
      </c>
      <c r="CA41">
        <v>0</v>
      </c>
      <c r="CB41" s="8">
        <v>0</v>
      </c>
      <c r="CC41">
        <v>0</v>
      </c>
      <c r="CD41">
        <v>0</v>
      </c>
      <c r="CE41" s="8">
        <v>0</v>
      </c>
      <c r="CF41">
        <v>0</v>
      </c>
      <c r="CG41">
        <v>0</v>
      </c>
      <c r="CH41" s="8">
        <v>0</v>
      </c>
      <c r="CI41">
        <v>0</v>
      </c>
      <c r="CJ41">
        <v>0</v>
      </c>
      <c r="CK41" s="8">
        <v>0</v>
      </c>
      <c r="CL41">
        <v>0</v>
      </c>
      <c r="CM41">
        <v>0</v>
      </c>
      <c r="CN41" s="8">
        <v>0</v>
      </c>
      <c r="CO41">
        <v>0</v>
      </c>
      <c r="CP41">
        <v>0</v>
      </c>
      <c r="CQ41" s="8">
        <v>0</v>
      </c>
      <c r="CR41">
        <v>0</v>
      </c>
      <c r="CS41">
        <v>0</v>
      </c>
      <c r="CT41" s="8">
        <v>0</v>
      </c>
      <c r="CU41">
        <v>0</v>
      </c>
      <c r="CV41">
        <v>0</v>
      </c>
      <c r="CW41" s="8">
        <v>0</v>
      </c>
      <c r="CX41">
        <v>0</v>
      </c>
      <c r="CY41">
        <v>0</v>
      </c>
    </row>
    <row r="42" spans="1:103" x14ac:dyDescent="0.2">
      <c r="A42" s="2"/>
      <c r="B42" s="2"/>
      <c r="C42" s="2">
        <v>32</v>
      </c>
      <c r="D42" t="s">
        <v>0</v>
      </c>
      <c r="E42">
        <v>0</v>
      </c>
      <c r="F42">
        <v>0</v>
      </c>
      <c r="G42">
        <v>0</v>
      </c>
      <c r="H42" s="8">
        <v>0</v>
      </c>
      <c r="I42">
        <v>0</v>
      </c>
      <c r="J42">
        <v>0</v>
      </c>
      <c r="K42" s="8">
        <v>0</v>
      </c>
      <c r="L42">
        <v>0</v>
      </c>
      <c r="M42">
        <v>0</v>
      </c>
      <c r="N42" s="8">
        <v>0</v>
      </c>
      <c r="O42">
        <v>0</v>
      </c>
      <c r="P42">
        <v>0</v>
      </c>
      <c r="Q42" s="8">
        <v>0</v>
      </c>
      <c r="R42">
        <v>0</v>
      </c>
      <c r="S42">
        <v>0</v>
      </c>
      <c r="T42" s="8">
        <v>0</v>
      </c>
      <c r="U42">
        <v>0</v>
      </c>
      <c r="V42">
        <v>0</v>
      </c>
      <c r="W42" s="8">
        <v>0</v>
      </c>
      <c r="X42">
        <v>0</v>
      </c>
      <c r="Y42">
        <v>0</v>
      </c>
      <c r="Z42" s="8">
        <v>0</v>
      </c>
      <c r="AA42">
        <v>0</v>
      </c>
      <c r="AB42">
        <v>0</v>
      </c>
      <c r="AC42" s="8">
        <v>0</v>
      </c>
      <c r="AD42">
        <v>0</v>
      </c>
      <c r="AE42">
        <v>0</v>
      </c>
      <c r="AF42" s="8">
        <v>0</v>
      </c>
      <c r="AG42">
        <v>0</v>
      </c>
      <c r="AH42">
        <v>0</v>
      </c>
      <c r="AI42" s="8">
        <v>0</v>
      </c>
      <c r="AJ42">
        <v>0</v>
      </c>
      <c r="AK42">
        <v>0</v>
      </c>
      <c r="AL42" s="8">
        <v>1200</v>
      </c>
      <c r="AM42">
        <v>280281</v>
      </c>
      <c r="AN42">
        <v>6164650</v>
      </c>
      <c r="AO42" s="8">
        <v>0</v>
      </c>
      <c r="AP42">
        <v>0</v>
      </c>
      <c r="AQ42">
        <v>0</v>
      </c>
      <c r="AR42" s="8">
        <v>1080</v>
      </c>
      <c r="AS42">
        <v>226847</v>
      </c>
      <c r="AT42">
        <v>4338882</v>
      </c>
      <c r="AU42" s="8">
        <v>0</v>
      </c>
      <c r="AV42">
        <v>0</v>
      </c>
      <c r="AW42">
        <v>0</v>
      </c>
      <c r="AX42" s="8">
        <v>0</v>
      </c>
      <c r="AY42">
        <v>0</v>
      </c>
      <c r="AZ42">
        <v>0</v>
      </c>
      <c r="BA42" s="8">
        <v>2280</v>
      </c>
      <c r="BB42">
        <v>262491</v>
      </c>
      <c r="BC42">
        <v>2544810</v>
      </c>
      <c r="BD42" s="8">
        <v>4440</v>
      </c>
      <c r="BE42">
        <v>352030</v>
      </c>
      <c r="BF42">
        <v>3197128</v>
      </c>
      <c r="BG42" s="8">
        <v>0</v>
      </c>
      <c r="BH42">
        <v>0</v>
      </c>
      <c r="BI42">
        <v>0</v>
      </c>
      <c r="BJ42" s="8">
        <v>0</v>
      </c>
      <c r="BK42">
        <v>0</v>
      </c>
      <c r="BL42">
        <v>0</v>
      </c>
      <c r="BM42" s="8">
        <v>9000</v>
      </c>
      <c r="BN42">
        <v>404185</v>
      </c>
      <c r="BO42">
        <v>3170369</v>
      </c>
      <c r="BP42" s="8">
        <v>0</v>
      </c>
      <c r="BQ42">
        <v>0</v>
      </c>
      <c r="BR42">
        <v>0</v>
      </c>
      <c r="BS42" s="8">
        <v>18000</v>
      </c>
      <c r="BT42">
        <v>463417</v>
      </c>
      <c r="BU42">
        <v>3099468</v>
      </c>
      <c r="BV42" s="8">
        <v>36000</v>
      </c>
      <c r="BW42">
        <v>534597</v>
      </c>
      <c r="BX42">
        <v>2933090</v>
      </c>
      <c r="BY42" s="8">
        <v>0</v>
      </c>
      <c r="BZ42">
        <v>0</v>
      </c>
      <c r="CA42">
        <v>0</v>
      </c>
      <c r="CB42" s="8">
        <v>0</v>
      </c>
      <c r="CC42">
        <v>0</v>
      </c>
      <c r="CD42">
        <v>0</v>
      </c>
      <c r="CE42" s="8">
        <v>0</v>
      </c>
      <c r="CF42">
        <v>0</v>
      </c>
      <c r="CG42">
        <v>0</v>
      </c>
      <c r="CH42" s="8">
        <v>0</v>
      </c>
      <c r="CI42">
        <v>0</v>
      </c>
      <c r="CJ42">
        <v>0</v>
      </c>
      <c r="CK42" s="8">
        <v>0</v>
      </c>
      <c r="CL42">
        <v>0</v>
      </c>
      <c r="CM42">
        <v>0</v>
      </c>
      <c r="CN42" s="8">
        <v>0</v>
      </c>
      <c r="CO42">
        <v>0</v>
      </c>
      <c r="CP42">
        <v>0</v>
      </c>
      <c r="CQ42" s="8">
        <v>0</v>
      </c>
      <c r="CR42">
        <v>0</v>
      </c>
      <c r="CS42">
        <v>0</v>
      </c>
      <c r="CT42" s="8">
        <v>0</v>
      </c>
      <c r="CU42">
        <v>0</v>
      </c>
      <c r="CV42">
        <v>0</v>
      </c>
      <c r="CW42" s="8">
        <v>0</v>
      </c>
      <c r="CX42">
        <v>0</v>
      </c>
      <c r="CY42">
        <v>0</v>
      </c>
    </row>
    <row r="43" spans="1:103" ht="17" thickBot="1" x14ac:dyDescent="0.25">
      <c r="A43" s="2"/>
      <c r="B43" s="3"/>
      <c r="C43" s="3">
        <v>37</v>
      </c>
      <c r="D43" t="s">
        <v>0</v>
      </c>
      <c r="E43">
        <v>0</v>
      </c>
      <c r="F43">
        <v>0</v>
      </c>
      <c r="G43">
        <v>0</v>
      </c>
      <c r="H43" s="8">
        <v>0</v>
      </c>
      <c r="I43">
        <v>0</v>
      </c>
      <c r="J43">
        <v>0</v>
      </c>
      <c r="K43" s="8">
        <v>0</v>
      </c>
      <c r="L43">
        <v>0</v>
      </c>
      <c r="M43">
        <v>0</v>
      </c>
      <c r="N43" s="8">
        <v>0</v>
      </c>
      <c r="O43">
        <v>0</v>
      </c>
      <c r="P43">
        <v>0</v>
      </c>
      <c r="Q43" s="8">
        <v>0</v>
      </c>
      <c r="R43">
        <v>0</v>
      </c>
      <c r="S43">
        <v>0</v>
      </c>
      <c r="T43" s="8">
        <v>0</v>
      </c>
      <c r="U43">
        <v>0</v>
      </c>
      <c r="V43">
        <v>0</v>
      </c>
      <c r="W43" s="8">
        <v>0</v>
      </c>
      <c r="X43">
        <v>0</v>
      </c>
      <c r="Y43">
        <v>0</v>
      </c>
      <c r="Z43" s="8">
        <v>0</v>
      </c>
      <c r="AA43">
        <v>0</v>
      </c>
      <c r="AB43">
        <v>0</v>
      </c>
      <c r="AC43" s="8">
        <v>0</v>
      </c>
      <c r="AD43">
        <v>0</v>
      </c>
      <c r="AE43">
        <v>0</v>
      </c>
      <c r="AF43" s="8">
        <v>0</v>
      </c>
      <c r="AG43">
        <v>0</v>
      </c>
      <c r="AH43">
        <v>0</v>
      </c>
      <c r="AI43" s="8">
        <v>0</v>
      </c>
      <c r="AJ43">
        <v>0</v>
      </c>
      <c r="AK43">
        <v>0</v>
      </c>
      <c r="AL43" s="8">
        <v>0</v>
      </c>
      <c r="AM43">
        <v>0</v>
      </c>
      <c r="AN43">
        <v>0</v>
      </c>
      <c r="AO43" s="8">
        <v>0</v>
      </c>
      <c r="AP43">
        <v>0</v>
      </c>
      <c r="AQ43">
        <v>0</v>
      </c>
      <c r="AR43" s="8">
        <v>0</v>
      </c>
      <c r="AS43">
        <v>0</v>
      </c>
      <c r="AT43">
        <v>0</v>
      </c>
      <c r="AU43" s="8">
        <v>0</v>
      </c>
      <c r="AV43">
        <v>0</v>
      </c>
      <c r="AW43">
        <v>0</v>
      </c>
      <c r="AX43" s="8">
        <v>0</v>
      </c>
      <c r="AY43">
        <v>0</v>
      </c>
      <c r="AZ43">
        <v>0</v>
      </c>
      <c r="BA43" s="8">
        <v>1200</v>
      </c>
      <c r="BB43">
        <v>250075</v>
      </c>
      <c r="BC43">
        <v>3584150</v>
      </c>
      <c r="BD43" s="8">
        <v>0</v>
      </c>
      <c r="BE43">
        <v>0</v>
      </c>
      <c r="BF43">
        <v>0</v>
      </c>
      <c r="BG43" s="8">
        <v>1080</v>
      </c>
      <c r="BH43">
        <v>189647</v>
      </c>
      <c r="BI43">
        <v>2399018</v>
      </c>
      <c r="BJ43" s="8">
        <v>0</v>
      </c>
      <c r="BK43">
        <v>0</v>
      </c>
      <c r="BL43">
        <v>0</v>
      </c>
      <c r="BM43" s="8">
        <v>0</v>
      </c>
      <c r="BN43">
        <v>0</v>
      </c>
      <c r="BO43">
        <v>0</v>
      </c>
      <c r="BP43" s="8">
        <v>0</v>
      </c>
      <c r="BQ43">
        <v>0</v>
      </c>
      <c r="BR43">
        <v>0</v>
      </c>
      <c r="BS43" s="8">
        <v>2280</v>
      </c>
      <c r="BT43">
        <v>161721</v>
      </c>
      <c r="BU43">
        <v>984780</v>
      </c>
      <c r="BV43" s="8">
        <v>4440</v>
      </c>
      <c r="BW43">
        <v>215712</v>
      </c>
      <c r="BX43">
        <v>1259168</v>
      </c>
      <c r="BY43" s="8">
        <v>0</v>
      </c>
      <c r="BZ43">
        <v>0</v>
      </c>
      <c r="CA43">
        <v>0</v>
      </c>
      <c r="CB43" s="8">
        <v>9000</v>
      </c>
      <c r="CC43">
        <v>255438</v>
      </c>
      <c r="CD43">
        <v>1347772</v>
      </c>
      <c r="CE43" s="8">
        <v>0</v>
      </c>
      <c r="CF43">
        <v>0</v>
      </c>
      <c r="CG43">
        <v>0</v>
      </c>
      <c r="CH43" s="8">
        <v>18000</v>
      </c>
      <c r="CI43">
        <v>290535</v>
      </c>
      <c r="CJ43">
        <v>1225598</v>
      </c>
      <c r="CK43" s="8">
        <v>36000</v>
      </c>
      <c r="CL43">
        <v>336419</v>
      </c>
      <c r="CM43">
        <v>1076039</v>
      </c>
      <c r="CN43" s="8">
        <v>0</v>
      </c>
      <c r="CO43">
        <v>0</v>
      </c>
      <c r="CP43">
        <v>0</v>
      </c>
      <c r="CQ43" s="8">
        <v>0</v>
      </c>
      <c r="CR43">
        <v>0</v>
      </c>
      <c r="CS43">
        <v>0</v>
      </c>
      <c r="CT43" s="8">
        <v>0</v>
      </c>
      <c r="CU43">
        <v>0</v>
      </c>
      <c r="CV43">
        <v>0</v>
      </c>
      <c r="CW43" s="8">
        <v>0</v>
      </c>
      <c r="CX43">
        <v>0</v>
      </c>
      <c r="CY43">
        <v>0</v>
      </c>
    </row>
    <row r="44" spans="1:103" x14ac:dyDescent="0.2">
      <c r="A44" s="2"/>
      <c r="B44" s="1" t="s">
        <v>16</v>
      </c>
      <c r="C44" s="1">
        <v>22</v>
      </c>
      <c r="D44" t="s">
        <v>0</v>
      </c>
      <c r="E44">
        <v>0</v>
      </c>
      <c r="F44">
        <v>0</v>
      </c>
      <c r="G44">
        <v>0</v>
      </c>
      <c r="H44" s="8">
        <v>1200</v>
      </c>
      <c r="I44">
        <v>283135</v>
      </c>
      <c r="J44">
        <v>11788367</v>
      </c>
      <c r="K44" s="8">
        <v>0</v>
      </c>
      <c r="L44">
        <v>0</v>
      </c>
      <c r="M44">
        <v>0</v>
      </c>
      <c r="N44" s="8">
        <v>1080</v>
      </c>
      <c r="O44">
        <v>233327</v>
      </c>
      <c r="P44">
        <v>6275490</v>
      </c>
      <c r="Q44" s="8">
        <v>2280</v>
      </c>
      <c r="R44">
        <v>421081</v>
      </c>
      <c r="S44">
        <v>8170392</v>
      </c>
      <c r="T44" s="8">
        <v>4440</v>
      </c>
      <c r="U44">
        <v>717310</v>
      </c>
      <c r="V44">
        <v>11751845</v>
      </c>
      <c r="W44" s="8">
        <v>0</v>
      </c>
      <c r="X44">
        <v>0</v>
      </c>
      <c r="Y44">
        <v>0</v>
      </c>
      <c r="Z44" s="8">
        <v>0</v>
      </c>
      <c r="AA44">
        <v>0</v>
      </c>
      <c r="AB44">
        <v>0</v>
      </c>
      <c r="AC44" s="8">
        <v>9000</v>
      </c>
      <c r="AD44">
        <v>1144936</v>
      </c>
      <c r="AE44">
        <v>14228910</v>
      </c>
      <c r="AF44" s="8">
        <v>0</v>
      </c>
      <c r="AG44">
        <v>0</v>
      </c>
      <c r="AH44">
        <v>0</v>
      </c>
      <c r="AI44" s="8">
        <v>18000</v>
      </c>
      <c r="AJ44">
        <v>1732336</v>
      </c>
      <c r="AK44">
        <v>17609036</v>
      </c>
      <c r="AL44" s="8">
        <v>36000</v>
      </c>
      <c r="AM44">
        <v>2494710</v>
      </c>
      <c r="AN44">
        <v>22609771</v>
      </c>
      <c r="AO44" s="8">
        <v>0</v>
      </c>
      <c r="AP44">
        <v>0</v>
      </c>
      <c r="AQ44">
        <v>0</v>
      </c>
      <c r="AR44" s="8">
        <v>0</v>
      </c>
      <c r="AS44">
        <v>0</v>
      </c>
      <c r="AT44">
        <v>0</v>
      </c>
      <c r="AU44" s="8">
        <v>0</v>
      </c>
      <c r="AV44">
        <v>0</v>
      </c>
      <c r="AW44">
        <v>0</v>
      </c>
      <c r="AX44" s="8">
        <v>0</v>
      </c>
      <c r="AY44">
        <v>0</v>
      </c>
      <c r="AZ44">
        <v>0</v>
      </c>
      <c r="BA44" s="8">
        <v>0</v>
      </c>
      <c r="BB44">
        <v>0</v>
      </c>
      <c r="BC44">
        <v>0</v>
      </c>
      <c r="BD44" s="8">
        <v>0</v>
      </c>
      <c r="BE44">
        <v>0</v>
      </c>
      <c r="BF44">
        <v>0</v>
      </c>
      <c r="BG44" s="8">
        <v>0</v>
      </c>
      <c r="BH44">
        <v>0</v>
      </c>
      <c r="BI44">
        <v>0</v>
      </c>
      <c r="BJ44" s="8">
        <v>0</v>
      </c>
      <c r="BK44">
        <v>0</v>
      </c>
      <c r="BL44">
        <v>0</v>
      </c>
      <c r="BM44" s="8">
        <v>0</v>
      </c>
      <c r="BN44">
        <v>0</v>
      </c>
      <c r="BO44">
        <v>0</v>
      </c>
      <c r="BP44" s="8">
        <v>0</v>
      </c>
      <c r="BQ44">
        <v>0</v>
      </c>
      <c r="BR44">
        <v>0</v>
      </c>
      <c r="BS44" s="8">
        <v>0</v>
      </c>
      <c r="BT44">
        <v>0</v>
      </c>
      <c r="BU44">
        <v>0</v>
      </c>
      <c r="BV44" s="8">
        <v>0</v>
      </c>
      <c r="BW44">
        <v>0</v>
      </c>
      <c r="BX44">
        <v>0</v>
      </c>
      <c r="BY44" s="8">
        <v>0</v>
      </c>
      <c r="BZ44">
        <v>0</v>
      </c>
      <c r="CA44">
        <v>0</v>
      </c>
      <c r="CB44" s="8">
        <v>0</v>
      </c>
      <c r="CC44">
        <v>0</v>
      </c>
      <c r="CD44">
        <v>0</v>
      </c>
      <c r="CE44" s="8">
        <v>0</v>
      </c>
      <c r="CF44">
        <v>0</v>
      </c>
      <c r="CG44">
        <v>0</v>
      </c>
      <c r="CH44" s="8">
        <v>0</v>
      </c>
      <c r="CI44">
        <v>0</v>
      </c>
      <c r="CJ44">
        <v>0</v>
      </c>
      <c r="CK44" s="8">
        <v>0</v>
      </c>
      <c r="CL44">
        <v>0</v>
      </c>
      <c r="CM44">
        <v>0</v>
      </c>
      <c r="CN44" s="8">
        <v>0</v>
      </c>
      <c r="CO44">
        <v>0</v>
      </c>
      <c r="CP44">
        <v>0</v>
      </c>
      <c r="CQ44" s="8">
        <v>0</v>
      </c>
      <c r="CR44">
        <v>0</v>
      </c>
      <c r="CS44">
        <v>0</v>
      </c>
      <c r="CT44" s="8">
        <v>0</v>
      </c>
      <c r="CU44">
        <v>0</v>
      </c>
      <c r="CV44">
        <v>0</v>
      </c>
      <c r="CW44" s="8">
        <v>0</v>
      </c>
      <c r="CX44">
        <v>0</v>
      </c>
      <c r="CY44">
        <v>0</v>
      </c>
    </row>
    <row r="45" spans="1:103" x14ac:dyDescent="0.2">
      <c r="A45" s="2"/>
      <c r="B45" s="2"/>
      <c r="C45" s="2">
        <v>27</v>
      </c>
      <c r="D45" t="s">
        <v>0</v>
      </c>
      <c r="E45">
        <v>0</v>
      </c>
      <c r="F45">
        <v>0</v>
      </c>
      <c r="G45">
        <v>0</v>
      </c>
      <c r="H45" s="8">
        <v>0</v>
      </c>
      <c r="I45">
        <v>0</v>
      </c>
      <c r="J45">
        <v>0</v>
      </c>
      <c r="K45" s="8">
        <v>0</v>
      </c>
      <c r="L45">
        <v>0</v>
      </c>
      <c r="M45">
        <v>0</v>
      </c>
      <c r="N45" s="8">
        <v>0</v>
      </c>
      <c r="O45">
        <v>0</v>
      </c>
      <c r="P45">
        <v>0</v>
      </c>
      <c r="Q45" s="8">
        <v>0</v>
      </c>
      <c r="R45">
        <v>0</v>
      </c>
      <c r="S45">
        <v>0</v>
      </c>
      <c r="T45" s="8">
        <v>0</v>
      </c>
      <c r="U45">
        <v>0</v>
      </c>
      <c r="V45">
        <v>0</v>
      </c>
      <c r="W45" s="8">
        <v>1200</v>
      </c>
      <c r="X45">
        <v>273981</v>
      </c>
      <c r="Y45">
        <v>7631927</v>
      </c>
      <c r="Z45" s="8">
        <v>0</v>
      </c>
      <c r="AA45">
        <v>0</v>
      </c>
      <c r="AB45">
        <v>0</v>
      </c>
      <c r="AC45" s="8">
        <v>1080</v>
      </c>
      <c r="AD45">
        <v>209513</v>
      </c>
      <c r="AE45">
        <v>3942779</v>
      </c>
      <c r="AF45" s="8">
        <v>0</v>
      </c>
      <c r="AG45">
        <v>0</v>
      </c>
      <c r="AH45">
        <v>0</v>
      </c>
      <c r="AI45" s="8">
        <v>2280</v>
      </c>
      <c r="AJ45">
        <v>351209</v>
      </c>
      <c r="AK45">
        <v>4404861</v>
      </c>
      <c r="AL45" s="8">
        <v>4440</v>
      </c>
      <c r="AM45">
        <v>587461</v>
      </c>
      <c r="AN45">
        <v>6462577</v>
      </c>
      <c r="AO45" s="8">
        <v>0</v>
      </c>
      <c r="AP45">
        <v>0</v>
      </c>
      <c r="AQ45">
        <v>0</v>
      </c>
      <c r="AR45" s="8">
        <v>0</v>
      </c>
      <c r="AS45">
        <v>0</v>
      </c>
      <c r="AT45">
        <v>0</v>
      </c>
      <c r="AU45" s="8">
        <v>9000</v>
      </c>
      <c r="AV45">
        <v>883388</v>
      </c>
      <c r="AW45">
        <v>7587775</v>
      </c>
      <c r="AX45" s="8">
        <v>0</v>
      </c>
      <c r="AY45">
        <v>0</v>
      </c>
      <c r="AZ45">
        <v>0</v>
      </c>
      <c r="BA45" s="8">
        <v>18000</v>
      </c>
      <c r="BB45">
        <v>1256408</v>
      </c>
      <c r="BC45">
        <v>9167717</v>
      </c>
      <c r="BD45" s="8">
        <v>0</v>
      </c>
      <c r="BE45">
        <v>0</v>
      </c>
      <c r="BF45">
        <v>0</v>
      </c>
      <c r="BG45" s="8">
        <v>36000</v>
      </c>
      <c r="BH45">
        <v>1574051</v>
      </c>
      <c r="BI45">
        <v>10092085</v>
      </c>
      <c r="BJ45" s="8">
        <v>0</v>
      </c>
      <c r="BK45">
        <v>0</v>
      </c>
      <c r="BL45">
        <v>0</v>
      </c>
      <c r="BM45" s="8">
        <v>0</v>
      </c>
      <c r="BN45">
        <v>0</v>
      </c>
      <c r="BO45">
        <v>0</v>
      </c>
      <c r="BP45" s="8">
        <v>0</v>
      </c>
      <c r="BQ45">
        <v>0</v>
      </c>
      <c r="BR45">
        <v>0</v>
      </c>
      <c r="BS45" s="8">
        <v>0</v>
      </c>
      <c r="BT45">
        <v>0</v>
      </c>
      <c r="BU45">
        <v>0</v>
      </c>
      <c r="BV45" s="8">
        <v>0</v>
      </c>
      <c r="BW45">
        <v>0</v>
      </c>
      <c r="BX45">
        <v>0</v>
      </c>
      <c r="BY45" s="8">
        <v>0</v>
      </c>
      <c r="BZ45">
        <v>0</v>
      </c>
      <c r="CA45">
        <v>0</v>
      </c>
      <c r="CB45" s="8">
        <v>0</v>
      </c>
      <c r="CC45">
        <v>0</v>
      </c>
      <c r="CD45">
        <v>0</v>
      </c>
      <c r="CE45" s="8">
        <v>0</v>
      </c>
      <c r="CF45">
        <v>0</v>
      </c>
      <c r="CG45">
        <v>0</v>
      </c>
      <c r="CH45" s="8">
        <v>0</v>
      </c>
      <c r="CI45">
        <v>0</v>
      </c>
      <c r="CJ45">
        <v>0</v>
      </c>
      <c r="CK45" s="8">
        <v>0</v>
      </c>
      <c r="CL45">
        <v>0</v>
      </c>
      <c r="CM45">
        <v>0</v>
      </c>
      <c r="CN45" s="8">
        <v>0</v>
      </c>
      <c r="CO45">
        <v>0</v>
      </c>
      <c r="CP45">
        <v>0</v>
      </c>
      <c r="CQ45" s="8">
        <v>0</v>
      </c>
      <c r="CR45">
        <v>0</v>
      </c>
      <c r="CS45">
        <v>0</v>
      </c>
      <c r="CT45" s="8">
        <v>0</v>
      </c>
      <c r="CU45">
        <v>0</v>
      </c>
      <c r="CV45">
        <v>0</v>
      </c>
      <c r="CW45" s="8">
        <v>0</v>
      </c>
      <c r="CX45">
        <v>0</v>
      </c>
      <c r="CY45">
        <v>0</v>
      </c>
    </row>
    <row r="46" spans="1:103" x14ac:dyDescent="0.2">
      <c r="A46" s="2"/>
      <c r="B46" s="2"/>
      <c r="C46" s="2">
        <v>32</v>
      </c>
      <c r="D46" t="s">
        <v>0</v>
      </c>
      <c r="E46">
        <v>0</v>
      </c>
      <c r="F46">
        <v>0</v>
      </c>
      <c r="G46">
        <v>0</v>
      </c>
      <c r="H46" s="8">
        <v>0</v>
      </c>
      <c r="I46">
        <v>0</v>
      </c>
      <c r="J46">
        <v>0</v>
      </c>
      <c r="K46" s="8">
        <v>0</v>
      </c>
      <c r="L46">
        <v>0</v>
      </c>
      <c r="M46">
        <v>0</v>
      </c>
      <c r="N46" s="8">
        <v>0</v>
      </c>
      <c r="O46">
        <v>0</v>
      </c>
      <c r="P46">
        <v>0</v>
      </c>
      <c r="Q46" s="8">
        <v>0</v>
      </c>
      <c r="R46">
        <v>0</v>
      </c>
      <c r="S46">
        <v>0</v>
      </c>
      <c r="T46" s="8">
        <v>0</v>
      </c>
      <c r="U46">
        <v>0</v>
      </c>
      <c r="V46">
        <v>0</v>
      </c>
      <c r="W46" s="8">
        <v>0</v>
      </c>
      <c r="X46">
        <v>0</v>
      </c>
      <c r="Y46">
        <v>0</v>
      </c>
      <c r="Z46" s="8">
        <v>0</v>
      </c>
      <c r="AA46">
        <v>0</v>
      </c>
      <c r="AB46">
        <v>0</v>
      </c>
      <c r="AC46" s="8">
        <v>0</v>
      </c>
      <c r="AD46">
        <v>0</v>
      </c>
      <c r="AE46">
        <v>0</v>
      </c>
      <c r="AF46" s="8">
        <v>0</v>
      </c>
      <c r="AG46">
        <v>0</v>
      </c>
      <c r="AH46">
        <v>0</v>
      </c>
      <c r="AI46" s="8">
        <v>0</v>
      </c>
      <c r="AJ46">
        <v>0</v>
      </c>
      <c r="AK46">
        <v>0</v>
      </c>
      <c r="AL46" s="8">
        <v>1200</v>
      </c>
      <c r="AM46">
        <v>256979</v>
      </c>
      <c r="AN46">
        <v>4712361</v>
      </c>
      <c r="AO46" s="8">
        <v>0</v>
      </c>
      <c r="AP46">
        <v>0</v>
      </c>
      <c r="AQ46">
        <v>0</v>
      </c>
      <c r="AR46" s="8">
        <v>1080</v>
      </c>
      <c r="AS46">
        <v>186745</v>
      </c>
      <c r="AT46">
        <v>2366669</v>
      </c>
      <c r="AU46" s="8">
        <v>0</v>
      </c>
      <c r="AV46">
        <v>0</v>
      </c>
      <c r="AW46">
        <v>0</v>
      </c>
      <c r="AX46" s="8">
        <v>0</v>
      </c>
      <c r="AY46">
        <v>0</v>
      </c>
      <c r="AZ46">
        <v>0</v>
      </c>
      <c r="BA46" s="8">
        <v>2280</v>
      </c>
      <c r="BB46">
        <v>276063</v>
      </c>
      <c r="BC46">
        <v>2271794</v>
      </c>
      <c r="BD46" s="8">
        <v>4440</v>
      </c>
      <c r="BE46">
        <v>450649</v>
      </c>
      <c r="BF46">
        <v>3358183</v>
      </c>
      <c r="BG46" s="8">
        <v>0</v>
      </c>
      <c r="BH46">
        <v>0</v>
      </c>
      <c r="BI46">
        <v>0</v>
      </c>
      <c r="BJ46" s="8">
        <v>0</v>
      </c>
      <c r="BK46">
        <v>0</v>
      </c>
      <c r="BL46">
        <v>0</v>
      </c>
      <c r="BM46" s="8">
        <v>9000</v>
      </c>
      <c r="BN46">
        <v>640171</v>
      </c>
      <c r="BO46">
        <v>3850723</v>
      </c>
      <c r="BP46" s="8">
        <v>0</v>
      </c>
      <c r="BQ46">
        <v>0</v>
      </c>
      <c r="BR46">
        <v>0</v>
      </c>
      <c r="BS46" s="8">
        <v>18000</v>
      </c>
      <c r="BT46">
        <v>850119</v>
      </c>
      <c r="BU46">
        <v>4538451</v>
      </c>
      <c r="BV46" s="8">
        <v>36000</v>
      </c>
      <c r="BW46">
        <v>1114878</v>
      </c>
      <c r="BX46">
        <v>5511363</v>
      </c>
      <c r="BY46" s="8">
        <v>0</v>
      </c>
      <c r="BZ46">
        <v>0</v>
      </c>
      <c r="CA46">
        <v>0</v>
      </c>
      <c r="CB46" s="8">
        <v>0</v>
      </c>
      <c r="CC46">
        <v>0</v>
      </c>
      <c r="CD46">
        <v>0</v>
      </c>
      <c r="CE46" s="8">
        <v>0</v>
      </c>
      <c r="CF46">
        <v>0</v>
      </c>
      <c r="CG46">
        <v>0</v>
      </c>
      <c r="CH46" s="8">
        <v>0</v>
      </c>
      <c r="CI46">
        <v>0</v>
      </c>
      <c r="CJ46">
        <v>0</v>
      </c>
      <c r="CK46" s="8">
        <v>0</v>
      </c>
      <c r="CL46">
        <v>0</v>
      </c>
      <c r="CM46">
        <v>0</v>
      </c>
      <c r="CN46" s="8">
        <v>0</v>
      </c>
      <c r="CO46">
        <v>0</v>
      </c>
      <c r="CP46">
        <v>0</v>
      </c>
      <c r="CQ46" s="8">
        <v>0</v>
      </c>
      <c r="CR46">
        <v>0</v>
      </c>
      <c r="CS46">
        <v>0</v>
      </c>
      <c r="CT46" s="8">
        <v>0</v>
      </c>
      <c r="CU46">
        <v>0</v>
      </c>
      <c r="CV46">
        <v>0</v>
      </c>
      <c r="CW46" s="8">
        <v>0</v>
      </c>
      <c r="CX46">
        <v>0</v>
      </c>
      <c r="CY46">
        <v>0</v>
      </c>
    </row>
    <row r="47" spans="1:103" ht="17" thickBot="1" x14ac:dyDescent="0.25">
      <c r="A47" s="3"/>
      <c r="B47" s="3"/>
      <c r="C47" s="3">
        <v>37</v>
      </c>
      <c r="D47" t="s">
        <v>0</v>
      </c>
      <c r="E47">
        <v>0</v>
      </c>
      <c r="F47">
        <v>0</v>
      </c>
      <c r="G47">
        <v>0</v>
      </c>
      <c r="H47" s="8">
        <v>0</v>
      </c>
      <c r="I47">
        <v>0</v>
      </c>
      <c r="J47">
        <v>0</v>
      </c>
      <c r="K47" s="8">
        <v>0</v>
      </c>
      <c r="L47">
        <v>0</v>
      </c>
      <c r="M47">
        <v>0</v>
      </c>
      <c r="N47" s="8">
        <v>0</v>
      </c>
      <c r="O47">
        <v>0</v>
      </c>
      <c r="P47">
        <v>0</v>
      </c>
      <c r="Q47" s="8">
        <v>0</v>
      </c>
      <c r="R47">
        <v>0</v>
      </c>
      <c r="S47">
        <v>0</v>
      </c>
      <c r="T47" s="8">
        <v>0</v>
      </c>
      <c r="U47">
        <v>0</v>
      </c>
      <c r="V47">
        <v>0</v>
      </c>
      <c r="W47" s="8">
        <v>0</v>
      </c>
      <c r="X47">
        <v>0</v>
      </c>
      <c r="Y47">
        <v>0</v>
      </c>
      <c r="Z47" s="8">
        <v>0</v>
      </c>
      <c r="AA47">
        <v>0</v>
      </c>
      <c r="AB47">
        <v>0</v>
      </c>
      <c r="AC47" s="8">
        <v>0</v>
      </c>
      <c r="AD47">
        <v>0</v>
      </c>
      <c r="AE47">
        <v>0</v>
      </c>
      <c r="AF47" s="8">
        <v>0</v>
      </c>
      <c r="AG47">
        <v>0</v>
      </c>
      <c r="AH47">
        <v>0</v>
      </c>
      <c r="AI47" s="8">
        <v>0</v>
      </c>
      <c r="AJ47">
        <v>0</v>
      </c>
      <c r="AK47">
        <v>0</v>
      </c>
      <c r="AL47" s="8">
        <v>0</v>
      </c>
      <c r="AM47">
        <v>0</v>
      </c>
      <c r="AN47">
        <v>0</v>
      </c>
      <c r="AO47" s="8">
        <v>0</v>
      </c>
      <c r="AP47">
        <v>0</v>
      </c>
      <c r="AQ47">
        <v>0</v>
      </c>
      <c r="AR47" s="8">
        <v>0</v>
      </c>
      <c r="AS47">
        <v>0</v>
      </c>
      <c r="AT47">
        <v>0</v>
      </c>
      <c r="AU47" s="8">
        <v>0</v>
      </c>
      <c r="AV47">
        <v>0</v>
      </c>
      <c r="AW47">
        <v>0</v>
      </c>
      <c r="AX47" s="8">
        <v>0</v>
      </c>
      <c r="AY47">
        <v>0</v>
      </c>
      <c r="AZ47">
        <v>0</v>
      </c>
      <c r="BA47" s="8">
        <v>1200</v>
      </c>
      <c r="BB47">
        <v>223330</v>
      </c>
      <c r="BC47">
        <v>2723301</v>
      </c>
      <c r="BD47" s="8">
        <v>0</v>
      </c>
      <c r="BE47">
        <v>0</v>
      </c>
      <c r="BF47">
        <v>0</v>
      </c>
      <c r="BG47" s="8">
        <v>1080</v>
      </c>
      <c r="BH47">
        <v>158360</v>
      </c>
      <c r="BI47">
        <v>1393784</v>
      </c>
      <c r="BJ47" s="8">
        <v>0</v>
      </c>
      <c r="BK47">
        <v>0</v>
      </c>
      <c r="BL47">
        <v>0</v>
      </c>
      <c r="BM47" s="8">
        <v>0</v>
      </c>
      <c r="BN47">
        <v>0</v>
      </c>
      <c r="BO47">
        <v>0</v>
      </c>
      <c r="BP47" s="8">
        <v>0</v>
      </c>
      <c r="BQ47">
        <v>0</v>
      </c>
      <c r="BR47">
        <v>0</v>
      </c>
      <c r="BS47" s="8">
        <v>2280</v>
      </c>
      <c r="BT47">
        <v>202863</v>
      </c>
      <c r="BU47">
        <v>1117148</v>
      </c>
      <c r="BV47" s="8">
        <v>4440</v>
      </c>
      <c r="BW47">
        <v>322457</v>
      </c>
      <c r="BX47">
        <v>1691319</v>
      </c>
      <c r="BY47" s="8">
        <v>0</v>
      </c>
      <c r="BZ47">
        <v>0</v>
      </c>
      <c r="CA47">
        <v>0</v>
      </c>
      <c r="CB47" s="8">
        <v>9000</v>
      </c>
      <c r="CC47">
        <v>462951</v>
      </c>
      <c r="CD47">
        <v>2114174</v>
      </c>
      <c r="CE47" s="8">
        <v>0</v>
      </c>
      <c r="CF47">
        <v>0</v>
      </c>
      <c r="CG47">
        <v>0</v>
      </c>
      <c r="CH47" s="8">
        <v>18000</v>
      </c>
      <c r="CI47">
        <v>597638</v>
      </c>
      <c r="CJ47">
        <v>2447435</v>
      </c>
      <c r="CK47" s="8">
        <v>36000</v>
      </c>
      <c r="CL47">
        <v>753617</v>
      </c>
      <c r="CM47">
        <v>2871660</v>
      </c>
      <c r="CN47" s="8">
        <v>0</v>
      </c>
      <c r="CO47">
        <v>0</v>
      </c>
      <c r="CP47">
        <v>0</v>
      </c>
      <c r="CQ47" s="8">
        <v>0</v>
      </c>
      <c r="CR47">
        <v>0</v>
      </c>
      <c r="CS47">
        <v>0</v>
      </c>
      <c r="CT47" s="8">
        <v>0</v>
      </c>
      <c r="CU47">
        <v>0</v>
      </c>
      <c r="CV47">
        <v>0</v>
      </c>
      <c r="CW47" s="8">
        <v>0</v>
      </c>
      <c r="CX47">
        <v>0</v>
      </c>
      <c r="CY47">
        <v>0</v>
      </c>
    </row>
    <row r="48" spans="1:103" x14ac:dyDescent="0.2">
      <c r="A48" s="1" t="s">
        <v>17</v>
      </c>
      <c r="B48" s="1" t="s">
        <v>18</v>
      </c>
      <c r="C48" s="1">
        <v>22</v>
      </c>
      <c r="D48" t="s">
        <v>0</v>
      </c>
      <c r="E48">
        <v>0</v>
      </c>
      <c r="F48">
        <v>0</v>
      </c>
      <c r="G48">
        <v>0</v>
      </c>
      <c r="H48" s="8">
        <v>168</v>
      </c>
      <c r="I48">
        <v>43008</v>
      </c>
      <c r="J48">
        <v>4441306</v>
      </c>
      <c r="K48" s="8">
        <v>0</v>
      </c>
      <c r="L48">
        <v>0</v>
      </c>
      <c r="M48">
        <v>0</v>
      </c>
      <c r="N48" s="8">
        <v>168</v>
      </c>
      <c r="O48">
        <v>40004</v>
      </c>
      <c r="P48">
        <v>1645218</v>
      </c>
      <c r="Q48" s="8">
        <v>336</v>
      </c>
      <c r="R48">
        <v>71330</v>
      </c>
      <c r="S48">
        <v>1877663</v>
      </c>
      <c r="T48" s="8">
        <v>651</v>
      </c>
      <c r="U48">
        <v>127352</v>
      </c>
      <c r="V48">
        <v>3019038</v>
      </c>
      <c r="W48" s="8">
        <v>0</v>
      </c>
      <c r="X48">
        <v>0</v>
      </c>
      <c r="Y48">
        <v>0</v>
      </c>
      <c r="Z48" s="8">
        <v>0</v>
      </c>
      <c r="AA48">
        <v>0</v>
      </c>
      <c r="AB48">
        <v>0</v>
      </c>
      <c r="AC48" s="8">
        <v>1302</v>
      </c>
      <c r="AD48">
        <v>223554</v>
      </c>
      <c r="AE48">
        <v>4142596</v>
      </c>
      <c r="AF48" s="8">
        <v>0</v>
      </c>
      <c r="AG48">
        <v>0</v>
      </c>
      <c r="AH48">
        <v>0</v>
      </c>
      <c r="AI48" s="8">
        <v>2625</v>
      </c>
      <c r="AJ48">
        <v>349941</v>
      </c>
      <c r="AK48">
        <v>5202380</v>
      </c>
      <c r="AL48" s="8">
        <v>5250</v>
      </c>
      <c r="AM48">
        <v>461326</v>
      </c>
      <c r="AN48">
        <v>6026248</v>
      </c>
      <c r="AO48" s="8">
        <v>0</v>
      </c>
      <c r="AP48">
        <v>0</v>
      </c>
      <c r="AQ48">
        <v>0</v>
      </c>
      <c r="AR48" s="8">
        <v>0</v>
      </c>
      <c r="AS48">
        <v>0</v>
      </c>
      <c r="AT48">
        <v>0</v>
      </c>
      <c r="AU48" s="8">
        <v>0</v>
      </c>
      <c r="AV48">
        <v>0</v>
      </c>
      <c r="AW48">
        <v>0</v>
      </c>
      <c r="AX48" s="8">
        <v>0</v>
      </c>
      <c r="AY48">
        <v>0</v>
      </c>
      <c r="AZ48">
        <v>0</v>
      </c>
      <c r="BA48" s="8">
        <v>0</v>
      </c>
      <c r="BB48">
        <v>0</v>
      </c>
      <c r="BC48">
        <v>0</v>
      </c>
      <c r="BD48" s="8">
        <v>0</v>
      </c>
      <c r="BE48">
        <v>0</v>
      </c>
      <c r="BF48">
        <v>0</v>
      </c>
      <c r="BG48" s="8">
        <v>0</v>
      </c>
      <c r="BH48">
        <v>0</v>
      </c>
      <c r="BI48">
        <v>0</v>
      </c>
      <c r="BJ48" s="8">
        <v>0</v>
      </c>
      <c r="BK48">
        <v>0</v>
      </c>
      <c r="BL48">
        <v>0</v>
      </c>
      <c r="BM48" s="8">
        <v>0</v>
      </c>
      <c r="BN48">
        <v>0</v>
      </c>
      <c r="BO48">
        <v>0</v>
      </c>
      <c r="BP48" s="8">
        <v>0</v>
      </c>
      <c r="BQ48">
        <v>0</v>
      </c>
      <c r="BR48">
        <v>0</v>
      </c>
      <c r="BS48" s="8">
        <v>0</v>
      </c>
      <c r="BT48">
        <v>0</v>
      </c>
      <c r="BU48">
        <v>0</v>
      </c>
      <c r="BV48" s="8">
        <v>0</v>
      </c>
      <c r="BW48">
        <v>0</v>
      </c>
      <c r="BX48">
        <v>0</v>
      </c>
      <c r="BY48" s="8">
        <v>0</v>
      </c>
      <c r="BZ48">
        <v>0</v>
      </c>
      <c r="CA48">
        <v>0</v>
      </c>
      <c r="CB48" s="8">
        <v>0</v>
      </c>
      <c r="CC48">
        <v>0</v>
      </c>
      <c r="CD48">
        <v>0</v>
      </c>
      <c r="CE48" s="8">
        <v>0</v>
      </c>
      <c r="CF48">
        <v>0</v>
      </c>
      <c r="CG48">
        <v>0</v>
      </c>
      <c r="CH48" s="8">
        <v>0</v>
      </c>
      <c r="CI48">
        <v>0</v>
      </c>
      <c r="CJ48">
        <v>0</v>
      </c>
      <c r="CK48" s="8">
        <v>0</v>
      </c>
      <c r="CL48">
        <v>0</v>
      </c>
      <c r="CM48">
        <v>0</v>
      </c>
      <c r="CN48" s="8">
        <v>0</v>
      </c>
      <c r="CO48">
        <v>0</v>
      </c>
      <c r="CP48">
        <v>0</v>
      </c>
      <c r="CQ48" s="8">
        <v>0</v>
      </c>
      <c r="CR48">
        <v>0</v>
      </c>
      <c r="CS48">
        <v>0</v>
      </c>
      <c r="CT48" s="8">
        <v>0</v>
      </c>
      <c r="CU48">
        <v>0</v>
      </c>
      <c r="CV48">
        <v>0</v>
      </c>
      <c r="CW48" s="8">
        <v>0</v>
      </c>
      <c r="CX48">
        <v>0</v>
      </c>
      <c r="CY48">
        <v>0</v>
      </c>
    </row>
    <row r="49" spans="1:103" x14ac:dyDescent="0.2">
      <c r="A49" s="2" t="s">
        <v>19</v>
      </c>
      <c r="B49" s="2"/>
      <c r="C49" s="2">
        <v>27</v>
      </c>
      <c r="D49" t="s">
        <v>0</v>
      </c>
      <c r="E49">
        <v>0</v>
      </c>
      <c r="F49">
        <v>0</v>
      </c>
      <c r="G49">
        <v>0</v>
      </c>
      <c r="H49" s="8">
        <v>0</v>
      </c>
      <c r="I49">
        <v>0</v>
      </c>
      <c r="J49">
        <v>0</v>
      </c>
      <c r="K49" s="8">
        <v>0</v>
      </c>
      <c r="L49">
        <v>0</v>
      </c>
      <c r="M49">
        <v>0</v>
      </c>
      <c r="N49" s="8">
        <v>0</v>
      </c>
      <c r="O49">
        <v>0</v>
      </c>
      <c r="P49">
        <v>0</v>
      </c>
      <c r="Q49" s="8">
        <v>0</v>
      </c>
      <c r="R49">
        <v>0</v>
      </c>
      <c r="S49">
        <v>0</v>
      </c>
      <c r="T49" s="8">
        <v>0</v>
      </c>
      <c r="U49">
        <v>0</v>
      </c>
      <c r="V49">
        <v>0</v>
      </c>
      <c r="W49" s="8">
        <v>168</v>
      </c>
      <c r="X49">
        <v>42881</v>
      </c>
      <c r="Y49">
        <v>2621931</v>
      </c>
      <c r="Z49" s="8">
        <v>0</v>
      </c>
      <c r="AA49">
        <v>0</v>
      </c>
      <c r="AB49">
        <v>0</v>
      </c>
      <c r="AC49" s="8">
        <v>168</v>
      </c>
      <c r="AD49">
        <v>37648</v>
      </c>
      <c r="AE49">
        <v>977172</v>
      </c>
      <c r="AF49" s="8">
        <v>0</v>
      </c>
      <c r="AG49">
        <v>0</v>
      </c>
      <c r="AH49">
        <v>0</v>
      </c>
      <c r="AI49" s="8">
        <v>336</v>
      </c>
      <c r="AJ49">
        <v>59709</v>
      </c>
      <c r="AK49">
        <v>1049803</v>
      </c>
      <c r="AL49" s="8">
        <v>651</v>
      </c>
      <c r="AM49">
        <v>106775</v>
      </c>
      <c r="AN49">
        <v>1670733</v>
      </c>
      <c r="AO49" s="8">
        <v>0</v>
      </c>
      <c r="AP49">
        <v>0</v>
      </c>
      <c r="AQ49">
        <v>0</v>
      </c>
      <c r="AR49" s="8">
        <v>0</v>
      </c>
      <c r="AS49">
        <v>0</v>
      </c>
      <c r="AT49">
        <v>0</v>
      </c>
      <c r="AU49" s="8">
        <v>1302</v>
      </c>
      <c r="AV49">
        <v>171588</v>
      </c>
      <c r="AW49">
        <v>2142895</v>
      </c>
      <c r="AX49" s="8">
        <v>0</v>
      </c>
      <c r="AY49">
        <v>0</v>
      </c>
      <c r="AZ49">
        <v>0</v>
      </c>
      <c r="BA49" s="8">
        <v>2625</v>
      </c>
      <c r="BB49">
        <v>229905</v>
      </c>
      <c r="BC49">
        <v>2485368</v>
      </c>
      <c r="BD49" s="8">
        <v>0</v>
      </c>
      <c r="BE49">
        <v>0</v>
      </c>
      <c r="BF49">
        <v>0</v>
      </c>
      <c r="BG49" s="8">
        <v>5250</v>
      </c>
      <c r="BH49">
        <v>228014</v>
      </c>
      <c r="BI49">
        <v>2151758</v>
      </c>
      <c r="BJ49" s="8">
        <v>0</v>
      </c>
      <c r="BK49">
        <v>0</v>
      </c>
      <c r="BL49">
        <v>0</v>
      </c>
      <c r="BM49" s="8">
        <v>0</v>
      </c>
      <c r="BN49">
        <v>0</v>
      </c>
      <c r="BO49">
        <v>0</v>
      </c>
      <c r="BP49" s="8">
        <v>0</v>
      </c>
      <c r="BQ49">
        <v>0</v>
      </c>
      <c r="BR49">
        <v>0</v>
      </c>
      <c r="BS49" s="8">
        <v>0</v>
      </c>
      <c r="BT49">
        <v>0</v>
      </c>
      <c r="BU49">
        <v>0</v>
      </c>
      <c r="BV49" s="8">
        <v>0</v>
      </c>
      <c r="BW49">
        <v>0</v>
      </c>
      <c r="BX49">
        <v>0</v>
      </c>
      <c r="BY49" s="8">
        <v>0</v>
      </c>
      <c r="BZ49">
        <v>0</v>
      </c>
      <c r="CA49">
        <v>0</v>
      </c>
      <c r="CB49" s="8">
        <v>0</v>
      </c>
      <c r="CC49">
        <v>0</v>
      </c>
      <c r="CD49">
        <v>0</v>
      </c>
      <c r="CE49" s="8">
        <v>0</v>
      </c>
      <c r="CF49">
        <v>0</v>
      </c>
      <c r="CG49">
        <v>0</v>
      </c>
      <c r="CH49" s="8">
        <v>0</v>
      </c>
      <c r="CI49">
        <v>0</v>
      </c>
      <c r="CJ49">
        <v>0</v>
      </c>
      <c r="CK49" s="8">
        <v>0</v>
      </c>
      <c r="CL49">
        <v>0</v>
      </c>
      <c r="CM49">
        <v>0</v>
      </c>
      <c r="CN49" s="8">
        <v>0</v>
      </c>
      <c r="CO49">
        <v>0</v>
      </c>
      <c r="CP49">
        <v>0</v>
      </c>
      <c r="CQ49" s="8">
        <v>0</v>
      </c>
      <c r="CR49">
        <v>0</v>
      </c>
      <c r="CS49">
        <v>0</v>
      </c>
      <c r="CT49" s="8">
        <v>0</v>
      </c>
      <c r="CU49">
        <v>0</v>
      </c>
      <c r="CV49">
        <v>0</v>
      </c>
      <c r="CW49" s="8">
        <v>0</v>
      </c>
      <c r="CX49">
        <v>0</v>
      </c>
      <c r="CY49">
        <v>0</v>
      </c>
    </row>
    <row r="50" spans="1:103" x14ac:dyDescent="0.2">
      <c r="A50" s="2"/>
      <c r="B50" s="2"/>
      <c r="C50" s="2">
        <v>32</v>
      </c>
      <c r="D50" t="s">
        <v>0</v>
      </c>
      <c r="E50">
        <v>0</v>
      </c>
      <c r="F50">
        <v>0</v>
      </c>
      <c r="G50">
        <v>0</v>
      </c>
      <c r="H50" s="8">
        <v>0</v>
      </c>
      <c r="I50">
        <v>0</v>
      </c>
      <c r="J50">
        <v>0</v>
      </c>
      <c r="K50" s="8">
        <v>0</v>
      </c>
      <c r="L50">
        <v>0</v>
      </c>
      <c r="M50">
        <v>0</v>
      </c>
      <c r="N50" s="8">
        <v>0</v>
      </c>
      <c r="O50">
        <v>0</v>
      </c>
      <c r="P50">
        <v>0</v>
      </c>
      <c r="Q50" s="8">
        <v>0</v>
      </c>
      <c r="R50">
        <v>0</v>
      </c>
      <c r="S50">
        <v>0</v>
      </c>
      <c r="T50" s="8">
        <v>0</v>
      </c>
      <c r="U50">
        <v>0</v>
      </c>
      <c r="V50">
        <v>0</v>
      </c>
      <c r="W50" s="8">
        <v>0</v>
      </c>
      <c r="X50">
        <v>0</v>
      </c>
      <c r="Y50">
        <v>0</v>
      </c>
      <c r="Z50" s="8">
        <v>0</v>
      </c>
      <c r="AA50">
        <v>0</v>
      </c>
      <c r="AB50">
        <v>0</v>
      </c>
      <c r="AC50" s="8">
        <v>0</v>
      </c>
      <c r="AD50">
        <v>0</v>
      </c>
      <c r="AE50">
        <v>0</v>
      </c>
      <c r="AF50" s="8">
        <v>0</v>
      </c>
      <c r="AG50">
        <v>0</v>
      </c>
      <c r="AH50">
        <v>0</v>
      </c>
      <c r="AI50" s="8">
        <v>0</v>
      </c>
      <c r="AJ50">
        <v>0</v>
      </c>
      <c r="AK50">
        <v>0</v>
      </c>
      <c r="AL50" s="8">
        <v>168</v>
      </c>
      <c r="AM50">
        <v>41914</v>
      </c>
      <c r="AN50">
        <v>1497152</v>
      </c>
      <c r="AO50" s="8">
        <v>0</v>
      </c>
      <c r="AP50">
        <v>0</v>
      </c>
      <c r="AQ50">
        <v>0</v>
      </c>
      <c r="AR50" s="8">
        <v>168</v>
      </c>
      <c r="AS50">
        <v>32170</v>
      </c>
      <c r="AT50">
        <v>550643</v>
      </c>
      <c r="AU50" s="8">
        <v>0</v>
      </c>
      <c r="AV50">
        <v>0</v>
      </c>
      <c r="AW50">
        <v>0</v>
      </c>
      <c r="AX50" s="8">
        <v>0</v>
      </c>
      <c r="AY50">
        <v>0</v>
      </c>
      <c r="AZ50">
        <v>0</v>
      </c>
      <c r="BA50" s="8">
        <v>336</v>
      </c>
      <c r="BB50">
        <v>47003</v>
      </c>
      <c r="BC50">
        <v>557889</v>
      </c>
      <c r="BD50" s="8">
        <v>651</v>
      </c>
      <c r="BE50">
        <v>81850</v>
      </c>
      <c r="BF50">
        <v>871402</v>
      </c>
      <c r="BG50" s="8">
        <v>0</v>
      </c>
      <c r="BH50">
        <v>0</v>
      </c>
      <c r="BI50">
        <v>0</v>
      </c>
      <c r="BJ50" s="8">
        <v>0</v>
      </c>
      <c r="BK50">
        <v>0</v>
      </c>
      <c r="BL50">
        <v>0</v>
      </c>
      <c r="BM50" s="8">
        <v>1302</v>
      </c>
      <c r="BN50">
        <v>117731</v>
      </c>
      <c r="BO50">
        <v>1047090</v>
      </c>
      <c r="BP50" s="8">
        <v>0</v>
      </c>
      <c r="BQ50">
        <v>0</v>
      </c>
      <c r="BR50">
        <v>0</v>
      </c>
      <c r="BS50" s="8">
        <v>2625</v>
      </c>
      <c r="BT50">
        <v>130808</v>
      </c>
      <c r="BU50">
        <v>1099838</v>
      </c>
      <c r="BV50" s="8">
        <v>5250</v>
      </c>
      <c r="BW50">
        <v>137224</v>
      </c>
      <c r="BX50">
        <v>1005000</v>
      </c>
      <c r="BY50" s="8">
        <v>0</v>
      </c>
      <c r="BZ50">
        <v>0</v>
      </c>
      <c r="CA50">
        <v>0</v>
      </c>
      <c r="CB50" s="8">
        <v>0</v>
      </c>
      <c r="CC50">
        <v>0</v>
      </c>
      <c r="CD50">
        <v>0</v>
      </c>
      <c r="CE50" s="8">
        <v>0</v>
      </c>
      <c r="CF50">
        <v>0</v>
      </c>
      <c r="CG50">
        <v>0</v>
      </c>
      <c r="CH50" s="8">
        <v>0</v>
      </c>
      <c r="CI50">
        <v>0</v>
      </c>
      <c r="CJ50">
        <v>0</v>
      </c>
      <c r="CK50" s="8">
        <v>0</v>
      </c>
      <c r="CL50">
        <v>0</v>
      </c>
      <c r="CM50">
        <v>0</v>
      </c>
      <c r="CN50" s="8">
        <v>0</v>
      </c>
      <c r="CO50">
        <v>0</v>
      </c>
      <c r="CP50">
        <v>0</v>
      </c>
      <c r="CQ50" s="8">
        <v>0</v>
      </c>
      <c r="CR50">
        <v>0</v>
      </c>
      <c r="CS50">
        <v>0</v>
      </c>
      <c r="CT50" s="8">
        <v>0</v>
      </c>
      <c r="CU50">
        <v>0</v>
      </c>
      <c r="CV50">
        <v>0</v>
      </c>
      <c r="CW50" s="8">
        <v>0</v>
      </c>
      <c r="CX50">
        <v>0</v>
      </c>
      <c r="CY50">
        <v>0</v>
      </c>
    </row>
    <row r="51" spans="1:103" ht="17" thickBot="1" x14ac:dyDescent="0.25">
      <c r="A51" s="2"/>
      <c r="B51" s="3"/>
      <c r="C51" s="3">
        <v>37</v>
      </c>
      <c r="D51" t="s">
        <v>0</v>
      </c>
      <c r="E51">
        <v>0</v>
      </c>
      <c r="F51">
        <v>0</v>
      </c>
      <c r="G51">
        <v>0</v>
      </c>
      <c r="H51" s="8">
        <v>0</v>
      </c>
      <c r="I51">
        <v>0</v>
      </c>
      <c r="J51">
        <v>0</v>
      </c>
      <c r="K51" s="8">
        <v>0</v>
      </c>
      <c r="L51">
        <v>0</v>
      </c>
      <c r="M51">
        <v>0</v>
      </c>
      <c r="N51" s="8">
        <v>0</v>
      </c>
      <c r="O51">
        <v>0</v>
      </c>
      <c r="P51">
        <v>0</v>
      </c>
      <c r="Q51" s="8">
        <v>0</v>
      </c>
      <c r="R51">
        <v>0</v>
      </c>
      <c r="S51">
        <v>0</v>
      </c>
      <c r="T51" s="8">
        <v>0</v>
      </c>
      <c r="U51">
        <v>0</v>
      </c>
      <c r="V51">
        <v>0</v>
      </c>
      <c r="W51" s="8">
        <v>0</v>
      </c>
      <c r="X51">
        <v>0</v>
      </c>
      <c r="Y51">
        <v>0</v>
      </c>
      <c r="Z51" s="8">
        <v>0</v>
      </c>
      <c r="AA51">
        <v>0</v>
      </c>
      <c r="AB51">
        <v>0</v>
      </c>
      <c r="AC51" s="8">
        <v>0</v>
      </c>
      <c r="AD51">
        <v>0</v>
      </c>
      <c r="AE51">
        <v>0</v>
      </c>
      <c r="AF51" s="8">
        <v>0</v>
      </c>
      <c r="AG51">
        <v>0</v>
      </c>
      <c r="AH51">
        <v>0</v>
      </c>
      <c r="AI51" s="8">
        <v>0</v>
      </c>
      <c r="AJ51">
        <v>0</v>
      </c>
      <c r="AK51">
        <v>0</v>
      </c>
      <c r="AL51" s="8">
        <v>0</v>
      </c>
      <c r="AM51">
        <v>0</v>
      </c>
      <c r="AN51">
        <v>0</v>
      </c>
      <c r="AO51" s="8">
        <v>0</v>
      </c>
      <c r="AP51">
        <v>0</v>
      </c>
      <c r="AQ51">
        <v>0</v>
      </c>
      <c r="AR51" s="8">
        <v>0</v>
      </c>
      <c r="AS51">
        <v>0</v>
      </c>
      <c r="AT51">
        <v>0</v>
      </c>
      <c r="AU51" s="8">
        <v>0</v>
      </c>
      <c r="AV51">
        <v>0</v>
      </c>
      <c r="AW51">
        <v>0</v>
      </c>
      <c r="AX51" s="8">
        <v>0</v>
      </c>
      <c r="AY51">
        <v>0</v>
      </c>
      <c r="AZ51">
        <v>0</v>
      </c>
      <c r="BA51" s="8">
        <v>168</v>
      </c>
      <c r="BB51">
        <v>37301</v>
      </c>
      <c r="BC51">
        <v>808338</v>
      </c>
      <c r="BD51" s="8">
        <v>0</v>
      </c>
      <c r="BE51">
        <v>0</v>
      </c>
      <c r="BF51">
        <v>0</v>
      </c>
      <c r="BG51" s="8">
        <v>168</v>
      </c>
      <c r="BH51">
        <v>26116</v>
      </c>
      <c r="BI51">
        <v>306431</v>
      </c>
      <c r="BJ51" s="8">
        <v>0</v>
      </c>
      <c r="BK51">
        <v>0</v>
      </c>
      <c r="BL51">
        <v>0</v>
      </c>
      <c r="BM51" s="8">
        <v>0</v>
      </c>
      <c r="BN51">
        <v>0</v>
      </c>
      <c r="BO51">
        <v>0</v>
      </c>
      <c r="BP51" s="8">
        <v>0</v>
      </c>
      <c r="BQ51">
        <v>0</v>
      </c>
      <c r="BR51">
        <v>0</v>
      </c>
      <c r="BS51" s="8">
        <v>336</v>
      </c>
      <c r="BT51">
        <v>34367</v>
      </c>
      <c r="BU51">
        <v>289094</v>
      </c>
      <c r="BV51" s="8">
        <v>651</v>
      </c>
      <c r="BW51">
        <v>57716</v>
      </c>
      <c r="BX51">
        <v>453130</v>
      </c>
      <c r="BY51" s="8">
        <v>0</v>
      </c>
      <c r="BZ51">
        <v>0</v>
      </c>
      <c r="CA51">
        <v>0</v>
      </c>
      <c r="CB51" s="8">
        <v>1302</v>
      </c>
      <c r="CC51">
        <v>77551</v>
      </c>
      <c r="CD51">
        <v>556081</v>
      </c>
      <c r="CE51" s="8">
        <v>0</v>
      </c>
      <c r="CF51">
        <v>0</v>
      </c>
      <c r="CG51">
        <v>0</v>
      </c>
      <c r="CH51" s="8">
        <v>2625</v>
      </c>
      <c r="CI51">
        <v>78904</v>
      </c>
      <c r="CJ51">
        <v>537266</v>
      </c>
      <c r="CK51" s="8">
        <v>5250</v>
      </c>
      <c r="CL51">
        <v>85424</v>
      </c>
      <c r="CM51">
        <v>448785</v>
      </c>
      <c r="CN51" s="8">
        <v>0</v>
      </c>
      <c r="CO51">
        <v>0</v>
      </c>
      <c r="CP51">
        <v>0</v>
      </c>
      <c r="CQ51" s="8">
        <v>0</v>
      </c>
      <c r="CR51">
        <v>0</v>
      </c>
      <c r="CS51">
        <v>0</v>
      </c>
      <c r="CT51" s="8">
        <v>0</v>
      </c>
      <c r="CU51">
        <v>0</v>
      </c>
      <c r="CV51">
        <v>0</v>
      </c>
      <c r="CW51" s="8">
        <v>0</v>
      </c>
      <c r="CX51">
        <v>0</v>
      </c>
      <c r="CY51">
        <v>0</v>
      </c>
    </row>
    <row r="52" spans="1:103" x14ac:dyDescent="0.2">
      <c r="A52" s="2"/>
      <c r="B52" s="1" t="s">
        <v>20</v>
      </c>
      <c r="C52" s="1">
        <v>22</v>
      </c>
      <c r="D52" t="s">
        <v>0</v>
      </c>
      <c r="E52">
        <v>0</v>
      </c>
      <c r="F52">
        <v>0</v>
      </c>
      <c r="G52">
        <v>0</v>
      </c>
      <c r="H52" s="8">
        <v>210</v>
      </c>
      <c r="I52">
        <v>53472</v>
      </c>
      <c r="J52">
        <v>4519289</v>
      </c>
      <c r="K52" s="8">
        <v>0</v>
      </c>
      <c r="L52">
        <v>0</v>
      </c>
      <c r="M52">
        <v>0</v>
      </c>
      <c r="N52" s="8">
        <v>189</v>
      </c>
      <c r="O52">
        <v>46770</v>
      </c>
      <c r="P52">
        <v>2610318</v>
      </c>
      <c r="Q52" s="8">
        <v>399</v>
      </c>
      <c r="R52">
        <v>86949</v>
      </c>
      <c r="S52">
        <v>3251061</v>
      </c>
      <c r="T52" s="8">
        <v>777</v>
      </c>
      <c r="U52">
        <v>144038</v>
      </c>
      <c r="V52">
        <v>4169221</v>
      </c>
      <c r="W52" s="8">
        <v>0</v>
      </c>
      <c r="X52">
        <v>0</v>
      </c>
      <c r="Y52">
        <v>0</v>
      </c>
      <c r="Z52" s="8">
        <v>0</v>
      </c>
      <c r="AA52">
        <v>0</v>
      </c>
      <c r="AB52">
        <v>0</v>
      </c>
      <c r="AC52" s="8">
        <v>1575</v>
      </c>
      <c r="AD52">
        <v>222005</v>
      </c>
      <c r="AE52">
        <v>4338957</v>
      </c>
      <c r="AF52" s="8">
        <v>0</v>
      </c>
      <c r="AG52">
        <v>0</v>
      </c>
      <c r="AH52">
        <v>0</v>
      </c>
      <c r="AI52" s="8">
        <v>3150</v>
      </c>
      <c r="AJ52">
        <v>283579</v>
      </c>
      <c r="AK52">
        <v>3938453</v>
      </c>
      <c r="AL52" s="8">
        <v>6300</v>
      </c>
      <c r="AM52">
        <v>369165</v>
      </c>
      <c r="AN52">
        <v>3814921</v>
      </c>
      <c r="AO52" s="8">
        <v>0</v>
      </c>
      <c r="AP52">
        <v>0</v>
      </c>
      <c r="AQ52">
        <v>0</v>
      </c>
      <c r="AR52" s="8">
        <v>0</v>
      </c>
      <c r="AS52">
        <v>0</v>
      </c>
      <c r="AT52">
        <v>0</v>
      </c>
      <c r="AU52" s="8">
        <v>0</v>
      </c>
      <c r="AV52">
        <v>0</v>
      </c>
      <c r="AW52">
        <v>0</v>
      </c>
      <c r="AX52" s="8">
        <v>0</v>
      </c>
      <c r="AY52">
        <v>0</v>
      </c>
      <c r="AZ52">
        <v>0</v>
      </c>
      <c r="BA52" s="8">
        <v>0</v>
      </c>
      <c r="BB52">
        <v>0</v>
      </c>
      <c r="BC52">
        <v>0</v>
      </c>
      <c r="BD52" s="8">
        <v>0</v>
      </c>
      <c r="BE52">
        <v>0</v>
      </c>
      <c r="BF52">
        <v>0</v>
      </c>
      <c r="BG52" s="8">
        <v>0</v>
      </c>
      <c r="BH52">
        <v>0</v>
      </c>
      <c r="BI52">
        <v>0</v>
      </c>
      <c r="BJ52" s="8">
        <v>0</v>
      </c>
      <c r="BK52">
        <v>0</v>
      </c>
      <c r="BL52">
        <v>0</v>
      </c>
      <c r="BM52" s="8">
        <v>0</v>
      </c>
      <c r="BN52">
        <v>0</v>
      </c>
      <c r="BO52">
        <v>0</v>
      </c>
      <c r="BP52" s="8">
        <v>0</v>
      </c>
      <c r="BQ52">
        <v>0</v>
      </c>
      <c r="BR52">
        <v>0</v>
      </c>
      <c r="BS52" s="8">
        <v>0</v>
      </c>
      <c r="BT52">
        <v>0</v>
      </c>
      <c r="BU52">
        <v>0</v>
      </c>
      <c r="BV52" s="8">
        <v>0</v>
      </c>
      <c r="BW52">
        <v>0</v>
      </c>
      <c r="BX52">
        <v>0</v>
      </c>
      <c r="BY52" s="8">
        <v>0</v>
      </c>
      <c r="BZ52">
        <v>0</v>
      </c>
      <c r="CA52">
        <v>0</v>
      </c>
      <c r="CB52" s="8">
        <v>0</v>
      </c>
      <c r="CC52">
        <v>0</v>
      </c>
      <c r="CD52">
        <v>0</v>
      </c>
      <c r="CE52" s="8">
        <v>0</v>
      </c>
      <c r="CF52">
        <v>0</v>
      </c>
      <c r="CG52">
        <v>0</v>
      </c>
      <c r="CH52" s="8">
        <v>0</v>
      </c>
      <c r="CI52">
        <v>0</v>
      </c>
      <c r="CJ52">
        <v>0</v>
      </c>
      <c r="CK52" s="8">
        <v>0</v>
      </c>
      <c r="CL52">
        <v>0</v>
      </c>
      <c r="CM52">
        <v>0</v>
      </c>
      <c r="CN52" s="8">
        <v>0</v>
      </c>
      <c r="CO52">
        <v>0</v>
      </c>
      <c r="CP52">
        <v>0</v>
      </c>
      <c r="CQ52" s="8">
        <v>0</v>
      </c>
      <c r="CR52">
        <v>0</v>
      </c>
      <c r="CS52">
        <v>0</v>
      </c>
      <c r="CT52" s="8">
        <v>0</v>
      </c>
      <c r="CU52">
        <v>0</v>
      </c>
      <c r="CV52">
        <v>0</v>
      </c>
      <c r="CW52" s="8">
        <v>0</v>
      </c>
      <c r="CX52">
        <v>0</v>
      </c>
      <c r="CY52">
        <v>0</v>
      </c>
    </row>
    <row r="53" spans="1:103" x14ac:dyDescent="0.2">
      <c r="A53" s="2"/>
      <c r="B53" s="2"/>
      <c r="C53" s="2">
        <v>27</v>
      </c>
      <c r="D53" t="s">
        <v>0</v>
      </c>
      <c r="E53">
        <v>0</v>
      </c>
      <c r="F53">
        <v>0</v>
      </c>
      <c r="G53">
        <v>0</v>
      </c>
      <c r="H53" s="8">
        <v>0</v>
      </c>
      <c r="I53">
        <v>0</v>
      </c>
      <c r="J53">
        <v>0</v>
      </c>
      <c r="K53" s="8">
        <v>0</v>
      </c>
      <c r="L53">
        <v>0</v>
      </c>
      <c r="M53">
        <v>0</v>
      </c>
      <c r="N53" s="8">
        <v>0</v>
      </c>
      <c r="O53">
        <v>0</v>
      </c>
      <c r="P53">
        <v>0</v>
      </c>
      <c r="Q53" s="8">
        <v>0</v>
      </c>
      <c r="R53">
        <v>0</v>
      </c>
      <c r="S53">
        <v>0</v>
      </c>
      <c r="T53" s="8">
        <v>0</v>
      </c>
      <c r="U53">
        <v>0</v>
      </c>
      <c r="V53">
        <v>0</v>
      </c>
      <c r="W53" s="8">
        <v>210</v>
      </c>
      <c r="X53">
        <v>52653</v>
      </c>
      <c r="Y53">
        <v>3138520</v>
      </c>
      <c r="Z53" s="8">
        <v>0</v>
      </c>
      <c r="AA53">
        <v>0</v>
      </c>
      <c r="AB53">
        <v>0</v>
      </c>
      <c r="AC53" s="8">
        <v>189</v>
      </c>
      <c r="AD53">
        <v>44778</v>
      </c>
      <c r="AE53">
        <v>1683417</v>
      </c>
      <c r="AF53" s="8">
        <v>0</v>
      </c>
      <c r="AG53">
        <v>0</v>
      </c>
      <c r="AH53">
        <v>0</v>
      </c>
      <c r="AI53" s="8">
        <v>399</v>
      </c>
      <c r="AJ53">
        <v>71442</v>
      </c>
      <c r="AK53">
        <v>1708358</v>
      </c>
      <c r="AL53" s="8">
        <v>777</v>
      </c>
      <c r="AM53">
        <v>113386</v>
      </c>
      <c r="AN53">
        <v>2034583</v>
      </c>
      <c r="AO53" s="8">
        <v>0</v>
      </c>
      <c r="AP53">
        <v>0</v>
      </c>
      <c r="AQ53">
        <v>0</v>
      </c>
      <c r="AR53" s="8">
        <v>0</v>
      </c>
      <c r="AS53">
        <v>0</v>
      </c>
      <c r="AT53">
        <v>0</v>
      </c>
      <c r="AU53" s="8">
        <v>1575</v>
      </c>
      <c r="AV53">
        <v>144725</v>
      </c>
      <c r="AW53">
        <v>1874411</v>
      </c>
      <c r="AX53" s="8">
        <v>0</v>
      </c>
      <c r="AY53">
        <v>0</v>
      </c>
      <c r="AZ53">
        <v>0</v>
      </c>
      <c r="BA53" s="8">
        <v>3150</v>
      </c>
      <c r="BB53">
        <v>163569</v>
      </c>
      <c r="BC53">
        <v>1614802</v>
      </c>
      <c r="BD53" s="8">
        <v>0</v>
      </c>
      <c r="BE53">
        <v>0</v>
      </c>
      <c r="BF53">
        <v>0</v>
      </c>
      <c r="BG53" s="8">
        <v>6300</v>
      </c>
      <c r="BH53">
        <v>165829</v>
      </c>
      <c r="BI53">
        <v>1172459</v>
      </c>
      <c r="BJ53" s="8">
        <v>0</v>
      </c>
      <c r="BK53">
        <v>0</v>
      </c>
      <c r="BL53">
        <v>0</v>
      </c>
      <c r="BM53" s="8">
        <v>0</v>
      </c>
      <c r="BN53">
        <v>0</v>
      </c>
      <c r="BO53">
        <v>0</v>
      </c>
      <c r="BP53" s="8">
        <v>0</v>
      </c>
      <c r="BQ53">
        <v>0</v>
      </c>
      <c r="BR53">
        <v>0</v>
      </c>
      <c r="BS53" s="8">
        <v>0</v>
      </c>
      <c r="BT53">
        <v>0</v>
      </c>
      <c r="BU53">
        <v>0</v>
      </c>
      <c r="BV53" s="8">
        <v>0</v>
      </c>
      <c r="BW53">
        <v>0</v>
      </c>
      <c r="BX53">
        <v>0</v>
      </c>
      <c r="BY53" s="8">
        <v>0</v>
      </c>
      <c r="BZ53">
        <v>0</v>
      </c>
      <c r="CA53">
        <v>0</v>
      </c>
      <c r="CB53" s="8">
        <v>0</v>
      </c>
      <c r="CC53">
        <v>0</v>
      </c>
      <c r="CD53">
        <v>0</v>
      </c>
      <c r="CE53" s="8">
        <v>0</v>
      </c>
      <c r="CF53">
        <v>0</v>
      </c>
      <c r="CG53">
        <v>0</v>
      </c>
      <c r="CH53" s="8">
        <v>0</v>
      </c>
      <c r="CI53">
        <v>0</v>
      </c>
      <c r="CJ53">
        <v>0</v>
      </c>
      <c r="CK53" s="8">
        <v>0</v>
      </c>
      <c r="CL53">
        <v>0</v>
      </c>
      <c r="CM53">
        <v>0</v>
      </c>
      <c r="CN53" s="8">
        <v>0</v>
      </c>
      <c r="CO53">
        <v>0</v>
      </c>
      <c r="CP53">
        <v>0</v>
      </c>
      <c r="CQ53" s="8">
        <v>0</v>
      </c>
      <c r="CR53">
        <v>0</v>
      </c>
      <c r="CS53">
        <v>0</v>
      </c>
      <c r="CT53" s="8">
        <v>0</v>
      </c>
      <c r="CU53">
        <v>0</v>
      </c>
      <c r="CV53">
        <v>0</v>
      </c>
      <c r="CW53" s="8">
        <v>0</v>
      </c>
      <c r="CX53">
        <v>0</v>
      </c>
      <c r="CY53">
        <v>0</v>
      </c>
    </row>
    <row r="54" spans="1:103" x14ac:dyDescent="0.2">
      <c r="A54" s="2"/>
      <c r="B54" s="2"/>
      <c r="C54" s="2">
        <v>32</v>
      </c>
      <c r="D54" t="s">
        <v>0</v>
      </c>
      <c r="E54">
        <v>0</v>
      </c>
      <c r="F54">
        <v>0</v>
      </c>
      <c r="G54">
        <v>0</v>
      </c>
      <c r="H54" s="8">
        <v>0</v>
      </c>
      <c r="I54">
        <v>0</v>
      </c>
      <c r="J54">
        <v>0</v>
      </c>
      <c r="K54" s="8">
        <v>0</v>
      </c>
      <c r="L54">
        <v>0</v>
      </c>
      <c r="M54">
        <v>0</v>
      </c>
      <c r="N54" s="8">
        <v>0</v>
      </c>
      <c r="O54">
        <v>0</v>
      </c>
      <c r="P54">
        <v>0</v>
      </c>
      <c r="Q54" s="8">
        <v>0</v>
      </c>
      <c r="R54">
        <v>0</v>
      </c>
      <c r="S54">
        <v>0</v>
      </c>
      <c r="T54" s="8">
        <v>0</v>
      </c>
      <c r="U54">
        <v>0</v>
      </c>
      <c r="V54">
        <v>0</v>
      </c>
      <c r="W54" s="8">
        <v>0</v>
      </c>
      <c r="X54">
        <v>0</v>
      </c>
      <c r="Y54">
        <v>0</v>
      </c>
      <c r="Z54" s="8">
        <v>0</v>
      </c>
      <c r="AA54">
        <v>0</v>
      </c>
      <c r="AB54">
        <v>0</v>
      </c>
      <c r="AC54" s="8">
        <v>0</v>
      </c>
      <c r="AD54">
        <v>0</v>
      </c>
      <c r="AE54">
        <v>0</v>
      </c>
      <c r="AF54" s="8">
        <v>0</v>
      </c>
      <c r="AG54">
        <v>0</v>
      </c>
      <c r="AH54">
        <v>0</v>
      </c>
      <c r="AI54" s="8">
        <v>0</v>
      </c>
      <c r="AJ54">
        <v>0</v>
      </c>
      <c r="AK54">
        <v>0</v>
      </c>
      <c r="AL54" s="8">
        <v>210</v>
      </c>
      <c r="AM54">
        <v>52148</v>
      </c>
      <c r="AN54">
        <v>2076074</v>
      </c>
      <c r="AO54" s="8">
        <v>0</v>
      </c>
      <c r="AP54">
        <v>0</v>
      </c>
      <c r="AQ54">
        <v>0</v>
      </c>
      <c r="AR54" s="8">
        <v>189</v>
      </c>
      <c r="AS54">
        <v>40931</v>
      </c>
      <c r="AT54">
        <v>1015610</v>
      </c>
      <c r="AU54" s="8">
        <v>0</v>
      </c>
      <c r="AV54">
        <v>0</v>
      </c>
      <c r="AW54">
        <v>0</v>
      </c>
      <c r="AX54" s="8">
        <v>0</v>
      </c>
      <c r="AY54">
        <v>0</v>
      </c>
      <c r="AZ54">
        <v>0</v>
      </c>
      <c r="BA54" s="8">
        <v>399</v>
      </c>
      <c r="BB54">
        <v>56572</v>
      </c>
      <c r="BC54">
        <v>821780</v>
      </c>
      <c r="BD54" s="8">
        <v>777</v>
      </c>
      <c r="BE54">
        <v>80216</v>
      </c>
      <c r="BF54">
        <v>918615</v>
      </c>
      <c r="BG54" s="8">
        <v>0</v>
      </c>
      <c r="BH54">
        <v>0</v>
      </c>
      <c r="BI54">
        <v>0</v>
      </c>
      <c r="BJ54" s="8">
        <v>0</v>
      </c>
      <c r="BK54">
        <v>0</v>
      </c>
      <c r="BL54">
        <v>0</v>
      </c>
      <c r="BM54" s="8">
        <v>1575</v>
      </c>
      <c r="BN54">
        <v>88631</v>
      </c>
      <c r="BO54">
        <v>805431</v>
      </c>
      <c r="BP54" s="8">
        <v>0</v>
      </c>
      <c r="BQ54">
        <v>0</v>
      </c>
      <c r="BR54">
        <v>0</v>
      </c>
      <c r="BS54" s="8">
        <v>3150</v>
      </c>
      <c r="BT54">
        <v>96468</v>
      </c>
      <c r="BU54">
        <v>678840</v>
      </c>
      <c r="BV54" s="8">
        <v>6300</v>
      </c>
      <c r="BW54">
        <v>100196</v>
      </c>
      <c r="BX54">
        <v>539229</v>
      </c>
      <c r="BY54" s="8">
        <v>0</v>
      </c>
      <c r="BZ54">
        <v>0</v>
      </c>
      <c r="CA54">
        <v>0</v>
      </c>
      <c r="CB54" s="8">
        <v>0</v>
      </c>
      <c r="CC54">
        <v>0</v>
      </c>
      <c r="CD54">
        <v>0</v>
      </c>
      <c r="CE54" s="8">
        <v>0</v>
      </c>
      <c r="CF54">
        <v>0</v>
      </c>
      <c r="CG54">
        <v>0</v>
      </c>
      <c r="CH54" s="8">
        <v>0</v>
      </c>
      <c r="CI54">
        <v>0</v>
      </c>
      <c r="CJ54">
        <v>0</v>
      </c>
      <c r="CK54" s="8">
        <v>0</v>
      </c>
      <c r="CL54">
        <v>0</v>
      </c>
      <c r="CM54">
        <v>0</v>
      </c>
      <c r="CN54" s="8">
        <v>0</v>
      </c>
      <c r="CO54">
        <v>0</v>
      </c>
      <c r="CP54">
        <v>0</v>
      </c>
      <c r="CQ54" s="8">
        <v>0</v>
      </c>
      <c r="CR54">
        <v>0</v>
      </c>
      <c r="CS54">
        <v>0</v>
      </c>
      <c r="CT54" s="8">
        <v>0</v>
      </c>
      <c r="CU54">
        <v>0</v>
      </c>
      <c r="CV54">
        <v>0</v>
      </c>
      <c r="CW54" s="8">
        <v>0</v>
      </c>
      <c r="CX54">
        <v>0</v>
      </c>
      <c r="CY54">
        <v>0</v>
      </c>
    </row>
    <row r="55" spans="1:103" ht="17" thickBot="1" x14ac:dyDescent="0.25">
      <c r="A55" s="2"/>
      <c r="B55" s="3"/>
      <c r="C55" s="3">
        <v>37</v>
      </c>
      <c r="D55" t="s">
        <v>0</v>
      </c>
      <c r="E55">
        <v>0</v>
      </c>
      <c r="F55">
        <v>0</v>
      </c>
      <c r="G55">
        <v>0</v>
      </c>
      <c r="H55" s="8">
        <v>0</v>
      </c>
      <c r="I55">
        <v>0</v>
      </c>
      <c r="J55">
        <v>0</v>
      </c>
      <c r="K55" s="8">
        <v>0</v>
      </c>
      <c r="L55">
        <v>0</v>
      </c>
      <c r="M55">
        <v>0</v>
      </c>
      <c r="N55" s="8">
        <v>0</v>
      </c>
      <c r="O55">
        <v>0</v>
      </c>
      <c r="P55">
        <v>0</v>
      </c>
      <c r="Q55" s="8">
        <v>0</v>
      </c>
      <c r="R55">
        <v>0</v>
      </c>
      <c r="S55">
        <v>0</v>
      </c>
      <c r="T55" s="8">
        <v>0</v>
      </c>
      <c r="U55">
        <v>0</v>
      </c>
      <c r="V55">
        <v>0</v>
      </c>
      <c r="W55" s="8">
        <v>0</v>
      </c>
      <c r="X55">
        <v>0</v>
      </c>
      <c r="Y55">
        <v>0</v>
      </c>
      <c r="Z55" s="8">
        <v>0</v>
      </c>
      <c r="AA55">
        <v>0</v>
      </c>
      <c r="AB55">
        <v>0</v>
      </c>
      <c r="AC55" s="8">
        <v>0</v>
      </c>
      <c r="AD55">
        <v>0</v>
      </c>
      <c r="AE55">
        <v>0</v>
      </c>
      <c r="AF55" s="8">
        <v>0</v>
      </c>
      <c r="AG55">
        <v>0</v>
      </c>
      <c r="AH55">
        <v>0</v>
      </c>
      <c r="AI55" s="8">
        <v>0</v>
      </c>
      <c r="AJ55">
        <v>0</v>
      </c>
      <c r="AK55">
        <v>0</v>
      </c>
      <c r="AL55" s="8">
        <v>0</v>
      </c>
      <c r="AM55">
        <v>0</v>
      </c>
      <c r="AN55">
        <v>0</v>
      </c>
      <c r="AO55" s="8">
        <v>0</v>
      </c>
      <c r="AP55">
        <v>0</v>
      </c>
      <c r="AQ55">
        <v>0</v>
      </c>
      <c r="AR55" s="8">
        <v>0</v>
      </c>
      <c r="AS55">
        <v>0</v>
      </c>
      <c r="AT55">
        <v>0</v>
      </c>
      <c r="AU55" s="8">
        <v>0</v>
      </c>
      <c r="AV55">
        <v>0</v>
      </c>
      <c r="AW55">
        <v>0</v>
      </c>
      <c r="AX55" s="8">
        <v>0</v>
      </c>
      <c r="AY55">
        <v>0</v>
      </c>
      <c r="AZ55">
        <v>0</v>
      </c>
      <c r="BA55" s="8">
        <v>210</v>
      </c>
      <c r="BB55">
        <v>49772</v>
      </c>
      <c r="BC55">
        <v>1281752</v>
      </c>
      <c r="BD55" s="8">
        <v>0</v>
      </c>
      <c r="BE55">
        <v>0</v>
      </c>
      <c r="BF55">
        <v>0</v>
      </c>
      <c r="BG55" s="8">
        <v>189</v>
      </c>
      <c r="BH55">
        <v>35576</v>
      </c>
      <c r="BI55">
        <v>588669</v>
      </c>
      <c r="BJ55" s="8">
        <v>0</v>
      </c>
      <c r="BK55">
        <v>0</v>
      </c>
      <c r="BL55">
        <v>0</v>
      </c>
      <c r="BM55" s="8">
        <v>0</v>
      </c>
      <c r="BN55">
        <v>0</v>
      </c>
      <c r="BO55">
        <v>0</v>
      </c>
      <c r="BP55" s="8">
        <v>0</v>
      </c>
      <c r="BQ55">
        <v>0</v>
      </c>
      <c r="BR55">
        <v>0</v>
      </c>
      <c r="BS55" s="8">
        <v>399</v>
      </c>
      <c r="BT55">
        <v>40897</v>
      </c>
      <c r="BU55">
        <v>374477</v>
      </c>
      <c r="BV55" s="8">
        <v>777</v>
      </c>
      <c r="BW55">
        <v>50885</v>
      </c>
      <c r="BX55">
        <v>414507</v>
      </c>
      <c r="BY55" s="8">
        <v>0</v>
      </c>
      <c r="BZ55">
        <v>0</v>
      </c>
      <c r="CA55">
        <v>0</v>
      </c>
      <c r="CB55" s="8">
        <v>1575</v>
      </c>
      <c r="CC55">
        <v>59078</v>
      </c>
      <c r="CD55">
        <v>412274</v>
      </c>
      <c r="CE55" s="8">
        <v>0</v>
      </c>
      <c r="CF55">
        <v>0</v>
      </c>
      <c r="CG55">
        <v>0</v>
      </c>
      <c r="CH55" s="8">
        <v>3150</v>
      </c>
      <c r="CI55">
        <v>63728</v>
      </c>
      <c r="CJ55">
        <v>336991</v>
      </c>
      <c r="CK55" s="8">
        <v>6300</v>
      </c>
      <c r="CL55">
        <v>65465</v>
      </c>
      <c r="CM55">
        <v>250550</v>
      </c>
      <c r="CN55" s="8">
        <v>0</v>
      </c>
      <c r="CO55">
        <v>0</v>
      </c>
      <c r="CP55">
        <v>0</v>
      </c>
      <c r="CQ55" s="8">
        <v>0</v>
      </c>
      <c r="CR55">
        <v>0</v>
      </c>
      <c r="CS55">
        <v>0</v>
      </c>
      <c r="CT55" s="8">
        <v>0</v>
      </c>
      <c r="CU55">
        <v>0</v>
      </c>
      <c r="CV55">
        <v>0</v>
      </c>
      <c r="CW55" s="8">
        <v>0</v>
      </c>
      <c r="CX55">
        <v>0</v>
      </c>
      <c r="CY55">
        <v>0</v>
      </c>
    </row>
    <row r="56" spans="1:103" x14ac:dyDescent="0.2">
      <c r="A56" s="2"/>
      <c r="B56" s="1" t="s">
        <v>21</v>
      </c>
      <c r="C56" s="1">
        <v>22</v>
      </c>
      <c r="D56" t="s">
        <v>0</v>
      </c>
      <c r="E56">
        <v>0</v>
      </c>
      <c r="F56">
        <v>0</v>
      </c>
      <c r="G56">
        <v>0</v>
      </c>
      <c r="H56" s="8">
        <v>168</v>
      </c>
      <c r="I56">
        <v>43008</v>
      </c>
      <c r="J56">
        <v>7452959</v>
      </c>
      <c r="K56" s="8">
        <v>0</v>
      </c>
      <c r="L56">
        <v>0</v>
      </c>
      <c r="M56">
        <v>0</v>
      </c>
      <c r="N56" s="8">
        <v>168</v>
      </c>
      <c r="O56">
        <v>42893</v>
      </c>
      <c r="P56">
        <v>3648752</v>
      </c>
      <c r="Q56" s="8">
        <v>336</v>
      </c>
      <c r="R56">
        <v>81316</v>
      </c>
      <c r="S56">
        <v>4256546</v>
      </c>
      <c r="T56" s="8">
        <v>651</v>
      </c>
      <c r="U56">
        <v>149792</v>
      </c>
      <c r="V56">
        <v>6326865</v>
      </c>
      <c r="W56" s="8">
        <v>0</v>
      </c>
      <c r="X56">
        <v>0</v>
      </c>
      <c r="Y56">
        <v>0</v>
      </c>
      <c r="Z56" s="8">
        <v>0</v>
      </c>
      <c r="AA56">
        <v>0</v>
      </c>
      <c r="AB56">
        <v>0</v>
      </c>
      <c r="AC56" s="8">
        <v>1302</v>
      </c>
      <c r="AD56">
        <v>269306</v>
      </c>
      <c r="AE56">
        <v>7868522</v>
      </c>
      <c r="AF56" s="8">
        <v>0</v>
      </c>
      <c r="AG56">
        <v>0</v>
      </c>
      <c r="AH56">
        <v>0</v>
      </c>
      <c r="AI56" s="8">
        <v>2625</v>
      </c>
      <c r="AJ56">
        <v>411351</v>
      </c>
      <c r="AK56">
        <v>9223289</v>
      </c>
      <c r="AL56" s="8">
        <v>5250</v>
      </c>
      <c r="AM56">
        <v>541949</v>
      </c>
      <c r="AN56">
        <v>10594205</v>
      </c>
      <c r="AO56" s="8">
        <v>0</v>
      </c>
      <c r="AP56">
        <v>0</v>
      </c>
      <c r="AQ56">
        <v>0</v>
      </c>
      <c r="AR56" s="8">
        <v>0</v>
      </c>
      <c r="AS56">
        <v>0</v>
      </c>
      <c r="AT56">
        <v>0</v>
      </c>
      <c r="AU56" s="8">
        <v>0</v>
      </c>
      <c r="AV56">
        <v>0</v>
      </c>
      <c r="AW56">
        <v>0</v>
      </c>
      <c r="AX56" s="8">
        <v>0</v>
      </c>
      <c r="AY56">
        <v>0</v>
      </c>
      <c r="AZ56">
        <v>0</v>
      </c>
      <c r="BA56" s="8">
        <v>0</v>
      </c>
      <c r="BB56">
        <v>0</v>
      </c>
      <c r="BC56">
        <v>0</v>
      </c>
      <c r="BD56" s="8">
        <v>0</v>
      </c>
      <c r="BE56">
        <v>0</v>
      </c>
      <c r="BF56">
        <v>0</v>
      </c>
      <c r="BG56" s="8">
        <v>0</v>
      </c>
      <c r="BH56">
        <v>0</v>
      </c>
      <c r="BI56">
        <v>0</v>
      </c>
      <c r="BJ56" s="8">
        <v>0</v>
      </c>
      <c r="BK56">
        <v>0</v>
      </c>
      <c r="BL56">
        <v>0</v>
      </c>
      <c r="BM56" s="8">
        <v>0</v>
      </c>
      <c r="BN56">
        <v>0</v>
      </c>
      <c r="BO56">
        <v>0</v>
      </c>
      <c r="BP56" s="8">
        <v>0</v>
      </c>
      <c r="BQ56">
        <v>0</v>
      </c>
      <c r="BR56">
        <v>0</v>
      </c>
      <c r="BS56" s="8">
        <v>0</v>
      </c>
      <c r="BT56">
        <v>0</v>
      </c>
      <c r="BU56">
        <v>0</v>
      </c>
      <c r="BV56" s="8">
        <v>0</v>
      </c>
      <c r="BW56">
        <v>0</v>
      </c>
      <c r="BX56">
        <v>0</v>
      </c>
      <c r="BY56" s="8">
        <v>0</v>
      </c>
      <c r="BZ56">
        <v>0</v>
      </c>
      <c r="CA56">
        <v>0</v>
      </c>
      <c r="CB56" s="8">
        <v>0</v>
      </c>
      <c r="CC56">
        <v>0</v>
      </c>
      <c r="CD56">
        <v>0</v>
      </c>
      <c r="CE56" s="8">
        <v>0</v>
      </c>
      <c r="CF56">
        <v>0</v>
      </c>
      <c r="CG56">
        <v>0</v>
      </c>
      <c r="CH56" s="8">
        <v>0</v>
      </c>
      <c r="CI56">
        <v>0</v>
      </c>
      <c r="CJ56">
        <v>0</v>
      </c>
      <c r="CK56" s="8">
        <v>0</v>
      </c>
      <c r="CL56">
        <v>0</v>
      </c>
      <c r="CM56">
        <v>0</v>
      </c>
      <c r="CN56" s="8">
        <v>0</v>
      </c>
      <c r="CO56">
        <v>0</v>
      </c>
      <c r="CP56">
        <v>0</v>
      </c>
      <c r="CQ56" s="8">
        <v>0</v>
      </c>
      <c r="CR56">
        <v>0</v>
      </c>
      <c r="CS56">
        <v>0</v>
      </c>
      <c r="CT56" s="8">
        <v>0</v>
      </c>
      <c r="CU56">
        <v>0</v>
      </c>
      <c r="CV56">
        <v>0</v>
      </c>
      <c r="CW56" s="8">
        <v>0</v>
      </c>
      <c r="CX56">
        <v>0</v>
      </c>
      <c r="CY56">
        <v>0</v>
      </c>
    </row>
    <row r="57" spans="1:103" x14ac:dyDescent="0.2">
      <c r="A57" s="2"/>
      <c r="B57" s="2"/>
      <c r="C57" s="2">
        <v>27</v>
      </c>
      <c r="D57" t="s">
        <v>0</v>
      </c>
      <c r="E57">
        <v>0</v>
      </c>
      <c r="F57">
        <v>0</v>
      </c>
      <c r="G57">
        <v>0</v>
      </c>
      <c r="H57" s="8">
        <v>0</v>
      </c>
      <c r="I57">
        <v>0</v>
      </c>
      <c r="J57">
        <v>0</v>
      </c>
      <c r="K57" s="8">
        <v>0</v>
      </c>
      <c r="L57">
        <v>0</v>
      </c>
      <c r="M57">
        <v>0</v>
      </c>
      <c r="N57" s="8">
        <v>0</v>
      </c>
      <c r="O57">
        <v>0</v>
      </c>
      <c r="P57">
        <v>0</v>
      </c>
      <c r="Q57" s="8">
        <v>0</v>
      </c>
      <c r="R57">
        <v>0</v>
      </c>
      <c r="S57">
        <v>0</v>
      </c>
      <c r="T57" s="8">
        <v>0</v>
      </c>
      <c r="U57">
        <v>0</v>
      </c>
      <c r="V57">
        <v>0</v>
      </c>
      <c r="W57" s="8">
        <v>168</v>
      </c>
      <c r="X57">
        <v>43008</v>
      </c>
      <c r="Y57">
        <v>5594397</v>
      </c>
      <c r="Z57" s="8">
        <v>0</v>
      </c>
      <c r="AA57">
        <v>0</v>
      </c>
      <c r="AB57">
        <v>0</v>
      </c>
      <c r="AC57" s="8">
        <v>168</v>
      </c>
      <c r="AD57">
        <v>41486</v>
      </c>
      <c r="AE57">
        <v>2273436</v>
      </c>
      <c r="AF57" s="8">
        <v>0</v>
      </c>
      <c r="AG57">
        <v>0</v>
      </c>
      <c r="AH57">
        <v>0</v>
      </c>
      <c r="AI57" s="8">
        <v>336</v>
      </c>
      <c r="AJ57">
        <v>68293</v>
      </c>
      <c r="AK57">
        <v>2154893</v>
      </c>
      <c r="AL57" s="8">
        <v>651</v>
      </c>
      <c r="AM57">
        <v>116007</v>
      </c>
      <c r="AN57">
        <v>3036375</v>
      </c>
      <c r="AO57" s="8">
        <v>0</v>
      </c>
      <c r="AP57">
        <v>0</v>
      </c>
      <c r="AQ57">
        <v>0</v>
      </c>
      <c r="AR57" s="8">
        <v>0</v>
      </c>
      <c r="AS57">
        <v>0</v>
      </c>
      <c r="AT57">
        <v>0</v>
      </c>
      <c r="AU57" s="8">
        <v>1302</v>
      </c>
      <c r="AV57">
        <v>166033</v>
      </c>
      <c r="AW57">
        <v>3367879</v>
      </c>
      <c r="AX57" s="8">
        <v>0</v>
      </c>
      <c r="AY57">
        <v>0</v>
      </c>
      <c r="AZ57">
        <v>0</v>
      </c>
      <c r="BA57" s="8">
        <v>2625</v>
      </c>
      <c r="BB57">
        <v>218973</v>
      </c>
      <c r="BC57">
        <v>3724203</v>
      </c>
      <c r="BD57" s="8">
        <v>0</v>
      </c>
      <c r="BE57">
        <v>0</v>
      </c>
      <c r="BF57">
        <v>0</v>
      </c>
      <c r="BG57" s="8">
        <v>5250</v>
      </c>
      <c r="BH57">
        <v>257928</v>
      </c>
      <c r="BI57">
        <v>3495558</v>
      </c>
      <c r="BJ57" s="8">
        <v>0</v>
      </c>
      <c r="BK57">
        <v>0</v>
      </c>
      <c r="BL57">
        <v>0</v>
      </c>
      <c r="BM57" s="8">
        <v>0</v>
      </c>
      <c r="BN57">
        <v>0</v>
      </c>
      <c r="BO57">
        <v>0</v>
      </c>
      <c r="BP57" s="8">
        <v>0</v>
      </c>
      <c r="BQ57">
        <v>0</v>
      </c>
      <c r="BR57">
        <v>0</v>
      </c>
      <c r="BS57" s="8">
        <v>0</v>
      </c>
      <c r="BT57">
        <v>0</v>
      </c>
      <c r="BU57">
        <v>0</v>
      </c>
      <c r="BV57" s="8">
        <v>0</v>
      </c>
      <c r="BW57">
        <v>0</v>
      </c>
      <c r="BX57">
        <v>0</v>
      </c>
      <c r="BY57" s="8">
        <v>0</v>
      </c>
      <c r="BZ57">
        <v>0</v>
      </c>
      <c r="CA57">
        <v>0</v>
      </c>
      <c r="CB57" s="8">
        <v>0</v>
      </c>
      <c r="CC57">
        <v>0</v>
      </c>
      <c r="CD57">
        <v>0</v>
      </c>
      <c r="CE57" s="8">
        <v>0</v>
      </c>
      <c r="CF57">
        <v>0</v>
      </c>
      <c r="CG57">
        <v>0</v>
      </c>
      <c r="CH57" s="8">
        <v>0</v>
      </c>
      <c r="CI57">
        <v>0</v>
      </c>
      <c r="CJ57">
        <v>0</v>
      </c>
      <c r="CK57" s="8">
        <v>0</v>
      </c>
      <c r="CL57">
        <v>0</v>
      </c>
      <c r="CM57">
        <v>0</v>
      </c>
      <c r="CN57" s="8">
        <v>0</v>
      </c>
      <c r="CO57">
        <v>0</v>
      </c>
      <c r="CP57">
        <v>0</v>
      </c>
      <c r="CQ57" s="8">
        <v>0</v>
      </c>
      <c r="CR57">
        <v>0</v>
      </c>
      <c r="CS57">
        <v>0</v>
      </c>
      <c r="CT57" s="8">
        <v>0</v>
      </c>
      <c r="CU57">
        <v>0</v>
      </c>
      <c r="CV57">
        <v>0</v>
      </c>
      <c r="CW57" s="8">
        <v>0</v>
      </c>
      <c r="CX57">
        <v>0</v>
      </c>
      <c r="CY57">
        <v>0</v>
      </c>
    </row>
    <row r="58" spans="1:103" x14ac:dyDescent="0.2">
      <c r="A58" s="2"/>
      <c r="B58" s="2"/>
      <c r="C58" s="2">
        <v>32</v>
      </c>
      <c r="D58" t="s">
        <v>0</v>
      </c>
      <c r="E58">
        <v>0</v>
      </c>
      <c r="F58">
        <v>0</v>
      </c>
      <c r="G58">
        <v>0</v>
      </c>
      <c r="H58" s="8">
        <v>0</v>
      </c>
      <c r="I58">
        <v>0</v>
      </c>
      <c r="J58">
        <v>0</v>
      </c>
      <c r="K58" s="8">
        <v>0</v>
      </c>
      <c r="L58">
        <v>0</v>
      </c>
      <c r="M58">
        <v>0</v>
      </c>
      <c r="N58" s="8">
        <v>0</v>
      </c>
      <c r="O58">
        <v>0</v>
      </c>
      <c r="P58">
        <v>0</v>
      </c>
      <c r="Q58" s="8">
        <v>0</v>
      </c>
      <c r="R58">
        <v>0</v>
      </c>
      <c r="S58">
        <v>0</v>
      </c>
      <c r="T58" s="8">
        <v>0</v>
      </c>
      <c r="U58">
        <v>0</v>
      </c>
      <c r="V58">
        <v>0</v>
      </c>
      <c r="W58" s="8">
        <v>0</v>
      </c>
      <c r="X58">
        <v>0</v>
      </c>
      <c r="Y58">
        <v>0</v>
      </c>
      <c r="Z58" s="8">
        <v>0</v>
      </c>
      <c r="AA58">
        <v>0</v>
      </c>
      <c r="AB58">
        <v>0</v>
      </c>
      <c r="AC58" s="8">
        <v>0</v>
      </c>
      <c r="AD58">
        <v>0</v>
      </c>
      <c r="AE58">
        <v>0</v>
      </c>
      <c r="AF58" s="8">
        <v>0</v>
      </c>
      <c r="AG58">
        <v>0</v>
      </c>
      <c r="AH58">
        <v>0</v>
      </c>
      <c r="AI58" s="8">
        <v>0</v>
      </c>
      <c r="AJ58">
        <v>0</v>
      </c>
      <c r="AK58">
        <v>0</v>
      </c>
      <c r="AL58" s="8">
        <v>168</v>
      </c>
      <c r="AM58">
        <v>43008</v>
      </c>
      <c r="AN58">
        <v>3838019</v>
      </c>
      <c r="AO58" s="8">
        <v>0</v>
      </c>
      <c r="AP58">
        <v>0</v>
      </c>
      <c r="AQ58">
        <v>0</v>
      </c>
      <c r="AR58" s="8">
        <v>168</v>
      </c>
      <c r="AS58">
        <v>37407</v>
      </c>
      <c r="AT58">
        <v>1268998</v>
      </c>
      <c r="AU58" s="8">
        <v>0</v>
      </c>
      <c r="AV58">
        <v>0</v>
      </c>
      <c r="AW58">
        <v>0</v>
      </c>
      <c r="AX58" s="8">
        <v>0</v>
      </c>
      <c r="AY58">
        <v>0</v>
      </c>
      <c r="AZ58">
        <v>0</v>
      </c>
      <c r="BA58" s="8">
        <v>336</v>
      </c>
      <c r="BB58">
        <v>49032</v>
      </c>
      <c r="BC58">
        <v>982220</v>
      </c>
      <c r="BD58" s="8">
        <v>651</v>
      </c>
      <c r="BE58">
        <v>76015</v>
      </c>
      <c r="BF58">
        <v>1373340</v>
      </c>
      <c r="BG58" s="8">
        <v>0</v>
      </c>
      <c r="BH58">
        <v>0</v>
      </c>
      <c r="BI58">
        <v>0</v>
      </c>
      <c r="BJ58" s="8">
        <v>0</v>
      </c>
      <c r="BK58">
        <v>0</v>
      </c>
      <c r="BL58">
        <v>0</v>
      </c>
      <c r="BM58" s="8">
        <v>1302</v>
      </c>
      <c r="BN58">
        <v>95821</v>
      </c>
      <c r="BO58">
        <v>1381695</v>
      </c>
      <c r="BP58" s="8">
        <v>0</v>
      </c>
      <c r="BQ58">
        <v>0</v>
      </c>
      <c r="BR58">
        <v>0</v>
      </c>
      <c r="BS58" s="8">
        <v>2625</v>
      </c>
      <c r="BT58">
        <v>122055</v>
      </c>
      <c r="BU58">
        <v>1428353</v>
      </c>
      <c r="BV58" s="8">
        <v>5250</v>
      </c>
      <c r="BW58">
        <v>153936</v>
      </c>
      <c r="BX58">
        <v>1451753</v>
      </c>
      <c r="BY58" s="8">
        <v>0</v>
      </c>
      <c r="BZ58">
        <v>0</v>
      </c>
      <c r="CA58">
        <v>0</v>
      </c>
      <c r="CB58" s="8">
        <v>0</v>
      </c>
      <c r="CC58">
        <v>0</v>
      </c>
      <c r="CD58">
        <v>0</v>
      </c>
      <c r="CE58" s="8">
        <v>0</v>
      </c>
      <c r="CF58">
        <v>0</v>
      </c>
      <c r="CG58">
        <v>0</v>
      </c>
      <c r="CH58" s="8">
        <v>0</v>
      </c>
      <c r="CI58">
        <v>0</v>
      </c>
      <c r="CJ58">
        <v>0</v>
      </c>
      <c r="CK58" s="8">
        <v>0</v>
      </c>
      <c r="CL58">
        <v>0</v>
      </c>
      <c r="CM58">
        <v>0</v>
      </c>
      <c r="CN58" s="8">
        <v>0</v>
      </c>
      <c r="CO58">
        <v>0</v>
      </c>
      <c r="CP58">
        <v>0</v>
      </c>
      <c r="CQ58" s="8">
        <v>0</v>
      </c>
      <c r="CR58">
        <v>0</v>
      </c>
      <c r="CS58">
        <v>0</v>
      </c>
      <c r="CT58" s="8">
        <v>0</v>
      </c>
      <c r="CU58">
        <v>0</v>
      </c>
      <c r="CV58">
        <v>0</v>
      </c>
      <c r="CW58" s="8">
        <v>0</v>
      </c>
      <c r="CX58">
        <v>0</v>
      </c>
      <c r="CY58">
        <v>0</v>
      </c>
    </row>
    <row r="59" spans="1:103" ht="17" thickBot="1" x14ac:dyDescent="0.25">
      <c r="A59" s="2"/>
      <c r="B59" s="3"/>
      <c r="C59" s="3">
        <v>37</v>
      </c>
      <c r="D59" t="s">
        <v>0</v>
      </c>
      <c r="E59">
        <v>0</v>
      </c>
      <c r="F59">
        <v>0</v>
      </c>
      <c r="G59">
        <v>0</v>
      </c>
      <c r="H59" s="8">
        <v>0</v>
      </c>
      <c r="I59">
        <v>0</v>
      </c>
      <c r="J59">
        <v>0</v>
      </c>
      <c r="K59" s="8">
        <v>0</v>
      </c>
      <c r="L59">
        <v>0</v>
      </c>
      <c r="M59">
        <v>0</v>
      </c>
      <c r="N59" s="8">
        <v>0</v>
      </c>
      <c r="O59">
        <v>0</v>
      </c>
      <c r="P59">
        <v>0</v>
      </c>
      <c r="Q59" s="8">
        <v>0</v>
      </c>
      <c r="R59">
        <v>0</v>
      </c>
      <c r="S59">
        <v>0</v>
      </c>
      <c r="T59" s="8">
        <v>0</v>
      </c>
      <c r="U59">
        <v>0</v>
      </c>
      <c r="V59">
        <v>0</v>
      </c>
      <c r="W59" s="8">
        <v>0</v>
      </c>
      <c r="X59">
        <v>0</v>
      </c>
      <c r="Y59">
        <v>0</v>
      </c>
      <c r="Z59" s="8">
        <v>0</v>
      </c>
      <c r="AA59">
        <v>0</v>
      </c>
      <c r="AB59">
        <v>0</v>
      </c>
      <c r="AC59" s="8">
        <v>0</v>
      </c>
      <c r="AD59">
        <v>0</v>
      </c>
      <c r="AE59">
        <v>0</v>
      </c>
      <c r="AF59" s="8">
        <v>0</v>
      </c>
      <c r="AG59">
        <v>0</v>
      </c>
      <c r="AH59">
        <v>0</v>
      </c>
      <c r="AI59" s="8">
        <v>0</v>
      </c>
      <c r="AJ59">
        <v>0</v>
      </c>
      <c r="AK59">
        <v>0</v>
      </c>
      <c r="AL59" s="8">
        <v>0</v>
      </c>
      <c r="AM59">
        <v>0</v>
      </c>
      <c r="AN59">
        <v>0</v>
      </c>
      <c r="AO59" s="8">
        <v>0</v>
      </c>
      <c r="AP59">
        <v>0</v>
      </c>
      <c r="AQ59">
        <v>0</v>
      </c>
      <c r="AR59" s="8">
        <v>0</v>
      </c>
      <c r="AS59">
        <v>0</v>
      </c>
      <c r="AT59">
        <v>0</v>
      </c>
      <c r="AU59" s="8">
        <v>0</v>
      </c>
      <c r="AV59">
        <v>0</v>
      </c>
      <c r="AW59">
        <v>0</v>
      </c>
      <c r="AX59" s="8">
        <v>0</v>
      </c>
      <c r="AY59">
        <v>0</v>
      </c>
      <c r="AZ59">
        <v>0</v>
      </c>
      <c r="BA59" s="8">
        <v>168</v>
      </c>
      <c r="BB59">
        <v>42860</v>
      </c>
      <c r="BC59">
        <v>2441360</v>
      </c>
      <c r="BD59" s="8">
        <v>0</v>
      </c>
      <c r="BE59">
        <v>0</v>
      </c>
      <c r="BF59">
        <v>0</v>
      </c>
      <c r="BG59" s="8">
        <v>168</v>
      </c>
      <c r="BH59">
        <v>29101</v>
      </c>
      <c r="BI59">
        <v>666368</v>
      </c>
      <c r="BJ59" s="8">
        <v>0</v>
      </c>
      <c r="BK59">
        <v>0</v>
      </c>
      <c r="BL59">
        <v>0</v>
      </c>
      <c r="BM59" s="8">
        <v>0</v>
      </c>
      <c r="BN59">
        <v>0</v>
      </c>
      <c r="BO59">
        <v>0</v>
      </c>
      <c r="BP59" s="8">
        <v>0</v>
      </c>
      <c r="BQ59">
        <v>0</v>
      </c>
      <c r="BR59">
        <v>0</v>
      </c>
      <c r="BS59" s="8">
        <v>336</v>
      </c>
      <c r="BT59">
        <v>33948</v>
      </c>
      <c r="BU59">
        <v>419074</v>
      </c>
      <c r="BV59" s="8">
        <v>651</v>
      </c>
      <c r="BW59">
        <v>48080</v>
      </c>
      <c r="BX59">
        <v>565828</v>
      </c>
      <c r="BY59" s="8">
        <v>0</v>
      </c>
      <c r="BZ59">
        <v>0</v>
      </c>
      <c r="CA59">
        <v>0</v>
      </c>
      <c r="CB59" s="8">
        <v>1302</v>
      </c>
      <c r="CC59">
        <v>62062</v>
      </c>
      <c r="CD59">
        <v>603432</v>
      </c>
      <c r="CE59" s="8">
        <v>0</v>
      </c>
      <c r="CF59">
        <v>0</v>
      </c>
      <c r="CG59">
        <v>0</v>
      </c>
      <c r="CH59" s="8">
        <v>2625</v>
      </c>
      <c r="CI59">
        <v>74697</v>
      </c>
      <c r="CJ59">
        <v>581903</v>
      </c>
      <c r="CK59" s="8">
        <v>5250</v>
      </c>
      <c r="CL59">
        <v>80797</v>
      </c>
      <c r="CM59">
        <v>498545</v>
      </c>
      <c r="CN59" s="8">
        <v>0</v>
      </c>
      <c r="CO59">
        <v>0</v>
      </c>
      <c r="CP59">
        <v>0</v>
      </c>
      <c r="CQ59" s="8">
        <v>0</v>
      </c>
      <c r="CR59">
        <v>0</v>
      </c>
      <c r="CS59">
        <v>0</v>
      </c>
      <c r="CT59" s="8">
        <v>0</v>
      </c>
      <c r="CU59">
        <v>0</v>
      </c>
      <c r="CV59">
        <v>0</v>
      </c>
      <c r="CW59" s="8">
        <v>0</v>
      </c>
      <c r="CX59">
        <v>0</v>
      </c>
      <c r="CY59">
        <v>0</v>
      </c>
    </row>
    <row r="60" spans="1:103" x14ac:dyDescent="0.2">
      <c r="A60" s="2"/>
      <c r="B60" s="1" t="s">
        <v>22</v>
      </c>
      <c r="C60" s="1">
        <v>22</v>
      </c>
      <c r="D60" t="s">
        <v>0</v>
      </c>
      <c r="E60">
        <v>0</v>
      </c>
      <c r="F60">
        <v>0</v>
      </c>
      <c r="G60">
        <v>0</v>
      </c>
      <c r="H60" s="8">
        <v>210</v>
      </c>
      <c r="I60">
        <v>53745</v>
      </c>
      <c r="J60">
        <v>5014640</v>
      </c>
      <c r="K60" s="8">
        <v>0</v>
      </c>
      <c r="L60">
        <v>0</v>
      </c>
      <c r="M60">
        <v>0</v>
      </c>
      <c r="N60" s="8">
        <v>0</v>
      </c>
      <c r="O60">
        <v>0</v>
      </c>
      <c r="P60">
        <v>0</v>
      </c>
      <c r="Q60" s="8">
        <v>189</v>
      </c>
      <c r="R60">
        <v>46914</v>
      </c>
      <c r="S60">
        <v>2804025</v>
      </c>
      <c r="T60" s="8">
        <v>399</v>
      </c>
      <c r="U60">
        <v>96101</v>
      </c>
      <c r="V60">
        <v>5064927</v>
      </c>
      <c r="W60" s="8">
        <v>0</v>
      </c>
      <c r="X60">
        <v>0</v>
      </c>
      <c r="Y60">
        <v>0</v>
      </c>
      <c r="Z60" s="8">
        <v>0</v>
      </c>
      <c r="AA60">
        <v>0</v>
      </c>
      <c r="AB60">
        <v>0</v>
      </c>
      <c r="AC60" s="8">
        <v>777</v>
      </c>
      <c r="AD60">
        <v>172892</v>
      </c>
      <c r="AE60">
        <v>7144834</v>
      </c>
      <c r="AF60" s="8">
        <v>0</v>
      </c>
      <c r="AG60">
        <v>0</v>
      </c>
      <c r="AH60">
        <v>0</v>
      </c>
      <c r="AI60" s="8">
        <v>1575</v>
      </c>
      <c r="AJ60">
        <v>299034</v>
      </c>
      <c r="AK60">
        <v>8489383</v>
      </c>
      <c r="AL60" s="8">
        <v>3150</v>
      </c>
      <c r="AM60">
        <v>473866</v>
      </c>
      <c r="AN60">
        <v>11135077</v>
      </c>
      <c r="AO60" s="8">
        <v>0</v>
      </c>
      <c r="AP60">
        <v>0</v>
      </c>
      <c r="AQ60">
        <v>0</v>
      </c>
      <c r="AR60" s="8">
        <v>0</v>
      </c>
      <c r="AS60">
        <v>0</v>
      </c>
      <c r="AT60">
        <v>0</v>
      </c>
      <c r="AU60" s="8">
        <v>0</v>
      </c>
      <c r="AV60">
        <v>0</v>
      </c>
      <c r="AW60">
        <v>0</v>
      </c>
      <c r="AX60" s="8">
        <v>0</v>
      </c>
      <c r="AY60">
        <v>0</v>
      </c>
      <c r="AZ60">
        <v>0</v>
      </c>
      <c r="BA60" s="8">
        <v>0</v>
      </c>
      <c r="BB60">
        <v>0</v>
      </c>
      <c r="BC60">
        <v>0</v>
      </c>
      <c r="BD60" s="8">
        <v>0</v>
      </c>
      <c r="BE60">
        <v>0</v>
      </c>
      <c r="BF60">
        <v>0</v>
      </c>
      <c r="BG60" s="8">
        <v>0</v>
      </c>
      <c r="BH60">
        <v>0</v>
      </c>
      <c r="BI60">
        <v>0</v>
      </c>
      <c r="BJ60" s="8">
        <v>0</v>
      </c>
      <c r="BK60">
        <v>0</v>
      </c>
      <c r="BL60">
        <v>0</v>
      </c>
      <c r="BM60" s="8">
        <v>0</v>
      </c>
      <c r="BN60">
        <v>0</v>
      </c>
      <c r="BO60">
        <v>0</v>
      </c>
      <c r="BP60" s="8">
        <v>0</v>
      </c>
      <c r="BQ60">
        <v>0</v>
      </c>
      <c r="BR60">
        <v>0</v>
      </c>
      <c r="BS60" s="8">
        <v>0</v>
      </c>
      <c r="BT60">
        <v>0</v>
      </c>
      <c r="BU60">
        <v>0</v>
      </c>
      <c r="BV60" s="8">
        <v>0</v>
      </c>
      <c r="BW60">
        <v>0</v>
      </c>
      <c r="BX60">
        <v>0</v>
      </c>
      <c r="BY60" s="8">
        <v>0</v>
      </c>
      <c r="BZ60">
        <v>0</v>
      </c>
      <c r="CA60">
        <v>0</v>
      </c>
      <c r="CB60" s="8">
        <v>0</v>
      </c>
      <c r="CC60">
        <v>0</v>
      </c>
      <c r="CD60">
        <v>0</v>
      </c>
      <c r="CE60" s="8">
        <v>0</v>
      </c>
      <c r="CF60">
        <v>0</v>
      </c>
      <c r="CG60">
        <v>0</v>
      </c>
      <c r="CH60" s="8">
        <v>0</v>
      </c>
      <c r="CI60">
        <v>0</v>
      </c>
      <c r="CJ60">
        <v>0</v>
      </c>
      <c r="CK60" s="8">
        <v>0</v>
      </c>
      <c r="CL60">
        <v>0</v>
      </c>
      <c r="CM60">
        <v>0</v>
      </c>
      <c r="CN60" s="8">
        <v>0</v>
      </c>
      <c r="CO60">
        <v>0</v>
      </c>
      <c r="CP60">
        <v>0</v>
      </c>
      <c r="CQ60" s="8">
        <v>0</v>
      </c>
      <c r="CR60">
        <v>0</v>
      </c>
      <c r="CS60">
        <v>0</v>
      </c>
      <c r="CT60" s="8">
        <v>0</v>
      </c>
      <c r="CU60">
        <v>0</v>
      </c>
      <c r="CV60">
        <v>0</v>
      </c>
      <c r="CW60" s="8">
        <v>0</v>
      </c>
      <c r="CX60">
        <v>0</v>
      </c>
      <c r="CY60">
        <v>0</v>
      </c>
    </row>
    <row r="61" spans="1:103" x14ac:dyDescent="0.2">
      <c r="A61" s="2"/>
      <c r="B61" s="2"/>
      <c r="C61" s="2">
        <v>27</v>
      </c>
      <c r="D61" t="s">
        <v>0</v>
      </c>
      <c r="E61">
        <v>0</v>
      </c>
      <c r="F61">
        <v>0</v>
      </c>
      <c r="G61">
        <v>0</v>
      </c>
      <c r="H61" s="8">
        <v>0</v>
      </c>
      <c r="I61">
        <v>0</v>
      </c>
      <c r="J61">
        <v>0</v>
      </c>
      <c r="K61" s="8">
        <v>0</v>
      </c>
      <c r="L61">
        <v>0</v>
      </c>
      <c r="M61">
        <v>0</v>
      </c>
      <c r="N61" s="8">
        <v>0</v>
      </c>
      <c r="O61">
        <v>0</v>
      </c>
      <c r="P61">
        <v>0</v>
      </c>
      <c r="Q61" s="8">
        <v>0</v>
      </c>
      <c r="R61">
        <v>0</v>
      </c>
      <c r="S61">
        <v>0</v>
      </c>
      <c r="T61" s="8">
        <v>0</v>
      </c>
      <c r="U61">
        <v>0</v>
      </c>
      <c r="V61">
        <v>0</v>
      </c>
      <c r="W61" s="8">
        <v>210</v>
      </c>
      <c r="X61">
        <v>53667</v>
      </c>
      <c r="Y61">
        <v>3525120</v>
      </c>
      <c r="Z61" s="8">
        <v>0</v>
      </c>
      <c r="AA61">
        <v>0</v>
      </c>
      <c r="AB61">
        <v>0</v>
      </c>
      <c r="AC61" s="8">
        <v>0</v>
      </c>
      <c r="AD61">
        <v>0</v>
      </c>
      <c r="AE61">
        <v>0</v>
      </c>
      <c r="AF61" s="8">
        <v>0</v>
      </c>
      <c r="AG61">
        <v>0</v>
      </c>
      <c r="AH61">
        <v>0</v>
      </c>
      <c r="AI61" s="8">
        <v>189</v>
      </c>
      <c r="AJ61">
        <v>43855</v>
      </c>
      <c r="AK61">
        <v>1628562</v>
      </c>
      <c r="AL61" s="8">
        <v>399</v>
      </c>
      <c r="AM61">
        <v>88494</v>
      </c>
      <c r="AN61">
        <v>2721967</v>
      </c>
      <c r="AO61" s="8">
        <v>0</v>
      </c>
      <c r="AP61">
        <v>0</v>
      </c>
      <c r="AQ61">
        <v>0</v>
      </c>
      <c r="AR61" s="8">
        <v>0</v>
      </c>
      <c r="AS61">
        <v>0</v>
      </c>
      <c r="AT61">
        <v>0</v>
      </c>
      <c r="AU61" s="8">
        <v>777</v>
      </c>
      <c r="AV61">
        <v>143919</v>
      </c>
      <c r="AW61">
        <v>2988622</v>
      </c>
      <c r="AX61" s="8">
        <v>0</v>
      </c>
      <c r="AY61">
        <v>0</v>
      </c>
      <c r="AZ61">
        <v>0</v>
      </c>
      <c r="BA61" s="8">
        <v>1575</v>
      </c>
      <c r="BB61">
        <v>200299</v>
      </c>
      <c r="BC61">
        <v>2896421</v>
      </c>
      <c r="BD61" s="8">
        <v>0</v>
      </c>
      <c r="BE61">
        <v>0</v>
      </c>
      <c r="BF61">
        <v>0</v>
      </c>
      <c r="BG61" s="8">
        <v>3150</v>
      </c>
      <c r="BH61">
        <v>228751</v>
      </c>
      <c r="BI61">
        <v>2650837</v>
      </c>
      <c r="BJ61" s="8">
        <v>0</v>
      </c>
      <c r="BK61">
        <v>0</v>
      </c>
      <c r="BL61">
        <v>0</v>
      </c>
      <c r="BM61" s="8">
        <v>0</v>
      </c>
      <c r="BN61">
        <v>0</v>
      </c>
      <c r="BO61">
        <v>0</v>
      </c>
      <c r="BP61" s="8">
        <v>0</v>
      </c>
      <c r="BQ61">
        <v>0</v>
      </c>
      <c r="BR61">
        <v>0</v>
      </c>
      <c r="BS61" s="8">
        <v>0</v>
      </c>
      <c r="BT61">
        <v>0</v>
      </c>
      <c r="BU61">
        <v>0</v>
      </c>
      <c r="BV61" s="8">
        <v>0</v>
      </c>
      <c r="BW61">
        <v>0</v>
      </c>
      <c r="BX61">
        <v>0</v>
      </c>
      <c r="BY61" s="8">
        <v>0</v>
      </c>
      <c r="BZ61">
        <v>0</v>
      </c>
      <c r="CA61">
        <v>0</v>
      </c>
      <c r="CB61" s="8">
        <v>0</v>
      </c>
      <c r="CC61">
        <v>0</v>
      </c>
      <c r="CD61">
        <v>0</v>
      </c>
      <c r="CE61" s="8">
        <v>0</v>
      </c>
      <c r="CF61">
        <v>0</v>
      </c>
      <c r="CG61">
        <v>0</v>
      </c>
      <c r="CH61" s="8">
        <v>0</v>
      </c>
      <c r="CI61">
        <v>0</v>
      </c>
      <c r="CJ61">
        <v>0</v>
      </c>
      <c r="CK61" s="8">
        <v>0</v>
      </c>
      <c r="CL61">
        <v>0</v>
      </c>
      <c r="CM61">
        <v>0</v>
      </c>
      <c r="CN61" s="8">
        <v>0</v>
      </c>
      <c r="CO61">
        <v>0</v>
      </c>
      <c r="CP61">
        <v>0</v>
      </c>
      <c r="CQ61" s="8">
        <v>0</v>
      </c>
      <c r="CR61">
        <v>0</v>
      </c>
      <c r="CS61">
        <v>0</v>
      </c>
      <c r="CT61" s="8">
        <v>0</v>
      </c>
      <c r="CU61">
        <v>0</v>
      </c>
      <c r="CV61">
        <v>0</v>
      </c>
      <c r="CW61" s="8">
        <v>0</v>
      </c>
      <c r="CX61">
        <v>0</v>
      </c>
      <c r="CY61">
        <v>0</v>
      </c>
    </row>
    <row r="62" spans="1:103" x14ac:dyDescent="0.2">
      <c r="A62" s="2"/>
      <c r="B62" s="2"/>
      <c r="C62" s="2">
        <v>32</v>
      </c>
      <c r="D62" t="s">
        <v>0</v>
      </c>
      <c r="E62">
        <v>0</v>
      </c>
      <c r="F62">
        <v>0</v>
      </c>
      <c r="G62">
        <v>0</v>
      </c>
      <c r="H62" s="8">
        <v>0</v>
      </c>
      <c r="I62">
        <v>0</v>
      </c>
      <c r="J62">
        <v>0</v>
      </c>
      <c r="K62" s="8">
        <v>0</v>
      </c>
      <c r="L62">
        <v>0</v>
      </c>
      <c r="M62">
        <v>0</v>
      </c>
      <c r="N62" s="8">
        <v>0</v>
      </c>
      <c r="O62">
        <v>0</v>
      </c>
      <c r="P62">
        <v>0</v>
      </c>
      <c r="Q62" s="8">
        <v>0</v>
      </c>
      <c r="R62">
        <v>0</v>
      </c>
      <c r="S62">
        <v>0</v>
      </c>
      <c r="T62" s="8">
        <v>0</v>
      </c>
      <c r="U62">
        <v>0</v>
      </c>
      <c r="V62">
        <v>0</v>
      </c>
      <c r="W62" s="8">
        <v>0</v>
      </c>
      <c r="X62">
        <v>0</v>
      </c>
      <c r="Y62">
        <v>0</v>
      </c>
      <c r="Z62" s="8">
        <v>0</v>
      </c>
      <c r="AA62">
        <v>0</v>
      </c>
      <c r="AB62">
        <v>0</v>
      </c>
      <c r="AC62" s="8">
        <v>0</v>
      </c>
      <c r="AD62">
        <v>0</v>
      </c>
      <c r="AE62">
        <v>0</v>
      </c>
      <c r="AF62" s="8">
        <v>0</v>
      </c>
      <c r="AG62">
        <v>0</v>
      </c>
      <c r="AH62">
        <v>0</v>
      </c>
      <c r="AI62" s="8">
        <v>0</v>
      </c>
      <c r="AJ62">
        <v>0</v>
      </c>
      <c r="AK62">
        <v>0</v>
      </c>
      <c r="AL62" s="8">
        <v>210</v>
      </c>
      <c r="AM62">
        <v>52995</v>
      </c>
      <c r="AN62">
        <v>2377776</v>
      </c>
      <c r="AO62" s="8">
        <v>0</v>
      </c>
      <c r="AP62">
        <v>0</v>
      </c>
      <c r="AQ62">
        <v>0</v>
      </c>
      <c r="AR62" s="8">
        <v>0</v>
      </c>
      <c r="AS62">
        <v>0</v>
      </c>
      <c r="AT62">
        <v>0</v>
      </c>
      <c r="AU62" s="8">
        <v>0</v>
      </c>
      <c r="AV62">
        <v>0</v>
      </c>
      <c r="AW62">
        <v>0</v>
      </c>
      <c r="AX62" s="8">
        <v>0</v>
      </c>
      <c r="AY62">
        <v>0</v>
      </c>
      <c r="AZ62">
        <v>0</v>
      </c>
      <c r="BA62" s="8">
        <v>189</v>
      </c>
      <c r="BB62">
        <v>37330</v>
      </c>
      <c r="BC62">
        <v>750212</v>
      </c>
      <c r="BD62" s="8">
        <v>399</v>
      </c>
      <c r="BE62">
        <v>72252</v>
      </c>
      <c r="BF62">
        <v>1179457</v>
      </c>
      <c r="BG62" s="8">
        <v>0</v>
      </c>
      <c r="BH62">
        <v>0</v>
      </c>
      <c r="BI62">
        <v>0</v>
      </c>
      <c r="BJ62" s="8">
        <v>0</v>
      </c>
      <c r="BK62">
        <v>0</v>
      </c>
      <c r="BL62">
        <v>0</v>
      </c>
      <c r="BM62" s="8">
        <v>777</v>
      </c>
      <c r="BN62">
        <v>96976</v>
      </c>
      <c r="BO62">
        <v>1104255</v>
      </c>
      <c r="BP62" s="8">
        <v>0</v>
      </c>
      <c r="BQ62">
        <v>0</v>
      </c>
      <c r="BR62">
        <v>0</v>
      </c>
      <c r="BS62" s="8">
        <v>1575</v>
      </c>
      <c r="BT62">
        <v>115647</v>
      </c>
      <c r="BU62">
        <v>1116506</v>
      </c>
      <c r="BV62" s="8">
        <v>3150</v>
      </c>
      <c r="BW62">
        <v>144258</v>
      </c>
      <c r="BX62">
        <v>1191800</v>
      </c>
      <c r="BY62" s="8">
        <v>0</v>
      </c>
      <c r="BZ62">
        <v>0</v>
      </c>
      <c r="CA62">
        <v>0</v>
      </c>
      <c r="CB62" s="8">
        <v>0</v>
      </c>
      <c r="CC62">
        <v>0</v>
      </c>
      <c r="CD62">
        <v>0</v>
      </c>
      <c r="CE62" s="8">
        <v>0</v>
      </c>
      <c r="CF62">
        <v>0</v>
      </c>
      <c r="CG62">
        <v>0</v>
      </c>
      <c r="CH62" s="8">
        <v>0</v>
      </c>
      <c r="CI62">
        <v>0</v>
      </c>
      <c r="CJ62">
        <v>0</v>
      </c>
      <c r="CK62" s="8">
        <v>0</v>
      </c>
      <c r="CL62">
        <v>0</v>
      </c>
      <c r="CM62">
        <v>0</v>
      </c>
      <c r="CN62" s="8">
        <v>0</v>
      </c>
      <c r="CO62">
        <v>0</v>
      </c>
      <c r="CP62">
        <v>0</v>
      </c>
      <c r="CQ62" s="8">
        <v>0</v>
      </c>
      <c r="CR62">
        <v>0</v>
      </c>
      <c r="CS62">
        <v>0</v>
      </c>
      <c r="CT62" s="8">
        <v>0</v>
      </c>
      <c r="CU62">
        <v>0</v>
      </c>
      <c r="CV62">
        <v>0</v>
      </c>
      <c r="CW62" s="8">
        <v>0</v>
      </c>
      <c r="CX62">
        <v>0</v>
      </c>
      <c r="CY62">
        <v>0</v>
      </c>
    </row>
    <row r="63" spans="1:103" ht="17" thickBot="1" x14ac:dyDescent="0.25">
      <c r="A63" s="3"/>
      <c r="B63" s="3"/>
      <c r="C63" s="3">
        <v>37</v>
      </c>
      <c r="D63" t="s">
        <v>0</v>
      </c>
      <c r="E63">
        <v>0</v>
      </c>
      <c r="F63">
        <v>0</v>
      </c>
      <c r="G63">
        <v>0</v>
      </c>
      <c r="H63" s="8">
        <v>0</v>
      </c>
      <c r="I63">
        <v>0</v>
      </c>
      <c r="J63">
        <v>0</v>
      </c>
      <c r="K63" s="8">
        <v>0</v>
      </c>
      <c r="L63">
        <v>0</v>
      </c>
      <c r="M63">
        <v>0</v>
      </c>
      <c r="N63" s="8">
        <v>0</v>
      </c>
      <c r="O63">
        <v>0</v>
      </c>
      <c r="P63">
        <v>0</v>
      </c>
      <c r="Q63" s="8">
        <v>0</v>
      </c>
      <c r="R63">
        <v>0</v>
      </c>
      <c r="S63">
        <v>0</v>
      </c>
      <c r="T63" s="8">
        <v>0</v>
      </c>
      <c r="U63">
        <v>0</v>
      </c>
      <c r="V63">
        <v>0</v>
      </c>
      <c r="W63" s="8">
        <v>0</v>
      </c>
      <c r="X63">
        <v>0</v>
      </c>
      <c r="Y63">
        <v>0</v>
      </c>
      <c r="Z63" s="8">
        <v>0</v>
      </c>
      <c r="AA63">
        <v>0</v>
      </c>
      <c r="AB63">
        <v>0</v>
      </c>
      <c r="AC63" s="8">
        <v>0</v>
      </c>
      <c r="AD63">
        <v>0</v>
      </c>
      <c r="AE63">
        <v>0</v>
      </c>
      <c r="AF63" s="8">
        <v>0</v>
      </c>
      <c r="AG63">
        <v>0</v>
      </c>
      <c r="AH63">
        <v>0</v>
      </c>
      <c r="AI63" s="8">
        <v>0</v>
      </c>
      <c r="AJ63">
        <v>0</v>
      </c>
      <c r="AK63">
        <v>0</v>
      </c>
      <c r="AL63" s="8">
        <v>0</v>
      </c>
      <c r="AM63">
        <v>0</v>
      </c>
      <c r="AN63">
        <v>0</v>
      </c>
      <c r="AO63" s="8">
        <v>0</v>
      </c>
      <c r="AP63">
        <v>0</v>
      </c>
      <c r="AQ63">
        <v>0</v>
      </c>
      <c r="AR63" s="8">
        <v>0</v>
      </c>
      <c r="AS63">
        <v>0</v>
      </c>
      <c r="AT63">
        <v>0</v>
      </c>
      <c r="AU63" s="8">
        <v>0</v>
      </c>
      <c r="AV63">
        <v>0</v>
      </c>
      <c r="AW63">
        <v>0</v>
      </c>
      <c r="AX63" s="8">
        <v>0</v>
      </c>
      <c r="AY63">
        <v>0</v>
      </c>
      <c r="AZ63">
        <v>0</v>
      </c>
      <c r="BA63" s="8">
        <v>210</v>
      </c>
      <c r="BB63">
        <v>50481</v>
      </c>
      <c r="BC63">
        <v>1399762</v>
      </c>
      <c r="BD63" s="8">
        <v>0</v>
      </c>
      <c r="BE63">
        <v>0</v>
      </c>
      <c r="BF63">
        <v>0</v>
      </c>
      <c r="BG63" s="8">
        <v>0</v>
      </c>
      <c r="BH63">
        <v>0</v>
      </c>
      <c r="BI63">
        <v>0</v>
      </c>
      <c r="BJ63" s="8">
        <v>0</v>
      </c>
      <c r="BK63">
        <v>0</v>
      </c>
      <c r="BL63">
        <v>0</v>
      </c>
      <c r="BM63" s="8">
        <v>0</v>
      </c>
      <c r="BN63">
        <v>0</v>
      </c>
      <c r="BO63">
        <v>0</v>
      </c>
      <c r="BP63" s="8">
        <v>0</v>
      </c>
      <c r="BQ63">
        <v>0</v>
      </c>
      <c r="BR63">
        <v>0</v>
      </c>
      <c r="BS63" s="8">
        <v>189</v>
      </c>
      <c r="BT63">
        <v>27672</v>
      </c>
      <c r="BU63">
        <v>312525</v>
      </c>
      <c r="BV63" s="8">
        <v>399</v>
      </c>
      <c r="BW63">
        <v>50803</v>
      </c>
      <c r="BX63">
        <v>486317</v>
      </c>
      <c r="BY63" s="8">
        <v>0</v>
      </c>
      <c r="BZ63">
        <v>0</v>
      </c>
      <c r="CA63">
        <v>0</v>
      </c>
      <c r="CB63" s="8">
        <v>777</v>
      </c>
      <c r="CC63">
        <v>64277</v>
      </c>
      <c r="CD63">
        <v>526380</v>
      </c>
      <c r="CE63" s="8">
        <v>0</v>
      </c>
      <c r="CF63">
        <v>0</v>
      </c>
      <c r="CG63">
        <v>0</v>
      </c>
      <c r="CH63" s="8">
        <v>1575</v>
      </c>
      <c r="CI63">
        <v>77143</v>
      </c>
      <c r="CJ63">
        <v>536504</v>
      </c>
      <c r="CK63" s="8">
        <v>3150</v>
      </c>
      <c r="CL63">
        <v>92219</v>
      </c>
      <c r="CM63">
        <v>541858</v>
      </c>
      <c r="CN63" s="8">
        <v>0</v>
      </c>
      <c r="CO63">
        <v>0</v>
      </c>
      <c r="CP63">
        <v>0</v>
      </c>
      <c r="CQ63" s="8">
        <v>0</v>
      </c>
      <c r="CR63">
        <v>0</v>
      </c>
      <c r="CS63">
        <v>0</v>
      </c>
      <c r="CT63" s="8">
        <v>0</v>
      </c>
      <c r="CU63">
        <v>0</v>
      </c>
      <c r="CV63">
        <v>0</v>
      </c>
      <c r="CW63" s="8">
        <v>0</v>
      </c>
      <c r="CX63">
        <v>0</v>
      </c>
      <c r="CY63">
        <v>0</v>
      </c>
    </row>
    <row r="64" spans="1:103" x14ac:dyDescent="0.2">
      <c r="A64" s="1" t="s">
        <v>23</v>
      </c>
      <c r="B64" s="1" t="s">
        <v>24</v>
      </c>
      <c r="C64" s="1">
        <f>C60</f>
        <v>22</v>
      </c>
      <c r="D64" t="s">
        <v>0</v>
      </c>
      <c r="E64">
        <v>0</v>
      </c>
      <c r="F64">
        <v>0</v>
      </c>
      <c r="G64">
        <v>0</v>
      </c>
      <c r="H64" s="8">
        <v>32</v>
      </c>
      <c r="I64">
        <v>7845</v>
      </c>
      <c r="J64">
        <v>991385</v>
      </c>
      <c r="K64" s="8">
        <v>0</v>
      </c>
      <c r="L64">
        <v>0</v>
      </c>
      <c r="M64">
        <v>0</v>
      </c>
      <c r="N64" s="8">
        <v>32</v>
      </c>
      <c r="O64">
        <v>7088</v>
      </c>
      <c r="P64">
        <v>692089</v>
      </c>
      <c r="Q64" s="8">
        <v>64</v>
      </c>
      <c r="R64">
        <v>13934</v>
      </c>
      <c r="S64">
        <v>995697</v>
      </c>
      <c r="T64" s="8">
        <v>124</v>
      </c>
      <c r="U64">
        <v>26111</v>
      </c>
      <c r="V64">
        <v>1600255</v>
      </c>
      <c r="W64" s="8">
        <v>0</v>
      </c>
      <c r="X64">
        <v>0</v>
      </c>
      <c r="Y64">
        <v>0</v>
      </c>
      <c r="Z64" s="8">
        <v>0</v>
      </c>
      <c r="AA64">
        <v>0</v>
      </c>
      <c r="AB64">
        <v>0</v>
      </c>
      <c r="AC64" s="8">
        <v>248</v>
      </c>
      <c r="AD64">
        <v>49451</v>
      </c>
      <c r="AE64">
        <v>2211269</v>
      </c>
      <c r="AF64" s="8">
        <v>0</v>
      </c>
      <c r="AG64">
        <v>0</v>
      </c>
      <c r="AH64">
        <v>0</v>
      </c>
      <c r="AI64" s="8">
        <v>500</v>
      </c>
      <c r="AJ64">
        <v>88171</v>
      </c>
      <c r="AK64">
        <v>2724711</v>
      </c>
      <c r="AL64" s="8">
        <v>1000</v>
      </c>
      <c r="AM64">
        <v>135237</v>
      </c>
      <c r="AN64">
        <v>2869791</v>
      </c>
      <c r="AO64" s="8">
        <v>0</v>
      </c>
      <c r="AP64">
        <v>0</v>
      </c>
      <c r="AQ64">
        <v>0</v>
      </c>
      <c r="AR64" s="8">
        <v>0</v>
      </c>
      <c r="AS64">
        <v>0</v>
      </c>
      <c r="AT64">
        <v>0</v>
      </c>
      <c r="AU64" s="8">
        <v>0</v>
      </c>
      <c r="AV64">
        <v>0</v>
      </c>
      <c r="AW64">
        <v>0</v>
      </c>
      <c r="AX64" s="8">
        <v>0</v>
      </c>
      <c r="AY64">
        <v>0</v>
      </c>
      <c r="AZ64">
        <v>0</v>
      </c>
      <c r="BA64" s="8">
        <v>0</v>
      </c>
      <c r="BB64">
        <v>0</v>
      </c>
      <c r="BC64">
        <v>0</v>
      </c>
      <c r="BD64" s="8">
        <v>0</v>
      </c>
      <c r="BE64">
        <v>0</v>
      </c>
      <c r="BF64">
        <v>0</v>
      </c>
      <c r="BG64" s="8">
        <v>0</v>
      </c>
      <c r="BH64">
        <v>0</v>
      </c>
      <c r="BI64">
        <v>0</v>
      </c>
      <c r="BJ64" s="8">
        <v>0</v>
      </c>
      <c r="BK64">
        <v>0</v>
      </c>
      <c r="BL64">
        <v>0</v>
      </c>
      <c r="BM64" s="8">
        <v>0</v>
      </c>
      <c r="BN64">
        <v>0</v>
      </c>
      <c r="BO64">
        <v>0</v>
      </c>
      <c r="BP64" s="8">
        <v>0</v>
      </c>
      <c r="BQ64">
        <v>0</v>
      </c>
      <c r="BR64">
        <v>0</v>
      </c>
      <c r="BS64" s="8">
        <v>0</v>
      </c>
      <c r="BT64">
        <v>0</v>
      </c>
      <c r="BU64">
        <v>0</v>
      </c>
      <c r="BV64" s="8">
        <v>0</v>
      </c>
      <c r="BW64">
        <v>0</v>
      </c>
      <c r="BX64">
        <v>0</v>
      </c>
      <c r="BY64" s="8">
        <v>0</v>
      </c>
      <c r="BZ64">
        <v>0</v>
      </c>
      <c r="CA64">
        <v>0</v>
      </c>
      <c r="CB64" s="8">
        <v>0</v>
      </c>
      <c r="CC64">
        <v>0</v>
      </c>
      <c r="CD64">
        <v>0</v>
      </c>
      <c r="CE64" s="8">
        <v>0</v>
      </c>
      <c r="CF64">
        <v>0</v>
      </c>
      <c r="CG64">
        <v>0</v>
      </c>
      <c r="CH64" s="8">
        <v>0</v>
      </c>
      <c r="CI64">
        <v>0</v>
      </c>
      <c r="CJ64">
        <v>0</v>
      </c>
      <c r="CK64" s="8">
        <v>0</v>
      </c>
      <c r="CL64">
        <v>0</v>
      </c>
      <c r="CM64">
        <v>0</v>
      </c>
      <c r="CN64" s="8">
        <v>0</v>
      </c>
      <c r="CO64">
        <v>0</v>
      </c>
      <c r="CP64">
        <v>0</v>
      </c>
      <c r="CQ64" s="8">
        <v>0</v>
      </c>
      <c r="CR64">
        <v>0</v>
      </c>
      <c r="CS64">
        <v>0</v>
      </c>
      <c r="CT64" s="8">
        <v>0</v>
      </c>
      <c r="CU64">
        <v>0</v>
      </c>
      <c r="CV64">
        <v>0</v>
      </c>
      <c r="CW64" s="8">
        <v>0</v>
      </c>
      <c r="CX64">
        <v>0</v>
      </c>
      <c r="CY64">
        <v>0</v>
      </c>
    </row>
    <row r="65" spans="1:103" x14ac:dyDescent="0.2">
      <c r="A65" s="2" t="s">
        <v>25</v>
      </c>
      <c r="B65" s="2"/>
      <c r="C65" s="2">
        <f>C61</f>
        <v>27</v>
      </c>
      <c r="D65" t="s">
        <v>0</v>
      </c>
      <c r="E65">
        <v>0</v>
      </c>
      <c r="F65">
        <v>0</v>
      </c>
      <c r="G65">
        <v>0</v>
      </c>
      <c r="H65" s="8">
        <v>0</v>
      </c>
      <c r="I65">
        <v>0</v>
      </c>
      <c r="J65">
        <v>0</v>
      </c>
      <c r="K65" s="8">
        <v>0</v>
      </c>
      <c r="L65">
        <v>0</v>
      </c>
      <c r="M65">
        <v>0</v>
      </c>
      <c r="N65" s="8">
        <v>0</v>
      </c>
      <c r="O65">
        <v>0</v>
      </c>
      <c r="P65">
        <v>0</v>
      </c>
      <c r="Q65" s="8">
        <v>0</v>
      </c>
      <c r="R65">
        <v>0</v>
      </c>
      <c r="S65">
        <v>0</v>
      </c>
      <c r="T65" s="8">
        <v>0</v>
      </c>
      <c r="U65">
        <v>0</v>
      </c>
      <c r="V65">
        <v>0</v>
      </c>
      <c r="W65" s="8">
        <v>32</v>
      </c>
      <c r="X65">
        <v>7792</v>
      </c>
      <c r="Y65">
        <v>662980</v>
      </c>
      <c r="Z65" s="8">
        <v>0</v>
      </c>
      <c r="AA65">
        <v>0</v>
      </c>
      <c r="AB65">
        <v>0</v>
      </c>
      <c r="AC65" s="8">
        <v>32</v>
      </c>
      <c r="AD65">
        <v>6927</v>
      </c>
      <c r="AE65">
        <v>467179</v>
      </c>
      <c r="AF65" s="8">
        <v>0</v>
      </c>
      <c r="AG65">
        <v>0</v>
      </c>
      <c r="AH65">
        <v>0</v>
      </c>
      <c r="AI65" s="8">
        <v>64</v>
      </c>
      <c r="AJ65">
        <v>13244</v>
      </c>
      <c r="AK65">
        <v>598737</v>
      </c>
      <c r="AL65" s="8">
        <v>124</v>
      </c>
      <c r="AM65">
        <v>24097</v>
      </c>
      <c r="AN65">
        <v>932464</v>
      </c>
      <c r="AO65" s="8">
        <v>0</v>
      </c>
      <c r="AP65">
        <v>0</v>
      </c>
      <c r="AQ65">
        <v>0</v>
      </c>
      <c r="AR65" s="8">
        <v>0</v>
      </c>
      <c r="AS65">
        <v>0</v>
      </c>
      <c r="AT65">
        <v>0</v>
      </c>
      <c r="AU65" s="8">
        <v>248</v>
      </c>
      <c r="AV65">
        <v>43477</v>
      </c>
      <c r="AW65">
        <v>1165560</v>
      </c>
      <c r="AX65" s="8">
        <v>0</v>
      </c>
      <c r="AY65">
        <v>0</v>
      </c>
      <c r="AZ65">
        <v>0</v>
      </c>
      <c r="BA65" s="8">
        <v>500</v>
      </c>
      <c r="BB65">
        <v>67167</v>
      </c>
      <c r="BC65">
        <v>1249423</v>
      </c>
      <c r="BD65" s="8">
        <v>0</v>
      </c>
      <c r="BE65">
        <v>0</v>
      </c>
      <c r="BF65">
        <v>0</v>
      </c>
      <c r="BG65" s="8">
        <v>1000</v>
      </c>
      <c r="BH65">
        <v>69279</v>
      </c>
      <c r="BI65">
        <v>926486</v>
      </c>
      <c r="BJ65" s="8">
        <v>0</v>
      </c>
      <c r="BK65">
        <v>0</v>
      </c>
      <c r="BL65">
        <v>0</v>
      </c>
      <c r="BM65" s="8">
        <v>0</v>
      </c>
      <c r="BN65">
        <v>0</v>
      </c>
      <c r="BO65">
        <v>0</v>
      </c>
      <c r="BP65" s="8">
        <v>0</v>
      </c>
      <c r="BQ65">
        <v>0</v>
      </c>
      <c r="BR65">
        <v>0</v>
      </c>
      <c r="BS65" s="8">
        <v>0</v>
      </c>
      <c r="BT65">
        <v>0</v>
      </c>
      <c r="BU65">
        <v>0</v>
      </c>
      <c r="BV65" s="8">
        <v>0</v>
      </c>
      <c r="BW65">
        <v>0</v>
      </c>
      <c r="BX65">
        <v>0</v>
      </c>
      <c r="BY65" s="8">
        <v>0</v>
      </c>
      <c r="BZ65">
        <v>0</v>
      </c>
      <c r="CA65">
        <v>0</v>
      </c>
      <c r="CB65" s="8">
        <v>0</v>
      </c>
      <c r="CC65">
        <v>0</v>
      </c>
      <c r="CD65">
        <v>0</v>
      </c>
      <c r="CE65" s="8">
        <v>0</v>
      </c>
      <c r="CF65">
        <v>0</v>
      </c>
      <c r="CG65">
        <v>0</v>
      </c>
      <c r="CH65" s="8">
        <v>0</v>
      </c>
      <c r="CI65">
        <v>0</v>
      </c>
      <c r="CJ65">
        <v>0</v>
      </c>
      <c r="CK65" s="8">
        <v>0</v>
      </c>
      <c r="CL65">
        <v>0</v>
      </c>
      <c r="CM65">
        <v>0</v>
      </c>
      <c r="CN65" s="8">
        <v>0</v>
      </c>
      <c r="CO65">
        <v>0</v>
      </c>
      <c r="CP65">
        <v>0</v>
      </c>
      <c r="CQ65" s="8">
        <v>0</v>
      </c>
      <c r="CR65">
        <v>0</v>
      </c>
      <c r="CS65">
        <v>0</v>
      </c>
      <c r="CT65" s="8">
        <v>0</v>
      </c>
      <c r="CU65">
        <v>0</v>
      </c>
      <c r="CV65">
        <v>0</v>
      </c>
      <c r="CW65" s="8">
        <v>0</v>
      </c>
      <c r="CX65">
        <v>0</v>
      </c>
      <c r="CY65">
        <v>0</v>
      </c>
    </row>
    <row r="66" spans="1:103" x14ac:dyDescent="0.2">
      <c r="A66" s="2"/>
      <c r="B66" s="2"/>
      <c r="C66" s="2">
        <f>C62</f>
        <v>32</v>
      </c>
      <c r="D66" t="s">
        <v>0</v>
      </c>
      <c r="E66">
        <v>0</v>
      </c>
      <c r="F66">
        <v>0</v>
      </c>
      <c r="G66">
        <v>0</v>
      </c>
      <c r="H66" s="8">
        <v>0</v>
      </c>
      <c r="I66">
        <v>0</v>
      </c>
      <c r="J66">
        <v>0</v>
      </c>
      <c r="K66" s="8">
        <v>0</v>
      </c>
      <c r="L66">
        <v>0</v>
      </c>
      <c r="M66">
        <v>0</v>
      </c>
      <c r="N66" s="8">
        <v>0</v>
      </c>
      <c r="O66">
        <v>0</v>
      </c>
      <c r="P66">
        <v>0</v>
      </c>
      <c r="Q66" s="8">
        <v>0</v>
      </c>
      <c r="R66">
        <v>0</v>
      </c>
      <c r="S66">
        <v>0</v>
      </c>
      <c r="T66" s="8">
        <v>0</v>
      </c>
      <c r="U66">
        <v>0</v>
      </c>
      <c r="V66">
        <v>0</v>
      </c>
      <c r="W66" s="8">
        <v>0</v>
      </c>
      <c r="X66">
        <v>0</v>
      </c>
      <c r="Y66">
        <v>0</v>
      </c>
      <c r="Z66" s="8">
        <v>0</v>
      </c>
      <c r="AA66">
        <v>0</v>
      </c>
      <c r="AB66">
        <v>0</v>
      </c>
      <c r="AC66" s="8">
        <v>0</v>
      </c>
      <c r="AD66">
        <v>0</v>
      </c>
      <c r="AE66">
        <v>0</v>
      </c>
      <c r="AF66" s="8">
        <v>0</v>
      </c>
      <c r="AG66">
        <v>0</v>
      </c>
      <c r="AH66">
        <v>0</v>
      </c>
      <c r="AI66" s="8">
        <v>0</v>
      </c>
      <c r="AJ66">
        <v>0</v>
      </c>
      <c r="AK66">
        <v>0</v>
      </c>
      <c r="AL66" s="8">
        <v>32</v>
      </c>
      <c r="AM66">
        <v>7335</v>
      </c>
      <c r="AN66">
        <v>418848</v>
      </c>
      <c r="AO66" s="8">
        <v>0</v>
      </c>
      <c r="AP66">
        <v>0</v>
      </c>
      <c r="AQ66">
        <v>0</v>
      </c>
      <c r="AR66" s="8">
        <v>32</v>
      </c>
      <c r="AS66">
        <v>6514</v>
      </c>
      <c r="AT66">
        <v>284766</v>
      </c>
      <c r="AU66" s="8">
        <v>0</v>
      </c>
      <c r="AV66">
        <v>0</v>
      </c>
      <c r="AW66">
        <v>0</v>
      </c>
      <c r="AX66" s="8">
        <v>0</v>
      </c>
      <c r="AY66">
        <v>0</v>
      </c>
      <c r="AZ66">
        <v>0</v>
      </c>
      <c r="BA66" s="8">
        <v>64</v>
      </c>
      <c r="BB66">
        <v>12374</v>
      </c>
      <c r="BC66">
        <v>319904</v>
      </c>
      <c r="BD66" s="8">
        <v>124</v>
      </c>
      <c r="BE66">
        <v>21572</v>
      </c>
      <c r="BF66">
        <v>477210</v>
      </c>
      <c r="BG66" s="8">
        <v>0</v>
      </c>
      <c r="BH66">
        <v>0</v>
      </c>
      <c r="BI66">
        <v>0</v>
      </c>
      <c r="BJ66" s="8">
        <v>0</v>
      </c>
      <c r="BK66">
        <v>0</v>
      </c>
      <c r="BL66">
        <v>0</v>
      </c>
      <c r="BM66" s="8">
        <v>248</v>
      </c>
      <c r="BN66">
        <v>33994</v>
      </c>
      <c r="BO66">
        <v>532872</v>
      </c>
      <c r="BP66" s="8">
        <v>0</v>
      </c>
      <c r="BQ66">
        <v>0</v>
      </c>
      <c r="BR66">
        <v>0</v>
      </c>
      <c r="BS66" s="8">
        <v>500</v>
      </c>
      <c r="BT66">
        <v>41353</v>
      </c>
      <c r="BU66">
        <v>514370</v>
      </c>
      <c r="BV66" s="8">
        <v>1000</v>
      </c>
      <c r="BW66">
        <v>39331</v>
      </c>
      <c r="BX66">
        <v>410019</v>
      </c>
      <c r="BY66" s="8">
        <v>0</v>
      </c>
      <c r="BZ66">
        <v>0</v>
      </c>
      <c r="CA66">
        <v>0</v>
      </c>
      <c r="CB66" s="8">
        <v>0</v>
      </c>
      <c r="CC66">
        <v>0</v>
      </c>
      <c r="CD66">
        <v>0</v>
      </c>
      <c r="CE66" s="8">
        <v>0</v>
      </c>
      <c r="CF66">
        <v>0</v>
      </c>
      <c r="CG66">
        <v>0</v>
      </c>
      <c r="CH66" s="8">
        <v>0</v>
      </c>
      <c r="CI66">
        <v>0</v>
      </c>
      <c r="CJ66">
        <v>0</v>
      </c>
      <c r="CK66" s="8">
        <v>0</v>
      </c>
      <c r="CL66">
        <v>0</v>
      </c>
      <c r="CM66">
        <v>0</v>
      </c>
      <c r="CN66" s="8">
        <v>0</v>
      </c>
      <c r="CO66">
        <v>0</v>
      </c>
      <c r="CP66">
        <v>0</v>
      </c>
      <c r="CQ66" s="8">
        <v>0</v>
      </c>
      <c r="CR66">
        <v>0</v>
      </c>
      <c r="CS66">
        <v>0</v>
      </c>
      <c r="CT66" s="8">
        <v>0</v>
      </c>
      <c r="CU66">
        <v>0</v>
      </c>
      <c r="CV66">
        <v>0</v>
      </c>
      <c r="CW66" s="8">
        <v>0</v>
      </c>
      <c r="CX66">
        <v>0</v>
      </c>
      <c r="CY66">
        <v>0</v>
      </c>
    </row>
    <row r="67" spans="1:103" ht="17" thickBot="1" x14ac:dyDescent="0.25">
      <c r="A67" s="2"/>
      <c r="B67" s="3"/>
      <c r="C67" s="3">
        <f>C63</f>
        <v>37</v>
      </c>
      <c r="D67" t="s">
        <v>0</v>
      </c>
      <c r="E67">
        <v>0</v>
      </c>
      <c r="F67">
        <v>0</v>
      </c>
      <c r="G67">
        <v>0</v>
      </c>
      <c r="H67" s="8">
        <v>0</v>
      </c>
      <c r="I67">
        <v>0</v>
      </c>
      <c r="J67">
        <v>0</v>
      </c>
      <c r="K67" s="8">
        <v>0</v>
      </c>
      <c r="L67">
        <v>0</v>
      </c>
      <c r="M67">
        <v>0</v>
      </c>
      <c r="N67" s="8">
        <v>0</v>
      </c>
      <c r="O67">
        <v>0</v>
      </c>
      <c r="P67">
        <v>0</v>
      </c>
      <c r="Q67" s="8">
        <v>0</v>
      </c>
      <c r="R67">
        <v>0</v>
      </c>
      <c r="S67">
        <v>0</v>
      </c>
      <c r="T67" s="8">
        <v>0</v>
      </c>
      <c r="U67">
        <v>0</v>
      </c>
      <c r="V67">
        <v>0</v>
      </c>
      <c r="W67" s="8">
        <v>0</v>
      </c>
      <c r="X67">
        <v>0</v>
      </c>
      <c r="Y67">
        <v>0</v>
      </c>
      <c r="Z67" s="8">
        <v>0</v>
      </c>
      <c r="AA67">
        <v>0</v>
      </c>
      <c r="AB67">
        <v>0</v>
      </c>
      <c r="AC67" s="8">
        <v>0</v>
      </c>
      <c r="AD67">
        <v>0</v>
      </c>
      <c r="AE67">
        <v>0</v>
      </c>
      <c r="AF67" s="8">
        <v>0</v>
      </c>
      <c r="AG67">
        <v>0</v>
      </c>
      <c r="AH67">
        <v>0</v>
      </c>
      <c r="AI67" s="8">
        <v>0</v>
      </c>
      <c r="AJ67">
        <v>0</v>
      </c>
      <c r="AK67">
        <v>0</v>
      </c>
      <c r="AL67" s="8">
        <v>0</v>
      </c>
      <c r="AM67">
        <v>0</v>
      </c>
      <c r="AN67">
        <v>0</v>
      </c>
      <c r="AO67" s="8">
        <v>0</v>
      </c>
      <c r="AP67">
        <v>0</v>
      </c>
      <c r="AQ67">
        <v>0</v>
      </c>
      <c r="AR67" s="8">
        <v>0</v>
      </c>
      <c r="AS67">
        <v>0</v>
      </c>
      <c r="AT67">
        <v>0</v>
      </c>
      <c r="AU67" s="8">
        <v>0</v>
      </c>
      <c r="AV67">
        <v>0</v>
      </c>
      <c r="AW67">
        <v>0</v>
      </c>
      <c r="AX67" s="8">
        <v>0</v>
      </c>
      <c r="AY67">
        <v>0</v>
      </c>
      <c r="AZ67">
        <v>0</v>
      </c>
      <c r="BA67" s="8">
        <v>32</v>
      </c>
      <c r="BB67">
        <v>7312</v>
      </c>
      <c r="BC67">
        <v>247193</v>
      </c>
      <c r="BD67" s="8">
        <v>0</v>
      </c>
      <c r="BE67">
        <v>0</v>
      </c>
      <c r="BF67">
        <v>0</v>
      </c>
      <c r="BG67" s="8">
        <v>32</v>
      </c>
      <c r="BH67">
        <v>6533</v>
      </c>
      <c r="BI67">
        <v>165340</v>
      </c>
      <c r="BJ67" s="8">
        <v>0</v>
      </c>
      <c r="BK67">
        <v>0</v>
      </c>
      <c r="BL67">
        <v>0</v>
      </c>
      <c r="BM67" s="8">
        <v>0</v>
      </c>
      <c r="BN67">
        <v>0</v>
      </c>
      <c r="BO67">
        <v>0</v>
      </c>
      <c r="BP67" s="8">
        <v>0</v>
      </c>
      <c r="BQ67">
        <v>0</v>
      </c>
      <c r="BR67">
        <v>0</v>
      </c>
      <c r="BS67" s="8">
        <v>64</v>
      </c>
      <c r="BT67">
        <v>10911</v>
      </c>
      <c r="BU67">
        <v>157952</v>
      </c>
      <c r="BV67" s="8">
        <v>124</v>
      </c>
      <c r="BW67">
        <v>17355</v>
      </c>
      <c r="BX67">
        <v>226942</v>
      </c>
      <c r="BY67" s="8">
        <v>0</v>
      </c>
      <c r="BZ67">
        <v>0</v>
      </c>
      <c r="CA67">
        <v>0</v>
      </c>
      <c r="CB67" s="8">
        <v>248</v>
      </c>
      <c r="CC67">
        <v>23284</v>
      </c>
      <c r="CD67">
        <v>266764</v>
      </c>
      <c r="CE67" s="8">
        <v>0</v>
      </c>
      <c r="CF67">
        <v>0</v>
      </c>
      <c r="CG67">
        <v>0</v>
      </c>
      <c r="CH67" s="8">
        <v>500</v>
      </c>
      <c r="CI67">
        <v>24314</v>
      </c>
      <c r="CJ67">
        <v>240451</v>
      </c>
      <c r="CK67" s="8">
        <v>1000</v>
      </c>
      <c r="CL67">
        <v>21159</v>
      </c>
      <c r="CM67">
        <v>178627</v>
      </c>
      <c r="CN67" s="8">
        <v>0</v>
      </c>
      <c r="CO67">
        <v>0</v>
      </c>
      <c r="CP67">
        <v>0</v>
      </c>
      <c r="CQ67" s="8">
        <v>0</v>
      </c>
      <c r="CR67">
        <v>0</v>
      </c>
      <c r="CS67">
        <v>0</v>
      </c>
      <c r="CT67" s="8">
        <v>0</v>
      </c>
      <c r="CU67">
        <v>0</v>
      </c>
      <c r="CV67">
        <v>0</v>
      </c>
      <c r="CW67" s="8">
        <v>0</v>
      </c>
      <c r="CX67">
        <v>0</v>
      </c>
      <c r="CY67">
        <v>0</v>
      </c>
    </row>
    <row r="68" spans="1:103" x14ac:dyDescent="0.2">
      <c r="A68" s="2"/>
      <c r="B68" s="1" t="s">
        <v>26</v>
      </c>
      <c r="C68" s="1">
        <v>22</v>
      </c>
      <c r="D68" t="s">
        <v>0</v>
      </c>
      <c r="E68">
        <v>0</v>
      </c>
      <c r="F68">
        <v>0</v>
      </c>
      <c r="G68">
        <v>0</v>
      </c>
      <c r="H68" s="8">
        <v>32</v>
      </c>
      <c r="I68">
        <v>8186</v>
      </c>
      <c r="J68">
        <v>1972672</v>
      </c>
      <c r="K68" s="8">
        <v>0</v>
      </c>
      <c r="L68">
        <v>0</v>
      </c>
      <c r="M68">
        <v>0</v>
      </c>
      <c r="N68" s="8">
        <v>32</v>
      </c>
      <c r="O68">
        <v>7844</v>
      </c>
      <c r="P68">
        <v>1288763</v>
      </c>
      <c r="Q68" s="8">
        <v>64</v>
      </c>
      <c r="R68">
        <v>14309</v>
      </c>
      <c r="S68">
        <v>1344631</v>
      </c>
      <c r="T68" s="8">
        <v>124</v>
      </c>
      <c r="U68">
        <v>25335</v>
      </c>
      <c r="V68">
        <v>1719467</v>
      </c>
      <c r="W68" s="8">
        <v>0</v>
      </c>
      <c r="X68">
        <v>0</v>
      </c>
      <c r="Y68">
        <v>0</v>
      </c>
      <c r="Z68" s="8">
        <v>0</v>
      </c>
      <c r="AA68">
        <v>0</v>
      </c>
      <c r="AB68">
        <v>0</v>
      </c>
      <c r="AC68" s="8">
        <v>248</v>
      </c>
      <c r="AD68">
        <v>38045</v>
      </c>
      <c r="AE68">
        <v>1726364</v>
      </c>
      <c r="AF68" s="8">
        <v>0</v>
      </c>
      <c r="AG68">
        <v>0</v>
      </c>
      <c r="AH68">
        <v>0</v>
      </c>
      <c r="AI68" s="8">
        <v>500</v>
      </c>
      <c r="AJ68">
        <v>52096</v>
      </c>
      <c r="AK68">
        <v>1782626</v>
      </c>
      <c r="AL68" s="8">
        <v>1000</v>
      </c>
      <c r="AM68">
        <v>63609</v>
      </c>
      <c r="AN68">
        <v>1971629</v>
      </c>
      <c r="AO68" s="8">
        <v>0</v>
      </c>
      <c r="AP68">
        <v>0</v>
      </c>
      <c r="AQ68">
        <v>0</v>
      </c>
      <c r="AR68" s="8">
        <v>0</v>
      </c>
      <c r="AS68">
        <v>0</v>
      </c>
      <c r="AT68">
        <v>0</v>
      </c>
      <c r="AU68" s="8">
        <v>0</v>
      </c>
      <c r="AV68">
        <v>0</v>
      </c>
      <c r="AW68">
        <v>0</v>
      </c>
      <c r="AX68" s="8">
        <v>0</v>
      </c>
      <c r="AY68">
        <v>0</v>
      </c>
      <c r="AZ68">
        <v>0</v>
      </c>
      <c r="BA68" s="8">
        <v>0</v>
      </c>
      <c r="BB68">
        <v>0</v>
      </c>
      <c r="BC68">
        <v>0</v>
      </c>
      <c r="BD68" s="8">
        <v>0</v>
      </c>
      <c r="BE68">
        <v>0</v>
      </c>
      <c r="BF68">
        <v>0</v>
      </c>
      <c r="BG68" s="8">
        <v>0</v>
      </c>
      <c r="BH68">
        <v>0</v>
      </c>
      <c r="BI68">
        <v>0</v>
      </c>
      <c r="BJ68" s="8">
        <v>0</v>
      </c>
      <c r="BK68">
        <v>0</v>
      </c>
      <c r="BL68">
        <v>0</v>
      </c>
      <c r="BM68" s="8">
        <v>0</v>
      </c>
      <c r="BN68">
        <v>0</v>
      </c>
      <c r="BO68">
        <v>0</v>
      </c>
      <c r="BP68" s="8">
        <v>0</v>
      </c>
      <c r="BQ68">
        <v>0</v>
      </c>
      <c r="BR68">
        <v>0</v>
      </c>
      <c r="BS68" s="8">
        <v>0</v>
      </c>
      <c r="BT68">
        <v>0</v>
      </c>
      <c r="BU68">
        <v>0</v>
      </c>
      <c r="BV68" s="8">
        <v>0</v>
      </c>
      <c r="BW68">
        <v>0</v>
      </c>
      <c r="BX68">
        <v>0</v>
      </c>
      <c r="BY68" s="8">
        <v>0</v>
      </c>
      <c r="BZ68">
        <v>0</v>
      </c>
      <c r="CA68">
        <v>0</v>
      </c>
      <c r="CB68" s="8">
        <v>0</v>
      </c>
      <c r="CC68">
        <v>0</v>
      </c>
      <c r="CD68">
        <v>0</v>
      </c>
      <c r="CE68" s="8">
        <v>0</v>
      </c>
      <c r="CF68">
        <v>0</v>
      </c>
      <c r="CG68">
        <v>0</v>
      </c>
      <c r="CH68" s="8">
        <v>0</v>
      </c>
      <c r="CI68">
        <v>0</v>
      </c>
      <c r="CJ68">
        <v>0</v>
      </c>
      <c r="CK68" s="8">
        <v>0</v>
      </c>
      <c r="CL68">
        <v>0</v>
      </c>
      <c r="CM68">
        <v>0</v>
      </c>
      <c r="CN68" s="8">
        <v>0</v>
      </c>
      <c r="CO68">
        <v>0</v>
      </c>
      <c r="CP68">
        <v>0</v>
      </c>
      <c r="CQ68" s="8">
        <v>0</v>
      </c>
      <c r="CR68">
        <v>0</v>
      </c>
      <c r="CS68">
        <v>0</v>
      </c>
      <c r="CT68" s="8">
        <v>0</v>
      </c>
      <c r="CU68">
        <v>0</v>
      </c>
      <c r="CV68">
        <v>0</v>
      </c>
      <c r="CW68" s="8">
        <v>0</v>
      </c>
      <c r="CX68">
        <v>0</v>
      </c>
      <c r="CY68">
        <v>0</v>
      </c>
    </row>
    <row r="69" spans="1:103" x14ac:dyDescent="0.2">
      <c r="A69" s="2"/>
      <c r="B69" s="2"/>
      <c r="C69" s="2">
        <v>27</v>
      </c>
      <c r="D69" t="s">
        <v>0</v>
      </c>
      <c r="E69">
        <v>0</v>
      </c>
      <c r="F69">
        <v>0</v>
      </c>
      <c r="G69">
        <v>0</v>
      </c>
      <c r="H69" s="8">
        <v>0</v>
      </c>
      <c r="I69">
        <v>0</v>
      </c>
      <c r="J69">
        <v>0</v>
      </c>
      <c r="K69" s="8">
        <v>0</v>
      </c>
      <c r="L69">
        <v>0</v>
      </c>
      <c r="M69">
        <v>0</v>
      </c>
      <c r="N69" s="8">
        <v>0</v>
      </c>
      <c r="O69">
        <v>0</v>
      </c>
      <c r="P69">
        <v>0</v>
      </c>
      <c r="Q69" s="8">
        <v>0</v>
      </c>
      <c r="R69">
        <v>0</v>
      </c>
      <c r="S69">
        <v>0</v>
      </c>
      <c r="T69" s="8">
        <v>0</v>
      </c>
      <c r="U69">
        <v>0</v>
      </c>
      <c r="V69">
        <v>0</v>
      </c>
      <c r="W69" s="8">
        <v>32</v>
      </c>
      <c r="X69">
        <v>7929</v>
      </c>
      <c r="Y69">
        <v>1466128</v>
      </c>
      <c r="Z69" s="8">
        <v>0</v>
      </c>
      <c r="AA69">
        <v>0</v>
      </c>
      <c r="AB69">
        <v>0</v>
      </c>
      <c r="AC69" s="8">
        <v>32</v>
      </c>
      <c r="AD69">
        <v>7277</v>
      </c>
      <c r="AE69">
        <v>830474</v>
      </c>
      <c r="AF69" s="8">
        <v>0</v>
      </c>
      <c r="AG69">
        <v>0</v>
      </c>
      <c r="AH69">
        <v>0</v>
      </c>
      <c r="AI69" s="8">
        <v>64</v>
      </c>
      <c r="AJ69">
        <v>12403</v>
      </c>
      <c r="AK69">
        <v>635885</v>
      </c>
      <c r="AL69" s="8">
        <v>124</v>
      </c>
      <c r="AM69">
        <v>18881</v>
      </c>
      <c r="AN69">
        <v>740417</v>
      </c>
      <c r="AO69" s="8">
        <v>0</v>
      </c>
      <c r="AP69">
        <v>0</v>
      </c>
      <c r="AQ69">
        <v>0</v>
      </c>
      <c r="AR69" s="8">
        <v>0</v>
      </c>
      <c r="AS69">
        <v>0</v>
      </c>
      <c r="AT69">
        <v>0</v>
      </c>
      <c r="AU69" s="8">
        <v>248</v>
      </c>
      <c r="AV69">
        <v>23581</v>
      </c>
      <c r="AW69">
        <v>701674</v>
      </c>
      <c r="AX69" s="8">
        <v>0</v>
      </c>
      <c r="AY69">
        <v>0</v>
      </c>
      <c r="AZ69">
        <v>0</v>
      </c>
      <c r="BA69" s="8">
        <v>500</v>
      </c>
      <c r="BB69">
        <v>31933</v>
      </c>
      <c r="BC69">
        <v>743633</v>
      </c>
      <c r="BD69" s="8">
        <v>0</v>
      </c>
      <c r="BE69">
        <v>0</v>
      </c>
      <c r="BF69">
        <v>0</v>
      </c>
      <c r="BG69" s="8">
        <v>1000</v>
      </c>
      <c r="BH69">
        <v>30030</v>
      </c>
      <c r="BI69">
        <v>676530</v>
      </c>
      <c r="BJ69" s="8">
        <v>0</v>
      </c>
      <c r="BK69">
        <v>0</v>
      </c>
      <c r="BL69">
        <v>0</v>
      </c>
      <c r="BM69" s="8">
        <v>0</v>
      </c>
      <c r="BN69">
        <v>0</v>
      </c>
      <c r="BO69">
        <v>0</v>
      </c>
      <c r="BP69" s="8">
        <v>0</v>
      </c>
      <c r="BQ69">
        <v>0</v>
      </c>
      <c r="BR69">
        <v>0</v>
      </c>
      <c r="BS69" s="8">
        <v>0</v>
      </c>
      <c r="BT69">
        <v>0</v>
      </c>
      <c r="BU69">
        <v>0</v>
      </c>
      <c r="BV69" s="8">
        <v>0</v>
      </c>
      <c r="BW69">
        <v>0</v>
      </c>
      <c r="BX69">
        <v>0</v>
      </c>
      <c r="BY69" s="8">
        <v>0</v>
      </c>
      <c r="BZ69">
        <v>0</v>
      </c>
      <c r="CA69">
        <v>0</v>
      </c>
      <c r="CB69" s="8">
        <v>0</v>
      </c>
      <c r="CC69">
        <v>0</v>
      </c>
      <c r="CD69">
        <v>0</v>
      </c>
      <c r="CE69" s="8">
        <v>0</v>
      </c>
      <c r="CF69">
        <v>0</v>
      </c>
      <c r="CG69">
        <v>0</v>
      </c>
      <c r="CH69" s="8">
        <v>0</v>
      </c>
      <c r="CI69">
        <v>0</v>
      </c>
      <c r="CJ69">
        <v>0</v>
      </c>
      <c r="CK69" s="8">
        <v>0</v>
      </c>
      <c r="CL69">
        <v>0</v>
      </c>
      <c r="CM69">
        <v>0</v>
      </c>
      <c r="CN69" s="8">
        <v>0</v>
      </c>
      <c r="CO69">
        <v>0</v>
      </c>
      <c r="CP69">
        <v>0</v>
      </c>
      <c r="CQ69" s="8">
        <v>0</v>
      </c>
      <c r="CR69">
        <v>0</v>
      </c>
      <c r="CS69">
        <v>0</v>
      </c>
      <c r="CT69" s="8">
        <v>0</v>
      </c>
      <c r="CU69">
        <v>0</v>
      </c>
      <c r="CV69">
        <v>0</v>
      </c>
      <c r="CW69" s="8">
        <v>0</v>
      </c>
      <c r="CX69">
        <v>0</v>
      </c>
      <c r="CY69">
        <v>0</v>
      </c>
    </row>
    <row r="70" spans="1:103" x14ac:dyDescent="0.2">
      <c r="A70" s="2"/>
      <c r="B70" s="2"/>
      <c r="C70" s="2">
        <v>32</v>
      </c>
      <c r="D70" t="s">
        <v>0</v>
      </c>
      <c r="E70">
        <v>0</v>
      </c>
      <c r="F70">
        <v>0</v>
      </c>
      <c r="G70">
        <v>0</v>
      </c>
      <c r="H70" s="8">
        <v>0</v>
      </c>
      <c r="I70">
        <v>0</v>
      </c>
      <c r="J70">
        <v>0</v>
      </c>
      <c r="K70" s="8">
        <v>0</v>
      </c>
      <c r="L70">
        <v>0</v>
      </c>
      <c r="M70">
        <v>0</v>
      </c>
      <c r="N70" s="8">
        <v>0</v>
      </c>
      <c r="O70">
        <v>0</v>
      </c>
      <c r="P70">
        <v>0</v>
      </c>
      <c r="Q70" s="8">
        <v>0</v>
      </c>
      <c r="R70">
        <v>0</v>
      </c>
      <c r="S70">
        <v>0</v>
      </c>
      <c r="T70" s="8">
        <v>0</v>
      </c>
      <c r="U70">
        <v>0</v>
      </c>
      <c r="V70">
        <v>0</v>
      </c>
      <c r="W70" s="8">
        <v>0</v>
      </c>
      <c r="X70">
        <v>0</v>
      </c>
      <c r="Y70">
        <v>0</v>
      </c>
      <c r="Z70" s="8">
        <v>0</v>
      </c>
      <c r="AA70">
        <v>0</v>
      </c>
      <c r="AB70">
        <v>0</v>
      </c>
      <c r="AC70" s="8">
        <v>0</v>
      </c>
      <c r="AD70">
        <v>0</v>
      </c>
      <c r="AE70">
        <v>0</v>
      </c>
      <c r="AF70" s="8">
        <v>0</v>
      </c>
      <c r="AG70">
        <v>0</v>
      </c>
      <c r="AH70">
        <v>0</v>
      </c>
      <c r="AI70" s="8">
        <v>0</v>
      </c>
      <c r="AJ70">
        <v>0</v>
      </c>
      <c r="AK70">
        <v>0</v>
      </c>
      <c r="AL70" s="8">
        <v>32</v>
      </c>
      <c r="AM70">
        <v>7403</v>
      </c>
      <c r="AN70">
        <v>999057</v>
      </c>
      <c r="AO70" s="8">
        <v>0</v>
      </c>
      <c r="AP70">
        <v>0</v>
      </c>
      <c r="AQ70">
        <v>0</v>
      </c>
      <c r="AR70" s="8">
        <v>32</v>
      </c>
      <c r="AS70">
        <v>6792</v>
      </c>
      <c r="AT70">
        <v>473498</v>
      </c>
      <c r="AU70" s="8">
        <v>0</v>
      </c>
      <c r="AV70">
        <v>0</v>
      </c>
      <c r="AW70">
        <v>0</v>
      </c>
      <c r="AX70" s="8">
        <v>0</v>
      </c>
      <c r="AY70">
        <v>0</v>
      </c>
      <c r="AZ70">
        <v>0</v>
      </c>
      <c r="BA70" s="8">
        <v>64</v>
      </c>
      <c r="BB70">
        <v>8487</v>
      </c>
      <c r="BC70">
        <v>277643</v>
      </c>
      <c r="BD70" s="8">
        <v>124</v>
      </c>
      <c r="BE70">
        <v>11547</v>
      </c>
      <c r="BF70">
        <v>309461</v>
      </c>
      <c r="BG70" s="8">
        <v>0</v>
      </c>
      <c r="BH70">
        <v>0</v>
      </c>
      <c r="BI70">
        <v>0</v>
      </c>
      <c r="BJ70" s="8">
        <v>0</v>
      </c>
      <c r="BK70">
        <v>0</v>
      </c>
      <c r="BL70">
        <v>0</v>
      </c>
      <c r="BM70" s="8">
        <v>248</v>
      </c>
      <c r="BN70">
        <v>13677</v>
      </c>
      <c r="BO70">
        <v>278764</v>
      </c>
      <c r="BP70" s="8">
        <v>0</v>
      </c>
      <c r="BQ70">
        <v>0</v>
      </c>
      <c r="BR70">
        <v>0</v>
      </c>
      <c r="BS70" s="8">
        <v>500</v>
      </c>
      <c r="BT70">
        <v>16567</v>
      </c>
      <c r="BU70">
        <v>279833</v>
      </c>
      <c r="BV70" s="8">
        <v>1000</v>
      </c>
      <c r="BW70">
        <v>16884</v>
      </c>
      <c r="BX70">
        <v>266128</v>
      </c>
      <c r="BY70" s="8">
        <v>0</v>
      </c>
      <c r="BZ70">
        <v>0</v>
      </c>
      <c r="CA70">
        <v>0</v>
      </c>
      <c r="CB70" s="8">
        <v>0</v>
      </c>
      <c r="CC70">
        <v>0</v>
      </c>
      <c r="CD70">
        <v>0</v>
      </c>
      <c r="CE70" s="8">
        <v>0</v>
      </c>
      <c r="CF70">
        <v>0</v>
      </c>
      <c r="CG70">
        <v>0</v>
      </c>
      <c r="CH70" s="8">
        <v>0</v>
      </c>
      <c r="CI70">
        <v>0</v>
      </c>
      <c r="CJ70">
        <v>0</v>
      </c>
      <c r="CK70" s="8">
        <v>0</v>
      </c>
      <c r="CL70">
        <v>0</v>
      </c>
      <c r="CM70">
        <v>0</v>
      </c>
      <c r="CN70" s="8">
        <v>0</v>
      </c>
      <c r="CO70">
        <v>0</v>
      </c>
      <c r="CP70">
        <v>0</v>
      </c>
      <c r="CQ70" s="8">
        <v>0</v>
      </c>
      <c r="CR70">
        <v>0</v>
      </c>
      <c r="CS70">
        <v>0</v>
      </c>
      <c r="CT70" s="8">
        <v>0</v>
      </c>
      <c r="CU70">
        <v>0</v>
      </c>
      <c r="CV70">
        <v>0</v>
      </c>
      <c r="CW70" s="8">
        <v>0</v>
      </c>
      <c r="CX70">
        <v>0</v>
      </c>
      <c r="CY70">
        <v>0</v>
      </c>
    </row>
    <row r="71" spans="1:103" ht="17" thickBot="1" x14ac:dyDescent="0.25">
      <c r="A71" s="2"/>
      <c r="B71" s="3"/>
      <c r="C71" s="3">
        <v>37</v>
      </c>
      <c r="D71" t="s">
        <v>0</v>
      </c>
      <c r="E71">
        <v>0</v>
      </c>
      <c r="F71">
        <v>0</v>
      </c>
      <c r="G71">
        <v>0</v>
      </c>
      <c r="H71" s="8">
        <v>0</v>
      </c>
      <c r="I71">
        <v>0</v>
      </c>
      <c r="J71">
        <v>0</v>
      </c>
      <c r="K71" s="8">
        <v>0</v>
      </c>
      <c r="L71">
        <v>0</v>
      </c>
      <c r="M71">
        <v>0</v>
      </c>
      <c r="N71" s="8">
        <v>0</v>
      </c>
      <c r="O71">
        <v>0</v>
      </c>
      <c r="P71">
        <v>0</v>
      </c>
      <c r="Q71" s="8">
        <v>0</v>
      </c>
      <c r="R71">
        <v>0</v>
      </c>
      <c r="S71">
        <v>0</v>
      </c>
      <c r="T71" s="8">
        <v>0</v>
      </c>
      <c r="U71">
        <v>0</v>
      </c>
      <c r="V71">
        <v>0</v>
      </c>
      <c r="W71" s="8">
        <v>0</v>
      </c>
      <c r="X71">
        <v>0</v>
      </c>
      <c r="Y71">
        <v>0</v>
      </c>
      <c r="Z71" s="8">
        <v>0</v>
      </c>
      <c r="AA71">
        <v>0</v>
      </c>
      <c r="AB71">
        <v>0</v>
      </c>
      <c r="AC71" s="8">
        <v>0</v>
      </c>
      <c r="AD71">
        <v>0</v>
      </c>
      <c r="AE71">
        <v>0</v>
      </c>
      <c r="AF71" s="8">
        <v>0</v>
      </c>
      <c r="AG71">
        <v>0</v>
      </c>
      <c r="AH71">
        <v>0</v>
      </c>
      <c r="AI71" s="8">
        <v>0</v>
      </c>
      <c r="AJ71">
        <v>0</v>
      </c>
      <c r="AK71">
        <v>0</v>
      </c>
      <c r="AL71" s="8">
        <v>0</v>
      </c>
      <c r="AM71">
        <v>0</v>
      </c>
      <c r="AN71">
        <v>0</v>
      </c>
      <c r="AO71" s="8">
        <v>0</v>
      </c>
      <c r="AP71">
        <v>0</v>
      </c>
      <c r="AQ71">
        <v>0</v>
      </c>
      <c r="AR71" s="8">
        <v>0</v>
      </c>
      <c r="AS71">
        <v>0</v>
      </c>
      <c r="AT71">
        <v>0</v>
      </c>
      <c r="AU71" s="8">
        <v>0</v>
      </c>
      <c r="AV71">
        <v>0</v>
      </c>
      <c r="AW71">
        <v>0</v>
      </c>
      <c r="AX71" s="8">
        <v>0</v>
      </c>
      <c r="AY71">
        <v>0</v>
      </c>
      <c r="AZ71">
        <v>0</v>
      </c>
      <c r="BA71" s="8">
        <v>32</v>
      </c>
      <c r="BB71">
        <v>7007</v>
      </c>
      <c r="BC71">
        <v>591472</v>
      </c>
      <c r="BD71" s="8">
        <v>0</v>
      </c>
      <c r="BE71">
        <v>0</v>
      </c>
      <c r="BF71">
        <v>0</v>
      </c>
      <c r="BG71" s="8">
        <v>32</v>
      </c>
      <c r="BH71">
        <v>6303</v>
      </c>
      <c r="BI71">
        <v>246526</v>
      </c>
      <c r="BJ71" s="8">
        <v>0</v>
      </c>
      <c r="BK71">
        <v>0</v>
      </c>
      <c r="BL71">
        <v>0</v>
      </c>
      <c r="BM71" s="8">
        <v>0</v>
      </c>
      <c r="BN71">
        <v>0</v>
      </c>
      <c r="BO71">
        <v>0</v>
      </c>
      <c r="BP71" s="8">
        <v>0</v>
      </c>
      <c r="BQ71">
        <v>0</v>
      </c>
      <c r="BR71">
        <v>0</v>
      </c>
      <c r="BS71" s="8">
        <v>64</v>
      </c>
      <c r="BT71">
        <v>5502</v>
      </c>
      <c r="BU71">
        <v>110864</v>
      </c>
      <c r="BV71" s="8">
        <v>124</v>
      </c>
      <c r="BW71">
        <v>8083</v>
      </c>
      <c r="BX71">
        <v>121757</v>
      </c>
      <c r="BY71" s="8">
        <v>0</v>
      </c>
      <c r="BZ71">
        <v>0</v>
      </c>
      <c r="CA71">
        <v>0</v>
      </c>
      <c r="CB71" s="8">
        <v>248</v>
      </c>
      <c r="CC71">
        <v>8581</v>
      </c>
      <c r="CD71">
        <v>118683</v>
      </c>
      <c r="CE71" s="8">
        <v>0</v>
      </c>
      <c r="CF71">
        <v>0</v>
      </c>
      <c r="CG71">
        <v>0</v>
      </c>
      <c r="CH71" s="8">
        <v>500</v>
      </c>
      <c r="CI71">
        <v>9723</v>
      </c>
      <c r="CJ71">
        <v>110278</v>
      </c>
      <c r="CK71" s="8">
        <v>1000</v>
      </c>
      <c r="CL71">
        <v>9734</v>
      </c>
      <c r="CM71">
        <v>94061</v>
      </c>
      <c r="CN71" s="8">
        <v>0</v>
      </c>
      <c r="CO71">
        <v>0</v>
      </c>
      <c r="CP71">
        <v>0</v>
      </c>
      <c r="CQ71" s="8">
        <v>0</v>
      </c>
      <c r="CR71">
        <v>0</v>
      </c>
      <c r="CS71">
        <v>0</v>
      </c>
      <c r="CT71" s="8">
        <v>0</v>
      </c>
      <c r="CU71">
        <v>0</v>
      </c>
      <c r="CV71">
        <v>0</v>
      </c>
      <c r="CW71" s="8">
        <v>0</v>
      </c>
      <c r="CX71">
        <v>0</v>
      </c>
      <c r="CY71">
        <v>0</v>
      </c>
    </row>
    <row r="72" spans="1:103" x14ac:dyDescent="0.2">
      <c r="A72" s="2"/>
      <c r="B72" s="1" t="s">
        <v>27</v>
      </c>
      <c r="C72" s="1">
        <v>22</v>
      </c>
      <c r="D72" t="s">
        <v>0</v>
      </c>
      <c r="E72">
        <v>0</v>
      </c>
      <c r="F72">
        <v>0</v>
      </c>
      <c r="G72">
        <v>0</v>
      </c>
      <c r="H72" s="8">
        <v>40</v>
      </c>
      <c r="I72">
        <v>10234</v>
      </c>
      <c r="J72">
        <v>1922914</v>
      </c>
      <c r="K72" s="8">
        <v>0</v>
      </c>
      <c r="L72">
        <v>0</v>
      </c>
      <c r="M72">
        <v>0</v>
      </c>
      <c r="N72" s="8">
        <v>36</v>
      </c>
      <c r="O72">
        <v>8721</v>
      </c>
      <c r="P72">
        <v>1015040</v>
      </c>
      <c r="Q72" s="8">
        <v>76</v>
      </c>
      <c r="R72">
        <v>16859</v>
      </c>
      <c r="S72">
        <v>1451154</v>
      </c>
      <c r="T72" s="8">
        <v>148</v>
      </c>
      <c r="U72">
        <v>30245</v>
      </c>
      <c r="V72">
        <v>1972189</v>
      </c>
      <c r="W72" s="8">
        <v>0</v>
      </c>
      <c r="X72">
        <v>0</v>
      </c>
      <c r="Y72">
        <v>0</v>
      </c>
      <c r="Z72" s="8">
        <v>0</v>
      </c>
      <c r="AA72">
        <v>0</v>
      </c>
      <c r="AB72">
        <v>0</v>
      </c>
      <c r="AC72" s="8">
        <v>300</v>
      </c>
      <c r="AD72">
        <v>47697</v>
      </c>
      <c r="AE72">
        <v>1897348</v>
      </c>
      <c r="AF72" s="8">
        <v>0</v>
      </c>
      <c r="AG72">
        <v>0</v>
      </c>
      <c r="AH72">
        <v>0</v>
      </c>
      <c r="AI72" s="8">
        <v>600</v>
      </c>
      <c r="AJ72">
        <v>61020</v>
      </c>
      <c r="AK72">
        <v>1447052</v>
      </c>
      <c r="AL72" s="8">
        <v>1200</v>
      </c>
      <c r="AM72">
        <v>137866</v>
      </c>
      <c r="AN72">
        <v>1924340</v>
      </c>
      <c r="AO72" s="8">
        <v>0</v>
      </c>
      <c r="AP72">
        <v>0</v>
      </c>
      <c r="AQ72">
        <v>0</v>
      </c>
      <c r="AR72" s="8">
        <v>0</v>
      </c>
      <c r="AS72">
        <v>0</v>
      </c>
      <c r="AT72">
        <v>0</v>
      </c>
      <c r="AU72" s="8">
        <v>0</v>
      </c>
      <c r="AV72">
        <v>0</v>
      </c>
      <c r="AW72">
        <v>0</v>
      </c>
      <c r="AX72" s="8">
        <v>0</v>
      </c>
      <c r="AY72">
        <v>0</v>
      </c>
      <c r="AZ72">
        <v>0</v>
      </c>
      <c r="BA72" s="8">
        <v>0</v>
      </c>
      <c r="BB72">
        <v>0</v>
      </c>
      <c r="BC72">
        <v>0</v>
      </c>
      <c r="BD72" s="8">
        <v>0</v>
      </c>
      <c r="BE72">
        <v>0</v>
      </c>
      <c r="BF72">
        <v>0</v>
      </c>
      <c r="BG72" s="8">
        <v>0</v>
      </c>
      <c r="BH72">
        <v>0</v>
      </c>
      <c r="BI72">
        <v>0</v>
      </c>
      <c r="BJ72" s="8">
        <v>0</v>
      </c>
      <c r="BK72">
        <v>0</v>
      </c>
      <c r="BL72">
        <v>0</v>
      </c>
      <c r="BM72" s="8">
        <v>0</v>
      </c>
      <c r="BN72">
        <v>0</v>
      </c>
      <c r="BO72">
        <v>0</v>
      </c>
      <c r="BP72" s="8">
        <v>0</v>
      </c>
      <c r="BQ72">
        <v>0</v>
      </c>
      <c r="BR72">
        <v>0</v>
      </c>
      <c r="BS72" s="8">
        <v>0</v>
      </c>
      <c r="BT72">
        <v>0</v>
      </c>
      <c r="BU72">
        <v>0</v>
      </c>
      <c r="BV72" s="8">
        <v>0</v>
      </c>
      <c r="BW72">
        <v>0</v>
      </c>
      <c r="BX72">
        <v>0</v>
      </c>
      <c r="BY72" s="8">
        <v>0</v>
      </c>
      <c r="BZ72">
        <v>0</v>
      </c>
      <c r="CA72">
        <v>0</v>
      </c>
      <c r="CB72" s="8">
        <v>0</v>
      </c>
      <c r="CC72">
        <v>0</v>
      </c>
      <c r="CD72">
        <v>0</v>
      </c>
      <c r="CE72" s="8">
        <v>0</v>
      </c>
      <c r="CF72">
        <v>0</v>
      </c>
      <c r="CG72">
        <v>0</v>
      </c>
      <c r="CH72" s="8">
        <v>0</v>
      </c>
      <c r="CI72">
        <v>0</v>
      </c>
      <c r="CJ72">
        <v>0</v>
      </c>
      <c r="CK72" s="8">
        <v>0</v>
      </c>
      <c r="CL72">
        <v>0</v>
      </c>
      <c r="CM72">
        <v>0</v>
      </c>
      <c r="CN72" s="8">
        <v>0</v>
      </c>
      <c r="CO72">
        <v>0</v>
      </c>
      <c r="CP72">
        <v>0</v>
      </c>
      <c r="CQ72" s="8">
        <v>0</v>
      </c>
      <c r="CR72">
        <v>0</v>
      </c>
      <c r="CS72">
        <v>0</v>
      </c>
      <c r="CT72" s="8">
        <v>0</v>
      </c>
      <c r="CU72">
        <v>0</v>
      </c>
      <c r="CV72">
        <v>0</v>
      </c>
      <c r="CW72" s="8">
        <v>0</v>
      </c>
      <c r="CX72">
        <v>0</v>
      </c>
      <c r="CY72">
        <v>0</v>
      </c>
    </row>
    <row r="73" spans="1:103" x14ac:dyDescent="0.2">
      <c r="A73" s="2"/>
      <c r="B73" s="2"/>
      <c r="C73" s="2">
        <v>27</v>
      </c>
      <c r="D73" t="s">
        <v>0</v>
      </c>
      <c r="E73">
        <v>0</v>
      </c>
      <c r="F73">
        <v>0</v>
      </c>
      <c r="G73">
        <v>0</v>
      </c>
      <c r="H73" s="8">
        <v>0</v>
      </c>
      <c r="I73">
        <v>0</v>
      </c>
      <c r="J73">
        <v>0</v>
      </c>
      <c r="K73" s="8">
        <v>0</v>
      </c>
      <c r="L73">
        <v>0</v>
      </c>
      <c r="M73">
        <v>0</v>
      </c>
      <c r="N73" s="8">
        <v>0</v>
      </c>
      <c r="O73">
        <v>0</v>
      </c>
      <c r="P73">
        <v>0</v>
      </c>
      <c r="Q73" s="8">
        <v>0</v>
      </c>
      <c r="R73">
        <v>0</v>
      </c>
      <c r="S73">
        <v>0</v>
      </c>
      <c r="T73" s="8">
        <v>0</v>
      </c>
      <c r="U73">
        <v>0</v>
      </c>
      <c r="V73">
        <v>0</v>
      </c>
      <c r="W73" s="8">
        <v>40</v>
      </c>
      <c r="X73">
        <v>9893</v>
      </c>
      <c r="Y73">
        <v>1478920</v>
      </c>
      <c r="Z73" s="8">
        <v>0</v>
      </c>
      <c r="AA73">
        <v>0</v>
      </c>
      <c r="AB73">
        <v>0</v>
      </c>
      <c r="AC73" s="8">
        <v>36</v>
      </c>
      <c r="AD73">
        <v>8204</v>
      </c>
      <c r="AE73">
        <v>602438</v>
      </c>
      <c r="AF73" s="8">
        <v>0</v>
      </c>
      <c r="AG73">
        <v>0</v>
      </c>
      <c r="AH73">
        <v>0</v>
      </c>
      <c r="AI73" s="8">
        <v>76</v>
      </c>
      <c r="AJ73">
        <v>13084</v>
      </c>
      <c r="AK73">
        <v>528578</v>
      </c>
      <c r="AL73" s="8">
        <v>148</v>
      </c>
      <c r="AM73">
        <v>15251</v>
      </c>
      <c r="AN73">
        <v>525789</v>
      </c>
      <c r="AO73" s="8">
        <v>0</v>
      </c>
      <c r="AP73">
        <v>0</v>
      </c>
      <c r="AQ73">
        <v>0</v>
      </c>
      <c r="AR73" s="8">
        <v>0</v>
      </c>
      <c r="AS73">
        <v>0</v>
      </c>
      <c r="AT73">
        <v>0</v>
      </c>
      <c r="AU73" s="8">
        <v>300</v>
      </c>
      <c r="AV73">
        <v>21114</v>
      </c>
      <c r="AW73">
        <v>459481</v>
      </c>
      <c r="AX73" s="8">
        <v>0</v>
      </c>
      <c r="AY73">
        <v>0</v>
      </c>
      <c r="AZ73">
        <v>0</v>
      </c>
      <c r="BA73" s="8">
        <v>600</v>
      </c>
      <c r="BB73">
        <v>17810</v>
      </c>
      <c r="BC73">
        <v>274069</v>
      </c>
      <c r="BD73" s="8">
        <v>0</v>
      </c>
      <c r="BE73">
        <v>0</v>
      </c>
      <c r="BF73">
        <v>0</v>
      </c>
      <c r="BG73" s="8">
        <v>1200</v>
      </c>
      <c r="BH73">
        <v>27008</v>
      </c>
      <c r="BI73">
        <v>203626</v>
      </c>
      <c r="BJ73" s="8">
        <v>0</v>
      </c>
      <c r="BK73">
        <v>0</v>
      </c>
      <c r="BL73">
        <v>0</v>
      </c>
      <c r="BM73" s="8">
        <v>0</v>
      </c>
      <c r="BN73">
        <v>0</v>
      </c>
      <c r="BO73">
        <v>0</v>
      </c>
      <c r="BP73" s="8">
        <v>0</v>
      </c>
      <c r="BQ73">
        <v>0</v>
      </c>
      <c r="BR73">
        <v>0</v>
      </c>
      <c r="BS73" s="8">
        <v>0</v>
      </c>
      <c r="BT73">
        <v>0</v>
      </c>
      <c r="BU73">
        <v>0</v>
      </c>
      <c r="BV73" s="8">
        <v>0</v>
      </c>
      <c r="BW73">
        <v>0</v>
      </c>
      <c r="BX73">
        <v>0</v>
      </c>
      <c r="BY73" s="8">
        <v>0</v>
      </c>
      <c r="BZ73">
        <v>0</v>
      </c>
      <c r="CA73">
        <v>0</v>
      </c>
      <c r="CB73" s="8">
        <v>0</v>
      </c>
      <c r="CC73">
        <v>0</v>
      </c>
      <c r="CD73">
        <v>0</v>
      </c>
      <c r="CE73" s="8">
        <v>0</v>
      </c>
      <c r="CF73">
        <v>0</v>
      </c>
      <c r="CG73">
        <v>0</v>
      </c>
      <c r="CH73" s="8">
        <v>0</v>
      </c>
      <c r="CI73">
        <v>0</v>
      </c>
      <c r="CJ73">
        <v>0</v>
      </c>
      <c r="CK73" s="8">
        <v>0</v>
      </c>
      <c r="CL73">
        <v>0</v>
      </c>
      <c r="CM73">
        <v>0</v>
      </c>
      <c r="CN73" s="8">
        <v>0</v>
      </c>
      <c r="CO73">
        <v>0</v>
      </c>
      <c r="CP73">
        <v>0</v>
      </c>
      <c r="CQ73" s="8">
        <v>0</v>
      </c>
      <c r="CR73">
        <v>0</v>
      </c>
      <c r="CS73">
        <v>0</v>
      </c>
      <c r="CT73" s="8">
        <v>0</v>
      </c>
      <c r="CU73">
        <v>0</v>
      </c>
      <c r="CV73">
        <v>0</v>
      </c>
      <c r="CW73" s="8">
        <v>0</v>
      </c>
      <c r="CX73">
        <v>0</v>
      </c>
      <c r="CY73">
        <v>0</v>
      </c>
    </row>
    <row r="74" spans="1:103" x14ac:dyDescent="0.2">
      <c r="A74" s="2"/>
      <c r="B74" s="2"/>
      <c r="C74" s="2">
        <v>32</v>
      </c>
      <c r="D74" t="s">
        <v>0</v>
      </c>
      <c r="E74">
        <v>0</v>
      </c>
      <c r="F74">
        <v>0</v>
      </c>
      <c r="G74">
        <v>0</v>
      </c>
      <c r="H74" s="8">
        <v>0</v>
      </c>
      <c r="I74">
        <v>0</v>
      </c>
      <c r="J74">
        <v>0</v>
      </c>
      <c r="K74" s="8">
        <v>0</v>
      </c>
      <c r="L74">
        <v>0</v>
      </c>
      <c r="M74">
        <v>0</v>
      </c>
      <c r="N74" s="8">
        <v>0</v>
      </c>
      <c r="O74">
        <v>0</v>
      </c>
      <c r="P74">
        <v>0</v>
      </c>
      <c r="Q74" s="8">
        <v>0</v>
      </c>
      <c r="R74">
        <v>0</v>
      </c>
      <c r="S74">
        <v>0</v>
      </c>
      <c r="T74" s="8">
        <v>0</v>
      </c>
      <c r="U74">
        <v>0</v>
      </c>
      <c r="V74">
        <v>0</v>
      </c>
      <c r="W74" s="8">
        <v>0</v>
      </c>
      <c r="X74">
        <v>0</v>
      </c>
      <c r="Y74">
        <v>0</v>
      </c>
      <c r="Z74" s="8">
        <v>0</v>
      </c>
      <c r="AA74">
        <v>0</v>
      </c>
      <c r="AB74">
        <v>0</v>
      </c>
      <c r="AC74" s="8">
        <v>0</v>
      </c>
      <c r="AD74">
        <v>0</v>
      </c>
      <c r="AE74">
        <v>0</v>
      </c>
      <c r="AF74" s="8">
        <v>0</v>
      </c>
      <c r="AG74">
        <v>0</v>
      </c>
      <c r="AH74">
        <v>0</v>
      </c>
      <c r="AI74" s="8">
        <v>0</v>
      </c>
      <c r="AJ74">
        <v>0</v>
      </c>
      <c r="AK74">
        <v>0</v>
      </c>
      <c r="AL74" s="8">
        <v>40</v>
      </c>
      <c r="AM74">
        <v>9617</v>
      </c>
      <c r="AN74">
        <v>1033352</v>
      </c>
      <c r="AO74" s="8">
        <v>0</v>
      </c>
      <c r="AP74">
        <v>0</v>
      </c>
      <c r="AQ74">
        <v>0</v>
      </c>
      <c r="AR74" s="8">
        <v>36</v>
      </c>
      <c r="AS74">
        <v>6169</v>
      </c>
      <c r="AT74">
        <v>280836</v>
      </c>
      <c r="AU74" s="8">
        <v>0</v>
      </c>
      <c r="AV74">
        <v>0</v>
      </c>
      <c r="AW74">
        <v>0</v>
      </c>
      <c r="AX74" s="8">
        <v>0</v>
      </c>
      <c r="AY74">
        <v>0</v>
      </c>
      <c r="AZ74">
        <v>0</v>
      </c>
      <c r="BA74" s="8">
        <v>76</v>
      </c>
      <c r="BB74">
        <v>5636</v>
      </c>
      <c r="BC74">
        <v>168031</v>
      </c>
      <c r="BD74" s="8">
        <v>148</v>
      </c>
      <c r="BE74">
        <v>6218</v>
      </c>
      <c r="BF74">
        <v>166503</v>
      </c>
      <c r="BG74" s="8">
        <v>0</v>
      </c>
      <c r="BH74">
        <v>0</v>
      </c>
      <c r="BI74">
        <v>0</v>
      </c>
      <c r="BJ74" s="8">
        <v>0</v>
      </c>
      <c r="BK74">
        <v>0</v>
      </c>
      <c r="BL74">
        <v>0</v>
      </c>
      <c r="BM74" s="8">
        <v>300</v>
      </c>
      <c r="BN74">
        <v>7247</v>
      </c>
      <c r="BO74">
        <v>120138</v>
      </c>
      <c r="BP74" s="8">
        <v>0</v>
      </c>
      <c r="BQ74">
        <v>0</v>
      </c>
      <c r="BR74">
        <v>0</v>
      </c>
      <c r="BS74" s="8">
        <v>600</v>
      </c>
      <c r="BT74">
        <v>6725</v>
      </c>
      <c r="BU74">
        <v>67637</v>
      </c>
      <c r="BV74" s="8">
        <v>1200</v>
      </c>
      <c r="BW74">
        <v>12934</v>
      </c>
      <c r="BX74">
        <v>70075</v>
      </c>
      <c r="BY74" s="8">
        <v>0</v>
      </c>
      <c r="BZ74">
        <v>0</v>
      </c>
      <c r="CA74">
        <v>0</v>
      </c>
      <c r="CB74" s="8">
        <v>0</v>
      </c>
      <c r="CC74">
        <v>0</v>
      </c>
      <c r="CD74">
        <v>0</v>
      </c>
      <c r="CE74" s="8">
        <v>0</v>
      </c>
      <c r="CF74">
        <v>0</v>
      </c>
      <c r="CG74">
        <v>0</v>
      </c>
      <c r="CH74" s="8">
        <v>0</v>
      </c>
      <c r="CI74">
        <v>0</v>
      </c>
      <c r="CJ74">
        <v>0</v>
      </c>
      <c r="CK74" s="8">
        <v>0</v>
      </c>
      <c r="CL74">
        <v>0</v>
      </c>
      <c r="CM74">
        <v>0</v>
      </c>
      <c r="CN74" s="8">
        <v>0</v>
      </c>
      <c r="CO74">
        <v>0</v>
      </c>
      <c r="CP74">
        <v>0</v>
      </c>
      <c r="CQ74" s="8">
        <v>0</v>
      </c>
      <c r="CR74">
        <v>0</v>
      </c>
      <c r="CS74">
        <v>0</v>
      </c>
      <c r="CT74" s="8">
        <v>0</v>
      </c>
      <c r="CU74">
        <v>0</v>
      </c>
      <c r="CV74">
        <v>0</v>
      </c>
      <c r="CW74" s="8">
        <v>0</v>
      </c>
      <c r="CX74">
        <v>0</v>
      </c>
      <c r="CY74">
        <v>0</v>
      </c>
    </row>
    <row r="75" spans="1:103" ht="17" thickBot="1" x14ac:dyDescent="0.25">
      <c r="A75" s="2"/>
      <c r="B75" s="3"/>
      <c r="C75" s="3">
        <v>37</v>
      </c>
      <c r="D75" t="s">
        <v>0</v>
      </c>
      <c r="E75">
        <v>0</v>
      </c>
      <c r="F75">
        <v>0</v>
      </c>
      <c r="G75">
        <v>0</v>
      </c>
      <c r="H75" s="8">
        <v>0</v>
      </c>
      <c r="I75">
        <v>0</v>
      </c>
      <c r="J75">
        <v>0</v>
      </c>
      <c r="K75" s="8">
        <v>0</v>
      </c>
      <c r="L75">
        <v>0</v>
      </c>
      <c r="M75">
        <v>0</v>
      </c>
      <c r="N75" s="8">
        <v>0</v>
      </c>
      <c r="O75">
        <v>0</v>
      </c>
      <c r="P75">
        <v>0</v>
      </c>
      <c r="Q75" s="8">
        <v>0</v>
      </c>
      <c r="R75">
        <v>0</v>
      </c>
      <c r="S75">
        <v>0</v>
      </c>
      <c r="T75" s="8">
        <v>0</v>
      </c>
      <c r="U75">
        <v>0</v>
      </c>
      <c r="V75">
        <v>0</v>
      </c>
      <c r="W75" s="8">
        <v>0</v>
      </c>
      <c r="X75">
        <v>0</v>
      </c>
      <c r="Y75">
        <v>0</v>
      </c>
      <c r="Z75" s="8">
        <v>0</v>
      </c>
      <c r="AA75">
        <v>0</v>
      </c>
      <c r="AB75">
        <v>0</v>
      </c>
      <c r="AC75" s="8">
        <v>0</v>
      </c>
      <c r="AD75">
        <v>0</v>
      </c>
      <c r="AE75">
        <v>0</v>
      </c>
      <c r="AF75" s="8">
        <v>0</v>
      </c>
      <c r="AG75">
        <v>0</v>
      </c>
      <c r="AH75">
        <v>0</v>
      </c>
      <c r="AI75" s="8">
        <v>0</v>
      </c>
      <c r="AJ75">
        <v>0</v>
      </c>
      <c r="AK75">
        <v>0</v>
      </c>
      <c r="AL75" s="8">
        <v>0</v>
      </c>
      <c r="AM75">
        <v>0</v>
      </c>
      <c r="AN75">
        <v>0</v>
      </c>
      <c r="AO75" s="8">
        <v>0</v>
      </c>
      <c r="AP75">
        <v>0</v>
      </c>
      <c r="AQ75">
        <v>0</v>
      </c>
      <c r="AR75" s="8">
        <v>0</v>
      </c>
      <c r="AS75">
        <v>0</v>
      </c>
      <c r="AT75">
        <v>0</v>
      </c>
      <c r="AU75" s="8">
        <v>0</v>
      </c>
      <c r="AV75">
        <v>0</v>
      </c>
      <c r="AW75">
        <v>0</v>
      </c>
      <c r="AX75" s="8">
        <v>0</v>
      </c>
      <c r="AY75">
        <v>0</v>
      </c>
      <c r="AZ75">
        <v>0</v>
      </c>
      <c r="BA75" s="8">
        <v>40</v>
      </c>
      <c r="BB75">
        <v>8561</v>
      </c>
      <c r="BC75">
        <v>688250</v>
      </c>
      <c r="BD75" s="8">
        <v>0</v>
      </c>
      <c r="BE75">
        <v>0</v>
      </c>
      <c r="BF75">
        <v>0</v>
      </c>
      <c r="BG75" s="8">
        <v>36</v>
      </c>
      <c r="BH75">
        <v>3919</v>
      </c>
      <c r="BI75">
        <v>140180</v>
      </c>
      <c r="BJ75" s="8">
        <v>0</v>
      </c>
      <c r="BK75">
        <v>0</v>
      </c>
      <c r="BL75">
        <v>0</v>
      </c>
      <c r="BM75" s="8">
        <v>0</v>
      </c>
      <c r="BN75">
        <v>0</v>
      </c>
      <c r="BO75">
        <v>0</v>
      </c>
      <c r="BP75" s="8">
        <v>0</v>
      </c>
      <c r="BQ75">
        <v>0</v>
      </c>
      <c r="BR75">
        <v>0</v>
      </c>
      <c r="BS75" s="8">
        <v>76</v>
      </c>
      <c r="BT75">
        <v>2672</v>
      </c>
      <c r="BU75">
        <v>59959</v>
      </c>
      <c r="BV75" s="8">
        <v>148</v>
      </c>
      <c r="BW75">
        <v>3435</v>
      </c>
      <c r="BX75">
        <v>59541</v>
      </c>
      <c r="BY75" s="8">
        <v>0</v>
      </c>
      <c r="BZ75">
        <v>0</v>
      </c>
      <c r="CA75">
        <v>0</v>
      </c>
      <c r="CB75" s="8">
        <v>300</v>
      </c>
      <c r="CC75">
        <v>3900</v>
      </c>
      <c r="CD75">
        <v>45306</v>
      </c>
      <c r="CE75" s="8">
        <v>0</v>
      </c>
      <c r="CF75">
        <v>0</v>
      </c>
      <c r="CG75">
        <v>0</v>
      </c>
      <c r="CH75" s="8">
        <v>600</v>
      </c>
      <c r="CI75">
        <v>4233</v>
      </c>
      <c r="CJ75">
        <v>29964</v>
      </c>
      <c r="CK75" s="8">
        <v>1200</v>
      </c>
      <c r="CL75">
        <v>6855</v>
      </c>
      <c r="CM75">
        <v>38154</v>
      </c>
      <c r="CN75" s="8">
        <v>0</v>
      </c>
      <c r="CO75">
        <v>0</v>
      </c>
      <c r="CP75">
        <v>0</v>
      </c>
      <c r="CQ75" s="8">
        <v>0</v>
      </c>
      <c r="CR75">
        <v>0</v>
      </c>
      <c r="CS75">
        <v>0</v>
      </c>
      <c r="CT75" s="8">
        <v>0</v>
      </c>
      <c r="CU75">
        <v>0</v>
      </c>
      <c r="CV75">
        <v>0</v>
      </c>
      <c r="CW75" s="8">
        <v>0</v>
      </c>
      <c r="CX75">
        <v>0</v>
      </c>
      <c r="CY75">
        <v>0</v>
      </c>
    </row>
    <row r="76" spans="1:103" x14ac:dyDescent="0.2">
      <c r="A76" s="2"/>
      <c r="B76" s="1" t="s">
        <v>22</v>
      </c>
      <c r="C76" s="1">
        <v>22</v>
      </c>
      <c r="D76" t="s">
        <v>0</v>
      </c>
      <c r="E76">
        <v>0</v>
      </c>
      <c r="F76">
        <v>0</v>
      </c>
      <c r="G76">
        <v>0</v>
      </c>
      <c r="H76" s="8">
        <v>40</v>
      </c>
      <c r="I76">
        <v>10224</v>
      </c>
      <c r="J76">
        <v>1667402</v>
      </c>
      <c r="K76" s="8">
        <v>0</v>
      </c>
      <c r="L76">
        <v>0</v>
      </c>
      <c r="M76">
        <v>0</v>
      </c>
      <c r="N76" s="8">
        <v>0</v>
      </c>
      <c r="O76">
        <v>0</v>
      </c>
      <c r="P76">
        <v>0</v>
      </c>
      <c r="Q76" s="8">
        <v>36</v>
      </c>
      <c r="R76">
        <v>8364</v>
      </c>
      <c r="S76">
        <v>790040</v>
      </c>
      <c r="T76" s="8">
        <v>76</v>
      </c>
      <c r="U76">
        <v>17468</v>
      </c>
      <c r="V76">
        <v>1374151</v>
      </c>
      <c r="W76" s="8">
        <v>0</v>
      </c>
      <c r="X76">
        <v>0</v>
      </c>
      <c r="Y76">
        <v>0</v>
      </c>
      <c r="Z76" s="8">
        <v>0</v>
      </c>
      <c r="AA76">
        <v>0</v>
      </c>
      <c r="AB76">
        <v>0</v>
      </c>
      <c r="AC76" s="8">
        <v>148</v>
      </c>
      <c r="AD76">
        <v>30427</v>
      </c>
      <c r="AE76">
        <v>1600639</v>
      </c>
      <c r="AF76" s="8">
        <v>0</v>
      </c>
      <c r="AG76">
        <v>0</v>
      </c>
      <c r="AH76">
        <v>0</v>
      </c>
      <c r="AI76" s="8">
        <v>300</v>
      </c>
      <c r="AJ76">
        <v>50379</v>
      </c>
      <c r="AK76">
        <v>1750856</v>
      </c>
      <c r="AL76" s="8">
        <v>600</v>
      </c>
      <c r="AM76">
        <v>69353</v>
      </c>
      <c r="AN76">
        <v>1939170</v>
      </c>
      <c r="AO76" s="8">
        <v>0</v>
      </c>
      <c r="AP76">
        <v>0</v>
      </c>
      <c r="AQ76">
        <v>0</v>
      </c>
      <c r="AR76" s="8">
        <v>0</v>
      </c>
      <c r="AS76">
        <v>0</v>
      </c>
      <c r="AT76">
        <v>0</v>
      </c>
      <c r="AU76" s="8">
        <v>0</v>
      </c>
      <c r="AV76">
        <v>0</v>
      </c>
      <c r="AW76">
        <v>0</v>
      </c>
      <c r="AX76" s="8">
        <v>0</v>
      </c>
      <c r="AY76">
        <v>0</v>
      </c>
      <c r="AZ76">
        <v>0</v>
      </c>
      <c r="BA76" s="8">
        <v>0</v>
      </c>
      <c r="BB76">
        <v>0</v>
      </c>
      <c r="BC76">
        <v>0</v>
      </c>
      <c r="BD76" s="8">
        <v>0</v>
      </c>
      <c r="BE76">
        <v>0</v>
      </c>
      <c r="BF76">
        <v>0</v>
      </c>
      <c r="BG76" s="8">
        <v>0</v>
      </c>
      <c r="BH76">
        <v>0</v>
      </c>
      <c r="BI76">
        <v>0</v>
      </c>
      <c r="BJ76" s="8">
        <v>0</v>
      </c>
      <c r="BK76">
        <v>0</v>
      </c>
      <c r="BL76">
        <v>0</v>
      </c>
      <c r="BM76" s="8">
        <v>0</v>
      </c>
      <c r="BN76">
        <v>0</v>
      </c>
      <c r="BO76">
        <v>0</v>
      </c>
      <c r="BP76" s="8">
        <v>0</v>
      </c>
      <c r="BQ76">
        <v>0</v>
      </c>
      <c r="BR76">
        <v>0</v>
      </c>
      <c r="BS76" s="8">
        <v>0</v>
      </c>
      <c r="BT76">
        <v>0</v>
      </c>
      <c r="BU76">
        <v>0</v>
      </c>
      <c r="BV76" s="8">
        <v>0</v>
      </c>
      <c r="BW76">
        <v>0</v>
      </c>
      <c r="BX76">
        <v>0</v>
      </c>
      <c r="BY76" s="8">
        <v>0</v>
      </c>
      <c r="BZ76">
        <v>0</v>
      </c>
      <c r="CA76">
        <v>0</v>
      </c>
      <c r="CB76" s="8">
        <v>0</v>
      </c>
      <c r="CC76">
        <v>0</v>
      </c>
      <c r="CD76">
        <v>0</v>
      </c>
      <c r="CE76" s="8">
        <v>0</v>
      </c>
      <c r="CF76">
        <v>0</v>
      </c>
      <c r="CG76">
        <v>0</v>
      </c>
      <c r="CH76" s="8">
        <v>0</v>
      </c>
      <c r="CI76">
        <v>0</v>
      </c>
      <c r="CJ76">
        <v>0</v>
      </c>
      <c r="CK76" s="8">
        <v>0</v>
      </c>
      <c r="CL76">
        <v>0</v>
      </c>
      <c r="CM76">
        <v>0</v>
      </c>
      <c r="CN76" s="8">
        <v>0</v>
      </c>
      <c r="CO76">
        <v>0</v>
      </c>
      <c r="CP76">
        <v>0</v>
      </c>
      <c r="CQ76" s="8">
        <v>0</v>
      </c>
      <c r="CR76">
        <v>0</v>
      </c>
      <c r="CS76">
        <v>0</v>
      </c>
      <c r="CT76" s="8">
        <v>0</v>
      </c>
      <c r="CU76">
        <v>0</v>
      </c>
      <c r="CV76">
        <v>0</v>
      </c>
      <c r="CW76" s="8">
        <v>0</v>
      </c>
      <c r="CX76">
        <v>0</v>
      </c>
      <c r="CY76">
        <v>0</v>
      </c>
    </row>
    <row r="77" spans="1:103" x14ac:dyDescent="0.2">
      <c r="A77" s="2"/>
      <c r="B77" s="2"/>
      <c r="C77" s="2">
        <v>27</v>
      </c>
      <c r="D77" t="s">
        <v>0</v>
      </c>
      <c r="E77">
        <v>0</v>
      </c>
      <c r="F77">
        <v>0</v>
      </c>
      <c r="G77">
        <v>0</v>
      </c>
      <c r="H77" s="8">
        <v>0</v>
      </c>
      <c r="I77">
        <v>0</v>
      </c>
      <c r="J77">
        <v>0</v>
      </c>
      <c r="K77" s="8">
        <v>0</v>
      </c>
      <c r="L77">
        <v>0</v>
      </c>
      <c r="M77">
        <v>0</v>
      </c>
      <c r="N77" s="8">
        <v>0</v>
      </c>
      <c r="O77">
        <v>0</v>
      </c>
      <c r="P77">
        <v>0</v>
      </c>
      <c r="Q77" s="8">
        <v>0</v>
      </c>
      <c r="R77">
        <v>0</v>
      </c>
      <c r="S77">
        <v>0</v>
      </c>
      <c r="T77" s="8">
        <v>0</v>
      </c>
      <c r="U77">
        <v>0</v>
      </c>
      <c r="V77">
        <v>0</v>
      </c>
      <c r="W77" s="8">
        <v>40</v>
      </c>
      <c r="X77">
        <v>9992</v>
      </c>
      <c r="Y77">
        <v>1183540</v>
      </c>
      <c r="Z77" s="8">
        <v>0</v>
      </c>
      <c r="AA77">
        <v>0</v>
      </c>
      <c r="AB77">
        <v>0</v>
      </c>
      <c r="AC77" s="8">
        <v>0</v>
      </c>
      <c r="AD77">
        <v>0</v>
      </c>
      <c r="AE77">
        <v>0</v>
      </c>
      <c r="AF77" s="8">
        <v>0</v>
      </c>
      <c r="AG77">
        <v>0</v>
      </c>
      <c r="AH77">
        <v>0</v>
      </c>
      <c r="AI77" s="8">
        <v>36</v>
      </c>
      <c r="AJ77">
        <v>7818</v>
      </c>
      <c r="AK77">
        <v>467778</v>
      </c>
      <c r="AL77" s="8">
        <v>76</v>
      </c>
      <c r="AM77">
        <v>16112</v>
      </c>
      <c r="AN77">
        <v>787693</v>
      </c>
      <c r="AO77" s="8">
        <v>0</v>
      </c>
      <c r="AP77">
        <v>0</v>
      </c>
      <c r="AQ77">
        <v>0</v>
      </c>
      <c r="AR77" s="8">
        <v>0</v>
      </c>
      <c r="AS77">
        <v>0</v>
      </c>
      <c r="AT77">
        <v>0</v>
      </c>
      <c r="AU77" s="8">
        <v>148</v>
      </c>
      <c r="AV77">
        <v>26107</v>
      </c>
      <c r="AW77">
        <v>820571</v>
      </c>
      <c r="AX77" s="8">
        <v>0</v>
      </c>
      <c r="AY77">
        <v>0</v>
      </c>
      <c r="AZ77">
        <v>0</v>
      </c>
      <c r="BA77" s="8">
        <v>300</v>
      </c>
      <c r="BB77">
        <v>35705</v>
      </c>
      <c r="BC77">
        <v>835152</v>
      </c>
      <c r="BD77" s="8">
        <v>0</v>
      </c>
      <c r="BE77">
        <v>0</v>
      </c>
      <c r="BF77">
        <v>0</v>
      </c>
      <c r="BG77" s="8">
        <v>600</v>
      </c>
      <c r="BH77">
        <v>38160</v>
      </c>
      <c r="BI77">
        <v>711401</v>
      </c>
      <c r="BJ77" s="8">
        <v>0</v>
      </c>
      <c r="BK77">
        <v>0</v>
      </c>
      <c r="BL77">
        <v>0</v>
      </c>
      <c r="BM77" s="8">
        <v>0</v>
      </c>
      <c r="BN77">
        <v>0</v>
      </c>
      <c r="BO77">
        <v>0</v>
      </c>
      <c r="BP77" s="8">
        <v>0</v>
      </c>
      <c r="BQ77">
        <v>0</v>
      </c>
      <c r="BR77">
        <v>0</v>
      </c>
      <c r="BS77" s="8">
        <v>0</v>
      </c>
      <c r="BT77">
        <v>0</v>
      </c>
      <c r="BU77">
        <v>0</v>
      </c>
      <c r="BV77" s="8">
        <v>0</v>
      </c>
      <c r="BW77">
        <v>0</v>
      </c>
      <c r="BX77">
        <v>0</v>
      </c>
      <c r="BY77" s="8">
        <v>0</v>
      </c>
      <c r="BZ77">
        <v>0</v>
      </c>
      <c r="CA77">
        <v>0</v>
      </c>
      <c r="CB77" s="8">
        <v>0</v>
      </c>
      <c r="CC77">
        <v>0</v>
      </c>
      <c r="CD77">
        <v>0</v>
      </c>
      <c r="CE77" s="8">
        <v>0</v>
      </c>
      <c r="CF77">
        <v>0</v>
      </c>
      <c r="CG77">
        <v>0</v>
      </c>
      <c r="CH77" s="8">
        <v>0</v>
      </c>
      <c r="CI77">
        <v>0</v>
      </c>
      <c r="CJ77">
        <v>0</v>
      </c>
      <c r="CK77" s="8">
        <v>0</v>
      </c>
      <c r="CL77">
        <v>0</v>
      </c>
      <c r="CM77">
        <v>0</v>
      </c>
      <c r="CN77" s="8">
        <v>0</v>
      </c>
      <c r="CO77">
        <v>0</v>
      </c>
      <c r="CP77">
        <v>0</v>
      </c>
      <c r="CQ77" s="8">
        <v>0</v>
      </c>
      <c r="CR77">
        <v>0</v>
      </c>
      <c r="CS77">
        <v>0</v>
      </c>
      <c r="CT77" s="8">
        <v>0</v>
      </c>
      <c r="CU77">
        <v>0</v>
      </c>
      <c r="CV77">
        <v>0</v>
      </c>
      <c r="CW77" s="8">
        <v>0</v>
      </c>
      <c r="CX77">
        <v>0</v>
      </c>
      <c r="CY77">
        <v>0</v>
      </c>
    </row>
    <row r="78" spans="1:103" x14ac:dyDescent="0.2">
      <c r="A78" s="2"/>
      <c r="B78" s="2"/>
      <c r="C78" s="2">
        <v>32</v>
      </c>
      <c r="D78" t="s">
        <v>0</v>
      </c>
      <c r="E78">
        <v>0</v>
      </c>
      <c r="F78">
        <v>0</v>
      </c>
      <c r="G78">
        <v>0</v>
      </c>
      <c r="H78" s="8">
        <v>0</v>
      </c>
      <c r="I78">
        <v>0</v>
      </c>
      <c r="J78">
        <v>0</v>
      </c>
      <c r="K78" s="8">
        <v>0</v>
      </c>
      <c r="L78">
        <v>0</v>
      </c>
      <c r="M78">
        <v>0</v>
      </c>
      <c r="N78" s="8">
        <v>0</v>
      </c>
      <c r="O78">
        <v>0</v>
      </c>
      <c r="P78">
        <v>0</v>
      </c>
      <c r="Q78" s="8">
        <v>0</v>
      </c>
      <c r="R78">
        <v>0</v>
      </c>
      <c r="S78">
        <v>0</v>
      </c>
      <c r="T78" s="8">
        <v>0</v>
      </c>
      <c r="U78">
        <v>0</v>
      </c>
      <c r="V78">
        <v>0</v>
      </c>
      <c r="W78" s="8">
        <v>0</v>
      </c>
      <c r="X78">
        <v>0</v>
      </c>
      <c r="Y78">
        <v>0</v>
      </c>
      <c r="Z78" s="8">
        <v>0</v>
      </c>
      <c r="AA78">
        <v>0</v>
      </c>
      <c r="AB78">
        <v>0</v>
      </c>
      <c r="AC78" s="8">
        <v>0</v>
      </c>
      <c r="AD78">
        <v>0</v>
      </c>
      <c r="AE78">
        <v>0</v>
      </c>
      <c r="AF78" s="8">
        <v>0</v>
      </c>
      <c r="AG78">
        <v>0</v>
      </c>
      <c r="AH78">
        <v>0</v>
      </c>
      <c r="AI78" s="8">
        <v>0</v>
      </c>
      <c r="AJ78">
        <v>0</v>
      </c>
      <c r="AK78">
        <v>0</v>
      </c>
      <c r="AL78" s="8">
        <v>40</v>
      </c>
      <c r="AM78">
        <v>9940</v>
      </c>
      <c r="AN78">
        <v>756920</v>
      </c>
      <c r="AO78" s="8">
        <v>0</v>
      </c>
      <c r="AP78">
        <v>0</v>
      </c>
      <c r="AQ78">
        <v>0</v>
      </c>
      <c r="AR78" s="8">
        <v>0</v>
      </c>
      <c r="AS78">
        <v>0</v>
      </c>
      <c r="AT78">
        <v>0</v>
      </c>
      <c r="AU78" s="8">
        <v>0</v>
      </c>
      <c r="AV78">
        <v>0</v>
      </c>
      <c r="AW78">
        <v>0</v>
      </c>
      <c r="AX78" s="8">
        <v>0</v>
      </c>
      <c r="AY78">
        <v>0</v>
      </c>
      <c r="AZ78">
        <v>0</v>
      </c>
      <c r="BA78" s="8">
        <v>36</v>
      </c>
      <c r="BB78">
        <v>7068</v>
      </c>
      <c r="BC78">
        <v>228244</v>
      </c>
      <c r="BD78" s="8">
        <v>76</v>
      </c>
      <c r="BE78">
        <v>13912</v>
      </c>
      <c r="BF78">
        <v>366987</v>
      </c>
      <c r="BG78" s="8">
        <v>0</v>
      </c>
      <c r="BH78">
        <v>0</v>
      </c>
      <c r="BI78">
        <v>0</v>
      </c>
      <c r="BJ78" s="8">
        <v>0</v>
      </c>
      <c r="BK78">
        <v>0</v>
      </c>
      <c r="BL78">
        <v>0</v>
      </c>
      <c r="BM78" s="8">
        <v>148</v>
      </c>
      <c r="BN78">
        <v>18158</v>
      </c>
      <c r="BO78">
        <v>358035</v>
      </c>
      <c r="BP78" s="8">
        <v>0</v>
      </c>
      <c r="BQ78">
        <v>0</v>
      </c>
      <c r="BR78">
        <v>0</v>
      </c>
      <c r="BS78" s="8">
        <v>300</v>
      </c>
      <c r="BT78">
        <v>20903</v>
      </c>
      <c r="BU78">
        <v>349625</v>
      </c>
      <c r="BV78" s="8">
        <v>600</v>
      </c>
      <c r="BW78">
        <v>24836</v>
      </c>
      <c r="BX78">
        <v>329702</v>
      </c>
      <c r="BY78" s="8">
        <v>0</v>
      </c>
      <c r="BZ78">
        <v>0</v>
      </c>
      <c r="CA78">
        <v>0</v>
      </c>
      <c r="CB78" s="8">
        <v>0</v>
      </c>
      <c r="CC78">
        <v>0</v>
      </c>
      <c r="CD78">
        <v>0</v>
      </c>
      <c r="CE78" s="8">
        <v>0</v>
      </c>
      <c r="CF78">
        <v>0</v>
      </c>
      <c r="CG78">
        <v>0</v>
      </c>
      <c r="CH78" s="8">
        <v>0</v>
      </c>
      <c r="CI78">
        <v>0</v>
      </c>
      <c r="CJ78">
        <v>0</v>
      </c>
      <c r="CK78" s="8">
        <v>0</v>
      </c>
      <c r="CL78">
        <v>0</v>
      </c>
      <c r="CM78">
        <v>0</v>
      </c>
      <c r="CN78" s="8">
        <v>0</v>
      </c>
      <c r="CO78">
        <v>0</v>
      </c>
      <c r="CP78">
        <v>0</v>
      </c>
      <c r="CQ78" s="8">
        <v>0</v>
      </c>
      <c r="CR78">
        <v>0</v>
      </c>
      <c r="CS78">
        <v>0</v>
      </c>
      <c r="CT78" s="8">
        <v>0</v>
      </c>
      <c r="CU78">
        <v>0</v>
      </c>
      <c r="CV78">
        <v>0</v>
      </c>
      <c r="CW78" s="8">
        <v>0</v>
      </c>
      <c r="CX78">
        <v>0</v>
      </c>
      <c r="CY78">
        <v>0</v>
      </c>
    </row>
    <row r="79" spans="1:103" ht="17" thickBot="1" x14ac:dyDescent="0.25">
      <c r="A79" s="3"/>
      <c r="B79" s="3"/>
      <c r="C79" s="3">
        <v>37</v>
      </c>
      <c r="D79" t="s">
        <v>0</v>
      </c>
      <c r="E79">
        <v>0</v>
      </c>
      <c r="F79">
        <v>0</v>
      </c>
      <c r="G79">
        <v>0</v>
      </c>
      <c r="H79" s="8">
        <v>0</v>
      </c>
      <c r="I79">
        <v>0</v>
      </c>
      <c r="J79">
        <v>0</v>
      </c>
      <c r="K79" s="8">
        <v>0</v>
      </c>
      <c r="L79">
        <v>0</v>
      </c>
      <c r="M79">
        <v>0</v>
      </c>
      <c r="N79" s="8">
        <v>0</v>
      </c>
      <c r="O79">
        <v>0</v>
      </c>
      <c r="P79">
        <v>0</v>
      </c>
      <c r="Q79" s="8">
        <v>0</v>
      </c>
      <c r="R79">
        <v>0</v>
      </c>
      <c r="S79">
        <v>0</v>
      </c>
      <c r="T79" s="8">
        <v>0</v>
      </c>
      <c r="U79">
        <v>0</v>
      </c>
      <c r="V79">
        <v>0</v>
      </c>
      <c r="W79" s="8">
        <v>0</v>
      </c>
      <c r="X79">
        <v>0</v>
      </c>
      <c r="Y79">
        <v>0</v>
      </c>
      <c r="Z79" s="8">
        <v>0</v>
      </c>
      <c r="AA79">
        <v>0</v>
      </c>
      <c r="AB79">
        <v>0</v>
      </c>
      <c r="AC79" s="8">
        <v>0</v>
      </c>
      <c r="AD79">
        <v>0</v>
      </c>
      <c r="AE79">
        <v>0</v>
      </c>
      <c r="AF79" s="8">
        <v>0</v>
      </c>
      <c r="AG79">
        <v>0</v>
      </c>
      <c r="AH79">
        <v>0</v>
      </c>
      <c r="AI79" s="8">
        <v>0</v>
      </c>
      <c r="AJ79">
        <v>0</v>
      </c>
      <c r="AK79">
        <v>0</v>
      </c>
      <c r="AL79" s="8">
        <v>0</v>
      </c>
      <c r="AM79">
        <v>0</v>
      </c>
      <c r="AN79">
        <v>0</v>
      </c>
      <c r="AO79" s="8">
        <v>0</v>
      </c>
      <c r="AP79">
        <v>0</v>
      </c>
      <c r="AQ79">
        <v>0</v>
      </c>
      <c r="AR79" s="8">
        <v>0</v>
      </c>
      <c r="AS79">
        <v>0</v>
      </c>
      <c r="AT79">
        <v>0</v>
      </c>
      <c r="AU79" s="8">
        <v>0</v>
      </c>
      <c r="AV79">
        <v>0</v>
      </c>
      <c r="AW79">
        <v>0</v>
      </c>
      <c r="AX79" s="8">
        <v>0</v>
      </c>
      <c r="AY79">
        <v>0</v>
      </c>
      <c r="AZ79">
        <v>0</v>
      </c>
      <c r="BA79" s="8">
        <v>40</v>
      </c>
      <c r="BB79">
        <v>9273</v>
      </c>
      <c r="BC79">
        <v>436842</v>
      </c>
      <c r="BD79" s="8">
        <v>0</v>
      </c>
      <c r="BE79">
        <v>0</v>
      </c>
      <c r="BF79">
        <v>0</v>
      </c>
      <c r="BG79" s="8">
        <v>0</v>
      </c>
      <c r="BH79">
        <v>0</v>
      </c>
      <c r="BI79">
        <v>0</v>
      </c>
      <c r="BJ79" s="8">
        <v>0</v>
      </c>
      <c r="BK79">
        <v>0</v>
      </c>
      <c r="BL79">
        <v>0</v>
      </c>
      <c r="BM79" s="8">
        <v>0</v>
      </c>
      <c r="BN79">
        <v>0</v>
      </c>
      <c r="BO79">
        <v>0</v>
      </c>
      <c r="BP79" s="8">
        <v>0</v>
      </c>
      <c r="BQ79">
        <v>0</v>
      </c>
      <c r="BR79">
        <v>0</v>
      </c>
      <c r="BS79" s="8">
        <v>36</v>
      </c>
      <c r="BT79">
        <v>5011</v>
      </c>
      <c r="BU79">
        <v>98206</v>
      </c>
      <c r="BV79" s="8">
        <v>76</v>
      </c>
      <c r="BW79">
        <v>9836</v>
      </c>
      <c r="BX79">
        <v>159341</v>
      </c>
      <c r="BY79" s="8">
        <v>0</v>
      </c>
      <c r="BZ79">
        <v>0</v>
      </c>
      <c r="CA79">
        <v>0</v>
      </c>
      <c r="CB79" s="8">
        <v>148</v>
      </c>
      <c r="CC79">
        <v>12570</v>
      </c>
      <c r="CD79">
        <v>175716</v>
      </c>
      <c r="CE79" s="8">
        <v>0</v>
      </c>
      <c r="CF79">
        <v>0</v>
      </c>
      <c r="CG79">
        <v>0</v>
      </c>
      <c r="CH79" s="8">
        <v>300</v>
      </c>
      <c r="CI79">
        <v>14346</v>
      </c>
      <c r="CJ79">
        <v>170094</v>
      </c>
      <c r="CK79" s="8">
        <v>600</v>
      </c>
      <c r="CL79">
        <v>16069</v>
      </c>
      <c r="CM79">
        <v>145232</v>
      </c>
      <c r="CN79" s="8">
        <v>0</v>
      </c>
      <c r="CO79">
        <v>0</v>
      </c>
      <c r="CP79">
        <v>0</v>
      </c>
      <c r="CQ79" s="8">
        <v>0</v>
      </c>
      <c r="CR79">
        <v>0</v>
      </c>
      <c r="CS79">
        <v>0</v>
      </c>
      <c r="CT79" s="8">
        <v>0</v>
      </c>
      <c r="CU79">
        <v>0</v>
      </c>
      <c r="CV79">
        <v>0</v>
      </c>
      <c r="CW79" s="8">
        <v>0</v>
      </c>
      <c r="CX79">
        <v>0</v>
      </c>
      <c r="CY79">
        <v>0</v>
      </c>
    </row>
    <row r="80" spans="1:103" x14ac:dyDescent="0.2">
      <c r="A80" s="1" t="s">
        <v>28</v>
      </c>
      <c r="B80" s="1" t="s">
        <v>29</v>
      </c>
      <c r="C80" s="1">
        <v>22</v>
      </c>
      <c r="H80" s="8"/>
    </row>
    <row r="81" spans="1:103" x14ac:dyDescent="0.2">
      <c r="A81" s="2" t="s">
        <v>30</v>
      </c>
      <c r="B81" s="2"/>
      <c r="C81" s="2">
        <v>27</v>
      </c>
      <c r="H81" s="8"/>
    </row>
    <row r="82" spans="1:103" x14ac:dyDescent="0.2">
      <c r="A82" s="2"/>
      <c r="B82" s="2"/>
      <c r="C82" s="2">
        <v>32</v>
      </c>
      <c r="H82" s="8"/>
    </row>
    <row r="83" spans="1:103" ht="17" thickBot="1" x14ac:dyDescent="0.25">
      <c r="A83" s="2"/>
      <c r="B83" s="3"/>
      <c r="C83" s="3">
        <v>37</v>
      </c>
      <c r="H83" s="8"/>
    </row>
    <row r="84" spans="1:103" x14ac:dyDescent="0.2">
      <c r="A84" s="2"/>
      <c r="B84" s="1" t="s">
        <v>31</v>
      </c>
      <c r="C84" s="1">
        <v>22</v>
      </c>
      <c r="H84" s="8"/>
    </row>
    <row r="85" spans="1:103" x14ac:dyDescent="0.2">
      <c r="A85" s="2"/>
      <c r="B85" s="2"/>
      <c r="C85" s="2">
        <v>27</v>
      </c>
      <c r="H85" s="8"/>
    </row>
    <row r="86" spans="1:103" x14ac:dyDescent="0.2">
      <c r="A86" s="2"/>
      <c r="B86" s="2"/>
      <c r="C86" s="2">
        <v>32</v>
      </c>
      <c r="H86" s="8"/>
    </row>
    <row r="87" spans="1:103" ht="17" thickBot="1" x14ac:dyDescent="0.25">
      <c r="A87" s="2"/>
      <c r="B87" s="3"/>
      <c r="C87" s="3">
        <v>37</v>
      </c>
      <c r="H87" s="8"/>
    </row>
    <row r="88" spans="1:103" x14ac:dyDescent="0.2">
      <c r="A88" s="2"/>
      <c r="B88" s="1" t="s">
        <v>32</v>
      </c>
      <c r="C88" s="1">
        <v>22</v>
      </c>
      <c r="H88" s="8"/>
    </row>
    <row r="89" spans="1:103" x14ac:dyDescent="0.2">
      <c r="A89" s="2"/>
      <c r="B89" s="2"/>
      <c r="C89" s="2">
        <v>27</v>
      </c>
      <c r="H89" s="8"/>
    </row>
    <row r="90" spans="1:103" x14ac:dyDescent="0.2">
      <c r="A90" s="2"/>
      <c r="B90" s="2"/>
      <c r="C90" s="2">
        <v>32</v>
      </c>
      <c r="H90" s="8"/>
    </row>
    <row r="91" spans="1:103" ht="17" thickBot="1" x14ac:dyDescent="0.25">
      <c r="A91" s="3"/>
      <c r="B91" s="3"/>
      <c r="C91" s="3">
        <v>37</v>
      </c>
      <c r="H91" s="8"/>
    </row>
    <row r="92" spans="1:103" x14ac:dyDescent="0.2">
      <c r="A92" s="1" t="s">
        <v>33</v>
      </c>
      <c r="B92" s="1" t="s">
        <v>34</v>
      </c>
      <c r="C92" s="1">
        <v>22</v>
      </c>
      <c r="D92" t="s">
        <v>0</v>
      </c>
      <c r="E92">
        <v>0</v>
      </c>
      <c r="F92">
        <v>0</v>
      </c>
      <c r="G92">
        <v>0</v>
      </c>
      <c r="H92" s="8">
        <v>1200</v>
      </c>
      <c r="I92">
        <v>306678</v>
      </c>
      <c r="J92">
        <v>24684386</v>
      </c>
      <c r="K92" s="8">
        <v>0</v>
      </c>
      <c r="L92">
        <v>0</v>
      </c>
      <c r="M92">
        <v>0</v>
      </c>
      <c r="N92" s="8">
        <v>1080</v>
      </c>
      <c r="O92">
        <v>232083</v>
      </c>
      <c r="P92">
        <v>10144575</v>
      </c>
      <c r="Q92" s="8">
        <v>2280</v>
      </c>
      <c r="R92">
        <v>352772</v>
      </c>
      <c r="S92">
        <v>11090966</v>
      </c>
      <c r="T92" s="8">
        <v>4440</v>
      </c>
      <c r="U92">
        <v>579611</v>
      </c>
      <c r="V92">
        <v>15725747</v>
      </c>
      <c r="W92" s="8">
        <v>0</v>
      </c>
      <c r="X92">
        <v>0</v>
      </c>
      <c r="Y92">
        <v>0</v>
      </c>
      <c r="Z92" s="8">
        <v>0</v>
      </c>
      <c r="AA92">
        <v>0</v>
      </c>
      <c r="AB92">
        <v>0</v>
      </c>
      <c r="AC92" s="8">
        <v>9000</v>
      </c>
      <c r="AD92">
        <v>852797</v>
      </c>
      <c r="AE92">
        <v>18381855</v>
      </c>
      <c r="AF92" s="8">
        <v>0</v>
      </c>
      <c r="AG92">
        <v>0</v>
      </c>
      <c r="AH92">
        <v>0</v>
      </c>
      <c r="AI92" s="8">
        <v>18000</v>
      </c>
      <c r="AJ92">
        <v>1211659</v>
      </c>
      <c r="AK92">
        <v>22111079</v>
      </c>
      <c r="AL92" s="8">
        <v>36000</v>
      </c>
      <c r="AM92">
        <v>1791159</v>
      </c>
      <c r="AN92">
        <v>28860241</v>
      </c>
      <c r="AO92" s="8">
        <v>0</v>
      </c>
      <c r="AP92">
        <v>0</v>
      </c>
      <c r="AQ92">
        <v>0</v>
      </c>
      <c r="AR92" s="8">
        <v>0</v>
      </c>
      <c r="AS92">
        <v>0</v>
      </c>
      <c r="AT92">
        <v>0</v>
      </c>
      <c r="AU92" s="8">
        <v>0</v>
      </c>
      <c r="AV92">
        <v>0</v>
      </c>
      <c r="AW92">
        <v>0</v>
      </c>
      <c r="AX92" s="8">
        <v>0</v>
      </c>
      <c r="AY92">
        <v>0</v>
      </c>
      <c r="AZ92">
        <v>0</v>
      </c>
      <c r="BA92" s="8">
        <v>0</v>
      </c>
      <c r="BB92">
        <v>0</v>
      </c>
      <c r="BC92">
        <v>0</v>
      </c>
      <c r="BD92" s="8">
        <v>0</v>
      </c>
      <c r="BE92">
        <v>0</v>
      </c>
      <c r="BF92">
        <v>0</v>
      </c>
      <c r="BG92" s="8">
        <v>0</v>
      </c>
      <c r="BH92">
        <v>0</v>
      </c>
      <c r="BI92">
        <v>0</v>
      </c>
      <c r="BJ92" s="8">
        <v>0</v>
      </c>
      <c r="BK92">
        <v>0</v>
      </c>
      <c r="BL92">
        <v>0</v>
      </c>
      <c r="BM92" s="8">
        <v>0</v>
      </c>
      <c r="BN92">
        <v>0</v>
      </c>
      <c r="BO92">
        <v>0</v>
      </c>
      <c r="BP92" s="8">
        <v>0</v>
      </c>
      <c r="BQ92">
        <v>0</v>
      </c>
      <c r="BR92">
        <v>0</v>
      </c>
      <c r="BS92" s="8">
        <v>0</v>
      </c>
      <c r="BT92">
        <v>0</v>
      </c>
      <c r="BU92">
        <v>0</v>
      </c>
      <c r="BV92" s="8">
        <v>0</v>
      </c>
      <c r="BW92">
        <v>0</v>
      </c>
      <c r="BX92">
        <v>0</v>
      </c>
      <c r="BY92" s="8">
        <v>0</v>
      </c>
      <c r="BZ92">
        <v>0</v>
      </c>
      <c r="CA92">
        <v>0</v>
      </c>
      <c r="CB92" s="8">
        <v>0</v>
      </c>
      <c r="CC92">
        <v>0</v>
      </c>
      <c r="CD92">
        <v>0</v>
      </c>
      <c r="CE92" s="8">
        <v>0</v>
      </c>
      <c r="CF92">
        <v>0</v>
      </c>
      <c r="CG92">
        <v>0</v>
      </c>
      <c r="CH92" s="8">
        <v>0</v>
      </c>
      <c r="CI92">
        <v>0</v>
      </c>
      <c r="CJ92">
        <v>0</v>
      </c>
      <c r="CK92" s="8">
        <v>0</v>
      </c>
      <c r="CL92">
        <v>0</v>
      </c>
      <c r="CM92">
        <v>0</v>
      </c>
      <c r="CN92" s="8">
        <v>0</v>
      </c>
      <c r="CO92">
        <v>0</v>
      </c>
      <c r="CP92">
        <v>0</v>
      </c>
      <c r="CQ92" s="8">
        <v>0</v>
      </c>
      <c r="CR92">
        <v>0</v>
      </c>
      <c r="CS92">
        <v>0</v>
      </c>
      <c r="CT92" s="8">
        <v>0</v>
      </c>
      <c r="CU92">
        <v>0</v>
      </c>
      <c r="CV92">
        <v>0</v>
      </c>
      <c r="CW92" s="8">
        <v>0</v>
      </c>
      <c r="CX92">
        <v>0</v>
      </c>
      <c r="CY92">
        <v>0</v>
      </c>
    </row>
    <row r="93" spans="1:103" x14ac:dyDescent="0.2">
      <c r="A93" s="2"/>
      <c r="B93" s="4"/>
      <c r="C93" s="2">
        <v>27</v>
      </c>
      <c r="D93" t="s">
        <v>0</v>
      </c>
      <c r="E93">
        <v>0</v>
      </c>
      <c r="F93">
        <v>0</v>
      </c>
      <c r="G93">
        <v>0</v>
      </c>
      <c r="H93" s="8">
        <v>0</v>
      </c>
      <c r="I93">
        <v>0</v>
      </c>
      <c r="J93">
        <v>0</v>
      </c>
      <c r="K93" s="8">
        <v>0</v>
      </c>
      <c r="L93">
        <v>0</v>
      </c>
      <c r="M93">
        <v>0</v>
      </c>
      <c r="N93" s="8">
        <v>0</v>
      </c>
      <c r="O93">
        <v>0</v>
      </c>
      <c r="P93">
        <v>0</v>
      </c>
      <c r="Q93" s="8">
        <v>0</v>
      </c>
      <c r="R93">
        <v>0</v>
      </c>
      <c r="S93">
        <v>0</v>
      </c>
      <c r="T93" s="8">
        <v>0</v>
      </c>
      <c r="U93">
        <v>0</v>
      </c>
      <c r="V93">
        <v>0</v>
      </c>
      <c r="W93" s="8">
        <v>1200</v>
      </c>
      <c r="X93">
        <v>305919</v>
      </c>
      <c r="Y93">
        <v>15463645</v>
      </c>
      <c r="Z93" s="8">
        <v>0</v>
      </c>
      <c r="AA93">
        <v>0</v>
      </c>
      <c r="AB93">
        <v>0</v>
      </c>
      <c r="AC93" s="8">
        <v>1080</v>
      </c>
      <c r="AD93">
        <v>204164</v>
      </c>
      <c r="AE93">
        <v>5865397</v>
      </c>
      <c r="AF93" s="8">
        <v>0</v>
      </c>
      <c r="AG93">
        <v>0</v>
      </c>
      <c r="AH93">
        <v>0</v>
      </c>
      <c r="AI93" s="8">
        <v>2280</v>
      </c>
      <c r="AJ93">
        <v>267776</v>
      </c>
      <c r="AK93">
        <v>5356324</v>
      </c>
      <c r="AL93" s="8">
        <v>4440</v>
      </c>
      <c r="AM93">
        <v>406347</v>
      </c>
      <c r="AN93">
        <v>7283241</v>
      </c>
      <c r="AO93" s="8">
        <v>0</v>
      </c>
      <c r="AP93">
        <v>0</v>
      </c>
      <c r="AQ93">
        <v>0</v>
      </c>
      <c r="AR93" s="8">
        <v>0</v>
      </c>
      <c r="AS93">
        <v>0</v>
      </c>
      <c r="AT93">
        <v>0</v>
      </c>
      <c r="AU93" s="8">
        <v>9000</v>
      </c>
      <c r="AV93">
        <v>551203</v>
      </c>
      <c r="AW93">
        <v>8002009</v>
      </c>
      <c r="AX93" s="8">
        <v>0</v>
      </c>
      <c r="AY93">
        <v>0</v>
      </c>
      <c r="AZ93">
        <v>0</v>
      </c>
      <c r="BA93" s="8">
        <v>18000</v>
      </c>
      <c r="BB93">
        <v>734992</v>
      </c>
      <c r="BC93">
        <v>8855209</v>
      </c>
      <c r="BD93" s="8">
        <v>0</v>
      </c>
      <c r="BE93">
        <v>0</v>
      </c>
      <c r="BF93">
        <v>0</v>
      </c>
      <c r="BG93" s="8">
        <v>36000</v>
      </c>
      <c r="BH93">
        <v>898421</v>
      </c>
      <c r="BI93">
        <v>8465413</v>
      </c>
      <c r="BJ93" s="8">
        <v>0</v>
      </c>
      <c r="BK93">
        <v>0</v>
      </c>
      <c r="BL93">
        <v>0</v>
      </c>
      <c r="BM93" s="8">
        <v>0</v>
      </c>
      <c r="BN93">
        <v>0</v>
      </c>
      <c r="BO93">
        <v>0</v>
      </c>
      <c r="BP93" s="8">
        <v>0</v>
      </c>
      <c r="BQ93">
        <v>0</v>
      </c>
      <c r="BR93">
        <v>0</v>
      </c>
      <c r="BS93" s="8">
        <v>0</v>
      </c>
      <c r="BT93">
        <v>0</v>
      </c>
      <c r="BU93">
        <v>0</v>
      </c>
      <c r="BV93" s="8">
        <v>0</v>
      </c>
      <c r="BW93">
        <v>0</v>
      </c>
      <c r="BX93">
        <v>0</v>
      </c>
      <c r="BY93" s="8">
        <v>0</v>
      </c>
      <c r="BZ93">
        <v>0</v>
      </c>
      <c r="CA93">
        <v>0</v>
      </c>
      <c r="CB93" s="8">
        <v>0</v>
      </c>
      <c r="CC93">
        <v>0</v>
      </c>
      <c r="CD93">
        <v>0</v>
      </c>
      <c r="CE93" s="8">
        <v>0</v>
      </c>
      <c r="CF93">
        <v>0</v>
      </c>
      <c r="CG93">
        <v>0</v>
      </c>
      <c r="CH93" s="8">
        <v>0</v>
      </c>
      <c r="CI93">
        <v>0</v>
      </c>
      <c r="CJ93">
        <v>0</v>
      </c>
      <c r="CK93" s="8">
        <v>0</v>
      </c>
      <c r="CL93">
        <v>0</v>
      </c>
      <c r="CM93">
        <v>0</v>
      </c>
      <c r="CN93" s="8">
        <v>0</v>
      </c>
      <c r="CO93">
        <v>0</v>
      </c>
      <c r="CP93">
        <v>0</v>
      </c>
      <c r="CQ93" s="8">
        <v>0</v>
      </c>
      <c r="CR93">
        <v>0</v>
      </c>
      <c r="CS93">
        <v>0</v>
      </c>
      <c r="CT93" s="8">
        <v>0</v>
      </c>
      <c r="CU93">
        <v>0</v>
      </c>
      <c r="CV93">
        <v>0</v>
      </c>
      <c r="CW93" s="8">
        <v>0</v>
      </c>
      <c r="CX93">
        <v>0</v>
      </c>
      <c r="CY93">
        <v>0</v>
      </c>
    </row>
    <row r="94" spans="1:103" x14ac:dyDescent="0.2">
      <c r="A94" s="2"/>
      <c r="B94" s="2"/>
      <c r="C94" s="2">
        <v>32</v>
      </c>
      <c r="D94" t="s">
        <v>0</v>
      </c>
      <c r="E94">
        <v>0</v>
      </c>
      <c r="F94">
        <v>0</v>
      </c>
      <c r="G94">
        <v>0</v>
      </c>
      <c r="H94" s="8">
        <v>0</v>
      </c>
      <c r="I94">
        <v>0</v>
      </c>
      <c r="J94">
        <v>0</v>
      </c>
      <c r="K94" s="8">
        <v>0</v>
      </c>
      <c r="L94">
        <v>0</v>
      </c>
      <c r="M94">
        <v>0</v>
      </c>
      <c r="N94" s="8">
        <v>0</v>
      </c>
      <c r="O94">
        <v>0</v>
      </c>
      <c r="P94">
        <v>0</v>
      </c>
      <c r="Q94" s="8">
        <v>0</v>
      </c>
      <c r="R94">
        <v>0</v>
      </c>
      <c r="S94">
        <v>0</v>
      </c>
      <c r="T94" s="8">
        <v>0</v>
      </c>
      <c r="U94">
        <v>0</v>
      </c>
      <c r="V94">
        <v>0</v>
      </c>
      <c r="W94" s="8">
        <v>0</v>
      </c>
      <c r="X94">
        <v>0</v>
      </c>
      <c r="Y94">
        <v>0</v>
      </c>
      <c r="Z94" s="8">
        <v>0</v>
      </c>
      <c r="AA94">
        <v>0</v>
      </c>
      <c r="AB94">
        <v>0</v>
      </c>
      <c r="AC94" s="8">
        <v>0</v>
      </c>
      <c r="AD94">
        <v>0</v>
      </c>
      <c r="AE94">
        <v>0</v>
      </c>
      <c r="AF94" s="8">
        <v>0</v>
      </c>
      <c r="AG94">
        <v>0</v>
      </c>
      <c r="AH94">
        <v>0</v>
      </c>
      <c r="AI94" s="8">
        <v>0</v>
      </c>
      <c r="AJ94">
        <v>0</v>
      </c>
      <c r="AK94">
        <v>0</v>
      </c>
      <c r="AL94" s="8">
        <v>1200</v>
      </c>
      <c r="AM94">
        <v>303149</v>
      </c>
      <c r="AN94">
        <v>9239991</v>
      </c>
      <c r="AO94" s="8">
        <v>0</v>
      </c>
      <c r="AP94">
        <v>0</v>
      </c>
      <c r="AQ94">
        <v>0</v>
      </c>
      <c r="AR94" s="8">
        <v>1080</v>
      </c>
      <c r="AS94">
        <v>174323</v>
      </c>
      <c r="AT94">
        <v>3169846</v>
      </c>
      <c r="AU94" s="8">
        <v>0</v>
      </c>
      <c r="AV94">
        <v>0</v>
      </c>
      <c r="AW94">
        <v>0</v>
      </c>
      <c r="AX94" s="8">
        <v>0</v>
      </c>
      <c r="AY94">
        <v>0</v>
      </c>
      <c r="AZ94">
        <v>0</v>
      </c>
      <c r="BA94" s="8">
        <v>2280</v>
      </c>
      <c r="BB94">
        <v>189155</v>
      </c>
      <c r="BC94">
        <v>2425167</v>
      </c>
      <c r="BD94" s="8">
        <v>4440</v>
      </c>
      <c r="BE94">
        <v>276492</v>
      </c>
      <c r="BF94">
        <v>3203515</v>
      </c>
      <c r="BG94" s="8">
        <v>0</v>
      </c>
      <c r="BH94">
        <v>0</v>
      </c>
      <c r="BI94">
        <v>0</v>
      </c>
      <c r="BJ94" s="8">
        <v>0</v>
      </c>
      <c r="BK94">
        <v>0</v>
      </c>
      <c r="BL94">
        <v>0</v>
      </c>
      <c r="BM94" s="8">
        <v>9000</v>
      </c>
      <c r="BN94">
        <v>361951</v>
      </c>
      <c r="BO94">
        <v>3463000</v>
      </c>
      <c r="BP94" s="8">
        <v>0</v>
      </c>
      <c r="BQ94">
        <v>0</v>
      </c>
      <c r="BR94">
        <v>0</v>
      </c>
      <c r="BS94" s="8">
        <v>18000</v>
      </c>
      <c r="BT94">
        <v>462941</v>
      </c>
      <c r="BU94">
        <v>3627332</v>
      </c>
      <c r="BV94" s="8">
        <v>36000</v>
      </c>
      <c r="BW94">
        <v>582231</v>
      </c>
      <c r="BX94">
        <v>3677339</v>
      </c>
      <c r="BY94" s="8">
        <v>0</v>
      </c>
      <c r="BZ94">
        <v>0</v>
      </c>
      <c r="CA94">
        <v>0</v>
      </c>
      <c r="CB94" s="8">
        <v>0</v>
      </c>
      <c r="CC94">
        <v>0</v>
      </c>
      <c r="CD94">
        <v>0</v>
      </c>
      <c r="CE94" s="8">
        <v>0</v>
      </c>
      <c r="CF94">
        <v>0</v>
      </c>
      <c r="CG94">
        <v>0</v>
      </c>
      <c r="CH94" s="8">
        <v>0</v>
      </c>
      <c r="CI94">
        <v>0</v>
      </c>
      <c r="CJ94">
        <v>0</v>
      </c>
      <c r="CK94" s="8">
        <v>0</v>
      </c>
      <c r="CL94">
        <v>0</v>
      </c>
      <c r="CM94">
        <v>0</v>
      </c>
      <c r="CN94" s="8">
        <v>0</v>
      </c>
      <c r="CO94">
        <v>0</v>
      </c>
      <c r="CP94">
        <v>0</v>
      </c>
      <c r="CQ94" s="8">
        <v>0</v>
      </c>
      <c r="CR94">
        <v>0</v>
      </c>
      <c r="CS94">
        <v>0</v>
      </c>
      <c r="CT94" s="8">
        <v>0</v>
      </c>
      <c r="CU94">
        <v>0</v>
      </c>
      <c r="CV94">
        <v>0</v>
      </c>
      <c r="CW94" s="8">
        <v>0</v>
      </c>
      <c r="CX94">
        <v>0</v>
      </c>
      <c r="CY94">
        <v>0</v>
      </c>
    </row>
    <row r="95" spans="1:103" ht="17" thickBot="1" x14ac:dyDescent="0.25">
      <c r="A95" s="2"/>
      <c r="B95" s="3"/>
      <c r="C95" s="3">
        <v>37</v>
      </c>
      <c r="D95" t="s">
        <v>0</v>
      </c>
      <c r="E95">
        <v>0</v>
      </c>
      <c r="F95">
        <v>0</v>
      </c>
      <c r="G95">
        <v>0</v>
      </c>
      <c r="H95" s="8">
        <v>0</v>
      </c>
      <c r="I95">
        <v>0</v>
      </c>
      <c r="J95">
        <v>0</v>
      </c>
      <c r="K95" s="8">
        <v>0</v>
      </c>
      <c r="L95">
        <v>0</v>
      </c>
      <c r="M95">
        <v>0</v>
      </c>
      <c r="N95" s="8">
        <v>0</v>
      </c>
      <c r="O95">
        <v>0</v>
      </c>
      <c r="P95">
        <v>0</v>
      </c>
      <c r="Q95" s="8">
        <v>0</v>
      </c>
      <c r="R95">
        <v>0</v>
      </c>
      <c r="S95">
        <v>0</v>
      </c>
      <c r="T95" s="8">
        <v>0</v>
      </c>
      <c r="U95">
        <v>0</v>
      </c>
      <c r="V95">
        <v>0</v>
      </c>
      <c r="W95" s="8">
        <v>0</v>
      </c>
      <c r="X95">
        <v>0</v>
      </c>
      <c r="Y95">
        <v>0</v>
      </c>
      <c r="Z95" s="8">
        <v>0</v>
      </c>
      <c r="AA95">
        <v>0</v>
      </c>
      <c r="AB95">
        <v>0</v>
      </c>
      <c r="AC95" s="8">
        <v>0</v>
      </c>
      <c r="AD95">
        <v>0</v>
      </c>
      <c r="AE95">
        <v>0</v>
      </c>
      <c r="AF95" s="8">
        <v>0</v>
      </c>
      <c r="AG95">
        <v>0</v>
      </c>
      <c r="AH95">
        <v>0</v>
      </c>
      <c r="AI95" s="8">
        <v>0</v>
      </c>
      <c r="AJ95">
        <v>0</v>
      </c>
      <c r="AK95">
        <v>0</v>
      </c>
      <c r="AL95" s="8">
        <v>0</v>
      </c>
      <c r="AM95">
        <v>0</v>
      </c>
      <c r="AN95">
        <v>0</v>
      </c>
      <c r="AO95" s="8">
        <v>0</v>
      </c>
      <c r="AP95">
        <v>0</v>
      </c>
      <c r="AQ95">
        <v>0</v>
      </c>
      <c r="AR95" s="8">
        <v>0</v>
      </c>
      <c r="AS95">
        <v>0</v>
      </c>
      <c r="AT95">
        <v>0</v>
      </c>
      <c r="AU95" s="8">
        <v>0</v>
      </c>
      <c r="AV95">
        <v>0</v>
      </c>
      <c r="AW95">
        <v>0</v>
      </c>
      <c r="AX95" s="8">
        <v>0</v>
      </c>
      <c r="AY95">
        <v>0</v>
      </c>
      <c r="AZ95">
        <v>0</v>
      </c>
      <c r="BA95" s="8">
        <v>1200</v>
      </c>
      <c r="BB95">
        <v>287410</v>
      </c>
      <c r="BC95">
        <v>5261950</v>
      </c>
      <c r="BD95" s="8">
        <v>0</v>
      </c>
      <c r="BE95">
        <v>0</v>
      </c>
      <c r="BF95">
        <v>0</v>
      </c>
      <c r="BG95" s="8">
        <v>1080</v>
      </c>
      <c r="BH95">
        <v>139744</v>
      </c>
      <c r="BI95">
        <v>1687946</v>
      </c>
      <c r="BJ95" s="8">
        <v>0</v>
      </c>
      <c r="BK95">
        <v>0</v>
      </c>
      <c r="BL95">
        <v>0</v>
      </c>
      <c r="BM95" s="8">
        <v>0</v>
      </c>
      <c r="BN95">
        <v>0</v>
      </c>
      <c r="BO95">
        <v>0</v>
      </c>
      <c r="BP95" s="8">
        <v>0</v>
      </c>
      <c r="BQ95">
        <v>0</v>
      </c>
      <c r="BR95">
        <v>0</v>
      </c>
      <c r="BS95" s="8">
        <v>2280</v>
      </c>
      <c r="BT95">
        <v>131937</v>
      </c>
      <c r="BU95">
        <v>1129348</v>
      </c>
      <c r="BV95" s="8">
        <v>4440</v>
      </c>
      <c r="BW95">
        <v>189787</v>
      </c>
      <c r="BX95">
        <v>1472207</v>
      </c>
      <c r="BY95" s="8">
        <v>0</v>
      </c>
      <c r="BZ95">
        <v>0</v>
      </c>
      <c r="CA95">
        <v>0</v>
      </c>
      <c r="CB95" s="8">
        <v>9000</v>
      </c>
      <c r="CC95">
        <v>261577</v>
      </c>
      <c r="CD95">
        <v>1766743</v>
      </c>
      <c r="CE95" s="8">
        <v>0</v>
      </c>
      <c r="CF95">
        <v>0</v>
      </c>
      <c r="CG95">
        <v>0</v>
      </c>
      <c r="CH95" s="8">
        <v>18000</v>
      </c>
      <c r="CI95">
        <v>316437</v>
      </c>
      <c r="CJ95">
        <v>1745428</v>
      </c>
      <c r="CK95" s="8">
        <v>36000</v>
      </c>
      <c r="CL95">
        <v>395288</v>
      </c>
      <c r="CM95">
        <v>1709127</v>
      </c>
      <c r="CN95" s="8">
        <v>0</v>
      </c>
      <c r="CO95">
        <v>0</v>
      </c>
      <c r="CP95">
        <v>0</v>
      </c>
      <c r="CQ95" s="8">
        <v>0</v>
      </c>
      <c r="CR95">
        <v>0</v>
      </c>
      <c r="CS95">
        <v>0</v>
      </c>
      <c r="CT95" s="8">
        <v>0</v>
      </c>
      <c r="CU95">
        <v>0</v>
      </c>
      <c r="CV95">
        <v>0</v>
      </c>
      <c r="CW95" s="8">
        <v>0</v>
      </c>
      <c r="CX95">
        <v>0</v>
      </c>
      <c r="CY95">
        <v>0</v>
      </c>
    </row>
    <row r="96" spans="1:103" x14ac:dyDescent="0.2">
      <c r="A96" s="2"/>
      <c r="B96" s="1" t="s">
        <v>35</v>
      </c>
      <c r="C96" s="1">
        <v>22</v>
      </c>
      <c r="D96" t="s">
        <v>0</v>
      </c>
      <c r="E96">
        <v>0</v>
      </c>
      <c r="F96">
        <v>0</v>
      </c>
      <c r="G96">
        <v>0</v>
      </c>
      <c r="H96" s="8">
        <v>168</v>
      </c>
      <c r="I96">
        <v>43008</v>
      </c>
      <c r="J96">
        <v>4777644</v>
      </c>
      <c r="K96" s="8">
        <v>0</v>
      </c>
      <c r="L96">
        <v>0</v>
      </c>
      <c r="M96">
        <v>0</v>
      </c>
      <c r="N96" s="8">
        <v>168</v>
      </c>
      <c r="O96">
        <v>41122</v>
      </c>
      <c r="P96">
        <v>1911548</v>
      </c>
      <c r="Q96" s="8">
        <v>336</v>
      </c>
      <c r="R96">
        <v>74454</v>
      </c>
      <c r="S96">
        <v>2246690</v>
      </c>
      <c r="T96" s="8">
        <v>651</v>
      </c>
      <c r="U96">
        <v>134852</v>
      </c>
      <c r="V96">
        <v>3430577</v>
      </c>
      <c r="W96" s="8">
        <v>0</v>
      </c>
      <c r="X96">
        <v>0</v>
      </c>
      <c r="Y96">
        <v>0</v>
      </c>
      <c r="Z96" s="8">
        <v>0</v>
      </c>
      <c r="AA96">
        <v>0</v>
      </c>
      <c r="AB96">
        <v>0</v>
      </c>
      <c r="AC96" s="8">
        <v>1302</v>
      </c>
      <c r="AD96">
        <v>231925</v>
      </c>
      <c r="AE96">
        <v>4375209</v>
      </c>
      <c r="AF96" s="8">
        <v>0</v>
      </c>
      <c r="AG96">
        <v>0</v>
      </c>
      <c r="AH96">
        <v>0</v>
      </c>
      <c r="AI96" s="8">
        <v>2625</v>
      </c>
      <c r="AJ96">
        <v>362437</v>
      </c>
      <c r="AK96">
        <v>5414804</v>
      </c>
      <c r="AL96" s="8">
        <v>5250</v>
      </c>
      <c r="AM96">
        <v>482400</v>
      </c>
      <c r="AN96">
        <v>6383832</v>
      </c>
      <c r="AO96" s="8">
        <v>0</v>
      </c>
      <c r="AP96">
        <v>0</v>
      </c>
      <c r="AQ96">
        <v>0</v>
      </c>
      <c r="AR96" s="8">
        <v>0</v>
      </c>
      <c r="AS96">
        <v>0</v>
      </c>
      <c r="AT96">
        <v>0</v>
      </c>
      <c r="AU96" s="8">
        <v>0</v>
      </c>
      <c r="AV96">
        <v>0</v>
      </c>
      <c r="AW96">
        <v>0</v>
      </c>
      <c r="AX96" s="8">
        <v>0</v>
      </c>
      <c r="AY96">
        <v>0</v>
      </c>
      <c r="AZ96">
        <v>0</v>
      </c>
      <c r="BA96" s="8">
        <v>0</v>
      </c>
      <c r="BB96">
        <v>0</v>
      </c>
      <c r="BC96">
        <v>0</v>
      </c>
      <c r="BD96" s="8">
        <v>0</v>
      </c>
      <c r="BE96">
        <v>0</v>
      </c>
      <c r="BF96">
        <v>0</v>
      </c>
      <c r="BG96" s="8">
        <v>0</v>
      </c>
      <c r="BH96">
        <v>0</v>
      </c>
      <c r="BI96">
        <v>0</v>
      </c>
      <c r="BJ96" s="8">
        <v>0</v>
      </c>
      <c r="BK96">
        <v>0</v>
      </c>
      <c r="BL96">
        <v>0</v>
      </c>
      <c r="BM96" s="8">
        <v>0</v>
      </c>
      <c r="BN96">
        <v>0</v>
      </c>
      <c r="BO96">
        <v>0</v>
      </c>
      <c r="BP96" s="8">
        <v>0</v>
      </c>
      <c r="BQ96">
        <v>0</v>
      </c>
      <c r="BR96">
        <v>0</v>
      </c>
      <c r="BS96" s="8">
        <v>0</v>
      </c>
      <c r="BT96">
        <v>0</v>
      </c>
      <c r="BU96">
        <v>0</v>
      </c>
      <c r="BV96" s="8">
        <v>0</v>
      </c>
      <c r="BW96">
        <v>0</v>
      </c>
      <c r="BX96">
        <v>0</v>
      </c>
      <c r="BY96" s="8">
        <v>0</v>
      </c>
      <c r="BZ96">
        <v>0</v>
      </c>
      <c r="CA96">
        <v>0</v>
      </c>
      <c r="CB96" s="8">
        <v>0</v>
      </c>
      <c r="CC96">
        <v>0</v>
      </c>
      <c r="CD96">
        <v>0</v>
      </c>
      <c r="CE96" s="8">
        <v>0</v>
      </c>
      <c r="CF96">
        <v>0</v>
      </c>
      <c r="CG96">
        <v>0</v>
      </c>
      <c r="CH96" s="8">
        <v>0</v>
      </c>
      <c r="CI96">
        <v>0</v>
      </c>
      <c r="CJ96">
        <v>0</v>
      </c>
      <c r="CK96" s="8">
        <v>0</v>
      </c>
      <c r="CL96">
        <v>0</v>
      </c>
      <c r="CM96">
        <v>0</v>
      </c>
      <c r="CN96" s="8">
        <v>0</v>
      </c>
      <c r="CO96">
        <v>0</v>
      </c>
      <c r="CP96">
        <v>0</v>
      </c>
      <c r="CQ96" s="8">
        <v>0</v>
      </c>
      <c r="CR96">
        <v>0</v>
      </c>
      <c r="CS96">
        <v>0</v>
      </c>
      <c r="CT96" s="8">
        <v>0</v>
      </c>
      <c r="CU96">
        <v>0</v>
      </c>
      <c r="CV96">
        <v>0</v>
      </c>
      <c r="CW96" s="8">
        <v>0</v>
      </c>
      <c r="CX96">
        <v>0</v>
      </c>
      <c r="CY96">
        <v>0</v>
      </c>
    </row>
    <row r="97" spans="1:103" x14ac:dyDescent="0.2">
      <c r="A97" s="2"/>
      <c r="B97" s="2"/>
      <c r="C97" s="2">
        <v>27</v>
      </c>
      <c r="D97" t="s">
        <v>0</v>
      </c>
      <c r="E97">
        <v>0</v>
      </c>
      <c r="F97">
        <v>0</v>
      </c>
      <c r="G97">
        <v>0</v>
      </c>
      <c r="H97" s="8">
        <v>0</v>
      </c>
      <c r="I97">
        <v>0</v>
      </c>
      <c r="J97">
        <v>0</v>
      </c>
      <c r="K97" s="8">
        <v>0</v>
      </c>
      <c r="L97">
        <v>0</v>
      </c>
      <c r="M97">
        <v>0</v>
      </c>
      <c r="N97" s="8">
        <v>0</v>
      </c>
      <c r="O97">
        <v>0</v>
      </c>
      <c r="P97">
        <v>0</v>
      </c>
      <c r="Q97" s="8">
        <v>0</v>
      </c>
      <c r="R97">
        <v>0</v>
      </c>
      <c r="S97">
        <v>0</v>
      </c>
      <c r="T97" s="8">
        <v>0</v>
      </c>
      <c r="U97">
        <v>0</v>
      </c>
      <c r="V97">
        <v>0</v>
      </c>
      <c r="W97" s="8">
        <v>168</v>
      </c>
      <c r="X97">
        <v>43008</v>
      </c>
      <c r="Y97">
        <v>2826030</v>
      </c>
      <c r="Z97" s="8">
        <v>0</v>
      </c>
      <c r="AA97">
        <v>0</v>
      </c>
      <c r="AB97">
        <v>0</v>
      </c>
      <c r="AC97" s="8">
        <v>168</v>
      </c>
      <c r="AD97">
        <v>38446</v>
      </c>
      <c r="AE97">
        <v>1100953</v>
      </c>
      <c r="AF97" s="8">
        <v>0</v>
      </c>
      <c r="AG97">
        <v>0</v>
      </c>
      <c r="AH97">
        <v>0</v>
      </c>
      <c r="AI97" s="8">
        <v>336</v>
      </c>
      <c r="AJ97">
        <v>62336</v>
      </c>
      <c r="AK97">
        <v>1206948</v>
      </c>
      <c r="AL97" s="8">
        <v>651</v>
      </c>
      <c r="AM97">
        <v>111900</v>
      </c>
      <c r="AN97">
        <v>1821917</v>
      </c>
      <c r="AO97" s="8">
        <v>0</v>
      </c>
      <c r="AP97">
        <v>0</v>
      </c>
      <c r="AQ97">
        <v>0</v>
      </c>
      <c r="AR97" s="8">
        <v>0</v>
      </c>
      <c r="AS97">
        <v>0</v>
      </c>
      <c r="AT97">
        <v>0</v>
      </c>
      <c r="AU97" s="8">
        <v>1302</v>
      </c>
      <c r="AV97">
        <v>178473</v>
      </c>
      <c r="AW97">
        <v>2224423</v>
      </c>
      <c r="AX97" s="8">
        <v>0</v>
      </c>
      <c r="AY97">
        <v>0</v>
      </c>
      <c r="AZ97">
        <v>0</v>
      </c>
      <c r="BA97" s="8">
        <v>2625</v>
      </c>
      <c r="BB97">
        <v>240897</v>
      </c>
      <c r="BC97">
        <v>2597996</v>
      </c>
      <c r="BD97" s="8">
        <v>0</v>
      </c>
      <c r="BE97">
        <v>0</v>
      </c>
      <c r="BF97">
        <v>0</v>
      </c>
      <c r="BG97" s="8">
        <v>5250</v>
      </c>
      <c r="BH97">
        <v>245306</v>
      </c>
      <c r="BI97">
        <v>2406721</v>
      </c>
      <c r="BJ97" s="8">
        <v>0</v>
      </c>
      <c r="BK97">
        <v>0</v>
      </c>
      <c r="BL97">
        <v>0</v>
      </c>
      <c r="BM97" s="8">
        <v>0</v>
      </c>
      <c r="BN97">
        <v>0</v>
      </c>
      <c r="BO97">
        <v>0</v>
      </c>
      <c r="BP97" s="8">
        <v>0</v>
      </c>
      <c r="BQ97">
        <v>0</v>
      </c>
      <c r="BR97">
        <v>0</v>
      </c>
      <c r="BS97" s="8">
        <v>0</v>
      </c>
      <c r="BT97">
        <v>0</v>
      </c>
      <c r="BU97">
        <v>0</v>
      </c>
      <c r="BV97" s="8">
        <v>0</v>
      </c>
      <c r="BW97">
        <v>0</v>
      </c>
      <c r="BX97">
        <v>0</v>
      </c>
      <c r="BY97" s="8">
        <v>0</v>
      </c>
      <c r="BZ97">
        <v>0</v>
      </c>
      <c r="CA97">
        <v>0</v>
      </c>
      <c r="CB97" s="8">
        <v>0</v>
      </c>
      <c r="CC97">
        <v>0</v>
      </c>
      <c r="CD97">
        <v>0</v>
      </c>
      <c r="CE97" s="8">
        <v>0</v>
      </c>
      <c r="CF97">
        <v>0</v>
      </c>
      <c r="CG97">
        <v>0</v>
      </c>
      <c r="CH97" s="8">
        <v>0</v>
      </c>
      <c r="CI97">
        <v>0</v>
      </c>
      <c r="CJ97">
        <v>0</v>
      </c>
      <c r="CK97" s="8">
        <v>0</v>
      </c>
      <c r="CL97">
        <v>0</v>
      </c>
      <c r="CM97">
        <v>0</v>
      </c>
      <c r="CN97" s="8">
        <v>0</v>
      </c>
      <c r="CO97">
        <v>0</v>
      </c>
      <c r="CP97">
        <v>0</v>
      </c>
      <c r="CQ97" s="8">
        <v>0</v>
      </c>
      <c r="CR97">
        <v>0</v>
      </c>
      <c r="CS97">
        <v>0</v>
      </c>
      <c r="CT97" s="8">
        <v>0</v>
      </c>
      <c r="CU97">
        <v>0</v>
      </c>
      <c r="CV97">
        <v>0</v>
      </c>
      <c r="CW97" s="8">
        <v>0</v>
      </c>
      <c r="CX97">
        <v>0</v>
      </c>
      <c r="CY97">
        <v>0</v>
      </c>
    </row>
    <row r="98" spans="1:103" x14ac:dyDescent="0.2">
      <c r="A98" s="2"/>
      <c r="B98" s="2"/>
      <c r="C98" s="2">
        <v>32</v>
      </c>
      <c r="D98" t="s">
        <v>0</v>
      </c>
      <c r="E98">
        <v>0</v>
      </c>
      <c r="F98">
        <v>0</v>
      </c>
      <c r="G98">
        <v>0</v>
      </c>
      <c r="H98" s="8">
        <v>0</v>
      </c>
      <c r="I98">
        <v>0</v>
      </c>
      <c r="J98">
        <v>0</v>
      </c>
      <c r="K98" s="8">
        <v>0</v>
      </c>
      <c r="L98">
        <v>0</v>
      </c>
      <c r="M98">
        <v>0</v>
      </c>
      <c r="N98" s="8">
        <v>0</v>
      </c>
      <c r="O98">
        <v>0</v>
      </c>
      <c r="P98">
        <v>0</v>
      </c>
      <c r="Q98" s="8">
        <v>0</v>
      </c>
      <c r="R98">
        <v>0</v>
      </c>
      <c r="S98">
        <v>0</v>
      </c>
      <c r="T98" s="8">
        <v>0</v>
      </c>
      <c r="U98">
        <v>0</v>
      </c>
      <c r="V98">
        <v>0</v>
      </c>
      <c r="W98" s="8">
        <v>0</v>
      </c>
      <c r="X98">
        <v>0</v>
      </c>
      <c r="Y98">
        <v>0</v>
      </c>
      <c r="Z98" s="8">
        <v>0</v>
      </c>
      <c r="AA98">
        <v>0</v>
      </c>
      <c r="AB98">
        <v>0</v>
      </c>
      <c r="AC98" s="8">
        <v>0</v>
      </c>
      <c r="AD98">
        <v>0</v>
      </c>
      <c r="AE98">
        <v>0</v>
      </c>
      <c r="AF98" s="8">
        <v>0</v>
      </c>
      <c r="AG98">
        <v>0</v>
      </c>
      <c r="AH98">
        <v>0</v>
      </c>
      <c r="AI98" s="8">
        <v>0</v>
      </c>
      <c r="AJ98">
        <v>0</v>
      </c>
      <c r="AK98">
        <v>0</v>
      </c>
      <c r="AL98" s="8">
        <v>168</v>
      </c>
      <c r="AM98">
        <v>42303</v>
      </c>
      <c r="AN98">
        <v>1626295</v>
      </c>
      <c r="AO98" s="8">
        <v>0</v>
      </c>
      <c r="AP98">
        <v>0</v>
      </c>
      <c r="AQ98">
        <v>0</v>
      </c>
      <c r="AR98" s="8">
        <v>168</v>
      </c>
      <c r="AS98">
        <v>33030</v>
      </c>
      <c r="AT98">
        <v>623337</v>
      </c>
      <c r="AU98" s="8">
        <v>0</v>
      </c>
      <c r="AV98">
        <v>0</v>
      </c>
      <c r="AW98">
        <v>0</v>
      </c>
      <c r="AX98" s="8">
        <v>0</v>
      </c>
      <c r="AY98">
        <v>0</v>
      </c>
      <c r="AZ98">
        <v>0</v>
      </c>
      <c r="BA98" s="8">
        <v>336</v>
      </c>
      <c r="BB98">
        <v>49014</v>
      </c>
      <c r="BC98">
        <v>607809</v>
      </c>
      <c r="BD98" s="8">
        <v>651</v>
      </c>
      <c r="BE98">
        <v>87460</v>
      </c>
      <c r="BF98">
        <v>938607</v>
      </c>
      <c r="BG98" s="8">
        <v>0</v>
      </c>
      <c r="BH98">
        <v>0</v>
      </c>
      <c r="BI98">
        <v>0</v>
      </c>
      <c r="BJ98" s="8">
        <v>0</v>
      </c>
      <c r="BK98">
        <v>0</v>
      </c>
      <c r="BL98">
        <v>0</v>
      </c>
      <c r="BM98" s="8">
        <v>1302</v>
      </c>
      <c r="BN98">
        <v>122473</v>
      </c>
      <c r="BO98">
        <v>1115262</v>
      </c>
      <c r="BP98" s="8">
        <v>0</v>
      </c>
      <c r="BQ98">
        <v>0</v>
      </c>
      <c r="BR98">
        <v>0</v>
      </c>
      <c r="BS98" s="8">
        <v>2625</v>
      </c>
      <c r="BT98">
        <v>139954</v>
      </c>
      <c r="BU98">
        <v>1216565</v>
      </c>
      <c r="BV98" s="8">
        <v>5250</v>
      </c>
      <c r="BW98">
        <v>149872</v>
      </c>
      <c r="BX98">
        <v>1186857</v>
      </c>
      <c r="BY98" s="8">
        <v>0</v>
      </c>
      <c r="BZ98">
        <v>0</v>
      </c>
      <c r="CA98">
        <v>0</v>
      </c>
      <c r="CB98" s="8">
        <v>0</v>
      </c>
      <c r="CC98">
        <v>0</v>
      </c>
      <c r="CD98">
        <v>0</v>
      </c>
      <c r="CE98" s="8">
        <v>0</v>
      </c>
      <c r="CF98">
        <v>0</v>
      </c>
      <c r="CG98">
        <v>0</v>
      </c>
      <c r="CH98" s="8">
        <v>0</v>
      </c>
      <c r="CI98">
        <v>0</v>
      </c>
      <c r="CJ98">
        <v>0</v>
      </c>
      <c r="CK98" s="8">
        <v>0</v>
      </c>
      <c r="CL98">
        <v>0</v>
      </c>
      <c r="CM98">
        <v>0</v>
      </c>
      <c r="CN98" s="8">
        <v>0</v>
      </c>
      <c r="CO98">
        <v>0</v>
      </c>
      <c r="CP98">
        <v>0</v>
      </c>
      <c r="CQ98" s="8">
        <v>0</v>
      </c>
      <c r="CR98">
        <v>0</v>
      </c>
      <c r="CS98">
        <v>0</v>
      </c>
      <c r="CT98" s="8">
        <v>0</v>
      </c>
      <c r="CU98">
        <v>0</v>
      </c>
      <c r="CV98">
        <v>0</v>
      </c>
      <c r="CW98" s="8">
        <v>0</v>
      </c>
      <c r="CX98">
        <v>0</v>
      </c>
      <c r="CY98">
        <v>0</v>
      </c>
    </row>
    <row r="99" spans="1:103" ht="17" thickBot="1" x14ac:dyDescent="0.25">
      <c r="A99" s="2"/>
      <c r="B99" s="3"/>
      <c r="C99" s="3">
        <v>37</v>
      </c>
      <c r="D99" t="s">
        <v>0</v>
      </c>
      <c r="E99">
        <v>0</v>
      </c>
      <c r="F99">
        <v>0</v>
      </c>
      <c r="G99">
        <v>0</v>
      </c>
      <c r="H99" s="8">
        <v>0</v>
      </c>
      <c r="I99">
        <v>0</v>
      </c>
      <c r="J99">
        <v>0</v>
      </c>
      <c r="K99" s="8">
        <v>0</v>
      </c>
      <c r="L99">
        <v>0</v>
      </c>
      <c r="M99">
        <v>0</v>
      </c>
      <c r="N99" s="8">
        <v>0</v>
      </c>
      <c r="O99">
        <v>0</v>
      </c>
      <c r="P99">
        <v>0</v>
      </c>
      <c r="Q99" s="8">
        <v>0</v>
      </c>
      <c r="R99">
        <v>0</v>
      </c>
      <c r="S99">
        <v>0</v>
      </c>
      <c r="T99" s="8">
        <v>0</v>
      </c>
      <c r="U99">
        <v>0</v>
      </c>
      <c r="V99">
        <v>0</v>
      </c>
      <c r="W99" s="8">
        <v>0</v>
      </c>
      <c r="X99">
        <v>0</v>
      </c>
      <c r="Y99">
        <v>0</v>
      </c>
      <c r="Z99" s="8">
        <v>0</v>
      </c>
      <c r="AA99">
        <v>0</v>
      </c>
      <c r="AB99">
        <v>0</v>
      </c>
      <c r="AC99" s="8">
        <v>0</v>
      </c>
      <c r="AD99">
        <v>0</v>
      </c>
      <c r="AE99">
        <v>0</v>
      </c>
      <c r="AF99" s="8">
        <v>0</v>
      </c>
      <c r="AG99">
        <v>0</v>
      </c>
      <c r="AH99">
        <v>0</v>
      </c>
      <c r="AI99" s="8">
        <v>0</v>
      </c>
      <c r="AJ99">
        <v>0</v>
      </c>
      <c r="AK99">
        <v>0</v>
      </c>
      <c r="AL99" s="8">
        <v>0</v>
      </c>
      <c r="AM99">
        <v>0</v>
      </c>
      <c r="AN99">
        <v>0</v>
      </c>
      <c r="AO99" s="8">
        <v>0</v>
      </c>
      <c r="AP99">
        <v>0</v>
      </c>
      <c r="AQ99">
        <v>0</v>
      </c>
      <c r="AR99" s="8">
        <v>0</v>
      </c>
      <c r="AS99">
        <v>0</v>
      </c>
      <c r="AT99">
        <v>0</v>
      </c>
      <c r="AU99" s="8">
        <v>0</v>
      </c>
      <c r="AV99">
        <v>0</v>
      </c>
      <c r="AW99">
        <v>0</v>
      </c>
      <c r="AX99" s="8">
        <v>0</v>
      </c>
      <c r="AY99">
        <v>0</v>
      </c>
      <c r="AZ99">
        <v>0</v>
      </c>
      <c r="BA99" s="8">
        <v>168</v>
      </c>
      <c r="BB99">
        <v>38350</v>
      </c>
      <c r="BC99">
        <v>927346</v>
      </c>
      <c r="BD99" s="8">
        <v>0</v>
      </c>
      <c r="BE99">
        <v>0</v>
      </c>
      <c r="BF99">
        <v>0</v>
      </c>
      <c r="BG99" s="8">
        <v>168</v>
      </c>
      <c r="BH99">
        <v>26222</v>
      </c>
      <c r="BI99">
        <v>347545</v>
      </c>
      <c r="BJ99" s="8">
        <v>0</v>
      </c>
      <c r="BK99">
        <v>0</v>
      </c>
      <c r="BL99">
        <v>0</v>
      </c>
      <c r="BM99" s="8">
        <v>0</v>
      </c>
      <c r="BN99">
        <v>0</v>
      </c>
      <c r="BO99">
        <v>0</v>
      </c>
      <c r="BP99" s="8">
        <v>0</v>
      </c>
      <c r="BQ99">
        <v>0</v>
      </c>
      <c r="BR99">
        <v>0</v>
      </c>
      <c r="BS99" s="8">
        <v>336</v>
      </c>
      <c r="BT99">
        <v>36614</v>
      </c>
      <c r="BU99">
        <v>313486</v>
      </c>
      <c r="BV99" s="8">
        <v>651</v>
      </c>
      <c r="BW99">
        <v>63128</v>
      </c>
      <c r="BX99">
        <v>488445</v>
      </c>
      <c r="BY99" s="8">
        <v>0</v>
      </c>
      <c r="BZ99">
        <v>0</v>
      </c>
      <c r="CA99">
        <v>0</v>
      </c>
      <c r="CB99" s="8">
        <v>1302</v>
      </c>
      <c r="CC99">
        <v>82978</v>
      </c>
      <c r="CD99">
        <v>612425</v>
      </c>
      <c r="CE99" s="8">
        <v>0</v>
      </c>
      <c r="CF99">
        <v>0</v>
      </c>
      <c r="CG99">
        <v>0</v>
      </c>
      <c r="CH99" s="8">
        <v>2625</v>
      </c>
      <c r="CI99">
        <v>86895</v>
      </c>
      <c r="CJ99">
        <v>610194</v>
      </c>
      <c r="CK99" s="8">
        <v>5250</v>
      </c>
      <c r="CL99">
        <v>94278</v>
      </c>
      <c r="CM99">
        <v>556342</v>
      </c>
      <c r="CN99" s="8">
        <v>0</v>
      </c>
      <c r="CO99">
        <v>0</v>
      </c>
      <c r="CP99">
        <v>0</v>
      </c>
      <c r="CQ99" s="8">
        <v>0</v>
      </c>
      <c r="CR99">
        <v>0</v>
      </c>
      <c r="CS99">
        <v>0</v>
      </c>
      <c r="CT99" s="8">
        <v>0</v>
      </c>
      <c r="CU99">
        <v>0</v>
      </c>
      <c r="CV99">
        <v>0</v>
      </c>
      <c r="CW99" s="8">
        <v>0</v>
      </c>
      <c r="CX99">
        <v>0</v>
      </c>
      <c r="CY99">
        <v>0</v>
      </c>
    </row>
    <row r="100" spans="1:103" x14ac:dyDescent="0.2">
      <c r="A100" s="2"/>
      <c r="B100" s="1" t="s">
        <v>36</v>
      </c>
      <c r="C100" s="1">
        <v>22</v>
      </c>
      <c r="D100" t="s">
        <v>0</v>
      </c>
      <c r="E100">
        <v>0</v>
      </c>
      <c r="F100">
        <v>0</v>
      </c>
      <c r="G100">
        <v>0</v>
      </c>
      <c r="H100" s="8">
        <v>500</v>
      </c>
      <c r="I100">
        <v>106112</v>
      </c>
      <c r="J100">
        <v>4640960</v>
      </c>
      <c r="K100" s="8">
        <v>0</v>
      </c>
      <c r="L100">
        <v>0</v>
      </c>
      <c r="M100">
        <v>0</v>
      </c>
      <c r="N100" s="8">
        <v>0</v>
      </c>
      <c r="O100">
        <v>0</v>
      </c>
      <c r="P100">
        <v>0</v>
      </c>
      <c r="Q100" s="8">
        <v>450</v>
      </c>
      <c r="R100">
        <v>8899</v>
      </c>
      <c r="S100">
        <v>65814</v>
      </c>
      <c r="T100" s="8">
        <v>950</v>
      </c>
      <c r="U100">
        <v>11394</v>
      </c>
      <c r="V100">
        <v>63058</v>
      </c>
      <c r="W100" s="8">
        <v>0</v>
      </c>
      <c r="X100">
        <v>0</v>
      </c>
      <c r="Y100">
        <v>0</v>
      </c>
      <c r="Z100" s="8">
        <v>0</v>
      </c>
      <c r="AA100">
        <v>0</v>
      </c>
      <c r="AB100">
        <v>0</v>
      </c>
      <c r="AC100" s="8">
        <v>1850</v>
      </c>
      <c r="AD100">
        <v>18404</v>
      </c>
      <c r="AE100">
        <v>84800</v>
      </c>
      <c r="AF100" s="8">
        <v>0</v>
      </c>
      <c r="AG100">
        <v>0</v>
      </c>
      <c r="AH100">
        <v>0</v>
      </c>
      <c r="AI100" s="8">
        <v>3750</v>
      </c>
      <c r="AJ100">
        <v>24297</v>
      </c>
      <c r="AK100">
        <v>68860</v>
      </c>
      <c r="AL100" s="8">
        <v>7500</v>
      </c>
      <c r="AM100">
        <v>46976</v>
      </c>
      <c r="AN100">
        <v>131108</v>
      </c>
      <c r="AO100" s="8">
        <v>0</v>
      </c>
      <c r="AP100">
        <v>0</v>
      </c>
      <c r="AQ100">
        <v>0</v>
      </c>
      <c r="AR100" s="8">
        <v>0</v>
      </c>
      <c r="AS100">
        <v>0</v>
      </c>
      <c r="AT100">
        <v>0</v>
      </c>
      <c r="AU100" s="8">
        <v>0</v>
      </c>
      <c r="AV100">
        <v>0</v>
      </c>
      <c r="AW100">
        <v>0</v>
      </c>
      <c r="AX100" s="8">
        <v>0</v>
      </c>
      <c r="AY100">
        <v>0</v>
      </c>
      <c r="AZ100">
        <v>0</v>
      </c>
      <c r="BA100" s="8">
        <v>0</v>
      </c>
      <c r="BB100">
        <v>0</v>
      </c>
      <c r="BC100">
        <v>0</v>
      </c>
      <c r="BD100" s="8">
        <v>0</v>
      </c>
      <c r="BE100">
        <v>0</v>
      </c>
      <c r="BF100">
        <v>0</v>
      </c>
      <c r="BG100" s="8">
        <v>0</v>
      </c>
      <c r="BH100">
        <v>0</v>
      </c>
      <c r="BI100">
        <v>0</v>
      </c>
      <c r="BJ100" s="8">
        <v>0</v>
      </c>
      <c r="BK100">
        <v>0</v>
      </c>
      <c r="BL100">
        <v>0</v>
      </c>
      <c r="BM100" s="8">
        <v>0</v>
      </c>
      <c r="BN100">
        <v>0</v>
      </c>
      <c r="BO100">
        <v>0</v>
      </c>
      <c r="BP100" s="8">
        <v>0</v>
      </c>
      <c r="BQ100">
        <v>0</v>
      </c>
      <c r="BR100">
        <v>0</v>
      </c>
      <c r="BS100" s="8">
        <v>0</v>
      </c>
      <c r="BT100">
        <v>0</v>
      </c>
      <c r="BU100">
        <v>0</v>
      </c>
      <c r="BV100" s="8">
        <v>0</v>
      </c>
      <c r="BW100">
        <v>0</v>
      </c>
      <c r="BX100">
        <v>0</v>
      </c>
      <c r="BY100" s="8">
        <v>0</v>
      </c>
      <c r="BZ100">
        <v>0</v>
      </c>
      <c r="CA100">
        <v>0</v>
      </c>
      <c r="CB100" s="8">
        <v>0</v>
      </c>
      <c r="CC100">
        <v>0</v>
      </c>
      <c r="CD100">
        <v>0</v>
      </c>
      <c r="CE100" s="8">
        <v>0</v>
      </c>
      <c r="CF100">
        <v>0</v>
      </c>
      <c r="CG100">
        <v>0</v>
      </c>
      <c r="CH100" s="8">
        <v>0</v>
      </c>
      <c r="CI100">
        <v>0</v>
      </c>
      <c r="CJ100">
        <v>0</v>
      </c>
      <c r="CK100" s="8">
        <v>0</v>
      </c>
      <c r="CL100">
        <v>0</v>
      </c>
      <c r="CM100">
        <v>0</v>
      </c>
      <c r="CN100" s="8">
        <v>0</v>
      </c>
      <c r="CO100">
        <v>0</v>
      </c>
      <c r="CP100">
        <v>0</v>
      </c>
      <c r="CQ100" s="8">
        <v>0</v>
      </c>
      <c r="CR100">
        <v>0</v>
      </c>
      <c r="CS100">
        <v>0</v>
      </c>
      <c r="CT100" s="8">
        <v>0</v>
      </c>
      <c r="CU100">
        <v>0</v>
      </c>
      <c r="CV100">
        <v>0</v>
      </c>
      <c r="CW100" s="8">
        <v>0</v>
      </c>
      <c r="CX100">
        <v>0</v>
      </c>
      <c r="CY100">
        <v>0</v>
      </c>
    </row>
    <row r="101" spans="1:103" x14ac:dyDescent="0.2">
      <c r="A101" s="2"/>
      <c r="B101" s="2"/>
      <c r="C101" s="2">
        <v>27</v>
      </c>
      <c r="D101" t="s">
        <v>0</v>
      </c>
      <c r="E101">
        <v>0</v>
      </c>
      <c r="F101">
        <v>0</v>
      </c>
      <c r="G101">
        <v>0</v>
      </c>
      <c r="H101" s="8">
        <v>0</v>
      </c>
      <c r="I101">
        <v>0</v>
      </c>
      <c r="J101">
        <v>0</v>
      </c>
      <c r="K101" s="8">
        <v>0</v>
      </c>
      <c r="L101">
        <v>0</v>
      </c>
      <c r="M101">
        <v>0</v>
      </c>
      <c r="N101" s="8">
        <v>0</v>
      </c>
      <c r="O101">
        <v>0</v>
      </c>
      <c r="P101">
        <v>0</v>
      </c>
      <c r="Q101" s="8">
        <v>0</v>
      </c>
      <c r="R101">
        <v>0</v>
      </c>
      <c r="S101">
        <v>0</v>
      </c>
      <c r="T101" s="8">
        <v>0</v>
      </c>
      <c r="U101">
        <v>0</v>
      </c>
      <c r="V101">
        <v>0</v>
      </c>
      <c r="W101" s="8">
        <v>500</v>
      </c>
      <c r="X101">
        <v>101467</v>
      </c>
      <c r="Y101">
        <v>3550812</v>
      </c>
      <c r="Z101" s="8">
        <v>0</v>
      </c>
      <c r="AA101">
        <v>0</v>
      </c>
      <c r="AB101">
        <v>0</v>
      </c>
      <c r="AC101" s="8">
        <v>0</v>
      </c>
      <c r="AD101">
        <v>0</v>
      </c>
      <c r="AE101">
        <v>0</v>
      </c>
      <c r="AF101" s="8">
        <v>0</v>
      </c>
      <c r="AG101">
        <v>0</v>
      </c>
      <c r="AH101">
        <v>0</v>
      </c>
      <c r="AI101" s="8">
        <v>450</v>
      </c>
      <c r="AJ101">
        <v>6859</v>
      </c>
      <c r="AK101">
        <v>47459</v>
      </c>
      <c r="AL101" s="8">
        <v>950</v>
      </c>
      <c r="AM101">
        <v>8744</v>
      </c>
      <c r="AN101">
        <v>46299</v>
      </c>
      <c r="AO101" s="8">
        <v>0</v>
      </c>
      <c r="AP101">
        <v>0</v>
      </c>
      <c r="AQ101">
        <v>0</v>
      </c>
      <c r="AR101" s="8">
        <v>0</v>
      </c>
      <c r="AS101">
        <v>0</v>
      </c>
      <c r="AT101">
        <v>0</v>
      </c>
      <c r="AU101" s="8">
        <v>1850</v>
      </c>
      <c r="AV101">
        <v>15085</v>
      </c>
      <c r="AW101">
        <v>58690</v>
      </c>
      <c r="AX101" s="8">
        <v>0</v>
      </c>
      <c r="AY101">
        <v>0</v>
      </c>
      <c r="AZ101">
        <v>0</v>
      </c>
      <c r="BA101" s="8">
        <v>3750</v>
      </c>
      <c r="BB101">
        <v>22478</v>
      </c>
      <c r="BC101">
        <v>57795</v>
      </c>
      <c r="BD101" s="8">
        <v>0</v>
      </c>
      <c r="BE101">
        <v>0</v>
      </c>
      <c r="BF101">
        <v>0</v>
      </c>
      <c r="BG101" s="8">
        <v>7500</v>
      </c>
      <c r="BH101">
        <v>44074</v>
      </c>
      <c r="BI101">
        <v>111354</v>
      </c>
      <c r="BJ101" s="8">
        <v>0</v>
      </c>
      <c r="BK101">
        <v>0</v>
      </c>
      <c r="BL101">
        <v>0</v>
      </c>
      <c r="BM101" s="8">
        <v>0</v>
      </c>
      <c r="BN101">
        <v>0</v>
      </c>
      <c r="BO101">
        <v>0</v>
      </c>
      <c r="BP101" s="8">
        <v>0</v>
      </c>
      <c r="BQ101">
        <v>0</v>
      </c>
      <c r="BR101">
        <v>0</v>
      </c>
      <c r="BS101" s="8">
        <v>0</v>
      </c>
      <c r="BT101">
        <v>0</v>
      </c>
      <c r="BU101">
        <v>0</v>
      </c>
      <c r="BV101" s="8">
        <v>0</v>
      </c>
      <c r="BW101">
        <v>0</v>
      </c>
      <c r="BX101">
        <v>0</v>
      </c>
      <c r="BY101" s="8">
        <v>0</v>
      </c>
      <c r="BZ101">
        <v>0</v>
      </c>
      <c r="CA101">
        <v>0</v>
      </c>
      <c r="CB101" s="8">
        <v>0</v>
      </c>
      <c r="CC101">
        <v>0</v>
      </c>
      <c r="CD101">
        <v>0</v>
      </c>
      <c r="CE101" s="8">
        <v>0</v>
      </c>
      <c r="CF101">
        <v>0</v>
      </c>
      <c r="CG101">
        <v>0</v>
      </c>
      <c r="CH101" s="8">
        <v>0</v>
      </c>
      <c r="CI101">
        <v>0</v>
      </c>
      <c r="CJ101">
        <v>0</v>
      </c>
      <c r="CK101" s="8">
        <v>0</v>
      </c>
      <c r="CL101">
        <v>0</v>
      </c>
      <c r="CM101">
        <v>0</v>
      </c>
      <c r="CN101" s="8">
        <v>0</v>
      </c>
      <c r="CO101">
        <v>0</v>
      </c>
      <c r="CP101">
        <v>0</v>
      </c>
      <c r="CQ101" s="8">
        <v>0</v>
      </c>
      <c r="CR101">
        <v>0</v>
      </c>
      <c r="CS101">
        <v>0</v>
      </c>
      <c r="CT101" s="8">
        <v>0</v>
      </c>
      <c r="CU101">
        <v>0</v>
      </c>
      <c r="CV101">
        <v>0</v>
      </c>
      <c r="CW101" s="8">
        <v>0</v>
      </c>
      <c r="CX101">
        <v>0</v>
      </c>
      <c r="CY101">
        <v>0</v>
      </c>
    </row>
    <row r="102" spans="1:103" x14ac:dyDescent="0.2">
      <c r="A102" s="2"/>
      <c r="B102" s="2"/>
      <c r="C102" s="2">
        <v>32</v>
      </c>
      <c r="D102" t="s">
        <v>0</v>
      </c>
      <c r="E102">
        <v>0</v>
      </c>
      <c r="F102">
        <v>0</v>
      </c>
      <c r="G102">
        <v>0</v>
      </c>
      <c r="H102" s="8">
        <v>0</v>
      </c>
      <c r="I102">
        <v>0</v>
      </c>
      <c r="J102">
        <v>0</v>
      </c>
      <c r="K102" s="8">
        <v>0</v>
      </c>
      <c r="L102">
        <v>0</v>
      </c>
      <c r="M102">
        <v>0</v>
      </c>
      <c r="N102" s="8">
        <v>0</v>
      </c>
      <c r="O102">
        <v>0</v>
      </c>
      <c r="P102">
        <v>0</v>
      </c>
      <c r="Q102" s="8">
        <v>0</v>
      </c>
      <c r="R102">
        <v>0</v>
      </c>
      <c r="S102">
        <v>0</v>
      </c>
      <c r="T102" s="8">
        <v>0</v>
      </c>
      <c r="U102">
        <v>0</v>
      </c>
      <c r="V102">
        <v>0</v>
      </c>
      <c r="W102" s="8">
        <v>0</v>
      </c>
      <c r="X102">
        <v>0</v>
      </c>
      <c r="Y102">
        <v>0</v>
      </c>
      <c r="Z102" s="8">
        <v>0</v>
      </c>
      <c r="AA102">
        <v>0</v>
      </c>
      <c r="AB102">
        <v>0</v>
      </c>
      <c r="AC102" s="8">
        <v>0</v>
      </c>
      <c r="AD102">
        <v>0</v>
      </c>
      <c r="AE102">
        <v>0</v>
      </c>
      <c r="AF102" s="8">
        <v>0</v>
      </c>
      <c r="AG102">
        <v>0</v>
      </c>
      <c r="AH102">
        <v>0</v>
      </c>
      <c r="AI102" s="8">
        <v>0</v>
      </c>
      <c r="AJ102">
        <v>0</v>
      </c>
      <c r="AK102">
        <v>0</v>
      </c>
      <c r="AL102" s="8">
        <v>500</v>
      </c>
      <c r="AM102">
        <v>93453</v>
      </c>
      <c r="AN102">
        <v>2990337</v>
      </c>
      <c r="AO102" s="8">
        <v>0</v>
      </c>
      <c r="AP102">
        <v>0</v>
      </c>
      <c r="AQ102">
        <v>0</v>
      </c>
      <c r="AR102" s="8">
        <v>0</v>
      </c>
      <c r="AS102">
        <v>0</v>
      </c>
      <c r="AT102">
        <v>0</v>
      </c>
      <c r="AU102" s="8">
        <v>0</v>
      </c>
      <c r="AV102">
        <v>0</v>
      </c>
      <c r="AW102">
        <v>0</v>
      </c>
      <c r="AX102" s="8">
        <v>0</v>
      </c>
      <c r="AY102">
        <v>0</v>
      </c>
      <c r="AZ102">
        <v>0</v>
      </c>
      <c r="BA102" s="8">
        <v>450</v>
      </c>
      <c r="BB102">
        <v>6133</v>
      </c>
      <c r="BC102">
        <v>35166</v>
      </c>
      <c r="BD102" s="8">
        <v>950</v>
      </c>
      <c r="BE102">
        <v>7383</v>
      </c>
      <c r="BF102">
        <v>34955</v>
      </c>
      <c r="BG102" s="8">
        <v>0</v>
      </c>
      <c r="BH102">
        <v>0</v>
      </c>
      <c r="BI102">
        <v>0</v>
      </c>
      <c r="BJ102" s="8">
        <v>0</v>
      </c>
      <c r="BK102">
        <v>0</v>
      </c>
      <c r="BL102">
        <v>0</v>
      </c>
      <c r="BM102" s="8">
        <v>1850</v>
      </c>
      <c r="BN102">
        <v>13212</v>
      </c>
      <c r="BO102">
        <v>47253</v>
      </c>
      <c r="BP102" s="8">
        <v>0</v>
      </c>
      <c r="BQ102">
        <v>0</v>
      </c>
      <c r="BR102">
        <v>0</v>
      </c>
      <c r="BS102" s="8">
        <v>3750</v>
      </c>
      <c r="BT102">
        <v>21803</v>
      </c>
      <c r="BU102">
        <v>50894</v>
      </c>
      <c r="BV102" s="8">
        <v>7500</v>
      </c>
      <c r="BW102">
        <v>42553</v>
      </c>
      <c r="BX102">
        <v>100543</v>
      </c>
      <c r="BY102" s="8">
        <v>0</v>
      </c>
      <c r="BZ102">
        <v>0</v>
      </c>
      <c r="CA102">
        <v>0</v>
      </c>
      <c r="CB102" s="8">
        <v>0</v>
      </c>
      <c r="CC102">
        <v>0</v>
      </c>
      <c r="CD102">
        <v>0</v>
      </c>
      <c r="CE102" s="8">
        <v>0</v>
      </c>
      <c r="CF102">
        <v>0</v>
      </c>
      <c r="CG102">
        <v>0</v>
      </c>
      <c r="CH102" s="8">
        <v>0</v>
      </c>
      <c r="CI102">
        <v>0</v>
      </c>
      <c r="CJ102">
        <v>0</v>
      </c>
      <c r="CK102" s="8">
        <v>0</v>
      </c>
      <c r="CL102">
        <v>0</v>
      </c>
      <c r="CM102">
        <v>0</v>
      </c>
      <c r="CN102" s="8">
        <v>0</v>
      </c>
      <c r="CO102">
        <v>0</v>
      </c>
      <c r="CP102">
        <v>0</v>
      </c>
      <c r="CQ102" s="8">
        <v>0</v>
      </c>
      <c r="CR102">
        <v>0</v>
      </c>
      <c r="CS102">
        <v>0</v>
      </c>
      <c r="CT102" s="8">
        <v>0</v>
      </c>
      <c r="CU102">
        <v>0</v>
      </c>
      <c r="CV102">
        <v>0</v>
      </c>
      <c r="CW102" s="8">
        <v>0</v>
      </c>
      <c r="CX102">
        <v>0</v>
      </c>
      <c r="CY102">
        <v>0</v>
      </c>
    </row>
    <row r="103" spans="1:103" ht="17" thickBot="1" x14ac:dyDescent="0.25">
      <c r="A103" s="2"/>
      <c r="B103" s="3"/>
      <c r="C103" s="3">
        <v>37</v>
      </c>
      <c r="D103" t="s">
        <v>0</v>
      </c>
      <c r="E103">
        <v>0</v>
      </c>
      <c r="F103">
        <v>0</v>
      </c>
      <c r="G103">
        <v>0</v>
      </c>
      <c r="H103" s="8">
        <v>0</v>
      </c>
      <c r="I103">
        <v>0</v>
      </c>
      <c r="J103">
        <v>0</v>
      </c>
      <c r="K103" s="8">
        <v>0</v>
      </c>
      <c r="L103">
        <v>0</v>
      </c>
      <c r="M103">
        <v>0</v>
      </c>
      <c r="N103" s="8">
        <v>0</v>
      </c>
      <c r="O103">
        <v>0</v>
      </c>
      <c r="P103">
        <v>0</v>
      </c>
      <c r="Q103" s="8">
        <v>0</v>
      </c>
      <c r="R103">
        <v>0</v>
      </c>
      <c r="S103">
        <v>0</v>
      </c>
      <c r="T103" s="8">
        <v>0</v>
      </c>
      <c r="U103">
        <v>0</v>
      </c>
      <c r="V103">
        <v>0</v>
      </c>
      <c r="W103" s="8">
        <v>0</v>
      </c>
      <c r="X103">
        <v>0</v>
      </c>
      <c r="Y103">
        <v>0</v>
      </c>
      <c r="Z103" s="8">
        <v>0</v>
      </c>
      <c r="AA103">
        <v>0</v>
      </c>
      <c r="AB103">
        <v>0</v>
      </c>
      <c r="AC103" s="8">
        <v>0</v>
      </c>
      <c r="AD103">
        <v>0</v>
      </c>
      <c r="AE103">
        <v>0</v>
      </c>
      <c r="AF103" s="8">
        <v>0</v>
      </c>
      <c r="AG103">
        <v>0</v>
      </c>
      <c r="AH103">
        <v>0</v>
      </c>
      <c r="AI103" s="8">
        <v>0</v>
      </c>
      <c r="AJ103">
        <v>0</v>
      </c>
      <c r="AK103">
        <v>0</v>
      </c>
      <c r="AL103" s="8">
        <v>0</v>
      </c>
      <c r="AM103">
        <v>0</v>
      </c>
      <c r="AN103">
        <v>0</v>
      </c>
      <c r="AO103" s="8">
        <v>0</v>
      </c>
      <c r="AP103">
        <v>0</v>
      </c>
      <c r="AQ103">
        <v>0</v>
      </c>
      <c r="AR103" s="8">
        <v>0</v>
      </c>
      <c r="AS103">
        <v>0</v>
      </c>
      <c r="AT103">
        <v>0</v>
      </c>
      <c r="AU103" s="8">
        <v>0</v>
      </c>
      <c r="AV103">
        <v>0</v>
      </c>
      <c r="AW103">
        <v>0</v>
      </c>
      <c r="AX103" s="8">
        <v>0</v>
      </c>
      <c r="AY103">
        <v>0</v>
      </c>
      <c r="AZ103">
        <v>0</v>
      </c>
      <c r="BA103" s="8">
        <v>500</v>
      </c>
      <c r="BB103">
        <v>86534</v>
      </c>
      <c r="BC103">
        <v>2540743</v>
      </c>
      <c r="BD103" s="8">
        <v>0</v>
      </c>
      <c r="BE103">
        <v>0</v>
      </c>
      <c r="BF103">
        <v>0</v>
      </c>
      <c r="BG103" s="8">
        <v>0</v>
      </c>
      <c r="BH103">
        <v>0</v>
      </c>
      <c r="BI103">
        <v>0</v>
      </c>
      <c r="BJ103" s="8">
        <v>0</v>
      </c>
      <c r="BK103">
        <v>0</v>
      </c>
      <c r="BL103">
        <v>0</v>
      </c>
      <c r="BM103" s="8">
        <v>0</v>
      </c>
      <c r="BN103">
        <v>0</v>
      </c>
      <c r="BO103">
        <v>0</v>
      </c>
      <c r="BP103" s="8">
        <v>0</v>
      </c>
      <c r="BQ103">
        <v>0</v>
      </c>
      <c r="BR103">
        <v>0</v>
      </c>
      <c r="BS103" s="8">
        <v>450</v>
      </c>
      <c r="BT103">
        <v>5381</v>
      </c>
      <c r="BU103">
        <v>26814</v>
      </c>
      <c r="BV103" s="8">
        <v>950</v>
      </c>
      <c r="BW103">
        <v>6331</v>
      </c>
      <c r="BX103">
        <v>27213</v>
      </c>
      <c r="BY103" s="8">
        <v>0</v>
      </c>
      <c r="BZ103">
        <v>0</v>
      </c>
      <c r="CA103">
        <v>0</v>
      </c>
      <c r="CB103" s="8">
        <v>1850</v>
      </c>
      <c r="CC103">
        <v>12728</v>
      </c>
      <c r="CD103">
        <v>40991</v>
      </c>
      <c r="CE103" s="8">
        <v>0</v>
      </c>
      <c r="CF103">
        <v>0</v>
      </c>
      <c r="CG103">
        <v>0</v>
      </c>
      <c r="CH103" s="8">
        <v>3750</v>
      </c>
      <c r="CI103">
        <v>20750</v>
      </c>
      <c r="CJ103">
        <v>44378</v>
      </c>
      <c r="CK103" s="8">
        <v>7500</v>
      </c>
      <c r="CL103">
        <v>41120</v>
      </c>
      <c r="CM103">
        <v>86444</v>
      </c>
      <c r="CN103" s="8">
        <v>0</v>
      </c>
      <c r="CO103">
        <v>0</v>
      </c>
      <c r="CP103">
        <v>0</v>
      </c>
      <c r="CQ103" s="8">
        <v>0</v>
      </c>
      <c r="CR103">
        <v>0</v>
      </c>
      <c r="CS103">
        <v>0</v>
      </c>
      <c r="CT103" s="8">
        <v>0</v>
      </c>
      <c r="CU103">
        <v>0</v>
      </c>
      <c r="CV103">
        <v>0</v>
      </c>
      <c r="CW103" s="8">
        <v>0</v>
      </c>
      <c r="CX103">
        <v>0</v>
      </c>
      <c r="CY103">
        <v>0</v>
      </c>
    </row>
    <row r="104" spans="1:103" x14ac:dyDescent="0.2">
      <c r="A104" s="2"/>
      <c r="B104" s="1" t="s">
        <v>37</v>
      </c>
      <c r="C104" s="1">
        <v>22</v>
      </c>
      <c r="D104" t="s">
        <v>0</v>
      </c>
      <c r="E104">
        <v>0</v>
      </c>
      <c r="F104">
        <v>0</v>
      </c>
      <c r="G104">
        <v>0</v>
      </c>
      <c r="H104" s="8">
        <v>800</v>
      </c>
      <c r="I104">
        <v>93889</v>
      </c>
      <c r="J104">
        <v>3124287</v>
      </c>
      <c r="K104" s="8">
        <v>0</v>
      </c>
      <c r="L104">
        <v>0</v>
      </c>
      <c r="M104">
        <v>0</v>
      </c>
      <c r="N104" s="8">
        <v>0</v>
      </c>
      <c r="O104">
        <v>0</v>
      </c>
      <c r="P104">
        <v>0</v>
      </c>
      <c r="Q104" s="8">
        <v>800</v>
      </c>
      <c r="R104">
        <v>44364</v>
      </c>
      <c r="S104">
        <v>951045</v>
      </c>
      <c r="T104" s="8">
        <v>1550</v>
      </c>
      <c r="U104">
        <v>46992</v>
      </c>
      <c r="V104">
        <v>822314</v>
      </c>
      <c r="W104" s="8">
        <v>0</v>
      </c>
      <c r="X104">
        <v>0</v>
      </c>
      <c r="Y104">
        <v>0</v>
      </c>
      <c r="Z104" s="8">
        <v>0</v>
      </c>
      <c r="AA104">
        <v>0</v>
      </c>
      <c r="AB104">
        <v>0</v>
      </c>
      <c r="AC104" s="8">
        <v>3100</v>
      </c>
      <c r="AD104">
        <v>78663</v>
      </c>
      <c r="AE104">
        <v>1164357</v>
      </c>
      <c r="AF104" s="8">
        <v>0</v>
      </c>
      <c r="AG104">
        <v>0</v>
      </c>
      <c r="AH104">
        <v>0</v>
      </c>
      <c r="AI104" s="8">
        <v>6250</v>
      </c>
      <c r="AJ104">
        <v>133719</v>
      </c>
      <c r="AK104">
        <v>1639176</v>
      </c>
      <c r="AL104" s="8">
        <v>12500</v>
      </c>
      <c r="AM104">
        <v>230530</v>
      </c>
      <c r="AN104">
        <v>2480449</v>
      </c>
      <c r="AO104" s="8">
        <v>0</v>
      </c>
      <c r="AP104">
        <v>0</v>
      </c>
      <c r="AQ104">
        <v>0</v>
      </c>
      <c r="AR104" s="8">
        <v>0</v>
      </c>
      <c r="AS104">
        <v>0</v>
      </c>
      <c r="AT104">
        <v>0</v>
      </c>
      <c r="AU104" s="8">
        <v>0</v>
      </c>
      <c r="AV104">
        <v>0</v>
      </c>
      <c r="AW104">
        <v>0</v>
      </c>
      <c r="AX104" s="8">
        <v>0</v>
      </c>
      <c r="AY104">
        <v>0</v>
      </c>
      <c r="AZ104">
        <v>0</v>
      </c>
      <c r="BA104" s="8">
        <v>0</v>
      </c>
      <c r="BB104">
        <v>0</v>
      </c>
      <c r="BC104">
        <v>0</v>
      </c>
      <c r="BD104" s="8">
        <v>0</v>
      </c>
      <c r="BE104">
        <v>0</v>
      </c>
      <c r="BF104">
        <v>0</v>
      </c>
      <c r="BG104" s="8">
        <v>0</v>
      </c>
      <c r="BH104">
        <v>0</v>
      </c>
      <c r="BI104">
        <v>0</v>
      </c>
      <c r="BJ104" s="8">
        <v>0</v>
      </c>
      <c r="BK104">
        <v>0</v>
      </c>
      <c r="BL104">
        <v>0</v>
      </c>
      <c r="BM104" s="8">
        <v>0</v>
      </c>
      <c r="BN104">
        <v>0</v>
      </c>
      <c r="BO104">
        <v>0</v>
      </c>
      <c r="BP104" s="8">
        <v>0</v>
      </c>
      <c r="BQ104">
        <v>0</v>
      </c>
      <c r="BR104">
        <v>0</v>
      </c>
      <c r="BS104" s="8">
        <v>0</v>
      </c>
      <c r="BT104">
        <v>0</v>
      </c>
      <c r="BU104">
        <v>0</v>
      </c>
      <c r="BV104" s="8">
        <v>0</v>
      </c>
      <c r="BW104">
        <v>0</v>
      </c>
      <c r="BX104">
        <v>0</v>
      </c>
      <c r="BY104" s="8">
        <v>0</v>
      </c>
      <c r="BZ104">
        <v>0</v>
      </c>
      <c r="CA104">
        <v>0</v>
      </c>
      <c r="CB104" s="8">
        <v>0</v>
      </c>
      <c r="CC104">
        <v>0</v>
      </c>
      <c r="CD104">
        <v>0</v>
      </c>
      <c r="CE104" s="8">
        <v>0</v>
      </c>
      <c r="CF104">
        <v>0</v>
      </c>
      <c r="CG104">
        <v>0</v>
      </c>
      <c r="CH104" s="8">
        <v>0</v>
      </c>
      <c r="CI104">
        <v>0</v>
      </c>
      <c r="CJ104">
        <v>0</v>
      </c>
      <c r="CK104" s="8">
        <v>0</v>
      </c>
      <c r="CL104">
        <v>0</v>
      </c>
      <c r="CM104">
        <v>0</v>
      </c>
      <c r="CN104" s="8">
        <v>0</v>
      </c>
      <c r="CO104">
        <v>0</v>
      </c>
      <c r="CP104">
        <v>0</v>
      </c>
      <c r="CQ104" s="8">
        <v>0</v>
      </c>
      <c r="CR104">
        <v>0</v>
      </c>
      <c r="CS104">
        <v>0</v>
      </c>
      <c r="CT104" s="8">
        <v>0</v>
      </c>
      <c r="CU104">
        <v>0</v>
      </c>
      <c r="CV104">
        <v>0</v>
      </c>
      <c r="CW104" s="8">
        <v>0</v>
      </c>
      <c r="CX104">
        <v>0</v>
      </c>
      <c r="CY104">
        <v>0</v>
      </c>
    </row>
    <row r="105" spans="1:103" x14ac:dyDescent="0.2">
      <c r="A105" s="2"/>
      <c r="B105" s="2"/>
      <c r="C105" s="2">
        <v>27</v>
      </c>
      <c r="D105" t="s">
        <v>0</v>
      </c>
      <c r="E105">
        <v>0</v>
      </c>
      <c r="F105">
        <v>0</v>
      </c>
      <c r="G105">
        <v>0</v>
      </c>
      <c r="H105" s="8">
        <v>0</v>
      </c>
      <c r="I105">
        <v>0</v>
      </c>
      <c r="J105">
        <v>0</v>
      </c>
      <c r="K105" s="8">
        <v>0</v>
      </c>
      <c r="L105">
        <v>0</v>
      </c>
      <c r="M105">
        <v>0</v>
      </c>
      <c r="N105" s="8">
        <v>0</v>
      </c>
      <c r="O105">
        <v>0</v>
      </c>
      <c r="P105">
        <v>0</v>
      </c>
      <c r="Q105" s="8">
        <v>0</v>
      </c>
      <c r="R105">
        <v>0</v>
      </c>
      <c r="S105">
        <v>0</v>
      </c>
      <c r="T105" s="8">
        <v>0</v>
      </c>
      <c r="U105">
        <v>0</v>
      </c>
      <c r="V105">
        <v>0</v>
      </c>
      <c r="W105" s="8">
        <v>800</v>
      </c>
      <c r="X105">
        <v>86814</v>
      </c>
      <c r="Y105">
        <v>2091785</v>
      </c>
      <c r="Z105" s="8">
        <v>0</v>
      </c>
      <c r="AA105">
        <v>0</v>
      </c>
      <c r="AB105">
        <v>0</v>
      </c>
      <c r="AC105" s="8">
        <v>0</v>
      </c>
      <c r="AD105">
        <v>0</v>
      </c>
      <c r="AE105">
        <v>0</v>
      </c>
      <c r="AF105" s="8">
        <v>0</v>
      </c>
      <c r="AG105">
        <v>0</v>
      </c>
      <c r="AH105">
        <v>0</v>
      </c>
      <c r="AI105" s="8">
        <v>800</v>
      </c>
      <c r="AJ105">
        <v>33292</v>
      </c>
      <c r="AK105">
        <v>540442</v>
      </c>
      <c r="AL105" s="8">
        <v>1550</v>
      </c>
      <c r="AM105">
        <v>39708</v>
      </c>
      <c r="AN105">
        <v>485885</v>
      </c>
      <c r="AO105" s="8">
        <v>0</v>
      </c>
      <c r="AP105">
        <v>0</v>
      </c>
      <c r="AQ105">
        <v>0</v>
      </c>
      <c r="AR105" s="8">
        <v>0</v>
      </c>
      <c r="AS105">
        <v>0</v>
      </c>
      <c r="AT105">
        <v>0</v>
      </c>
      <c r="AU105" s="8">
        <v>3100</v>
      </c>
      <c r="AV105">
        <v>61768</v>
      </c>
      <c r="AW105">
        <v>592229</v>
      </c>
      <c r="AX105" s="8">
        <v>0</v>
      </c>
      <c r="AY105">
        <v>0</v>
      </c>
      <c r="AZ105">
        <v>0</v>
      </c>
      <c r="BA105" s="8">
        <v>6250</v>
      </c>
      <c r="BB105">
        <v>104097</v>
      </c>
      <c r="BC105">
        <v>787684</v>
      </c>
      <c r="BD105" s="8">
        <v>0</v>
      </c>
      <c r="BE105">
        <v>0</v>
      </c>
      <c r="BF105">
        <v>0</v>
      </c>
      <c r="BG105" s="8">
        <v>12500</v>
      </c>
      <c r="BH105">
        <v>164959</v>
      </c>
      <c r="BI105">
        <v>1008011</v>
      </c>
      <c r="BJ105" s="8">
        <v>0</v>
      </c>
      <c r="BK105">
        <v>0</v>
      </c>
      <c r="BL105">
        <v>0</v>
      </c>
      <c r="BM105" s="8">
        <v>0</v>
      </c>
      <c r="BN105">
        <v>0</v>
      </c>
      <c r="BO105">
        <v>0</v>
      </c>
      <c r="BP105" s="8">
        <v>0</v>
      </c>
      <c r="BQ105">
        <v>0</v>
      </c>
      <c r="BR105">
        <v>0</v>
      </c>
      <c r="BS105" s="8">
        <v>0</v>
      </c>
      <c r="BT105">
        <v>0</v>
      </c>
      <c r="BU105">
        <v>0</v>
      </c>
      <c r="BV105" s="8">
        <v>0</v>
      </c>
      <c r="BW105">
        <v>0</v>
      </c>
      <c r="BX105">
        <v>0</v>
      </c>
      <c r="BY105" s="8">
        <v>0</v>
      </c>
      <c r="BZ105">
        <v>0</v>
      </c>
      <c r="CA105">
        <v>0</v>
      </c>
      <c r="CB105" s="8">
        <v>0</v>
      </c>
      <c r="CC105">
        <v>0</v>
      </c>
      <c r="CD105">
        <v>0</v>
      </c>
      <c r="CE105" s="8">
        <v>0</v>
      </c>
      <c r="CF105">
        <v>0</v>
      </c>
      <c r="CG105">
        <v>0</v>
      </c>
      <c r="CH105" s="8">
        <v>0</v>
      </c>
      <c r="CI105">
        <v>0</v>
      </c>
      <c r="CJ105">
        <v>0</v>
      </c>
      <c r="CK105" s="8">
        <v>0</v>
      </c>
      <c r="CL105">
        <v>0</v>
      </c>
      <c r="CM105">
        <v>0</v>
      </c>
      <c r="CN105" s="8">
        <v>0</v>
      </c>
      <c r="CO105">
        <v>0</v>
      </c>
      <c r="CP105">
        <v>0</v>
      </c>
      <c r="CQ105" s="8">
        <v>0</v>
      </c>
      <c r="CR105">
        <v>0</v>
      </c>
      <c r="CS105">
        <v>0</v>
      </c>
      <c r="CT105" s="8">
        <v>0</v>
      </c>
      <c r="CU105">
        <v>0</v>
      </c>
      <c r="CV105">
        <v>0</v>
      </c>
      <c r="CW105" s="8">
        <v>0</v>
      </c>
      <c r="CX105">
        <v>0</v>
      </c>
      <c r="CY105">
        <v>0</v>
      </c>
    </row>
    <row r="106" spans="1:103" x14ac:dyDescent="0.2">
      <c r="A106" s="2"/>
      <c r="B106" s="2"/>
      <c r="C106" s="2">
        <v>32</v>
      </c>
      <c r="D106" t="s">
        <v>0</v>
      </c>
      <c r="E106">
        <v>0</v>
      </c>
      <c r="F106">
        <v>0</v>
      </c>
      <c r="G106">
        <v>0</v>
      </c>
      <c r="H106" s="8">
        <v>0</v>
      </c>
      <c r="I106">
        <v>0</v>
      </c>
      <c r="J106">
        <v>0</v>
      </c>
      <c r="K106" s="8">
        <v>0</v>
      </c>
      <c r="L106">
        <v>0</v>
      </c>
      <c r="M106">
        <v>0</v>
      </c>
      <c r="N106" s="8">
        <v>0</v>
      </c>
      <c r="O106">
        <v>0</v>
      </c>
      <c r="P106">
        <v>0</v>
      </c>
      <c r="Q106" s="8">
        <v>0</v>
      </c>
      <c r="R106">
        <v>0</v>
      </c>
      <c r="S106">
        <v>0</v>
      </c>
      <c r="T106" s="8">
        <v>0</v>
      </c>
      <c r="U106">
        <v>0</v>
      </c>
      <c r="V106">
        <v>0</v>
      </c>
      <c r="W106" s="8">
        <v>0</v>
      </c>
      <c r="X106">
        <v>0</v>
      </c>
      <c r="Y106">
        <v>0</v>
      </c>
      <c r="Z106" s="8">
        <v>0</v>
      </c>
      <c r="AA106">
        <v>0</v>
      </c>
      <c r="AB106">
        <v>0</v>
      </c>
      <c r="AC106" s="8">
        <v>0</v>
      </c>
      <c r="AD106">
        <v>0</v>
      </c>
      <c r="AE106">
        <v>0</v>
      </c>
      <c r="AF106" s="8">
        <v>0</v>
      </c>
      <c r="AG106">
        <v>0</v>
      </c>
      <c r="AH106">
        <v>0</v>
      </c>
      <c r="AI106" s="8">
        <v>0</v>
      </c>
      <c r="AJ106">
        <v>0</v>
      </c>
      <c r="AK106">
        <v>0</v>
      </c>
      <c r="AL106" s="8">
        <v>800</v>
      </c>
      <c r="AM106">
        <v>77250</v>
      </c>
      <c r="AN106">
        <v>1381560</v>
      </c>
      <c r="AO106" s="8">
        <v>0</v>
      </c>
      <c r="AP106">
        <v>0</v>
      </c>
      <c r="AQ106">
        <v>0</v>
      </c>
      <c r="AR106" s="8">
        <v>0</v>
      </c>
      <c r="AS106">
        <v>0</v>
      </c>
      <c r="AT106">
        <v>0</v>
      </c>
      <c r="AU106" s="8">
        <v>0</v>
      </c>
      <c r="AV106">
        <v>0</v>
      </c>
      <c r="AW106">
        <v>0</v>
      </c>
      <c r="AX106" s="8">
        <v>0</v>
      </c>
      <c r="AY106">
        <v>0</v>
      </c>
      <c r="AZ106">
        <v>0</v>
      </c>
      <c r="BA106" s="8">
        <v>800</v>
      </c>
      <c r="BB106">
        <v>25259</v>
      </c>
      <c r="BC106">
        <v>294044</v>
      </c>
      <c r="BD106" s="8">
        <v>1550</v>
      </c>
      <c r="BE106">
        <v>31100</v>
      </c>
      <c r="BF106">
        <v>247981</v>
      </c>
      <c r="BG106" s="8">
        <v>0</v>
      </c>
      <c r="BH106">
        <v>0</v>
      </c>
      <c r="BI106">
        <v>0</v>
      </c>
      <c r="BJ106" s="8">
        <v>0</v>
      </c>
      <c r="BK106">
        <v>0</v>
      </c>
      <c r="BL106">
        <v>0</v>
      </c>
      <c r="BM106" s="8">
        <v>3100</v>
      </c>
      <c r="BN106">
        <v>47671</v>
      </c>
      <c r="BO106">
        <v>281400</v>
      </c>
      <c r="BP106" s="8">
        <v>0</v>
      </c>
      <c r="BQ106">
        <v>0</v>
      </c>
      <c r="BR106">
        <v>0</v>
      </c>
      <c r="BS106" s="8">
        <v>6250</v>
      </c>
      <c r="BT106">
        <v>81346</v>
      </c>
      <c r="BU106">
        <v>404202</v>
      </c>
      <c r="BV106" s="8">
        <v>12500</v>
      </c>
      <c r="BW106">
        <v>136715</v>
      </c>
      <c r="BX106">
        <v>586443</v>
      </c>
      <c r="BY106" s="8">
        <v>0</v>
      </c>
      <c r="BZ106">
        <v>0</v>
      </c>
      <c r="CA106">
        <v>0</v>
      </c>
      <c r="CB106" s="8">
        <v>0</v>
      </c>
      <c r="CC106">
        <v>0</v>
      </c>
      <c r="CD106">
        <v>0</v>
      </c>
      <c r="CE106" s="8">
        <v>0</v>
      </c>
      <c r="CF106">
        <v>0</v>
      </c>
      <c r="CG106">
        <v>0</v>
      </c>
      <c r="CH106" s="8">
        <v>0</v>
      </c>
      <c r="CI106">
        <v>0</v>
      </c>
      <c r="CJ106">
        <v>0</v>
      </c>
      <c r="CK106" s="8">
        <v>0</v>
      </c>
      <c r="CL106">
        <v>0</v>
      </c>
      <c r="CM106">
        <v>0</v>
      </c>
      <c r="CN106" s="8">
        <v>0</v>
      </c>
      <c r="CO106">
        <v>0</v>
      </c>
      <c r="CP106">
        <v>0</v>
      </c>
      <c r="CQ106" s="8">
        <v>0</v>
      </c>
      <c r="CR106">
        <v>0</v>
      </c>
      <c r="CS106">
        <v>0</v>
      </c>
      <c r="CT106" s="8">
        <v>0</v>
      </c>
      <c r="CU106">
        <v>0</v>
      </c>
      <c r="CV106">
        <v>0</v>
      </c>
      <c r="CW106" s="8">
        <v>0</v>
      </c>
      <c r="CX106">
        <v>0</v>
      </c>
      <c r="CY106">
        <v>0</v>
      </c>
    </row>
    <row r="107" spans="1:103" ht="17" thickBot="1" x14ac:dyDescent="0.25">
      <c r="A107" s="3"/>
      <c r="B107" s="3"/>
      <c r="C107" s="3">
        <v>37</v>
      </c>
      <c r="D107" t="s">
        <v>0</v>
      </c>
      <c r="E107">
        <v>0</v>
      </c>
      <c r="F107">
        <v>0</v>
      </c>
      <c r="G107">
        <v>0</v>
      </c>
      <c r="H107" s="8">
        <v>0</v>
      </c>
      <c r="I107">
        <v>0</v>
      </c>
      <c r="J107">
        <v>0</v>
      </c>
      <c r="K107" s="8">
        <v>0</v>
      </c>
      <c r="L107">
        <v>0</v>
      </c>
      <c r="M107">
        <v>0</v>
      </c>
      <c r="N107" s="8">
        <v>0</v>
      </c>
      <c r="O107">
        <v>0</v>
      </c>
      <c r="P107">
        <v>0</v>
      </c>
      <c r="Q107" s="8">
        <v>0</v>
      </c>
      <c r="R107">
        <v>0</v>
      </c>
      <c r="S107">
        <v>0</v>
      </c>
      <c r="T107" s="8">
        <v>0</v>
      </c>
      <c r="U107">
        <v>0</v>
      </c>
      <c r="V107">
        <v>0</v>
      </c>
      <c r="W107" s="8">
        <v>0</v>
      </c>
      <c r="X107">
        <v>0</v>
      </c>
      <c r="Y107">
        <v>0</v>
      </c>
      <c r="Z107" s="8">
        <v>0</v>
      </c>
      <c r="AA107">
        <v>0</v>
      </c>
      <c r="AB107">
        <v>0</v>
      </c>
      <c r="AC107" s="8">
        <v>0</v>
      </c>
      <c r="AD107">
        <v>0</v>
      </c>
      <c r="AE107">
        <v>0</v>
      </c>
      <c r="AF107" s="8">
        <v>0</v>
      </c>
      <c r="AG107">
        <v>0</v>
      </c>
      <c r="AH107">
        <v>0</v>
      </c>
      <c r="AI107" s="8">
        <v>0</v>
      </c>
      <c r="AJ107">
        <v>0</v>
      </c>
      <c r="AK107">
        <v>0</v>
      </c>
      <c r="AL107" s="8">
        <v>0</v>
      </c>
      <c r="AM107">
        <v>0</v>
      </c>
      <c r="AN107">
        <v>0</v>
      </c>
      <c r="AO107" s="8">
        <v>0</v>
      </c>
      <c r="AP107">
        <v>0</v>
      </c>
      <c r="AQ107">
        <v>0</v>
      </c>
      <c r="AR107" s="8">
        <v>0</v>
      </c>
      <c r="AS107">
        <v>0</v>
      </c>
      <c r="AT107">
        <v>0</v>
      </c>
      <c r="AU107" s="8">
        <v>0</v>
      </c>
      <c r="AV107">
        <v>0</v>
      </c>
      <c r="AW107">
        <v>0</v>
      </c>
      <c r="AX107" s="8">
        <v>0</v>
      </c>
      <c r="AY107">
        <v>0</v>
      </c>
      <c r="AZ107">
        <v>0</v>
      </c>
      <c r="BA107" s="8">
        <v>800</v>
      </c>
      <c r="BB107">
        <v>62246</v>
      </c>
      <c r="BC107">
        <v>967942</v>
      </c>
      <c r="BD107" s="8">
        <v>0</v>
      </c>
      <c r="BE107">
        <v>0</v>
      </c>
      <c r="BF107">
        <v>0</v>
      </c>
      <c r="BG107" s="8">
        <v>0</v>
      </c>
      <c r="BH107">
        <v>0</v>
      </c>
      <c r="BI107">
        <v>0</v>
      </c>
      <c r="BJ107" s="8">
        <v>0</v>
      </c>
      <c r="BK107">
        <v>0</v>
      </c>
      <c r="BL107">
        <v>0</v>
      </c>
      <c r="BM107" s="8">
        <v>0</v>
      </c>
      <c r="BN107">
        <v>0</v>
      </c>
      <c r="BO107">
        <v>0</v>
      </c>
      <c r="BP107" s="8">
        <v>0</v>
      </c>
      <c r="BQ107">
        <v>0</v>
      </c>
      <c r="BR107">
        <v>0</v>
      </c>
      <c r="BS107" s="8">
        <v>800</v>
      </c>
      <c r="BT107">
        <v>23713</v>
      </c>
      <c r="BU107">
        <v>195190</v>
      </c>
      <c r="BV107" s="8">
        <v>1550</v>
      </c>
      <c r="BW107">
        <v>25176</v>
      </c>
      <c r="BX107">
        <v>142239</v>
      </c>
      <c r="BY107" s="8">
        <v>0</v>
      </c>
      <c r="BZ107">
        <v>0</v>
      </c>
      <c r="CA107">
        <v>0</v>
      </c>
      <c r="CB107" s="8">
        <v>3100</v>
      </c>
      <c r="CC107">
        <v>40761</v>
      </c>
      <c r="CD107">
        <v>189082</v>
      </c>
      <c r="CE107" s="8">
        <v>0</v>
      </c>
      <c r="CF107">
        <v>0</v>
      </c>
      <c r="CG107">
        <v>0</v>
      </c>
      <c r="CH107" s="8">
        <v>6250</v>
      </c>
      <c r="CI107">
        <v>70445</v>
      </c>
      <c r="CJ107">
        <v>269248</v>
      </c>
      <c r="CK107" s="8">
        <v>12500</v>
      </c>
      <c r="CL107">
        <v>117694</v>
      </c>
      <c r="CM107">
        <v>378682</v>
      </c>
      <c r="CN107" s="8">
        <v>0</v>
      </c>
      <c r="CO107">
        <v>0</v>
      </c>
      <c r="CP107">
        <v>0</v>
      </c>
      <c r="CQ107" s="8">
        <v>0</v>
      </c>
      <c r="CR107">
        <v>0</v>
      </c>
      <c r="CS107">
        <v>0</v>
      </c>
      <c r="CT107" s="8">
        <v>0</v>
      </c>
      <c r="CU107">
        <v>0</v>
      </c>
      <c r="CV107">
        <v>0</v>
      </c>
      <c r="CW107" s="8">
        <v>0</v>
      </c>
      <c r="CX107">
        <v>0</v>
      </c>
      <c r="CY107">
        <v>0</v>
      </c>
    </row>
    <row r="108" spans="1:103" x14ac:dyDescent="0.2">
      <c r="A108" s="1" t="s">
        <v>38</v>
      </c>
      <c r="B108" s="1" t="s">
        <v>39</v>
      </c>
      <c r="C108" s="1">
        <v>22</v>
      </c>
      <c r="D108" t="s">
        <v>0</v>
      </c>
      <c r="E108">
        <v>0</v>
      </c>
      <c r="F108">
        <v>0</v>
      </c>
      <c r="G108">
        <v>0</v>
      </c>
      <c r="H108" s="8">
        <v>1200</v>
      </c>
      <c r="I108">
        <v>242461</v>
      </c>
      <c r="J108">
        <v>13536337</v>
      </c>
      <c r="K108" s="8">
        <v>0</v>
      </c>
      <c r="L108">
        <v>0</v>
      </c>
      <c r="M108">
        <v>0</v>
      </c>
      <c r="N108" s="8">
        <v>1080</v>
      </c>
      <c r="O108">
        <v>111806</v>
      </c>
      <c r="P108">
        <v>4657967</v>
      </c>
      <c r="Q108" s="8">
        <v>2280</v>
      </c>
      <c r="R108">
        <v>104227</v>
      </c>
      <c r="S108">
        <v>3564099</v>
      </c>
      <c r="T108" s="8">
        <v>4440</v>
      </c>
      <c r="U108">
        <v>102513</v>
      </c>
      <c r="V108">
        <v>2708812</v>
      </c>
      <c r="W108" s="8">
        <v>0</v>
      </c>
      <c r="X108">
        <v>0</v>
      </c>
      <c r="Y108">
        <v>0</v>
      </c>
      <c r="Z108" s="8">
        <v>0</v>
      </c>
      <c r="AA108">
        <v>0</v>
      </c>
      <c r="AB108">
        <v>0</v>
      </c>
      <c r="AC108" s="8">
        <v>9000</v>
      </c>
      <c r="AD108">
        <v>102282</v>
      </c>
      <c r="AE108">
        <v>1632070</v>
      </c>
      <c r="AF108" s="8">
        <v>0</v>
      </c>
      <c r="AG108">
        <v>0</v>
      </c>
      <c r="AH108">
        <v>0</v>
      </c>
      <c r="AI108" s="8">
        <v>18000</v>
      </c>
      <c r="AJ108">
        <v>136051</v>
      </c>
      <c r="AK108">
        <v>1051912</v>
      </c>
      <c r="AL108" s="8">
        <v>36000</v>
      </c>
      <c r="AM108">
        <v>223234</v>
      </c>
      <c r="AN108">
        <v>1049679</v>
      </c>
      <c r="AO108" s="8">
        <v>0</v>
      </c>
      <c r="AP108">
        <v>0</v>
      </c>
      <c r="AQ108">
        <v>0</v>
      </c>
      <c r="AR108" s="8">
        <v>0</v>
      </c>
      <c r="AS108">
        <v>0</v>
      </c>
      <c r="AT108">
        <v>0</v>
      </c>
      <c r="AU108" s="8">
        <v>0</v>
      </c>
      <c r="AV108">
        <v>0</v>
      </c>
      <c r="AW108">
        <v>0</v>
      </c>
      <c r="AX108" s="8">
        <v>0</v>
      </c>
      <c r="AY108">
        <v>0</v>
      </c>
      <c r="AZ108">
        <v>0</v>
      </c>
      <c r="BA108" s="8">
        <v>0</v>
      </c>
      <c r="BB108">
        <v>0</v>
      </c>
      <c r="BC108">
        <v>0</v>
      </c>
      <c r="BD108" s="8">
        <v>0</v>
      </c>
      <c r="BE108">
        <v>0</v>
      </c>
      <c r="BF108">
        <v>0</v>
      </c>
      <c r="BG108" s="8">
        <v>0</v>
      </c>
      <c r="BH108">
        <v>0</v>
      </c>
      <c r="BI108">
        <v>0</v>
      </c>
      <c r="BJ108" s="8">
        <v>0</v>
      </c>
      <c r="BK108">
        <v>0</v>
      </c>
      <c r="BL108">
        <v>0</v>
      </c>
      <c r="BM108" s="8">
        <v>0</v>
      </c>
      <c r="BN108">
        <v>0</v>
      </c>
      <c r="BO108">
        <v>0</v>
      </c>
      <c r="BP108" s="8">
        <v>0</v>
      </c>
      <c r="BQ108">
        <v>0</v>
      </c>
      <c r="BR108">
        <v>0</v>
      </c>
      <c r="BS108" s="8">
        <v>0</v>
      </c>
      <c r="BT108">
        <v>0</v>
      </c>
      <c r="BU108">
        <v>0</v>
      </c>
      <c r="BV108" s="8">
        <v>0</v>
      </c>
      <c r="BW108">
        <v>0</v>
      </c>
      <c r="BX108">
        <v>0</v>
      </c>
      <c r="BY108" s="8">
        <v>0</v>
      </c>
      <c r="BZ108">
        <v>0</v>
      </c>
      <c r="CA108">
        <v>0</v>
      </c>
      <c r="CB108" s="8">
        <v>0</v>
      </c>
      <c r="CC108">
        <v>0</v>
      </c>
      <c r="CD108">
        <v>0</v>
      </c>
      <c r="CE108" s="8">
        <v>0</v>
      </c>
      <c r="CF108">
        <v>0</v>
      </c>
      <c r="CG108">
        <v>0</v>
      </c>
      <c r="CH108" s="8">
        <v>0</v>
      </c>
      <c r="CI108">
        <v>0</v>
      </c>
      <c r="CJ108">
        <v>0</v>
      </c>
      <c r="CK108" s="8">
        <v>0</v>
      </c>
      <c r="CL108">
        <v>0</v>
      </c>
      <c r="CM108">
        <v>0</v>
      </c>
      <c r="CN108" s="8">
        <v>0</v>
      </c>
      <c r="CO108">
        <v>0</v>
      </c>
      <c r="CP108">
        <v>0</v>
      </c>
      <c r="CQ108" s="8">
        <v>0</v>
      </c>
      <c r="CR108">
        <v>0</v>
      </c>
      <c r="CS108">
        <v>0</v>
      </c>
      <c r="CT108" s="8">
        <v>0</v>
      </c>
      <c r="CU108">
        <v>0</v>
      </c>
      <c r="CV108">
        <v>0</v>
      </c>
      <c r="CW108" s="8">
        <v>0</v>
      </c>
      <c r="CX108">
        <v>0</v>
      </c>
      <c r="CY108">
        <v>0</v>
      </c>
    </row>
    <row r="109" spans="1:103" x14ac:dyDescent="0.2">
      <c r="A109" s="2"/>
      <c r="B109" s="4"/>
      <c r="C109" s="2">
        <v>27</v>
      </c>
      <c r="D109" t="s">
        <v>0</v>
      </c>
      <c r="E109">
        <v>0</v>
      </c>
      <c r="F109">
        <v>0</v>
      </c>
      <c r="G109">
        <v>0</v>
      </c>
      <c r="H109" s="8">
        <v>0</v>
      </c>
      <c r="I109">
        <v>0</v>
      </c>
      <c r="J109">
        <v>0</v>
      </c>
      <c r="K109" s="8">
        <v>0</v>
      </c>
      <c r="L109">
        <v>0</v>
      </c>
      <c r="M109">
        <v>0</v>
      </c>
      <c r="N109" s="8">
        <v>0</v>
      </c>
      <c r="O109">
        <v>0</v>
      </c>
      <c r="P109">
        <v>0</v>
      </c>
      <c r="Q109" s="8">
        <v>0</v>
      </c>
      <c r="R109">
        <v>0</v>
      </c>
      <c r="S109">
        <v>0</v>
      </c>
      <c r="T109" s="8">
        <v>0</v>
      </c>
      <c r="U109">
        <v>0</v>
      </c>
      <c r="V109">
        <v>0</v>
      </c>
      <c r="W109" s="8">
        <v>1200</v>
      </c>
      <c r="X109">
        <v>234224</v>
      </c>
      <c r="Y109">
        <v>11428421</v>
      </c>
      <c r="Z109" s="8">
        <v>0</v>
      </c>
      <c r="AA109">
        <v>0</v>
      </c>
      <c r="AB109">
        <v>0</v>
      </c>
      <c r="AC109" s="8">
        <v>1080</v>
      </c>
      <c r="AD109">
        <v>111336</v>
      </c>
      <c r="AE109">
        <v>4048405</v>
      </c>
      <c r="AF109" s="8">
        <v>0</v>
      </c>
      <c r="AG109">
        <v>0</v>
      </c>
      <c r="AH109">
        <v>0</v>
      </c>
      <c r="AI109" s="8">
        <v>2280</v>
      </c>
      <c r="AJ109">
        <v>96990</v>
      </c>
      <c r="AK109">
        <v>2766391</v>
      </c>
      <c r="AL109" s="8">
        <v>4440</v>
      </c>
      <c r="AM109">
        <v>93634</v>
      </c>
      <c r="AN109">
        <v>2042449</v>
      </c>
      <c r="AO109" s="8">
        <v>0</v>
      </c>
      <c r="AP109">
        <v>0</v>
      </c>
      <c r="AQ109">
        <v>0</v>
      </c>
      <c r="AR109" s="8">
        <v>0</v>
      </c>
      <c r="AS109">
        <v>0</v>
      </c>
      <c r="AT109">
        <v>0</v>
      </c>
      <c r="AU109" s="8">
        <v>9000</v>
      </c>
      <c r="AV109">
        <v>95558</v>
      </c>
      <c r="AW109">
        <v>1110949</v>
      </c>
      <c r="AX109" s="8">
        <v>0</v>
      </c>
      <c r="AY109">
        <v>0</v>
      </c>
      <c r="AZ109">
        <v>0</v>
      </c>
      <c r="BA109" s="8">
        <v>18000</v>
      </c>
      <c r="BB109">
        <v>126824</v>
      </c>
      <c r="BC109">
        <v>707274</v>
      </c>
      <c r="BD109" s="8">
        <v>0</v>
      </c>
      <c r="BE109">
        <v>0</v>
      </c>
      <c r="BF109">
        <v>0</v>
      </c>
      <c r="BG109" s="8">
        <v>36000</v>
      </c>
      <c r="BH109">
        <v>216099</v>
      </c>
      <c r="BI109">
        <v>700588</v>
      </c>
      <c r="BJ109" s="8">
        <v>0</v>
      </c>
      <c r="BK109">
        <v>0</v>
      </c>
      <c r="BL109">
        <v>0</v>
      </c>
      <c r="BM109" s="8">
        <v>0</v>
      </c>
      <c r="BN109">
        <v>0</v>
      </c>
      <c r="BO109">
        <v>0</v>
      </c>
      <c r="BP109" s="8">
        <v>0</v>
      </c>
      <c r="BQ109">
        <v>0</v>
      </c>
      <c r="BR109">
        <v>0</v>
      </c>
      <c r="BS109" s="8">
        <v>0</v>
      </c>
      <c r="BT109">
        <v>0</v>
      </c>
      <c r="BU109">
        <v>0</v>
      </c>
      <c r="BV109" s="8">
        <v>0</v>
      </c>
      <c r="BW109">
        <v>0</v>
      </c>
      <c r="BX109">
        <v>0</v>
      </c>
      <c r="BY109" s="8">
        <v>0</v>
      </c>
      <c r="BZ109">
        <v>0</v>
      </c>
      <c r="CA109">
        <v>0</v>
      </c>
      <c r="CB109" s="8">
        <v>0</v>
      </c>
      <c r="CC109">
        <v>0</v>
      </c>
      <c r="CD109">
        <v>0</v>
      </c>
      <c r="CE109" s="8">
        <v>0</v>
      </c>
      <c r="CF109">
        <v>0</v>
      </c>
      <c r="CG109">
        <v>0</v>
      </c>
      <c r="CH109" s="8">
        <v>0</v>
      </c>
      <c r="CI109">
        <v>0</v>
      </c>
      <c r="CJ109">
        <v>0</v>
      </c>
      <c r="CK109" s="8">
        <v>0</v>
      </c>
      <c r="CL109">
        <v>0</v>
      </c>
      <c r="CM109">
        <v>0</v>
      </c>
      <c r="CN109" s="8">
        <v>0</v>
      </c>
      <c r="CO109">
        <v>0</v>
      </c>
      <c r="CP109">
        <v>0</v>
      </c>
      <c r="CQ109" s="8">
        <v>0</v>
      </c>
      <c r="CR109">
        <v>0</v>
      </c>
      <c r="CS109">
        <v>0</v>
      </c>
      <c r="CT109" s="8">
        <v>0</v>
      </c>
      <c r="CU109">
        <v>0</v>
      </c>
      <c r="CV109">
        <v>0</v>
      </c>
      <c r="CW109" s="8">
        <v>0</v>
      </c>
      <c r="CX109">
        <v>0</v>
      </c>
      <c r="CY109">
        <v>0</v>
      </c>
    </row>
    <row r="110" spans="1:103" x14ac:dyDescent="0.2">
      <c r="A110" s="2"/>
      <c r="B110" s="2"/>
      <c r="C110" s="2">
        <v>32</v>
      </c>
      <c r="D110" t="s">
        <v>0</v>
      </c>
      <c r="E110">
        <v>0</v>
      </c>
      <c r="F110">
        <v>0</v>
      </c>
      <c r="G110">
        <v>0</v>
      </c>
      <c r="H110" s="8">
        <v>0</v>
      </c>
      <c r="I110">
        <v>0</v>
      </c>
      <c r="J110">
        <v>0</v>
      </c>
      <c r="K110" s="8">
        <v>0</v>
      </c>
      <c r="L110">
        <v>0</v>
      </c>
      <c r="M110">
        <v>0</v>
      </c>
      <c r="N110" s="8">
        <v>0</v>
      </c>
      <c r="O110">
        <v>0</v>
      </c>
      <c r="P110">
        <v>0</v>
      </c>
      <c r="Q110" s="8">
        <v>0</v>
      </c>
      <c r="R110">
        <v>0</v>
      </c>
      <c r="S110">
        <v>0</v>
      </c>
      <c r="T110" s="8">
        <v>0</v>
      </c>
      <c r="U110">
        <v>0</v>
      </c>
      <c r="V110">
        <v>0</v>
      </c>
      <c r="W110" s="8">
        <v>0</v>
      </c>
      <c r="X110">
        <v>0</v>
      </c>
      <c r="Y110">
        <v>0</v>
      </c>
      <c r="Z110" s="8">
        <v>0</v>
      </c>
      <c r="AA110">
        <v>0</v>
      </c>
      <c r="AB110">
        <v>0</v>
      </c>
      <c r="AC110" s="8">
        <v>0</v>
      </c>
      <c r="AD110">
        <v>0</v>
      </c>
      <c r="AE110">
        <v>0</v>
      </c>
      <c r="AF110" s="8">
        <v>0</v>
      </c>
      <c r="AG110">
        <v>0</v>
      </c>
      <c r="AH110">
        <v>0</v>
      </c>
      <c r="AI110" s="8">
        <v>0</v>
      </c>
      <c r="AJ110">
        <v>0</v>
      </c>
      <c r="AK110">
        <v>0</v>
      </c>
      <c r="AL110" s="8">
        <v>1200</v>
      </c>
      <c r="AM110">
        <v>229104</v>
      </c>
      <c r="AN110">
        <v>9937280</v>
      </c>
      <c r="AO110" s="8">
        <v>0</v>
      </c>
      <c r="AP110">
        <v>0</v>
      </c>
      <c r="AQ110">
        <v>0</v>
      </c>
      <c r="AR110" s="8">
        <v>1080</v>
      </c>
      <c r="AS110">
        <v>103743</v>
      </c>
      <c r="AT110">
        <v>3233595</v>
      </c>
      <c r="AU110" s="8">
        <v>0</v>
      </c>
      <c r="AV110">
        <v>0</v>
      </c>
      <c r="AW110">
        <v>0</v>
      </c>
      <c r="AX110" s="8">
        <v>0</v>
      </c>
      <c r="AY110">
        <v>0</v>
      </c>
      <c r="AZ110">
        <v>0</v>
      </c>
      <c r="BA110" s="8">
        <v>2280</v>
      </c>
      <c r="BB110">
        <v>87985</v>
      </c>
      <c r="BC110">
        <v>1883460</v>
      </c>
      <c r="BD110" s="8">
        <v>4440</v>
      </c>
      <c r="BE110">
        <v>85442</v>
      </c>
      <c r="BF110">
        <v>1432955</v>
      </c>
      <c r="BG110" s="8">
        <v>0</v>
      </c>
      <c r="BH110">
        <v>0</v>
      </c>
      <c r="BI110">
        <v>0</v>
      </c>
      <c r="BJ110" s="8">
        <v>0</v>
      </c>
      <c r="BK110">
        <v>0</v>
      </c>
      <c r="BL110">
        <v>0</v>
      </c>
      <c r="BM110" s="8">
        <v>9000</v>
      </c>
      <c r="BN110">
        <v>85148</v>
      </c>
      <c r="BO110">
        <v>679100</v>
      </c>
      <c r="BP110" s="8">
        <v>0</v>
      </c>
      <c r="BQ110">
        <v>0</v>
      </c>
      <c r="BR110">
        <v>0</v>
      </c>
      <c r="BS110" s="8">
        <v>18000</v>
      </c>
      <c r="BT110">
        <v>122364</v>
      </c>
      <c r="BU110">
        <v>473070</v>
      </c>
      <c r="BV110" s="8">
        <v>36000</v>
      </c>
      <c r="BW110">
        <v>220293</v>
      </c>
      <c r="BX110">
        <v>575795</v>
      </c>
      <c r="BY110" s="8">
        <v>0</v>
      </c>
      <c r="BZ110">
        <v>0</v>
      </c>
      <c r="CA110">
        <v>0</v>
      </c>
      <c r="CB110" s="8">
        <v>0</v>
      </c>
      <c r="CC110">
        <v>0</v>
      </c>
      <c r="CD110">
        <v>0</v>
      </c>
      <c r="CE110" s="8">
        <v>0</v>
      </c>
      <c r="CF110">
        <v>0</v>
      </c>
      <c r="CG110">
        <v>0</v>
      </c>
      <c r="CH110" s="8">
        <v>0</v>
      </c>
      <c r="CI110">
        <v>0</v>
      </c>
      <c r="CJ110">
        <v>0</v>
      </c>
      <c r="CK110" s="8">
        <v>0</v>
      </c>
      <c r="CL110">
        <v>0</v>
      </c>
      <c r="CM110">
        <v>0</v>
      </c>
      <c r="CN110" s="8">
        <v>0</v>
      </c>
      <c r="CO110">
        <v>0</v>
      </c>
      <c r="CP110">
        <v>0</v>
      </c>
      <c r="CQ110" s="8">
        <v>0</v>
      </c>
      <c r="CR110">
        <v>0</v>
      </c>
      <c r="CS110">
        <v>0</v>
      </c>
      <c r="CT110" s="8">
        <v>0</v>
      </c>
      <c r="CU110">
        <v>0</v>
      </c>
      <c r="CV110">
        <v>0</v>
      </c>
      <c r="CW110" s="8">
        <v>0</v>
      </c>
      <c r="CX110">
        <v>0</v>
      </c>
      <c r="CY110">
        <v>0</v>
      </c>
    </row>
    <row r="111" spans="1:103" ht="17" thickBot="1" x14ac:dyDescent="0.25">
      <c r="A111" s="2"/>
      <c r="B111" s="3"/>
      <c r="C111" s="3">
        <v>37</v>
      </c>
      <c r="D111" t="s">
        <v>0</v>
      </c>
      <c r="E111">
        <v>0</v>
      </c>
      <c r="F111">
        <v>0</v>
      </c>
      <c r="G111">
        <v>0</v>
      </c>
      <c r="H111" s="8">
        <v>0</v>
      </c>
      <c r="I111">
        <v>0</v>
      </c>
      <c r="J111">
        <v>0</v>
      </c>
      <c r="K111" s="8">
        <v>0</v>
      </c>
      <c r="L111">
        <v>0</v>
      </c>
      <c r="M111">
        <v>0</v>
      </c>
      <c r="N111" s="8">
        <v>0</v>
      </c>
      <c r="O111">
        <v>0</v>
      </c>
      <c r="P111">
        <v>0</v>
      </c>
      <c r="Q111" s="8">
        <v>0</v>
      </c>
      <c r="R111">
        <v>0</v>
      </c>
      <c r="S111">
        <v>0</v>
      </c>
      <c r="T111" s="8">
        <v>0</v>
      </c>
      <c r="U111">
        <v>0</v>
      </c>
      <c r="V111">
        <v>0</v>
      </c>
      <c r="W111" s="8">
        <v>0</v>
      </c>
      <c r="X111">
        <v>0</v>
      </c>
      <c r="Y111">
        <v>0</v>
      </c>
      <c r="Z111" s="8">
        <v>0</v>
      </c>
      <c r="AA111">
        <v>0</v>
      </c>
      <c r="AB111">
        <v>0</v>
      </c>
      <c r="AC111" s="8">
        <v>0</v>
      </c>
      <c r="AD111">
        <v>0</v>
      </c>
      <c r="AE111">
        <v>0</v>
      </c>
      <c r="AF111" s="8">
        <v>0</v>
      </c>
      <c r="AG111">
        <v>0</v>
      </c>
      <c r="AH111">
        <v>0</v>
      </c>
      <c r="AI111" s="8">
        <v>0</v>
      </c>
      <c r="AJ111">
        <v>0</v>
      </c>
      <c r="AK111">
        <v>0</v>
      </c>
      <c r="AL111" s="8">
        <v>0</v>
      </c>
      <c r="AM111">
        <v>0</v>
      </c>
      <c r="AN111">
        <v>0</v>
      </c>
      <c r="AO111" s="8">
        <v>0</v>
      </c>
      <c r="AP111">
        <v>0</v>
      </c>
      <c r="AQ111">
        <v>0</v>
      </c>
      <c r="AR111" s="8">
        <v>0</v>
      </c>
      <c r="AS111">
        <v>0</v>
      </c>
      <c r="AT111">
        <v>0</v>
      </c>
      <c r="AU111" s="8">
        <v>0</v>
      </c>
      <c r="AV111">
        <v>0</v>
      </c>
      <c r="AW111">
        <v>0</v>
      </c>
      <c r="AX111" s="8">
        <v>0</v>
      </c>
      <c r="AY111">
        <v>0</v>
      </c>
      <c r="AZ111">
        <v>0</v>
      </c>
      <c r="BA111" s="8">
        <v>1200</v>
      </c>
      <c r="BB111">
        <v>220535</v>
      </c>
      <c r="BC111">
        <v>8415900</v>
      </c>
      <c r="BD111" s="8">
        <v>0</v>
      </c>
      <c r="BE111">
        <v>0</v>
      </c>
      <c r="BF111">
        <v>0</v>
      </c>
      <c r="BG111" s="8">
        <v>1080</v>
      </c>
      <c r="BH111">
        <v>91624</v>
      </c>
      <c r="BI111">
        <v>2418383</v>
      </c>
      <c r="BJ111" s="8">
        <v>0</v>
      </c>
      <c r="BK111">
        <v>0</v>
      </c>
      <c r="BL111">
        <v>0</v>
      </c>
      <c r="BM111" s="8">
        <v>0</v>
      </c>
      <c r="BN111">
        <v>0</v>
      </c>
      <c r="BO111">
        <v>0</v>
      </c>
      <c r="BP111" s="8">
        <v>0</v>
      </c>
      <c r="BQ111">
        <v>0</v>
      </c>
      <c r="BR111">
        <v>0</v>
      </c>
      <c r="BS111" s="8">
        <v>2280</v>
      </c>
      <c r="BT111">
        <v>77072</v>
      </c>
      <c r="BU111">
        <v>1156716</v>
      </c>
      <c r="BV111" s="8">
        <v>4440</v>
      </c>
      <c r="BW111">
        <v>80660</v>
      </c>
      <c r="BX111">
        <v>958687</v>
      </c>
      <c r="BY111" s="8">
        <v>0</v>
      </c>
      <c r="BZ111">
        <v>0</v>
      </c>
      <c r="CA111">
        <v>0</v>
      </c>
      <c r="CB111" s="8">
        <v>9000</v>
      </c>
      <c r="CC111">
        <v>80288</v>
      </c>
      <c r="CD111">
        <v>427796</v>
      </c>
      <c r="CE111" s="8">
        <v>0</v>
      </c>
      <c r="CF111">
        <v>0</v>
      </c>
      <c r="CG111">
        <v>0</v>
      </c>
      <c r="CH111" s="8">
        <v>18000</v>
      </c>
      <c r="CI111">
        <v>114640</v>
      </c>
      <c r="CJ111">
        <v>332172</v>
      </c>
      <c r="CK111" s="8">
        <v>36000</v>
      </c>
      <c r="CL111">
        <v>212610</v>
      </c>
      <c r="CM111">
        <v>459080</v>
      </c>
      <c r="CN111" s="8">
        <v>0</v>
      </c>
      <c r="CO111">
        <v>0</v>
      </c>
      <c r="CP111">
        <v>0</v>
      </c>
      <c r="CQ111" s="8">
        <v>0</v>
      </c>
      <c r="CR111">
        <v>0</v>
      </c>
      <c r="CS111">
        <v>0</v>
      </c>
      <c r="CT111" s="8">
        <v>0</v>
      </c>
      <c r="CU111">
        <v>0</v>
      </c>
      <c r="CV111">
        <v>0</v>
      </c>
      <c r="CW111" s="8">
        <v>0</v>
      </c>
      <c r="CX111">
        <v>0</v>
      </c>
      <c r="CY111">
        <v>0</v>
      </c>
    </row>
    <row r="112" spans="1:103" x14ac:dyDescent="0.2">
      <c r="A112" s="2"/>
      <c r="B112" s="1" t="s">
        <v>40</v>
      </c>
      <c r="C112" s="1">
        <v>22</v>
      </c>
      <c r="D112" t="s">
        <v>0</v>
      </c>
      <c r="E112">
        <v>0</v>
      </c>
      <c r="F112">
        <v>0</v>
      </c>
      <c r="G112">
        <v>0</v>
      </c>
      <c r="H112" s="8">
        <v>1200</v>
      </c>
      <c r="I112">
        <v>154817</v>
      </c>
      <c r="J112">
        <v>5563415</v>
      </c>
      <c r="K112" s="8">
        <v>0</v>
      </c>
      <c r="L112">
        <v>0</v>
      </c>
      <c r="M112">
        <v>0</v>
      </c>
      <c r="N112" s="8">
        <v>1080</v>
      </c>
      <c r="O112">
        <v>103047</v>
      </c>
      <c r="P112">
        <v>2432711</v>
      </c>
      <c r="Q112" s="8">
        <v>2280</v>
      </c>
      <c r="R112">
        <v>167412</v>
      </c>
      <c r="S112">
        <v>3571503</v>
      </c>
      <c r="T112" s="8">
        <v>4440</v>
      </c>
      <c r="U112">
        <v>273050</v>
      </c>
      <c r="V112">
        <v>4788399</v>
      </c>
      <c r="W112" s="8">
        <v>0</v>
      </c>
      <c r="X112">
        <v>0</v>
      </c>
      <c r="Y112">
        <v>0</v>
      </c>
      <c r="Z112" s="8">
        <v>0</v>
      </c>
      <c r="AA112">
        <v>0</v>
      </c>
      <c r="AB112">
        <v>0</v>
      </c>
      <c r="AC112" s="8">
        <v>9000</v>
      </c>
      <c r="AD112">
        <v>390138</v>
      </c>
      <c r="AE112">
        <v>5447035</v>
      </c>
      <c r="AF112" s="8">
        <v>0</v>
      </c>
      <c r="AG112">
        <v>0</v>
      </c>
      <c r="AH112">
        <v>0</v>
      </c>
      <c r="AI112" s="8">
        <v>18000</v>
      </c>
      <c r="AJ112">
        <v>774046</v>
      </c>
      <c r="AK112">
        <v>6744457</v>
      </c>
      <c r="AL112" s="8">
        <v>36000</v>
      </c>
      <c r="AM112">
        <v>554022</v>
      </c>
      <c r="AN112">
        <v>4704666</v>
      </c>
      <c r="AO112" s="8">
        <v>0</v>
      </c>
      <c r="AP112">
        <v>0</v>
      </c>
      <c r="AQ112">
        <v>0</v>
      </c>
      <c r="AR112" s="8">
        <v>0</v>
      </c>
      <c r="AS112">
        <v>0</v>
      </c>
      <c r="AT112">
        <v>0</v>
      </c>
      <c r="AU112" s="8">
        <v>0</v>
      </c>
      <c r="AV112">
        <v>0</v>
      </c>
      <c r="AW112">
        <v>0</v>
      </c>
      <c r="AX112" s="8">
        <v>0</v>
      </c>
      <c r="AY112">
        <v>0</v>
      </c>
      <c r="AZ112">
        <v>0</v>
      </c>
      <c r="BA112" s="8">
        <v>0</v>
      </c>
      <c r="BB112">
        <v>0</v>
      </c>
      <c r="BC112">
        <v>0</v>
      </c>
      <c r="BD112" s="8">
        <v>0</v>
      </c>
      <c r="BE112">
        <v>0</v>
      </c>
      <c r="BF112">
        <v>0</v>
      </c>
      <c r="BG112" s="8">
        <v>0</v>
      </c>
      <c r="BH112">
        <v>0</v>
      </c>
      <c r="BI112">
        <v>0</v>
      </c>
      <c r="BJ112" s="8">
        <v>0</v>
      </c>
      <c r="BK112">
        <v>0</v>
      </c>
      <c r="BL112">
        <v>0</v>
      </c>
      <c r="BM112" s="8">
        <v>0</v>
      </c>
      <c r="BN112">
        <v>0</v>
      </c>
      <c r="BO112">
        <v>0</v>
      </c>
      <c r="BP112" s="8">
        <v>0</v>
      </c>
      <c r="BQ112">
        <v>0</v>
      </c>
      <c r="BR112">
        <v>0</v>
      </c>
      <c r="BS112" s="8">
        <v>0</v>
      </c>
      <c r="BT112">
        <v>0</v>
      </c>
      <c r="BU112">
        <v>0</v>
      </c>
      <c r="BV112" s="8">
        <v>0</v>
      </c>
      <c r="BW112">
        <v>0</v>
      </c>
      <c r="BX112">
        <v>0</v>
      </c>
      <c r="BY112" s="8">
        <v>0</v>
      </c>
      <c r="BZ112">
        <v>0</v>
      </c>
      <c r="CA112">
        <v>0</v>
      </c>
      <c r="CB112" s="8">
        <v>0</v>
      </c>
      <c r="CC112">
        <v>0</v>
      </c>
      <c r="CD112">
        <v>0</v>
      </c>
      <c r="CE112" s="8">
        <v>0</v>
      </c>
      <c r="CF112">
        <v>0</v>
      </c>
      <c r="CG112">
        <v>0</v>
      </c>
      <c r="CH112" s="8">
        <v>0</v>
      </c>
      <c r="CI112">
        <v>0</v>
      </c>
      <c r="CJ112">
        <v>0</v>
      </c>
      <c r="CK112" s="8">
        <v>0</v>
      </c>
      <c r="CL112">
        <v>0</v>
      </c>
      <c r="CM112">
        <v>0</v>
      </c>
      <c r="CN112" s="8">
        <v>0</v>
      </c>
      <c r="CO112">
        <v>0</v>
      </c>
      <c r="CP112">
        <v>0</v>
      </c>
      <c r="CQ112" s="8">
        <v>0</v>
      </c>
      <c r="CR112">
        <v>0</v>
      </c>
      <c r="CS112">
        <v>0</v>
      </c>
      <c r="CT112" s="8">
        <v>0</v>
      </c>
      <c r="CU112">
        <v>0</v>
      </c>
      <c r="CV112">
        <v>0</v>
      </c>
      <c r="CW112" s="8">
        <v>0</v>
      </c>
      <c r="CX112">
        <v>0</v>
      </c>
      <c r="CY112">
        <v>0</v>
      </c>
    </row>
    <row r="113" spans="1:103" x14ac:dyDescent="0.2">
      <c r="A113" s="2"/>
      <c r="B113" s="2"/>
      <c r="C113" s="2">
        <v>27</v>
      </c>
      <c r="D113" t="s">
        <v>0</v>
      </c>
      <c r="E113">
        <v>0</v>
      </c>
      <c r="F113">
        <v>0</v>
      </c>
      <c r="G113">
        <v>0</v>
      </c>
      <c r="H113" s="8">
        <v>0</v>
      </c>
      <c r="I113">
        <v>0</v>
      </c>
      <c r="J113">
        <v>0</v>
      </c>
      <c r="K113" s="8">
        <v>0</v>
      </c>
      <c r="L113">
        <v>0</v>
      </c>
      <c r="M113">
        <v>0</v>
      </c>
      <c r="N113" s="8">
        <v>0</v>
      </c>
      <c r="O113">
        <v>0</v>
      </c>
      <c r="P113">
        <v>0</v>
      </c>
      <c r="Q113" s="8">
        <v>0</v>
      </c>
      <c r="R113">
        <v>0</v>
      </c>
      <c r="S113">
        <v>0</v>
      </c>
      <c r="T113" s="8">
        <v>0</v>
      </c>
      <c r="U113">
        <v>0</v>
      </c>
      <c r="V113">
        <v>0</v>
      </c>
      <c r="W113" s="8">
        <v>1200</v>
      </c>
      <c r="X113">
        <v>150613</v>
      </c>
      <c r="Y113">
        <v>4904483</v>
      </c>
      <c r="Z113" s="8">
        <v>0</v>
      </c>
      <c r="AA113">
        <v>0</v>
      </c>
      <c r="AB113">
        <v>0</v>
      </c>
      <c r="AC113" s="8">
        <v>1080</v>
      </c>
      <c r="AD113">
        <v>100504</v>
      </c>
      <c r="AE113">
        <v>2079416</v>
      </c>
      <c r="AF113" s="8">
        <v>0</v>
      </c>
      <c r="AG113">
        <v>0</v>
      </c>
      <c r="AH113">
        <v>0</v>
      </c>
      <c r="AI113" s="8">
        <v>2280</v>
      </c>
      <c r="AJ113">
        <v>160308</v>
      </c>
      <c r="AK113">
        <v>2809230</v>
      </c>
      <c r="AL113" s="8">
        <v>4440</v>
      </c>
      <c r="AM113">
        <v>258033</v>
      </c>
      <c r="AN113">
        <v>3644621</v>
      </c>
      <c r="AO113" s="8">
        <v>0</v>
      </c>
      <c r="AP113">
        <v>0</v>
      </c>
      <c r="AQ113">
        <v>0</v>
      </c>
      <c r="AR113" s="8">
        <v>0</v>
      </c>
      <c r="AS113">
        <v>0</v>
      </c>
      <c r="AT113">
        <v>0</v>
      </c>
      <c r="AU113" s="8">
        <v>9000</v>
      </c>
      <c r="AV113">
        <v>360336</v>
      </c>
      <c r="AW113">
        <v>3986517</v>
      </c>
      <c r="AX113" s="8">
        <v>0</v>
      </c>
      <c r="AY113">
        <v>0</v>
      </c>
      <c r="AZ113">
        <v>0</v>
      </c>
      <c r="BA113" s="8">
        <v>18000</v>
      </c>
      <c r="BB113">
        <v>688885</v>
      </c>
      <c r="BC113">
        <v>4921768</v>
      </c>
      <c r="BD113" s="8">
        <v>0</v>
      </c>
      <c r="BE113">
        <v>0</v>
      </c>
      <c r="BF113">
        <v>0</v>
      </c>
      <c r="BG113" s="8">
        <v>36000</v>
      </c>
      <c r="BH113">
        <v>518167</v>
      </c>
      <c r="BI113">
        <v>3940035</v>
      </c>
      <c r="BJ113" s="8">
        <v>0</v>
      </c>
      <c r="BK113">
        <v>0</v>
      </c>
      <c r="BL113">
        <v>0</v>
      </c>
      <c r="BM113" s="8">
        <v>0</v>
      </c>
      <c r="BN113">
        <v>0</v>
      </c>
      <c r="BO113">
        <v>0</v>
      </c>
      <c r="BP113" s="8">
        <v>0</v>
      </c>
      <c r="BQ113">
        <v>0</v>
      </c>
      <c r="BR113">
        <v>0</v>
      </c>
      <c r="BS113" s="8">
        <v>0</v>
      </c>
      <c r="BT113">
        <v>0</v>
      </c>
      <c r="BU113">
        <v>0</v>
      </c>
      <c r="BV113" s="8">
        <v>0</v>
      </c>
      <c r="BW113">
        <v>0</v>
      </c>
      <c r="BX113">
        <v>0</v>
      </c>
      <c r="BY113" s="8">
        <v>0</v>
      </c>
      <c r="BZ113">
        <v>0</v>
      </c>
      <c r="CA113">
        <v>0</v>
      </c>
      <c r="CB113" s="8">
        <v>0</v>
      </c>
      <c r="CC113">
        <v>0</v>
      </c>
      <c r="CD113">
        <v>0</v>
      </c>
      <c r="CE113" s="8">
        <v>0</v>
      </c>
      <c r="CF113">
        <v>0</v>
      </c>
      <c r="CG113">
        <v>0</v>
      </c>
      <c r="CH113" s="8">
        <v>0</v>
      </c>
      <c r="CI113">
        <v>0</v>
      </c>
      <c r="CJ113">
        <v>0</v>
      </c>
      <c r="CK113" s="8">
        <v>0</v>
      </c>
      <c r="CL113">
        <v>0</v>
      </c>
      <c r="CM113">
        <v>0</v>
      </c>
      <c r="CN113" s="8">
        <v>0</v>
      </c>
      <c r="CO113">
        <v>0</v>
      </c>
      <c r="CP113">
        <v>0</v>
      </c>
      <c r="CQ113" s="8">
        <v>0</v>
      </c>
      <c r="CR113">
        <v>0</v>
      </c>
      <c r="CS113">
        <v>0</v>
      </c>
      <c r="CT113" s="8">
        <v>0</v>
      </c>
      <c r="CU113">
        <v>0</v>
      </c>
      <c r="CV113">
        <v>0</v>
      </c>
      <c r="CW113" s="8">
        <v>0</v>
      </c>
      <c r="CX113">
        <v>0</v>
      </c>
      <c r="CY113">
        <v>0</v>
      </c>
    </row>
    <row r="114" spans="1:103" x14ac:dyDescent="0.2">
      <c r="A114" s="2"/>
      <c r="B114" s="2"/>
      <c r="C114" s="2">
        <v>32</v>
      </c>
      <c r="D114" t="s">
        <v>0</v>
      </c>
      <c r="E114">
        <v>0</v>
      </c>
      <c r="F114">
        <v>0</v>
      </c>
      <c r="G114">
        <v>0</v>
      </c>
      <c r="H114" s="8">
        <v>0</v>
      </c>
      <c r="I114">
        <v>0</v>
      </c>
      <c r="J114">
        <v>0</v>
      </c>
      <c r="K114" s="8">
        <v>0</v>
      </c>
      <c r="L114">
        <v>0</v>
      </c>
      <c r="M114">
        <v>0</v>
      </c>
      <c r="N114" s="8">
        <v>0</v>
      </c>
      <c r="O114">
        <v>0</v>
      </c>
      <c r="P114">
        <v>0</v>
      </c>
      <c r="Q114" s="8">
        <v>0</v>
      </c>
      <c r="R114">
        <v>0</v>
      </c>
      <c r="S114">
        <v>0</v>
      </c>
      <c r="T114" s="8">
        <v>0</v>
      </c>
      <c r="U114">
        <v>0</v>
      </c>
      <c r="V114">
        <v>0</v>
      </c>
      <c r="W114" s="8">
        <v>0</v>
      </c>
      <c r="X114">
        <v>0</v>
      </c>
      <c r="Y114">
        <v>0</v>
      </c>
      <c r="Z114" s="8">
        <v>0</v>
      </c>
      <c r="AA114">
        <v>0</v>
      </c>
      <c r="AB114">
        <v>0</v>
      </c>
      <c r="AC114" s="8">
        <v>0</v>
      </c>
      <c r="AD114">
        <v>0</v>
      </c>
      <c r="AE114">
        <v>0</v>
      </c>
      <c r="AF114" s="8">
        <v>0</v>
      </c>
      <c r="AG114">
        <v>0</v>
      </c>
      <c r="AH114">
        <v>0</v>
      </c>
      <c r="AI114" s="8">
        <v>0</v>
      </c>
      <c r="AJ114">
        <v>0</v>
      </c>
      <c r="AK114">
        <v>0</v>
      </c>
      <c r="AL114" s="8">
        <v>1200</v>
      </c>
      <c r="AM114">
        <v>146554</v>
      </c>
      <c r="AN114">
        <v>4104914</v>
      </c>
      <c r="AO114" s="8">
        <v>0</v>
      </c>
      <c r="AP114">
        <v>0</v>
      </c>
      <c r="AQ114">
        <v>0</v>
      </c>
      <c r="AR114" s="8">
        <v>1080</v>
      </c>
      <c r="AS114">
        <v>93640</v>
      </c>
      <c r="AT114">
        <v>1679317</v>
      </c>
      <c r="AU114" s="8">
        <v>0</v>
      </c>
      <c r="AV114">
        <v>0</v>
      </c>
      <c r="AW114">
        <v>0</v>
      </c>
      <c r="AX114" s="8">
        <v>0</v>
      </c>
      <c r="AY114">
        <v>0</v>
      </c>
      <c r="AZ114">
        <v>0</v>
      </c>
      <c r="BA114" s="8">
        <v>2280</v>
      </c>
      <c r="BB114">
        <v>145204</v>
      </c>
      <c r="BC114">
        <v>1984046</v>
      </c>
      <c r="BD114" s="8">
        <v>4440</v>
      </c>
      <c r="BE114">
        <v>231154</v>
      </c>
      <c r="BF114">
        <v>2505912</v>
      </c>
      <c r="BG114" s="8">
        <v>0</v>
      </c>
      <c r="BH114">
        <v>0</v>
      </c>
      <c r="BI114">
        <v>0</v>
      </c>
      <c r="BJ114" s="8">
        <v>0</v>
      </c>
      <c r="BK114">
        <v>0</v>
      </c>
      <c r="BL114">
        <v>0</v>
      </c>
      <c r="BM114" s="8">
        <v>9000</v>
      </c>
      <c r="BN114">
        <v>317262</v>
      </c>
      <c r="BO114">
        <v>2901853</v>
      </c>
      <c r="BP114" s="8">
        <v>0</v>
      </c>
      <c r="BQ114">
        <v>0</v>
      </c>
      <c r="BR114">
        <v>0</v>
      </c>
      <c r="BS114" s="8">
        <v>18000</v>
      </c>
      <c r="BT114">
        <v>624150</v>
      </c>
      <c r="BU114">
        <v>3925633</v>
      </c>
      <c r="BV114" s="8">
        <v>36000</v>
      </c>
      <c r="BW114">
        <v>493134</v>
      </c>
      <c r="BX114">
        <v>3650493</v>
      </c>
      <c r="BY114" s="8">
        <v>0</v>
      </c>
      <c r="BZ114">
        <v>0</v>
      </c>
      <c r="CA114">
        <v>0</v>
      </c>
      <c r="CB114" s="8">
        <v>0</v>
      </c>
      <c r="CC114">
        <v>0</v>
      </c>
      <c r="CD114">
        <v>0</v>
      </c>
      <c r="CE114" s="8">
        <v>0</v>
      </c>
      <c r="CF114">
        <v>0</v>
      </c>
      <c r="CG114">
        <v>0</v>
      </c>
      <c r="CH114" s="8">
        <v>0</v>
      </c>
      <c r="CI114">
        <v>0</v>
      </c>
      <c r="CJ114">
        <v>0</v>
      </c>
      <c r="CK114" s="8">
        <v>0</v>
      </c>
      <c r="CL114">
        <v>0</v>
      </c>
      <c r="CM114">
        <v>0</v>
      </c>
      <c r="CN114" s="8">
        <v>0</v>
      </c>
      <c r="CO114">
        <v>0</v>
      </c>
      <c r="CP114">
        <v>0</v>
      </c>
      <c r="CQ114" s="8">
        <v>0</v>
      </c>
      <c r="CR114">
        <v>0</v>
      </c>
      <c r="CS114">
        <v>0</v>
      </c>
      <c r="CT114" s="8">
        <v>0</v>
      </c>
      <c r="CU114">
        <v>0</v>
      </c>
      <c r="CV114">
        <v>0</v>
      </c>
      <c r="CW114" s="8">
        <v>0</v>
      </c>
      <c r="CX114">
        <v>0</v>
      </c>
      <c r="CY114">
        <v>0</v>
      </c>
    </row>
    <row r="115" spans="1:103" ht="17" thickBot="1" x14ac:dyDescent="0.25">
      <c r="A115" s="2"/>
      <c r="B115" s="3"/>
      <c r="C115" s="3">
        <v>37</v>
      </c>
      <c r="D115" t="s">
        <v>0</v>
      </c>
      <c r="E115">
        <v>0</v>
      </c>
      <c r="F115">
        <v>0</v>
      </c>
      <c r="G115">
        <v>0</v>
      </c>
      <c r="H115" s="8">
        <v>0</v>
      </c>
      <c r="I115">
        <v>0</v>
      </c>
      <c r="J115">
        <v>0</v>
      </c>
      <c r="K115" s="8">
        <v>0</v>
      </c>
      <c r="L115">
        <v>0</v>
      </c>
      <c r="M115">
        <v>0</v>
      </c>
      <c r="N115" s="8">
        <v>0</v>
      </c>
      <c r="O115">
        <v>0</v>
      </c>
      <c r="P115">
        <v>0</v>
      </c>
      <c r="Q115" s="8">
        <v>0</v>
      </c>
      <c r="R115">
        <v>0</v>
      </c>
      <c r="S115">
        <v>0</v>
      </c>
      <c r="T115" s="8">
        <v>0</v>
      </c>
      <c r="U115">
        <v>0</v>
      </c>
      <c r="V115">
        <v>0</v>
      </c>
      <c r="W115" s="8">
        <v>0</v>
      </c>
      <c r="X115">
        <v>0</v>
      </c>
      <c r="Y115">
        <v>0</v>
      </c>
      <c r="Z115" s="8">
        <v>0</v>
      </c>
      <c r="AA115">
        <v>0</v>
      </c>
      <c r="AB115">
        <v>0</v>
      </c>
      <c r="AC115" s="8">
        <v>0</v>
      </c>
      <c r="AD115">
        <v>0</v>
      </c>
      <c r="AE115">
        <v>0</v>
      </c>
      <c r="AF115" s="8">
        <v>0</v>
      </c>
      <c r="AG115">
        <v>0</v>
      </c>
      <c r="AH115">
        <v>0</v>
      </c>
      <c r="AI115" s="8">
        <v>0</v>
      </c>
      <c r="AJ115">
        <v>0</v>
      </c>
      <c r="AK115">
        <v>0</v>
      </c>
      <c r="AL115" s="8">
        <v>0</v>
      </c>
      <c r="AM115">
        <v>0</v>
      </c>
      <c r="AN115">
        <v>0</v>
      </c>
      <c r="AO115" s="8">
        <v>0</v>
      </c>
      <c r="AP115">
        <v>0</v>
      </c>
      <c r="AQ115">
        <v>0</v>
      </c>
      <c r="AR115" s="8">
        <v>0</v>
      </c>
      <c r="AS115">
        <v>0</v>
      </c>
      <c r="AT115">
        <v>0</v>
      </c>
      <c r="AU115" s="8">
        <v>0</v>
      </c>
      <c r="AV115">
        <v>0</v>
      </c>
      <c r="AW115">
        <v>0</v>
      </c>
      <c r="AX115" s="8">
        <v>0</v>
      </c>
      <c r="AY115">
        <v>0</v>
      </c>
      <c r="AZ115">
        <v>0</v>
      </c>
      <c r="BA115" s="8">
        <v>1200</v>
      </c>
      <c r="BB115">
        <v>137493</v>
      </c>
      <c r="BC115">
        <v>3433726</v>
      </c>
      <c r="BD115" s="8">
        <v>0</v>
      </c>
      <c r="BE115">
        <v>0</v>
      </c>
      <c r="BF115">
        <v>0</v>
      </c>
      <c r="BG115" s="8">
        <v>1080</v>
      </c>
      <c r="BH115">
        <v>85324</v>
      </c>
      <c r="BI115">
        <v>1257077</v>
      </c>
      <c r="BJ115" s="8">
        <v>0</v>
      </c>
      <c r="BK115">
        <v>0</v>
      </c>
      <c r="BL115">
        <v>0</v>
      </c>
      <c r="BM115" s="8">
        <v>0</v>
      </c>
      <c r="BN115">
        <v>0</v>
      </c>
      <c r="BO115">
        <v>0</v>
      </c>
      <c r="BP115" s="8">
        <v>0</v>
      </c>
      <c r="BQ115">
        <v>0</v>
      </c>
      <c r="BR115">
        <v>0</v>
      </c>
      <c r="BS115" s="8">
        <v>2280</v>
      </c>
      <c r="BT115">
        <v>128096</v>
      </c>
      <c r="BU115">
        <v>1376660</v>
      </c>
      <c r="BV115" s="8">
        <v>4440</v>
      </c>
      <c r="BW115">
        <v>202455</v>
      </c>
      <c r="BX115">
        <v>1768098</v>
      </c>
      <c r="BY115" s="8">
        <v>0</v>
      </c>
      <c r="BZ115">
        <v>0</v>
      </c>
      <c r="CA115">
        <v>0</v>
      </c>
      <c r="CB115" s="8">
        <v>9000</v>
      </c>
      <c r="CC115">
        <v>284311</v>
      </c>
      <c r="CD115">
        <v>2221242</v>
      </c>
      <c r="CE115" s="8">
        <v>0</v>
      </c>
      <c r="CF115">
        <v>0</v>
      </c>
      <c r="CG115">
        <v>0</v>
      </c>
      <c r="CH115" s="8">
        <v>18000</v>
      </c>
      <c r="CI115">
        <v>534700</v>
      </c>
      <c r="CJ115">
        <v>3142806</v>
      </c>
      <c r="CK115" s="8">
        <v>36000</v>
      </c>
      <c r="CL115">
        <v>467065</v>
      </c>
      <c r="CM115">
        <v>3334990</v>
      </c>
      <c r="CN115" s="8">
        <v>0</v>
      </c>
      <c r="CO115">
        <v>0</v>
      </c>
      <c r="CP115">
        <v>0</v>
      </c>
      <c r="CQ115" s="8">
        <v>0</v>
      </c>
      <c r="CR115">
        <v>0</v>
      </c>
      <c r="CS115">
        <v>0</v>
      </c>
      <c r="CT115" s="8">
        <v>0</v>
      </c>
      <c r="CU115">
        <v>0</v>
      </c>
      <c r="CV115">
        <v>0</v>
      </c>
      <c r="CW115" s="8">
        <v>0</v>
      </c>
      <c r="CX115">
        <v>0</v>
      </c>
      <c r="CY115">
        <v>0</v>
      </c>
    </row>
    <row r="116" spans="1:103" x14ac:dyDescent="0.2">
      <c r="A116" s="2"/>
      <c r="B116" s="1" t="s">
        <v>41</v>
      </c>
      <c r="C116" s="1">
        <v>22</v>
      </c>
      <c r="D116" t="s">
        <v>0</v>
      </c>
      <c r="E116">
        <v>0</v>
      </c>
      <c r="F116">
        <v>0</v>
      </c>
      <c r="G116">
        <v>0</v>
      </c>
      <c r="H116" s="8">
        <v>1200</v>
      </c>
      <c r="I116">
        <v>178666</v>
      </c>
      <c r="J116">
        <v>5818574</v>
      </c>
      <c r="K116" s="8">
        <v>0</v>
      </c>
      <c r="L116">
        <v>0</v>
      </c>
      <c r="M116">
        <v>0</v>
      </c>
      <c r="N116" s="8">
        <v>1080</v>
      </c>
      <c r="O116">
        <v>51764</v>
      </c>
      <c r="P116">
        <v>803559</v>
      </c>
      <c r="Q116" s="8">
        <v>2280</v>
      </c>
      <c r="R116">
        <v>57613</v>
      </c>
      <c r="S116">
        <v>712037</v>
      </c>
      <c r="T116" s="8">
        <v>4440</v>
      </c>
      <c r="U116">
        <v>81739</v>
      </c>
      <c r="V116">
        <v>742979</v>
      </c>
      <c r="W116" s="8">
        <v>0</v>
      </c>
      <c r="X116">
        <v>0</v>
      </c>
      <c r="Y116">
        <v>0</v>
      </c>
      <c r="Z116" s="8">
        <v>0</v>
      </c>
      <c r="AA116">
        <v>0</v>
      </c>
      <c r="AB116">
        <v>0</v>
      </c>
      <c r="AC116" s="8">
        <v>9000</v>
      </c>
      <c r="AD116">
        <v>111362</v>
      </c>
      <c r="AE116">
        <v>929312</v>
      </c>
      <c r="AF116" s="8">
        <v>0</v>
      </c>
      <c r="AG116">
        <v>0</v>
      </c>
      <c r="AH116">
        <v>0</v>
      </c>
      <c r="AI116" s="8">
        <v>18000</v>
      </c>
      <c r="AJ116">
        <v>412468</v>
      </c>
      <c r="AK116">
        <v>2826114</v>
      </c>
      <c r="AL116" s="8">
        <v>36000</v>
      </c>
      <c r="AM116">
        <v>327325</v>
      </c>
      <c r="AN116">
        <v>2541323</v>
      </c>
      <c r="AO116" s="8">
        <v>0</v>
      </c>
      <c r="AP116">
        <v>0</v>
      </c>
      <c r="AQ116">
        <v>0</v>
      </c>
      <c r="AR116" s="8">
        <v>0</v>
      </c>
      <c r="AS116">
        <v>0</v>
      </c>
      <c r="AT116">
        <v>0</v>
      </c>
      <c r="AU116" s="8">
        <v>0</v>
      </c>
      <c r="AV116">
        <v>0</v>
      </c>
      <c r="AW116">
        <v>0</v>
      </c>
      <c r="AX116" s="8">
        <v>0</v>
      </c>
      <c r="AY116">
        <v>0</v>
      </c>
      <c r="AZ116">
        <v>0</v>
      </c>
      <c r="BA116" s="8">
        <v>0</v>
      </c>
      <c r="BB116">
        <v>0</v>
      </c>
      <c r="BC116">
        <v>0</v>
      </c>
      <c r="BD116" s="8">
        <v>0</v>
      </c>
      <c r="BE116">
        <v>0</v>
      </c>
      <c r="BF116">
        <v>0</v>
      </c>
      <c r="BG116" s="8">
        <v>0</v>
      </c>
      <c r="BH116">
        <v>0</v>
      </c>
      <c r="BI116">
        <v>0</v>
      </c>
      <c r="BJ116" s="8">
        <v>0</v>
      </c>
      <c r="BK116">
        <v>0</v>
      </c>
      <c r="BL116">
        <v>0</v>
      </c>
      <c r="BM116" s="8">
        <v>0</v>
      </c>
      <c r="BN116">
        <v>0</v>
      </c>
      <c r="BO116">
        <v>0</v>
      </c>
      <c r="BP116" s="8">
        <v>0</v>
      </c>
      <c r="BQ116">
        <v>0</v>
      </c>
      <c r="BR116">
        <v>0</v>
      </c>
      <c r="BS116" s="8">
        <v>0</v>
      </c>
      <c r="BT116">
        <v>0</v>
      </c>
      <c r="BU116">
        <v>0</v>
      </c>
      <c r="BV116" s="8">
        <v>0</v>
      </c>
      <c r="BW116">
        <v>0</v>
      </c>
      <c r="BX116">
        <v>0</v>
      </c>
      <c r="BY116" s="8">
        <v>0</v>
      </c>
      <c r="BZ116">
        <v>0</v>
      </c>
      <c r="CA116">
        <v>0</v>
      </c>
      <c r="CB116" s="8">
        <v>0</v>
      </c>
      <c r="CC116">
        <v>0</v>
      </c>
      <c r="CD116">
        <v>0</v>
      </c>
      <c r="CE116" s="8">
        <v>0</v>
      </c>
      <c r="CF116">
        <v>0</v>
      </c>
      <c r="CG116">
        <v>0</v>
      </c>
      <c r="CH116" s="8">
        <v>0</v>
      </c>
      <c r="CI116">
        <v>0</v>
      </c>
      <c r="CJ116">
        <v>0</v>
      </c>
      <c r="CK116" s="8">
        <v>0</v>
      </c>
      <c r="CL116">
        <v>0</v>
      </c>
      <c r="CM116">
        <v>0</v>
      </c>
      <c r="CN116" s="8">
        <v>0</v>
      </c>
      <c r="CO116">
        <v>0</v>
      </c>
      <c r="CP116">
        <v>0</v>
      </c>
      <c r="CQ116" s="8">
        <v>0</v>
      </c>
      <c r="CR116">
        <v>0</v>
      </c>
      <c r="CS116">
        <v>0</v>
      </c>
      <c r="CT116" s="8">
        <v>0</v>
      </c>
      <c r="CU116">
        <v>0</v>
      </c>
      <c r="CV116">
        <v>0</v>
      </c>
      <c r="CW116" s="8">
        <v>0</v>
      </c>
      <c r="CX116">
        <v>0</v>
      </c>
      <c r="CY116">
        <v>0</v>
      </c>
    </row>
    <row r="117" spans="1:103" x14ac:dyDescent="0.2">
      <c r="A117" s="2"/>
      <c r="B117" s="2"/>
      <c r="C117" s="2">
        <v>27</v>
      </c>
      <c r="D117" t="s">
        <v>0</v>
      </c>
      <c r="E117">
        <v>0</v>
      </c>
      <c r="F117">
        <v>0</v>
      </c>
      <c r="G117">
        <v>0</v>
      </c>
      <c r="H117" s="8">
        <v>0</v>
      </c>
      <c r="I117">
        <v>0</v>
      </c>
      <c r="J117">
        <v>0</v>
      </c>
      <c r="K117" s="8">
        <v>0</v>
      </c>
      <c r="L117">
        <v>0</v>
      </c>
      <c r="M117">
        <v>0</v>
      </c>
      <c r="N117" s="8">
        <v>0</v>
      </c>
      <c r="O117">
        <v>0</v>
      </c>
      <c r="P117">
        <v>0</v>
      </c>
      <c r="Q117" s="8">
        <v>0</v>
      </c>
      <c r="R117">
        <v>0</v>
      </c>
      <c r="S117">
        <v>0</v>
      </c>
      <c r="T117" s="8">
        <v>0</v>
      </c>
      <c r="U117">
        <v>0</v>
      </c>
      <c r="V117">
        <v>0</v>
      </c>
      <c r="W117" s="8">
        <v>1200</v>
      </c>
      <c r="X117">
        <v>169424</v>
      </c>
      <c r="Y117">
        <v>4920105</v>
      </c>
      <c r="Z117" s="8">
        <v>0</v>
      </c>
      <c r="AA117">
        <v>0</v>
      </c>
      <c r="AB117">
        <v>0</v>
      </c>
      <c r="AC117" s="8">
        <v>1080</v>
      </c>
      <c r="AD117">
        <v>45831</v>
      </c>
      <c r="AE117">
        <v>597370</v>
      </c>
      <c r="AF117" s="8">
        <v>0</v>
      </c>
      <c r="AG117">
        <v>0</v>
      </c>
      <c r="AH117">
        <v>0</v>
      </c>
      <c r="AI117" s="8">
        <v>2280</v>
      </c>
      <c r="AJ117">
        <v>51479</v>
      </c>
      <c r="AK117">
        <v>492889</v>
      </c>
      <c r="AL117" s="8">
        <v>4440</v>
      </c>
      <c r="AM117">
        <v>70734</v>
      </c>
      <c r="AN117">
        <v>603642</v>
      </c>
      <c r="AO117" s="8">
        <v>0</v>
      </c>
      <c r="AP117">
        <v>0</v>
      </c>
      <c r="AQ117">
        <v>0</v>
      </c>
      <c r="AR117" s="8">
        <v>0</v>
      </c>
      <c r="AS117">
        <v>0</v>
      </c>
      <c r="AT117">
        <v>0</v>
      </c>
      <c r="AU117" s="8">
        <v>9000</v>
      </c>
      <c r="AV117">
        <v>104194</v>
      </c>
      <c r="AW117">
        <v>825350</v>
      </c>
      <c r="AX117" s="8">
        <v>0</v>
      </c>
      <c r="AY117">
        <v>0</v>
      </c>
      <c r="AZ117">
        <v>0</v>
      </c>
      <c r="BA117" s="8">
        <v>18000</v>
      </c>
      <c r="BB117">
        <v>383494</v>
      </c>
      <c r="BC117">
        <v>2330867</v>
      </c>
      <c r="BD117" s="8">
        <v>0</v>
      </c>
      <c r="BE117">
        <v>0</v>
      </c>
      <c r="BF117">
        <v>0</v>
      </c>
      <c r="BG117" s="8">
        <v>36000</v>
      </c>
      <c r="BH117">
        <v>316174</v>
      </c>
      <c r="BI117">
        <v>2366428</v>
      </c>
      <c r="BJ117" s="8">
        <v>0</v>
      </c>
      <c r="BK117">
        <v>0</v>
      </c>
      <c r="BL117">
        <v>0</v>
      </c>
      <c r="BM117" s="8">
        <v>0</v>
      </c>
      <c r="BN117">
        <v>0</v>
      </c>
      <c r="BO117">
        <v>0</v>
      </c>
      <c r="BP117" s="8">
        <v>0</v>
      </c>
      <c r="BQ117">
        <v>0</v>
      </c>
      <c r="BR117">
        <v>0</v>
      </c>
      <c r="BS117" s="8">
        <v>0</v>
      </c>
      <c r="BT117">
        <v>0</v>
      </c>
      <c r="BU117">
        <v>0</v>
      </c>
      <c r="BV117" s="8">
        <v>0</v>
      </c>
      <c r="BW117">
        <v>0</v>
      </c>
      <c r="BX117">
        <v>0</v>
      </c>
      <c r="BY117" s="8">
        <v>0</v>
      </c>
      <c r="BZ117">
        <v>0</v>
      </c>
      <c r="CA117">
        <v>0</v>
      </c>
      <c r="CB117" s="8">
        <v>0</v>
      </c>
      <c r="CC117">
        <v>0</v>
      </c>
      <c r="CD117">
        <v>0</v>
      </c>
      <c r="CE117" s="8">
        <v>0</v>
      </c>
      <c r="CF117">
        <v>0</v>
      </c>
      <c r="CG117">
        <v>0</v>
      </c>
      <c r="CH117" s="8">
        <v>0</v>
      </c>
      <c r="CI117">
        <v>0</v>
      </c>
      <c r="CJ117">
        <v>0</v>
      </c>
      <c r="CK117" s="8">
        <v>0</v>
      </c>
      <c r="CL117">
        <v>0</v>
      </c>
      <c r="CM117">
        <v>0</v>
      </c>
      <c r="CN117" s="8">
        <v>0</v>
      </c>
      <c r="CO117">
        <v>0</v>
      </c>
      <c r="CP117">
        <v>0</v>
      </c>
      <c r="CQ117" s="8">
        <v>0</v>
      </c>
      <c r="CR117">
        <v>0</v>
      </c>
      <c r="CS117">
        <v>0</v>
      </c>
      <c r="CT117" s="8">
        <v>0</v>
      </c>
      <c r="CU117">
        <v>0</v>
      </c>
      <c r="CV117">
        <v>0</v>
      </c>
      <c r="CW117" s="8">
        <v>0</v>
      </c>
      <c r="CX117">
        <v>0</v>
      </c>
      <c r="CY117">
        <v>0</v>
      </c>
    </row>
    <row r="118" spans="1:103" x14ac:dyDescent="0.2">
      <c r="A118" s="2"/>
      <c r="B118" s="2"/>
      <c r="C118" s="2">
        <v>32</v>
      </c>
      <c r="D118" t="s">
        <v>0</v>
      </c>
      <c r="E118">
        <v>0</v>
      </c>
      <c r="F118">
        <v>0</v>
      </c>
      <c r="G118">
        <v>0</v>
      </c>
      <c r="H118" s="8">
        <v>0</v>
      </c>
      <c r="I118">
        <v>0</v>
      </c>
      <c r="J118">
        <v>0</v>
      </c>
      <c r="K118" s="8">
        <v>0</v>
      </c>
      <c r="L118">
        <v>0</v>
      </c>
      <c r="M118">
        <v>0</v>
      </c>
      <c r="N118" s="8">
        <v>0</v>
      </c>
      <c r="O118">
        <v>0</v>
      </c>
      <c r="P118">
        <v>0</v>
      </c>
      <c r="Q118" s="8">
        <v>0</v>
      </c>
      <c r="R118">
        <v>0</v>
      </c>
      <c r="S118">
        <v>0</v>
      </c>
      <c r="T118" s="8">
        <v>0</v>
      </c>
      <c r="U118">
        <v>0</v>
      </c>
      <c r="V118">
        <v>0</v>
      </c>
      <c r="W118" s="8">
        <v>0</v>
      </c>
      <c r="X118">
        <v>0</v>
      </c>
      <c r="Y118">
        <v>0</v>
      </c>
      <c r="Z118" s="8">
        <v>0</v>
      </c>
      <c r="AA118">
        <v>0</v>
      </c>
      <c r="AB118">
        <v>0</v>
      </c>
      <c r="AC118" s="8">
        <v>0</v>
      </c>
      <c r="AD118">
        <v>0</v>
      </c>
      <c r="AE118">
        <v>0</v>
      </c>
      <c r="AF118" s="8">
        <v>0</v>
      </c>
      <c r="AG118">
        <v>0</v>
      </c>
      <c r="AH118">
        <v>0</v>
      </c>
      <c r="AI118" s="8">
        <v>0</v>
      </c>
      <c r="AJ118">
        <v>0</v>
      </c>
      <c r="AK118">
        <v>0</v>
      </c>
      <c r="AL118" s="8">
        <v>1200</v>
      </c>
      <c r="AM118">
        <v>159898</v>
      </c>
      <c r="AN118">
        <v>4493619</v>
      </c>
      <c r="AO118" s="8">
        <v>0</v>
      </c>
      <c r="AP118">
        <v>0</v>
      </c>
      <c r="AQ118">
        <v>0</v>
      </c>
      <c r="AR118" s="8">
        <v>1080</v>
      </c>
      <c r="AS118">
        <v>40897</v>
      </c>
      <c r="AT118">
        <v>486523</v>
      </c>
      <c r="AU118" s="8">
        <v>0</v>
      </c>
      <c r="AV118">
        <v>0</v>
      </c>
      <c r="AW118">
        <v>0</v>
      </c>
      <c r="AX118" s="8">
        <v>0</v>
      </c>
      <c r="AY118">
        <v>0</v>
      </c>
      <c r="AZ118">
        <v>0</v>
      </c>
      <c r="BA118" s="8">
        <v>2280</v>
      </c>
      <c r="BB118">
        <v>43804</v>
      </c>
      <c r="BC118">
        <v>394081</v>
      </c>
      <c r="BD118" s="8">
        <v>4440</v>
      </c>
      <c r="BE118">
        <v>63866</v>
      </c>
      <c r="BF118">
        <v>509801</v>
      </c>
      <c r="BG118" s="8">
        <v>0</v>
      </c>
      <c r="BH118">
        <v>0</v>
      </c>
      <c r="BI118">
        <v>0</v>
      </c>
      <c r="BJ118" s="8">
        <v>0</v>
      </c>
      <c r="BK118">
        <v>0</v>
      </c>
      <c r="BL118">
        <v>0</v>
      </c>
      <c r="BM118" s="8">
        <v>9000</v>
      </c>
      <c r="BN118">
        <v>99846</v>
      </c>
      <c r="BO118">
        <v>759374</v>
      </c>
      <c r="BP118" s="8">
        <v>0</v>
      </c>
      <c r="BQ118">
        <v>0</v>
      </c>
      <c r="BR118">
        <v>0</v>
      </c>
      <c r="BS118" s="8">
        <v>18000</v>
      </c>
      <c r="BT118">
        <v>353626</v>
      </c>
      <c r="BU118">
        <v>1911601</v>
      </c>
      <c r="BV118" s="8">
        <v>36000</v>
      </c>
      <c r="BW118">
        <v>308515</v>
      </c>
      <c r="BX118">
        <v>2263530</v>
      </c>
      <c r="BY118" s="8">
        <v>0</v>
      </c>
      <c r="BZ118">
        <v>0</v>
      </c>
      <c r="CA118">
        <v>0</v>
      </c>
      <c r="CB118" s="8">
        <v>0</v>
      </c>
      <c r="CC118">
        <v>0</v>
      </c>
      <c r="CD118">
        <v>0</v>
      </c>
      <c r="CE118" s="8">
        <v>0</v>
      </c>
      <c r="CF118">
        <v>0</v>
      </c>
      <c r="CG118">
        <v>0</v>
      </c>
      <c r="CH118" s="8">
        <v>0</v>
      </c>
      <c r="CI118">
        <v>0</v>
      </c>
      <c r="CJ118">
        <v>0</v>
      </c>
      <c r="CK118" s="8">
        <v>0</v>
      </c>
      <c r="CL118">
        <v>0</v>
      </c>
      <c r="CM118">
        <v>0</v>
      </c>
      <c r="CN118" s="8">
        <v>0</v>
      </c>
      <c r="CO118">
        <v>0</v>
      </c>
      <c r="CP118">
        <v>0</v>
      </c>
      <c r="CQ118" s="8">
        <v>0</v>
      </c>
      <c r="CR118">
        <v>0</v>
      </c>
      <c r="CS118">
        <v>0</v>
      </c>
      <c r="CT118" s="8">
        <v>0</v>
      </c>
      <c r="CU118">
        <v>0</v>
      </c>
      <c r="CV118">
        <v>0</v>
      </c>
      <c r="CW118" s="8">
        <v>0</v>
      </c>
      <c r="CX118">
        <v>0</v>
      </c>
      <c r="CY118">
        <v>0</v>
      </c>
    </row>
    <row r="119" spans="1:103" ht="17" thickBot="1" x14ac:dyDescent="0.25">
      <c r="A119" s="2"/>
      <c r="B119" s="3"/>
      <c r="C119" s="3">
        <v>37</v>
      </c>
      <c r="D119" t="s">
        <v>0</v>
      </c>
      <c r="E119">
        <v>0</v>
      </c>
      <c r="F119">
        <v>0</v>
      </c>
      <c r="G119">
        <v>0</v>
      </c>
      <c r="H119" s="8">
        <v>0</v>
      </c>
      <c r="I119">
        <v>0</v>
      </c>
      <c r="J119">
        <v>0</v>
      </c>
      <c r="K119" s="8">
        <v>0</v>
      </c>
      <c r="L119">
        <v>0</v>
      </c>
      <c r="M119">
        <v>0</v>
      </c>
      <c r="N119" s="8">
        <v>0</v>
      </c>
      <c r="O119">
        <v>0</v>
      </c>
      <c r="P119">
        <v>0</v>
      </c>
      <c r="Q119" s="8">
        <v>0</v>
      </c>
      <c r="R119">
        <v>0</v>
      </c>
      <c r="S119">
        <v>0</v>
      </c>
      <c r="T119" s="8">
        <v>0</v>
      </c>
      <c r="U119">
        <v>0</v>
      </c>
      <c r="V119">
        <v>0</v>
      </c>
      <c r="W119" s="8">
        <v>0</v>
      </c>
      <c r="X119">
        <v>0</v>
      </c>
      <c r="Y119">
        <v>0</v>
      </c>
      <c r="Z119" s="8">
        <v>0</v>
      </c>
      <c r="AA119">
        <v>0</v>
      </c>
      <c r="AB119">
        <v>0</v>
      </c>
      <c r="AC119" s="8">
        <v>0</v>
      </c>
      <c r="AD119">
        <v>0</v>
      </c>
      <c r="AE119">
        <v>0</v>
      </c>
      <c r="AF119" s="8">
        <v>0</v>
      </c>
      <c r="AG119">
        <v>0</v>
      </c>
      <c r="AH119">
        <v>0</v>
      </c>
      <c r="AI119" s="8">
        <v>0</v>
      </c>
      <c r="AJ119">
        <v>0</v>
      </c>
      <c r="AK119">
        <v>0</v>
      </c>
      <c r="AL119" s="8">
        <v>0</v>
      </c>
      <c r="AM119">
        <v>0</v>
      </c>
      <c r="AN119">
        <v>0</v>
      </c>
      <c r="AO119" s="8">
        <v>0</v>
      </c>
      <c r="AP119">
        <v>0</v>
      </c>
      <c r="AQ119">
        <v>0</v>
      </c>
      <c r="AR119" s="8">
        <v>0</v>
      </c>
      <c r="AS119">
        <v>0</v>
      </c>
      <c r="AT119">
        <v>0</v>
      </c>
      <c r="AU119" s="8">
        <v>0</v>
      </c>
      <c r="AV119">
        <v>0</v>
      </c>
      <c r="AW119">
        <v>0</v>
      </c>
      <c r="AX119" s="8">
        <v>0</v>
      </c>
      <c r="AY119">
        <v>0</v>
      </c>
      <c r="AZ119">
        <v>0</v>
      </c>
      <c r="BA119" s="8">
        <v>1200</v>
      </c>
      <c r="BB119">
        <v>148966</v>
      </c>
      <c r="BC119">
        <v>3641789</v>
      </c>
      <c r="BD119" s="8">
        <v>0</v>
      </c>
      <c r="BE119">
        <v>0</v>
      </c>
      <c r="BF119">
        <v>0</v>
      </c>
      <c r="BG119" s="8">
        <v>1080</v>
      </c>
      <c r="BH119">
        <v>36005</v>
      </c>
      <c r="BI119">
        <v>431567</v>
      </c>
      <c r="BJ119" s="8">
        <v>0</v>
      </c>
      <c r="BK119">
        <v>0</v>
      </c>
      <c r="BL119">
        <v>0</v>
      </c>
      <c r="BM119" s="8">
        <v>0</v>
      </c>
      <c r="BN119">
        <v>0</v>
      </c>
      <c r="BO119">
        <v>0</v>
      </c>
      <c r="BP119" s="8">
        <v>0</v>
      </c>
      <c r="BQ119">
        <v>0</v>
      </c>
      <c r="BR119">
        <v>0</v>
      </c>
      <c r="BS119" s="8">
        <v>2280</v>
      </c>
      <c r="BT119">
        <v>40436</v>
      </c>
      <c r="BU119">
        <v>336280</v>
      </c>
      <c r="BV119" s="8">
        <v>4440</v>
      </c>
      <c r="BW119">
        <v>62200</v>
      </c>
      <c r="BX119">
        <v>463689</v>
      </c>
      <c r="BY119" s="8">
        <v>0</v>
      </c>
      <c r="BZ119">
        <v>0</v>
      </c>
      <c r="CA119">
        <v>0</v>
      </c>
      <c r="CB119" s="8">
        <v>9000</v>
      </c>
      <c r="CC119">
        <v>98393</v>
      </c>
      <c r="CD119">
        <v>726547</v>
      </c>
      <c r="CE119" s="8">
        <v>0</v>
      </c>
      <c r="CF119">
        <v>0</v>
      </c>
      <c r="CG119">
        <v>0</v>
      </c>
      <c r="CH119" s="8">
        <v>18000</v>
      </c>
      <c r="CI119">
        <v>304249</v>
      </c>
      <c r="CJ119">
        <v>1676590</v>
      </c>
      <c r="CK119" s="8">
        <v>36000</v>
      </c>
      <c r="CL119">
        <v>303438</v>
      </c>
      <c r="CM119">
        <v>2157265</v>
      </c>
      <c r="CN119" s="8">
        <v>0</v>
      </c>
      <c r="CO119">
        <v>0</v>
      </c>
      <c r="CP119">
        <v>0</v>
      </c>
      <c r="CQ119" s="8">
        <v>0</v>
      </c>
      <c r="CR119">
        <v>0</v>
      </c>
      <c r="CS119">
        <v>0</v>
      </c>
      <c r="CT119" s="8">
        <v>0</v>
      </c>
      <c r="CU119">
        <v>0</v>
      </c>
      <c r="CV119">
        <v>0</v>
      </c>
      <c r="CW119" s="8">
        <v>0</v>
      </c>
      <c r="CX119">
        <v>0</v>
      </c>
      <c r="CY119">
        <v>0</v>
      </c>
    </row>
    <row r="120" spans="1:103" x14ac:dyDescent="0.2">
      <c r="A120" s="2"/>
      <c r="B120" s="1" t="s">
        <v>42</v>
      </c>
      <c r="C120" s="1">
        <v>22</v>
      </c>
      <c r="D120" t="s">
        <v>0</v>
      </c>
      <c r="E120">
        <v>0</v>
      </c>
      <c r="F120">
        <v>0</v>
      </c>
      <c r="G120">
        <v>0</v>
      </c>
      <c r="H120" s="8">
        <v>600</v>
      </c>
      <c r="I120">
        <v>105594</v>
      </c>
      <c r="J120">
        <v>4052452</v>
      </c>
      <c r="K120" s="8">
        <v>0</v>
      </c>
      <c r="L120">
        <v>0</v>
      </c>
      <c r="M120">
        <v>0</v>
      </c>
      <c r="N120" s="8">
        <v>600</v>
      </c>
      <c r="O120">
        <v>98039</v>
      </c>
      <c r="P120">
        <v>3491811</v>
      </c>
      <c r="Q120" s="8">
        <v>1080</v>
      </c>
      <c r="R120">
        <v>169749</v>
      </c>
      <c r="S120">
        <v>5708219</v>
      </c>
      <c r="T120" s="8">
        <v>2280</v>
      </c>
      <c r="U120">
        <v>345036</v>
      </c>
      <c r="V120">
        <v>10605395</v>
      </c>
      <c r="W120" s="8">
        <v>0</v>
      </c>
      <c r="X120">
        <v>0</v>
      </c>
      <c r="Y120">
        <v>0</v>
      </c>
      <c r="Z120" s="8">
        <v>0</v>
      </c>
      <c r="AA120">
        <v>0</v>
      </c>
      <c r="AB120">
        <v>0</v>
      </c>
      <c r="AC120" s="8">
        <v>4440</v>
      </c>
      <c r="AD120">
        <v>577319</v>
      </c>
      <c r="AE120">
        <v>14764976</v>
      </c>
      <c r="AF120" s="8">
        <v>0</v>
      </c>
      <c r="AG120">
        <v>0</v>
      </c>
      <c r="AH120">
        <v>0</v>
      </c>
      <c r="AI120" s="8">
        <v>9000</v>
      </c>
      <c r="AJ120">
        <v>1010828</v>
      </c>
      <c r="AK120">
        <v>21565166</v>
      </c>
      <c r="AL120" s="8">
        <v>18000</v>
      </c>
      <c r="AM120">
        <v>1842138</v>
      </c>
      <c r="AN120">
        <v>32564494</v>
      </c>
      <c r="AO120" s="8">
        <v>0</v>
      </c>
      <c r="AP120">
        <v>0</v>
      </c>
      <c r="AQ120">
        <v>0</v>
      </c>
      <c r="AR120" s="8">
        <v>0</v>
      </c>
      <c r="AS120">
        <v>0</v>
      </c>
      <c r="AT120">
        <v>0</v>
      </c>
      <c r="AU120" s="8">
        <v>0</v>
      </c>
      <c r="AV120">
        <v>0</v>
      </c>
      <c r="AW120">
        <v>0</v>
      </c>
      <c r="AX120" s="8">
        <v>0</v>
      </c>
      <c r="AY120">
        <v>0</v>
      </c>
      <c r="AZ120">
        <v>0</v>
      </c>
      <c r="BA120" s="8">
        <v>0</v>
      </c>
      <c r="BB120">
        <v>0</v>
      </c>
      <c r="BC120">
        <v>0</v>
      </c>
      <c r="BD120" s="8">
        <v>0</v>
      </c>
      <c r="BE120">
        <v>0</v>
      </c>
      <c r="BF120">
        <v>0</v>
      </c>
      <c r="BG120" s="8">
        <v>0</v>
      </c>
      <c r="BH120">
        <v>0</v>
      </c>
      <c r="BI120">
        <v>0</v>
      </c>
      <c r="BJ120" s="8">
        <v>0</v>
      </c>
      <c r="BK120">
        <v>0</v>
      </c>
      <c r="BL120">
        <v>0</v>
      </c>
      <c r="BM120" s="8">
        <v>0</v>
      </c>
      <c r="BN120">
        <v>0</v>
      </c>
      <c r="BO120">
        <v>0</v>
      </c>
      <c r="BP120" s="8">
        <v>0</v>
      </c>
      <c r="BQ120">
        <v>0</v>
      </c>
      <c r="BR120">
        <v>0</v>
      </c>
      <c r="BS120" s="8">
        <v>0</v>
      </c>
      <c r="BT120">
        <v>0</v>
      </c>
      <c r="BU120">
        <v>0</v>
      </c>
      <c r="BV120" s="8">
        <v>0</v>
      </c>
      <c r="BW120">
        <v>0</v>
      </c>
      <c r="BX120">
        <v>0</v>
      </c>
      <c r="BY120" s="8">
        <v>0</v>
      </c>
      <c r="BZ120">
        <v>0</v>
      </c>
      <c r="CA120">
        <v>0</v>
      </c>
      <c r="CB120" s="8">
        <v>0</v>
      </c>
      <c r="CC120">
        <v>0</v>
      </c>
      <c r="CD120">
        <v>0</v>
      </c>
      <c r="CE120" s="8">
        <v>0</v>
      </c>
      <c r="CF120">
        <v>0</v>
      </c>
      <c r="CG120">
        <v>0</v>
      </c>
      <c r="CH120" s="8">
        <v>0</v>
      </c>
      <c r="CI120">
        <v>0</v>
      </c>
      <c r="CJ120">
        <v>0</v>
      </c>
      <c r="CK120" s="8">
        <v>0</v>
      </c>
      <c r="CL120">
        <v>0</v>
      </c>
      <c r="CM120">
        <v>0</v>
      </c>
      <c r="CN120" s="8">
        <v>0</v>
      </c>
      <c r="CO120">
        <v>0</v>
      </c>
      <c r="CP120">
        <v>0</v>
      </c>
      <c r="CQ120" s="8">
        <v>0</v>
      </c>
      <c r="CR120">
        <v>0</v>
      </c>
      <c r="CS120">
        <v>0</v>
      </c>
      <c r="CT120" s="8">
        <v>0</v>
      </c>
      <c r="CU120">
        <v>0</v>
      </c>
      <c r="CV120">
        <v>0</v>
      </c>
      <c r="CW120" s="8">
        <v>0</v>
      </c>
      <c r="CX120">
        <v>0</v>
      </c>
      <c r="CY120">
        <v>0</v>
      </c>
    </row>
    <row r="121" spans="1:103" x14ac:dyDescent="0.2">
      <c r="A121" s="2"/>
      <c r="B121" s="2"/>
      <c r="C121" s="2">
        <v>27</v>
      </c>
      <c r="D121" t="s">
        <v>0</v>
      </c>
      <c r="E121">
        <v>0</v>
      </c>
      <c r="F121">
        <v>0</v>
      </c>
      <c r="G121">
        <v>0</v>
      </c>
      <c r="H121" s="8">
        <v>0</v>
      </c>
      <c r="I121">
        <v>0</v>
      </c>
      <c r="J121">
        <v>0</v>
      </c>
      <c r="K121" s="8">
        <v>0</v>
      </c>
      <c r="L121">
        <v>0</v>
      </c>
      <c r="M121">
        <v>0</v>
      </c>
      <c r="N121" s="8">
        <v>0</v>
      </c>
      <c r="O121">
        <v>0</v>
      </c>
      <c r="P121">
        <v>0</v>
      </c>
      <c r="Q121" s="8">
        <v>0</v>
      </c>
      <c r="R121">
        <v>0</v>
      </c>
      <c r="S121">
        <v>0</v>
      </c>
      <c r="T121" s="8">
        <v>0</v>
      </c>
      <c r="U121">
        <v>0</v>
      </c>
      <c r="V121">
        <v>0</v>
      </c>
      <c r="W121" s="8">
        <v>600</v>
      </c>
      <c r="X121">
        <v>101086</v>
      </c>
      <c r="Y121">
        <v>3225255</v>
      </c>
      <c r="Z121" s="8">
        <v>0</v>
      </c>
      <c r="AA121">
        <v>0</v>
      </c>
      <c r="AB121">
        <v>0</v>
      </c>
      <c r="AC121" s="8">
        <v>600</v>
      </c>
      <c r="AD121">
        <v>93109</v>
      </c>
      <c r="AE121">
        <v>2615055</v>
      </c>
      <c r="AF121" s="8">
        <v>0</v>
      </c>
      <c r="AG121">
        <v>0</v>
      </c>
      <c r="AH121">
        <v>0</v>
      </c>
      <c r="AI121" s="8">
        <v>1080</v>
      </c>
      <c r="AJ121">
        <v>149793</v>
      </c>
      <c r="AK121">
        <v>3773081</v>
      </c>
      <c r="AL121" s="8">
        <v>2280</v>
      </c>
      <c r="AM121">
        <v>291224</v>
      </c>
      <c r="AN121">
        <v>6556270</v>
      </c>
      <c r="AO121" s="8">
        <v>0</v>
      </c>
      <c r="AP121">
        <v>0</v>
      </c>
      <c r="AQ121">
        <v>0</v>
      </c>
      <c r="AR121" s="8">
        <v>0</v>
      </c>
      <c r="AS121">
        <v>0</v>
      </c>
      <c r="AT121">
        <v>0</v>
      </c>
      <c r="AU121" s="8">
        <v>4440</v>
      </c>
      <c r="AV121">
        <v>453873</v>
      </c>
      <c r="AW121">
        <v>8512532</v>
      </c>
      <c r="AX121" s="8">
        <v>0</v>
      </c>
      <c r="AY121">
        <v>0</v>
      </c>
      <c r="AZ121">
        <v>0</v>
      </c>
      <c r="BA121" s="8">
        <v>9000</v>
      </c>
      <c r="BB121">
        <v>746033</v>
      </c>
      <c r="BC121">
        <v>12022384</v>
      </c>
      <c r="BD121" s="8">
        <v>0</v>
      </c>
      <c r="BE121">
        <v>0</v>
      </c>
      <c r="BF121">
        <v>0</v>
      </c>
      <c r="BG121" s="8">
        <v>18000</v>
      </c>
      <c r="BH121">
        <v>1211424</v>
      </c>
      <c r="BI121">
        <v>16153538</v>
      </c>
      <c r="BJ121" s="8">
        <v>0</v>
      </c>
      <c r="BK121">
        <v>0</v>
      </c>
      <c r="BL121">
        <v>0</v>
      </c>
      <c r="BM121" s="8">
        <v>0</v>
      </c>
      <c r="BN121">
        <v>0</v>
      </c>
      <c r="BO121">
        <v>0</v>
      </c>
      <c r="BP121" s="8">
        <v>0</v>
      </c>
      <c r="BQ121">
        <v>0</v>
      </c>
      <c r="BR121">
        <v>0</v>
      </c>
      <c r="BS121" s="8">
        <v>0</v>
      </c>
      <c r="BT121">
        <v>0</v>
      </c>
      <c r="BU121">
        <v>0</v>
      </c>
      <c r="BV121" s="8">
        <v>0</v>
      </c>
      <c r="BW121">
        <v>0</v>
      </c>
      <c r="BX121">
        <v>0</v>
      </c>
      <c r="BY121" s="8">
        <v>0</v>
      </c>
      <c r="BZ121">
        <v>0</v>
      </c>
      <c r="CA121">
        <v>0</v>
      </c>
      <c r="CB121" s="8">
        <v>0</v>
      </c>
      <c r="CC121">
        <v>0</v>
      </c>
      <c r="CD121">
        <v>0</v>
      </c>
      <c r="CE121" s="8">
        <v>0</v>
      </c>
      <c r="CF121">
        <v>0</v>
      </c>
      <c r="CG121">
        <v>0</v>
      </c>
      <c r="CH121" s="8">
        <v>0</v>
      </c>
      <c r="CI121">
        <v>0</v>
      </c>
      <c r="CJ121">
        <v>0</v>
      </c>
      <c r="CK121" s="8">
        <v>0</v>
      </c>
      <c r="CL121">
        <v>0</v>
      </c>
      <c r="CM121">
        <v>0</v>
      </c>
      <c r="CN121" s="8">
        <v>0</v>
      </c>
      <c r="CO121">
        <v>0</v>
      </c>
      <c r="CP121">
        <v>0</v>
      </c>
      <c r="CQ121" s="8">
        <v>0</v>
      </c>
      <c r="CR121">
        <v>0</v>
      </c>
      <c r="CS121">
        <v>0</v>
      </c>
      <c r="CT121" s="8">
        <v>0</v>
      </c>
      <c r="CU121">
        <v>0</v>
      </c>
      <c r="CV121">
        <v>0</v>
      </c>
      <c r="CW121" s="8">
        <v>0</v>
      </c>
      <c r="CX121">
        <v>0</v>
      </c>
      <c r="CY121">
        <v>0</v>
      </c>
    </row>
    <row r="122" spans="1:103" x14ac:dyDescent="0.2">
      <c r="A122" s="2"/>
      <c r="B122" s="2"/>
      <c r="C122" s="2">
        <v>32</v>
      </c>
      <c r="D122" t="s">
        <v>0</v>
      </c>
      <c r="E122">
        <v>0</v>
      </c>
      <c r="F122">
        <v>0</v>
      </c>
      <c r="G122">
        <v>0</v>
      </c>
      <c r="H122" s="8">
        <v>0</v>
      </c>
      <c r="I122">
        <v>0</v>
      </c>
      <c r="J122">
        <v>0</v>
      </c>
      <c r="K122" s="8">
        <v>0</v>
      </c>
      <c r="L122">
        <v>0</v>
      </c>
      <c r="M122">
        <v>0</v>
      </c>
      <c r="N122" s="8">
        <v>0</v>
      </c>
      <c r="O122">
        <v>0</v>
      </c>
      <c r="P122">
        <v>0</v>
      </c>
      <c r="Q122" s="8">
        <v>0</v>
      </c>
      <c r="R122">
        <v>0</v>
      </c>
      <c r="S122">
        <v>0</v>
      </c>
      <c r="T122" s="8">
        <v>0</v>
      </c>
      <c r="U122">
        <v>0</v>
      </c>
      <c r="V122">
        <v>0</v>
      </c>
      <c r="W122" s="8">
        <v>0</v>
      </c>
      <c r="X122">
        <v>0</v>
      </c>
      <c r="Y122">
        <v>0</v>
      </c>
      <c r="Z122" s="8">
        <v>0</v>
      </c>
      <c r="AA122">
        <v>0</v>
      </c>
      <c r="AB122">
        <v>0</v>
      </c>
      <c r="AC122" s="8">
        <v>0</v>
      </c>
      <c r="AD122">
        <v>0</v>
      </c>
      <c r="AE122">
        <v>0</v>
      </c>
      <c r="AF122" s="8">
        <v>0</v>
      </c>
      <c r="AG122">
        <v>0</v>
      </c>
      <c r="AH122">
        <v>0</v>
      </c>
      <c r="AI122" s="8">
        <v>0</v>
      </c>
      <c r="AJ122">
        <v>0</v>
      </c>
      <c r="AK122">
        <v>0</v>
      </c>
      <c r="AL122" s="8">
        <v>600</v>
      </c>
      <c r="AM122">
        <v>95300</v>
      </c>
      <c r="AN122">
        <v>2533022</v>
      </c>
      <c r="AO122" s="8">
        <v>0</v>
      </c>
      <c r="AP122">
        <v>0</v>
      </c>
      <c r="AQ122">
        <v>0</v>
      </c>
      <c r="AR122" s="8">
        <v>600</v>
      </c>
      <c r="AS122">
        <v>82678</v>
      </c>
      <c r="AT122">
        <v>1869437</v>
      </c>
      <c r="AU122" s="8">
        <v>0</v>
      </c>
      <c r="AV122">
        <v>0</v>
      </c>
      <c r="AW122">
        <v>0</v>
      </c>
      <c r="AX122" s="8">
        <v>0</v>
      </c>
      <c r="AY122">
        <v>0</v>
      </c>
      <c r="AZ122">
        <v>0</v>
      </c>
      <c r="BA122" s="8">
        <v>1080</v>
      </c>
      <c r="BB122">
        <v>120856</v>
      </c>
      <c r="BC122">
        <v>2175058</v>
      </c>
      <c r="BD122" s="8">
        <v>2280</v>
      </c>
      <c r="BE122">
        <v>214550</v>
      </c>
      <c r="BF122">
        <v>3650463</v>
      </c>
      <c r="BG122" s="8">
        <v>0</v>
      </c>
      <c r="BH122">
        <v>0</v>
      </c>
      <c r="BI122">
        <v>0</v>
      </c>
      <c r="BJ122" s="8">
        <v>0</v>
      </c>
      <c r="BK122">
        <v>0</v>
      </c>
      <c r="BL122">
        <v>0</v>
      </c>
      <c r="BM122" s="8">
        <v>4440</v>
      </c>
      <c r="BN122">
        <v>349150</v>
      </c>
      <c r="BO122">
        <v>4922144</v>
      </c>
      <c r="BP122" s="8">
        <v>0</v>
      </c>
      <c r="BQ122">
        <v>0</v>
      </c>
      <c r="BR122">
        <v>0</v>
      </c>
      <c r="BS122" s="8">
        <v>9000</v>
      </c>
      <c r="BT122">
        <v>594465</v>
      </c>
      <c r="BU122">
        <v>7395950</v>
      </c>
      <c r="BV122" s="8">
        <v>18000</v>
      </c>
      <c r="BW122">
        <v>984128</v>
      </c>
      <c r="BX122">
        <v>10557568</v>
      </c>
      <c r="BY122" s="8">
        <v>0</v>
      </c>
      <c r="BZ122">
        <v>0</v>
      </c>
      <c r="CA122">
        <v>0</v>
      </c>
      <c r="CB122" s="8">
        <v>0</v>
      </c>
      <c r="CC122">
        <v>0</v>
      </c>
      <c r="CD122">
        <v>0</v>
      </c>
      <c r="CE122" s="8">
        <v>0</v>
      </c>
      <c r="CF122">
        <v>0</v>
      </c>
      <c r="CG122">
        <v>0</v>
      </c>
      <c r="CH122" s="8">
        <v>0</v>
      </c>
      <c r="CI122">
        <v>0</v>
      </c>
      <c r="CJ122">
        <v>0</v>
      </c>
      <c r="CK122" s="8">
        <v>0</v>
      </c>
      <c r="CL122">
        <v>0</v>
      </c>
      <c r="CM122">
        <v>0</v>
      </c>
      <c r="CN122" s="8">
        <v>0</v>
      </c>
      <c r="CO122">
        <v>0</v>
      </c>
      <c r="CP122">
        <v>0</v>
      </c>
      <c r="CQ122" s="8">
        <v>0</v>
      </c>
      <c r="CR122">
        <v>0</v>
      </c>
      <c r="CS122">
        <v>0</v>
      </c>
      <c r="CT122" s="8">
        <v>0</v>
      </c>
      <c r="CU122">
        <v>0</v>
      </c>
      <c r="CV122">
        <v>0</v>
      </c>
      <c r="CW122" s="8">
        <v>0</v>
      </c>
      <c r="CX122">
        <v>0</v>
      </c>
      <c r="CY122">
        <v>0</v>
      </c>
    </row>
    <row r="123" spans="1:103" x14ac:dyDescent="0.2">
      <c r="A123" s="2"/>
      <c r="B123" s="2"/>
      <c r="C123" s="2">
        <v>37</v>
      </c>
      <c r="D123" t="s">
        <v>0</v>
      </c>
      <c r="E123">
        <v>0</v>
      </c>
      <c r="F123">
        <v>0</v>
      </c>
      <c r="G123">
        <v>0</v>
      </c>
      <c r="H123" s="8">
        <v>0</v>
      </c>
      <c r="I123">
        <v>0</v>
      </c>
      <c r="J123">
        <v>0</v>
      </c>
      <c r="K123" s="8">
        <v>0</v>
      </c>
      <c r="L123">
        <v>0</v>
      </c>
      <c r="M123">
        <v>0</v>
      </c>
      <c r="N123" s="8">
        <v>0</v>
      </c>
      <c r="O123">
        <v>0</v>
      </c>
      <c r="P123">
        <v>0</v>
      </c>
      <c r="Q123" s="8">
        <v>0</v>
      </c>
      <c r="R123">
        <v>0</v>
      </c>
      <c r="S123">
        <v>0</v>
      </c>
      <c r="T123" s="8">
        <v>0</v>
      </c>
      <c r="U123">
        <v>0</v>
      </c>
      <c r="V123">
        <v>0</v>
      </c>
      <c r="W123" s="8">
        <v>0</v>
      </c>
      <c r="X123">
        <v>0</v>
      </c>
      <c r="Y123">
        <v>0</v>
      </c>
      <c r="Z123" s="8">
        <v>0</v>
      </c>
      <c r="AA123">
        <v>0</v>
      </c>
      <c r="AB123">
        <v>0</v>
      </c>
      <c r="AC123" s="8">
        <v>0</v>
      </c>
      <c r="AD123">
        <v>0</v>
      </c>
      <c r="AE123">
        <v>0</v>
      </c>
      <c r="AF123" s="8">
        <v>0</v>
      </c>
      <c r="AG123">
        <v>0</v>
      </c>
      <c r="AH123">
        <v>0</v>
      </c>
      <c r="AI123" s="8">
        <v>0</v>
      </c>
      <c r="AJ123">
        <v>0</v>
      </c>
      <c r="AK123">
        <v>0</v>
      </c>
      <c r="AL123" s="8">
        <v>0</v>
      </c>
      <c r="AM123">
        <v>0</v>
      </c>
      <c r="AN123">
        <v>0</v>
      </c>
      <c r="AO123" s="8">
        <v>0</v>
      </c>
      <c r="AP123">
        <v>0</v>
      </c>
      <c r="AQ123">
        <v>0</v>
      </c>
      <c r="AR123" s="8">
        <v>0</v>
      </c>
      <c r="AS123">
        <v>0</v>
      </c>
      <c r="AT123">
        <v>0</v>
      </c>
      <c r="AU123" s="8">
        <v>0</v>
      </c>
      <c r="AV123">
        <v>0</v>
      </c>
      <c r="AW123">
        <v>0</v>
      </c>
      <c r="AX123" s="8">
        <v>0</v>
      </c>
      <c r="AY123">
        <v>0</v>
      </c>
      <c r="AZ123">
        <v>0</v>
      </c>
      <c r="BA123" s="8">
        <v>600</v>
      </c>
      <c r="BB123">
        <v>90136</v>
      </c>
      <c r="BC123">
        <v>1906062</v>
      </c>
      <c r="BD123" s="8">
        <v>0</v>
      </c>
      <c r="BE123">
        <v>0</v>
      </c>
      <c r="BF123">
        <v>0</v>
      </c>
      <c r="BG123" s="8">
        <v>600</v>
      </c>
      <c r="BH123">
        <v>72400</v>
      </c>
      <c r="BI123">
        <v>1320749</v>
      </c>
      <c r="BJ123" s="8">
        <v>0</v>
      </c>
      <c r="BK123">
        <v>0</v>
      </c>
      <c r="BL123">
        <v>0</v>
      </c>
      <c r="BM123" s="8">
        <v>0</v>
      </c>
      <c r="BN123">
        <v>0</v>
      </c>
      <c r="BO123">
        <v>0</v>
      </c>
      <c r="BP123" s="8">
        <v>0</v>
      </c>
      <c r="BQ123">
        <v>0</v>
      </c>
      <c r="BR123">
        <v>0</v>
      </c>
      <c r="BS123" s="8">
        <v>1080</v>
      </c>
      <c r="BT123">
        <v>97404</v>
      </c>
      <c r="BU123">
        <v>1344594</v>
      </c>
      <c r="BV123" s="8">
        <v>2280</v>
      </c>
      <c r="BW123">
        <v>174652</v>
      </c>
      <c r="BX123">
        <v>2228691</v>
      </c>
      <c r="BY123" s="8">
        <v>0</v>
      </c>
      <c r="BZ123">
        <v>0</v>
      </c>
      <c r="CA123">
        <v>0</v>
      </c>
      <c r="CB123" s="8">
        <v>4440</v>
      </c>
      <c r="CC123">
        <v>295651</v>
      </c>
      <c r="CD123">
        <v>3258574</v>
      </c>
      <c r="CE123" s="8">
        <v>0</v>
      </c>
      <c r="CF123">
        <v>0</v>
      </c>
      <c r="CG123">
        <v>0</v>
      </c>
      <c r="CH123" s="8">
        <v>9000</v>
      </c>
      <c r="CI123">
        <v>489259</v>
      </c>
      <c r="CJ123">
        <v>4584872</v>
      </c>
      <c r="CK123" s="8">
        <v>18000</v>
      </c>
      <c r="CL123">
        <v>739839</v>
      </c>
      <c r="CM123">
        <v>5849110</v>
      </c>
      <c r="CN123" s="8">
        <v>0</v>
      </c>
      <c r="CO123">
        <v>0</v>
      </c>
      <c r="CP123">
        <v>0</v>
      </c>
      <c r="CQ123" s="8">
        <v>0</v>
      </c>
      <c r="CR123">
        <v>0</v>
      </c>
      <c r="CS123">
        <v>0</v>
      </c>
      <c r="CT123" s="8">
        <v>0</v>
      </c>
      <c r="CU123">
        <v>0</v>
      </c>
      <c r="CV123">
        <v>0</v>
      </c>
      <c r="CW123" s="8">
        <v>0</v>
      </c>
      <c r="CX123">
        <v>0</v>
      </c>
      <c r="CY123">
        <v>0</v>
      </c>
    </row>
    <row r="124" spans="1:103" s="5" customFormat="1" x14ac:dyDescent="0.2">
      <c r="H124" s="18"/>
      <c r="K124" s="10"/>
      <c r="N124" s="10"/>
      <c r="Q124" s="10"/>
      <c r="T124" s="10"/>
      <c r="W124" s="10"/>
      <c r="Z124" s="10"/>
      <c r="AC124" s="10"/>
      <c r="AF124" s="10"/>
      <c r="AI124" s="10"/>
      <c r="AL124" s="10"/>
      <c r="AO124" s="10"/>
      <c r="AR124" s="10"/>
      <c r="AU124" s="10"/>
      <c r="AX124" s="10"/>
      <c r="BA124" s="10"/>
      <c r="BD124" s="10"/>
      <c r="BG124" s="10"/>
      <c r="BJ124" s="10"/>
      <c r="BM124" s="10"/>
      <c r="BP124" s="10"/>
      <c r="BS124" s="10"/>
      <c r="BV124" s="10"/>
      <c r="BY124" s="10"/>
      <c r="CB124" s="10"/>
      <c r="CE124" s="10"/>
      <c r="CH124" s="10"/>
      <c r="CK124" s="10"/>
      <c r="CN124" s="10"/>
      <c r="CQ124" s="10"/>
      <c r="CT124" s="10"/>
      <c r="CW124" s="10"/>
    </row>
    <row r="125" spans="1:103" x14ac:dyDescent="0.2">
      <c r="D125" s="5" t="s">
        <v>44</v>
      </c>
      <c r="E125" s="5">
        <f>SUM(E4:E123)</f>
        <v>0</v>
      </c>
      <c r="F125" s="5">
        <f t="shared" ref="F125:BQ125" si="2">SUM(F4:F123)</f>
        <v>0</v>
      </c>
      <c r="G125" s="5">
        <f t="shared" si="2"/>
        <v>0</v>
      </c>
      <c r="H125" s="8">
        <f t="shared" si="2"/>
        <v>17488</v>
      </c>
      <c r="I125" s="5">
        <f t="shared" si="2"/>
        <v>3834721</v>
      </c>
      <c r="J125" s="5">
        <f t="shared" si="2"/>
        <v>350542522</v>
      </c>
      <c r="K125" s="10">
        <f t="shared" si="2"/>
        <v>0</v>
      </c>
      <c r="L125" s="5">
        <f t="shared" si="2"/>
        <v>0</v>
      </c>
      <c r="M125" s="5">
        <f t="shared" si="2"/>
        <v>0</v>
      </c>
      <c r="N125" s="10">
        <f t="shared" si="2"/>
        <v>13873</v>
      </c>
      <c r="O125" s="5">
        <f t="shared" si="2"/>
        <v>2698197</v>
      </c>
      <c r="P125" s="5">
        <f t="shared" si="2"/>
        <v>157107708</v>
      </c>
      <c r="Q125" s="10">
        <f t="shared" si="2"/>
        <v>30446</v>
      </c>
      <c r="R125" s="5">
        <f t="shared" si="2"/>
        <v>4967859</v>
      </c>
      <c r="S125" s="5">
        <f t="shared" si="2"/>
        <v>240385381</v>
      </c>
      <c r="T125" s="10">
        <f t="shared" si="2"/>
        <v>60461</v>
      </c>
      <c r="U125" s="5">
        <f t="shared" si="2"/>
        <v>8874341</v>
      </c>
      <c r="V125" s="5">
        <f t="shared" si="2"/>
        <v>389645555</v>
      </c>
      <c r="W125" s="10">
        <f t="shared" si="2"/>
        <v>17488</v>
      </c>
      <c r="X125" s="5">
        <f t="shared" si="2"/>
        <v>3696870</v>
      </c>
      <c r="Y125" s="5">
        <f t="shared" si="2"/>
        <v>199622991</v>
      </c>
      <c r="Z125" s="10">
        <f t="shared" si="2"/>
        <v>0</v>
      </c>
      <c r="AA125" s="5">
        <f t="shared" si="2"/>
        <v>0</v>
      </c>
      <c r="AB125" s="5">
        <f t="shared" si="2"/>
        <v>0</v>
      </c>
      <c r="AC125" s="10">
        <f t="shared" si="2"/>
        <v>134985</v>
      </c>
      <c r="AD125" s="5">
        <f t="shared" si="2"/>
        <v>17544192</v>
      </c>
      <c r="AE125" s="5">
        <f t="shared" si="2"/>
        <v>655764527</v>
      </c>
      <c r="AF125" s="10">
        <f t="shared" si="2"/>
        <v>0</v>
      </c>
      <c r="AG125" s="5">
        <f t="shared" si="2"/>
        <v>0</v>
      </c>
      <c r="AH125" s="5">
        <f t="shared" si="2"/>
        <v>0</v>
      </c>
      <c r="AI125" s="10">
        <f t="shared" si="2"/>
        <v>273706</v>
      </c>
      <c r="AJ125" s="5">
        <f t="shared" si="2"/>
        <v>26361278</v>
      </c>
      <c r="AK125" s="5">
        <f t="shared" si="2"/>
        <v>669687480</v>
      </c>
      <c r="AL125" s="10">
        <f t="shared" si="2"/>
        <v>564589</v>
      </c>
      <c r="AM125" s="5">
        <f t="shared" si="2"/>
        <v>42288222</v>
      </c>
      <c r="AN125" s="5">
        <f t="shared" si="2"/>
        <v>933536316</v>
      </c>
      <c r="AO125" s="10">
        <f t="shared" si="2"/>
        <v>0</v>
      </c>
      <c r="AP125" s="5">
        <f t="shared" si="2"/>
        <v>0</v>
      </c>
      <c r="AQ125" s="5">
        <f t="shared" si="2"/>
        <v>0</v>
      </c>
      <c r="AR125" s="10">
        <f t="shared" si="2"/>
        <v>13873</v>
      </c>
      <c r="AS125" s="5">
        <f t="shared" si="2"/>
        <v>2174939</v>
      </c>
      <c r="AT125" s="5">
        <f t="shared" si="2"/>
        <v>53495050</v>
      </c>
      <c r="AU125" s="10">
        <f t="shared" si="2"/>
        <v>121112</v>
      </c>
      <c r="AV125" s="5">
        <f t="shared" si="2"/>
        <v>9846478</v>
      </c>
      <c r="AW125" s="5">
        <f t="shared" si="2"/>
        <v>167261919</v>
      </c>
      <c r="AX125" s="10">
        <f t="shared" si="2"/>
        <v>0</v>
      </c>
      <c r="AY125" s="5">
        <f t="shared" si="2"/>
        <v>0</v>
      </c>
      <c r="AZ125" s="5">
        <f t="shared" si="2"/>
        <v>0</v>
      </c>
      <c r="BA125" s="10">
        <f t="shared" si="2"/>
        <v>291194</v>
      </c>
      <c r="BB125" s="5">
        <f t="shared" si="2"/>
        <v>20262486</v>
      </c>
      <c r="BC125" s="5">
        <f t="shared" si="2"/>
        <v>315160243</v>
      </c>
      <c r="BD125" s="10">
        <f t="shared" si="2"/>
        <v>60461</v>
      </c>
      <c r="BE125" s="5">
        <f t="shared" si="2"/>
        <v>4961328</v>
      </c>
      <c r="BF125" s="5">
        <f t="shared" si="2"/>
        <v>71285883</v>
      </c>
      <c r="BG125" s="10">
        <f t="shared" si="2"/>
        <v>500513</v>
      </c>
      <c r="BH125" s="5">
        <f t="shared" si="2"/>
        <v>18329051</v>
      </c>
      <c r="BI125" s="5">
        <f t="shared" si="2"/>
        <v>222322439</v>
      </c>
      <c r="BJ125" s="10">
        <f t="shared" si="2"/>
        <v>0</v>
      </c>
      <c r="BK125" s="5">
        <f t="shared" si="2"/>
        <v>0</v>
      </c>
      <c r="BL125" s="5">
        <f t="shared" si="2"/>
        <v>0</v>
      </c>
      <c r="BM125" s="10">
        <f t="shared" si="2"/>
        <v>121112</v>
      </c>
      <c r="BN125" s="5">
        <f t="shared" si="2"/>
        <v>6791382</v>
      </c>
      <c r="BO125" s="5">
        <f t="shared" si="2"/>
        <v>76795974</v>
      </c>
      <c r="BP125" s="10">
        <f t="shared" si="2"/>
        <v>0</v>
      </c>
      <c r="BQ125" s="5">
        <f t="shared" si="2"/>
        <v>0</v>
      </c>
      <c r="BR125" s="5">
        <f t="shared" ref="BR125:CY125" si="3">SUM(BR4:BR123)</f>
        <v>0</v>
      </c>
      <c r="BS125" s="10">
        <f t="shared" si="3"/>
        <v>273706</v>
      </c>
      <c r="BT125" s="5">
        <f t="shared" si="3"/>
        <v>11465355</v>
      </c>
      <c r="BU125" s="5">
        <f t="shared" si="3"/>
        <v>109682087</v>
      </c>
      <c r="BV125" s="10">
        <f t="shared" si="3"/>
        <v>547101</v>
      </c>
      <c r="BW125" s="5">
        <f t="shared" si="3"/>
        <v>15040901</v>
      </c>
      <c r="BX125" s="5">
        <f t="shared" si="3"/>
        <v>134498137</v>
      </c>
      <c r="BY125" s="10">
        <f t="shared" si="3"/>
        <v>0</v>
      </c>
      <c r="BZ125" s="5">
        <f t="shared" si="3"/>
        <v>0</v>
      </c>
      <c r="CA125" s="5">
        <f t="shared" si="3"/>
        <v>0</v>
      </c>
      <c r="CB125" s="10">
        <f t="shared" si="3"/>
        <v>121112</v>
      </c>
      <c r="CC125" s="5">
        <f t="shared" si="3"/>
        <v>4819048</v>
      </c>
      <c r="CD125" s="5">
        <f t="shared" si="3"/>
        <v>39797289</v>
      </c>
      <c r="CE125" s="10">
        <f t="shared" si="3"/>
        <v>0</v>
      </c>
      <c r="CF125" s="5">
        <f t="shared" si="3"/>
        <v>0</v>
      </c>
      <c r="CG125" s="5">
        <f t="shared" si="3"/>
        <v>0</v>
      </c>
      <c r="CH125" s="10">
        <f t="shared" si="3"/>
        <v>243260</v>
      </c>
      <c r="CI125" s="5">
        <f t="shared" si="3"/>
        <v>6464470</v>
      </c>
      <c r="CJ125" s="5">
        <f t="shared" si="3"/>
        <v>42446366</v>
      </c>
      <c r="CK125" s="10">
        <f t="shared" si="3"/>
        <v>486640</v>
      </c>
      <c r="CL125" s="5">
        <f t="shared" si="3"/>
        <v>7951123</v>
      </c>
      <c r="CM125" s="5">
        <f t="shared" si="3"/>
        <v>46012599</v>
      </c>
      <c r="CN125" s="10">
        <f t="shared" si="3"/>
        <v>0</v>
      </c>
      <c r="CO125" s="5">
        <f t="shared" si="3"/>
        <v>0</v>
      </c>
      <c r="CP125" s="5">
        <f t="shared" si="3"/>
        <v>0</v>
      </c>
      <c r="CQ125" s="10">
        <f t="shared" si="3"/>
        <v>0</v>
      </c>
      <c r="CR125" s="5">
        <f t="shared" si="3"/>
        <v>0</v>
      </c>
      <c r="CS125" s="5">
        <f t="shared" si="3"/>
        <v>0</v>
      </c>
      <c r="CT125" s="10">
        <f t="shared" si="3"/>
        <v>0</v>
      </c>
      <c r="CU125" s="5">
        <f t="shared" si="3"/>
        <v>0</v>
      </c>
      <c r="CV125" s="5">
        <f t="shared" si="3"/>
        <v>0</v>
      </c>
      <c r="CW125" s="10">
        <f t="shared" si="3"/>
        <v>0</v>
      </c>
      <c r="CX125" s="5">
        <f t="shared" si="3"/>
        <v>0</v>
      </c>
      <c r="CY125" s="5">
        <f t="shared" si="3"/>
        <v>0</v>
      </c>
    </row>
    <row r="126" spans="1:103" x14ac:dyDescent="0.2">
      <c r="H126" s="8"/>
    </row>
    <row r="127" spans="1:103" x14ac:dyDescent="0.2">
      <c r="F127" s="6"/>
      <c r="H127" s="11"/>
      <c r="J127" s="6"/>
      <c r="L127" s="6"/>
      <c r="N127" s="11"/>
      <c r="P127" s="6"/>
      <c r="R127" s="6"/>
      <c r="T127" s="11"/>
      <c r="V127" s="6"/>
      <c r="X127" s="6"/>
      <c r="Z127" s="11"/>
      <c r="AB127" s="6"/>
      <c r="AD127" s="6"/>
      <c r="AF127" s="11"/>
      <c r="AH127" s="6"/>
      <c r="AJ127" s="6"/>
      <c r="AL127" s="11"/>
      <c r="AN127" s="6"/>
      <c r="AP127" s="6"/>
      <c r="AR127" s="11"/>
      <c r="AT127" s="6"/>
      <c r="AV127" s="6"/>
      <c r="AX127" s="11"/>
      <c r="AZ127" s="6"/>
      <c r="BB127" s="6"/>
      <c r="BD127" s="11"/>
      <c r="BF127" s="6"/>
      <c r="BH127" s="6"/>
      <c r="BJ127" s="11"/>
      <c r="BL127" s="6"/>
      <c r="BN127" s="6"/>
      <c r="BP127" s="11"/>
      <c r="BR127" s="6"/>
    </row>
    <row r="129" spans="3:9" x14ac:dyDescent="0.2">
      <c r="C129" s="25" t="s">
        <v>52</v>
      </c>
      <c r="G129" s="24" t="s">
        <v>49</v>
      </c>
      <c r="H129" s="19" t="s">
        <v>50</v>
      </c>
      <c r="I129" s="24" t="s">
        <v>49</v>
      </c>
    </row>
    <row r="130" spans="3:9" x14ac:dyDescent="0.2">
      <c r="C130" s="17" t="s">
        <v>48</v>
      </c>
      <c r="D130" s="21" t="s">
        <v>47</v>
      </c>
      <c r="E130" s="17" t="s">
        <v>45</v>
      </c>
      <c r="F130" s="17" t="s">
        <v>46</v>
      </c>
      <c r="G130" s="22" t="s">
        <v>47</v>
      </c>
      <c r="H130" s="20" t="s">
        <v>47</v>
      </c>
      <c r="I130" s="22" t="s">
        <v>46</v>
      </c>
    </row>
    <row r="131" spans="3:9" x14ac:dyDescent="0.2">
      <c r="C131">
        <v>18</v>
      </c>
      <c r="D131" s="8">
        <f>E125</f>
        <v>0</v>
      </c>
      <c r="E131">
        <f>F125</f>
        <v>0</v>
      </c>
      <c r="F131">
        <f>G125</f>
        <v>0</v>
      </c>
      <c r="G131" s="11">
        <f>IF(D131=0, 0, E131/D131)</f>
        <v>0</v>
      </c>
      <c r="H131" s="6">
        <f>IF(D131=0, 0, F131/D131)</f>
        <v>0</v>
      </c>
      <c r="I131" s="23">
        <f t="shared" ref="I131:I163" si="4">IF(F131=0, 0, E131/F131)</f>
        <v>0</v>
      </c>
    </row>
    <row r="132" spans="3:9" x14ac:dyDescent="0.2">
      <c r="C132">
        <f>C131+1</f>
        <v>19</v>
      </c>
      <c r="D132" s="8">
        <f>H125</f>
        <v>17488</v>
      </c>
      <c r="E132">
        <f>I125</f>
        <v>3834721</v>
      </c>
      <c r="F132">
        <f>J125</f>
        <v>350542522</v>
      </c>
      <c r="G132" s="11">
        <f t="shared" ref="G132:G163" si="5">IF(D132=0, 0, E132/D132)</f>
        <v>219.2772758462946</v>
      </c>
      <c r="H132" s="6">
        <f t="shared" ref="H132:H163" si="6">IF(D132=0, 0, F132/D132)</f>
        <v>20044.74622598353</v>
      </c>
      <c r="I132" s="23">
        <f t="shared" si="4"/>
        <v>1.0939388973757654E-2</v>
      </c>
    </row>
    <row r="133" spans="3:9" x14ac:dyDescent="0.2">
      <c r="C133">
        <f t="shared" ref="C133:C163" si="7">C132+1</f>
        <v>20</v>
      </c>
      <c r="D133" s="8">
        <f>K125</f>
        <v>0</v>
      </c>
      <c r="E133">
        <f>L125</f>
        <v>0</v>
      </c>
      <c r="F133">
        <f>M125</f>
        <v>0</v>
      </c>
      <c r="G133" s="11">
        <f t="shared" si="5"/>
        <v>0</v>
      </c>
      <c r="H133" s="6">
        <f t="shared" si="6"/>
        <v>0</v>
      </c>
      <c r="I133" s="23">
        <f t="shared" si="4"/>
        <v>0</v>
      </c>
    </row>
    <row r="134" spans="3:9" x14ac:dyDescent="0.2">
      <c r="C134">
        <f t="shared" si="7"/>
        <v>21</v>
      </c>
      <c r="D134" s="8">
        <f>N125</f>
        <v>13873</v>
      </c>
      <c r="E134">
        <f>O125</f>
        <v>2698197</v>
      </c>
      <c r="F134">
        <f>P125</f>
        <v>157107708</v>
      </c>
      <c r="G134" s="11">
        <f t="shared" si="5"/>
        <v>194.4926836300728</v>
      </c>
      <c r="H134" s="6">
        <f t="shared" si="6"/>
        <v>11324.710444748793</v>
      </c>
      <c r="I134" s="23">
        <f t="shared" si="4"/>
        <v>1.7174186004928541E-2</v>
      </c>
    </row>
    <row r="135" spans="3:9" x14ac:dyDescent="0.2">
      <c r="C135">
        <f t="shared" si="7"/>
        <v>22</v>
      </c>
      <c r="D135" s="8">
        <f>Q125</f>
        <v>30446</v>
      </c>
      <c r="E135">
        <f>R125</f>
        <v>4967859</v>
      </c>
      <c r="F135">
        <f>S125</f>
        <v>240385381</v>
      </c>
      <c r="G135" s="11">
        <f t="shared" si="5"/>
        <v>163.16951323654996</v>
      </c>
      <c r="H135" s="6">
        <f t="shared" si="6"/>
        <v>7895.4667608224399</v>
      </c>
      <c r="I135" s="23">
        <f t="shared" si="4"/>
        <v>2.0666227618891683E-2</v>
      </c>
    </row>
    <row r="136" spans="3:9" x14ac:dyDescent="0.2">
      <c r="C136">
        <f t="shared" si="7"/>
        <v>23</v>
      </c>
      <c r="D136" s="8">
        <f>T125</f>
        <v>60461</v>
      </c>
      <c r="E136">
        <f>U125</f>
        <v>8874341</v>
      </c>
      <c r="F136">
        <f>V125</f>
        <v>389645555</v>
      </c>
      <c r="G136" s="11">
        <f t="shared" si="5"/>
        <v>146.77793949818891</v>
      </c>
      <c r="H136" s="6">
        <f t="shared" si="6"/>
        <v>6444.5767519558058</v>
      </c>
      <c r="I136" s="23">
        <f t="shared" si="4"/>
        <v>2.2775419573309388E-2</v>
      </c>
    </row>
    <row r="137" spans="3:9" x14ac:dyDescent="0.2">
      <c r="C137">
        <f t="shared" si="7"/>
        <v>24</v>
      </c>
      <c r="D137" s="8">
        <f>W125</f>
        <v>17488</v>
      </c>
      <c r="E137">
        <f>X125</f>
        <v>3696870</v>
      </c>
      <c r="F137">
        <f>Y125</f>
        <v>199622991</v>
      </c>
      <c r="G137" s="11">
        <f t="shared" si="5"/>
        <v>211.39467063129004</v>
      </c>
      <c r="H137" s="6">
        <f t="shared" si="6"/>
        <v>11414.855386550778</v>
      </c>
      <c r="I137" s="23">
        <f t="shared" si="4"/>
        <v>1.8519259637783905E-2</v>
      </c>
    </row>
    <row r="138" spans="3:9" x14ac:dyDescent="0.2">
      <c r="C138">
        <f t="shared" si="7"/>
        <v>25</v>
      </c>
      <c r="D138" s="8">
        <f>Z125</f>
        <v>0</v>
      </c>
      <c r="E138">
        <f>AA125</f>
        <v>0</v>
      </c>
      <c r="F138">
        <f>AB125</f>
        <v>0</v>
      </c>
      <c r="G138" s="11">
        <f t="shared" si="5"/>
        <v>0</v>
      </c>
      <c r="H138" s="6">
        <f t="shared" si="6"/>
        <v>0</v>
      </c>
      <c r="I138" s="23">
        <f t="shared" si="4"/>
        <v>0</v>
      </c>
    </row>
    <row r="139" spans="3:9" x14ac:dyDescent="0.2">
      <c r="C139">
        <f t="shared" si="7"/>
        <v>26</v>
      </c>
      <c r="D139" s="8">
        <f>AC125</f>
        <v>134985</v>
      </c>
      <c r="E139">
        <f>AD125</f>
        <v>17544192</v>
      </c>
      <c r="F139">
        <f>AE125</f>
        <v>655764527</v>
      </c>
      <c r="G139" s="11">
        <f t="shared" si="5"/>
        <v>129.97141904656073</v>
      </c>
      <c r="H139" s="6">
        <f t="shared" si="6"/>
        <v>4858.0547986813353</v>
      </c>
      <c r="I139" s="23">
        <f t="shared" si="4"/>
        <v>2.6753798471322313E-2</v>
      </c>
    </row>
    <row r="140" spans="3:9" x14ac:dyDescent="0.2">
      <c r="C140">
        <f t="shared" si="7"/>
        <v>27</v>
      </c>
      <c r="D140" s="8">
        <f>AF125</f>
        <v>0</v>
      </c>
      <c r="E140">
        <f>AG125</f>
        <v>0</v>
      </c>
      <c r="F140">
        <f>AH125</f>
        <v>0</v>
      </c>
      <c r="G140" s="11">
        <f t="shared" si="5"/>
        <v>0</v>
      </c>
      <c r="H140" s="6">
        <f t="shared" si="6"/>
        <v>0</v>
      </c>
      <c r="I140" s="23">
        <f t="shared" si="4"/>
        <v>0</v>
      </c>
    </row>
    <row r="141" spans="3:9" x14ac:dyDescent="0.2">
      <c r="C141">
        <f t="shared" si="7"/>
        <v>28</v>
      </c>
      <c r="D141" s="8">
        <f>AI125</f>
        <v>273706</v>
      </c>
      <c r="E141">
        <f>AJ125</f>
        <v>26361278</v>
      </c>
      <c r="F141">
        <f>AK125</f>
        <v>669687480</v>
      </c>
      <c r="G141" s="11">
        <f t="shared" si="5"/>
        <v>96.312386283092081</v>
      </c>
      <c r="H141" s="6">
        <f t="shared" si="6"/>
        <v>2446.7402249128627</v>
      </c>
      <c r="I141" s="23">
        <f t="shared" si="4"/>
        <v>3.9363552085519053E-2</v>
      </c>
    </row>
    <row r="142" spans="3:9" x14ac:dyDescent="0.2">
      <c r="C142">
        <f t="shared" si="7"/>
        <v>29</v>
      </c>
      <c r="D142" s="8">
        <f>AL125</f>
        <v>564589</v>
      </c>
      <c r="E142">
        <f>AM125</f>
        <v>42288222</v>
      </c>
      <c r="F142">
        <f>AN125</f>
        <v>933536316</v>
      </c>
      <c r="G142" s="11">
        <f t="shared" si="5"/>
        <v>74.900896050047024</v>
      </c>
      <c r="H142" s="6">
        <f t="shared" si="6"/>
        <v>1653.4794620511559</v>
      </c>
      <c r="I142" s="23">
        <f t="shared" si="4"/>
        <v>4.5298957603701839E-2</v>
      </c>
    </row>
    <row r="143" spans="3:9" x14ac:dyDescent="0.2">
      <c r="C143">
        <f t="shared" si="7"/>
        <v>30</v>
      </c>
      <c r="D143" s="8">
        <f>AO125</f>
        <v>0</v>
      </c>
      <c r="E143">
        <f>AP125</f>
        <v>0</v>
      </c>
      <c r="F143">
        <f>AQ125</f>
        <v>0</v>
      </c>
      <c r="G143" s="11">
        <f t="shared" si="5"/>
        <v>0</v>
      </c>
      <c r="H143" s="6">
        <f t="shared" si="6"/>
        <v>0</v>
      </c>
      <c r="I143" s="23">
        <f t="shared" si="4"/>
        <v>0</v>
      </c>
    </row>
    <row r="144" spans="3:9" x14ac:dyDescent="0.2">
      <c r="C144">
        <f t="shared" si="7"/>
        <v>31</v>
      </c>
      <c r="D144" s="8">
        <f>AR125</f>
        <v>13873</v>
      </c>
      <c r="E144">
        <f>AS125</f>
        <v>2174939</v>
      </c>
      <c r="F144">
        <f>AT125</f>
        <v>53495050</v>
      </c>
      <c r="G144" s="11">
        <f t="shared" si="5"/>
        <v>156.77495855258417</v>
      </c>
      <c r="H144" s="6">
        <f t="shared" si="6"/>
        <v>3856.0549268363006</v>
      </c>
      <c r="I144" s="23">
        <f t="shared" si="4"/>
        <v>4.0656827126995865E-2</v>
      </c>
    </row>
    <row r="145" spans="3:9" x14ac:dyDescent="0.2">
      <c r="C145">
        <f t="shared" si="7"/>
        <v>32</v>
      </c>
      <c r="D145" s="8">
        <f>AU125</f>
        <v>121112</v>
      </c>
      <c r="E145">
        <f>AV125</f>
        <v>9846478</v>
      </c>
      <c r="F145">
        <f>AW125</f>
        <v>167261919</v>
      </c>
      <c r="G145" s="11">
        <f t="shared" si="5"/>
        <v>81.300597793777655</v>
      </c>
      <c r="H145" s="6">
        <f t="shared" si="6"/>
        <v>1381.0515803553735</v>
      </c>
      <c r="I145" s="23">
        <f t="shared" si="4"/>
        <v>5.8868617906984555E-2</v>
      </c>
    </row>
    <row r="146" spans="3:9" x14ac:dyDescent="0.2">
      <c r="C146">
        <f t="shared" si="7"/>
        <v>33</v>
      </c>
      <c r="D146" s="8">
        <f>AX125</f>
        <v>0</v>
      </c>
      <c r="E146">
        <f>AY125</f>
        <v>0</v>
      </c>
      <c r="F146">
        <f>AZ125</f>
        <v>0</v>
      </c>
      <c r="G146" s="11">
        <f t="shared" si="5"/>
        <v>0</v>
      </c>
      <c r="H146" s="6">
        <f t="shared" si="6"/>
        <v>0</v>
      </c>
      <c r="I146" s="23">
        <f t="shared" si="4"/>
        <v>0</v>
      </c>
    </row>
    <row r="147" spans="3:9" x14ac:dyDescent="0.2">
      <c r="C147">
        <f t="shared" si="7"/>
        <v>34</v>
      </c>
      <c r="D147" s="8">
        <f>BA125</f>
        <v>291194</v>
      </c>
      <c r="E147">
        <f>BB125</f>
        <v>20262486</v>
      </c>
      <c r="F147">
        <f>BC125</f>
        <v>315160243</v>
      </c>
      <c r="G147" s="11">
        <f t="shared" si="5"/>
        <v>69.584146651373317</v>
      </c>
      <c r="H147" s="6">
        <f t="shared" si="6"/>
        <v>1082.3033544647212</v>
      </c>
      <c r="I147" s="23">
        <f t="shared" si="4"/>
        <v>6.4292646201570547E-2</v>
      </c>
    </row>
    <row r="148" spans="3:9" x14ac:dyDescent="0.2">
      <c r="C148">
        <f t="shared" si="7"/>
        <v>35</v>
      </c>
      <c r="D148" s="8">
        <f>BD125</f>
        <v>60461</v>
      </c>
      <c r="E148">
        <f>BE125</f>
        <v>4961328</v>
      </c>
      <c r="F148">
        <f>BF125</f>
        <v>71285883</v>
      </c>
      <c r="G148" s="11">
        <f t="shared" si="5"/>
        <v>82.058318585534479</v>
      </c>
      <c r="H148" s="6">
        <f t="shared" si="6"/>
        <v>1179.0390995848563</v>
      </c>
      <c r="I148" s="23">
        <f t="shared" si="4"/>
        <v>6.959762285612707E-2</v>
      </c>
    </row>
    <row r="149" spans="3:9" x14ac:dyDescent="0.2">
      <c r="C149">
        <f t="shared" si="7"/>
        <v>36</v>
      </c>
      <c r="D149" s="8">
        <f>BG125</f>
        <v>500513</v>
      </c>
      <c r="E149">
        <f>BH125</f>
        <v>18329051</v>
      </c>
      <c r="F149">
        <f>BI125</f>
        <v>222322439</v>
      </c>
      <c r="G149" s="11">
        <f t="shared" si="5"/>
        <v>36.62052933690034</v>
      </c>
      <c r="H149" s="6">
        <f t="shared" si="6"/>
        <v>444.1891399424191</v>
      </c>
      <c r="I149" s="23">
        <f t="shared" si="4"/>
        <v>8.2443549479051914E-2</v>
      </c>
    </row>
    <row r="150" spans="3:9" x14ac:dyDescent="0.2">
      <c r="C150">
        <f t="shared" si="7"/>
        <v>37</v>
      </c>
      <c r="D150" s="8">
        <f>BJ125</f>
        <v>0</v>
      </c>
      <c r="E150">
        <f>BK125</f>
        <v>0</v>
      </c>
      <c r="F150">
        <f>BL125</f>
        <v>0</v>
      </c>
      <c r="G150" s="11">
        <f t="shared" si="5"/>
        <v>0</v>
      </c>
      <c r="H150" s="6">
        <f t="shared" si="6"/>
        <v>0</v>
      </c>
      <c r="I150" s="23">
        <f t="shared" si="4"/>
        <v>0</v>
      </c>
    </row>
    <row r="151" spans="3:9" x14ac:dyDescent="0.2">
      <c r="C151">
        <f t="shared" si="7"/>
        <v>38</v>
      </c>
      <c r="D151" s="8">
        <f>BM125</f>
        <v>121112</v>
      </c>
      <c r="E151">
        <f>BN125</f>
        <v>6791382</v>
      </c>
      <c r="F151">
        <f>BO125</f>
        <v>76795974</v>
      </c>
      <c r="G151" s="11">
        <f t="shared" si="5"/>
        <v>56.07521963141555</v>
      </c>
      <c r="H151" s="6">
        <f t="shared" si="6"/>
        <v>634.09054428958325</v>
      </c>
      <c r="I151" s="23">
        <f t="shared" si="4"/>
        <v>8.8434089005759595E-2</v>
      </c>
    </row>
    <row r="152" spans="3:9" x14ac:dyDescent="0.2">
      <c r="C152">
        <f t="shared" si="7"/>
        <v>39</v>
      </c>
      <c r="D152" s="8">
        <f>BP125</f>
        <v>0</v>
      </c>
      <c r="E152">
        <f>BQ125</f>
        <v>0</v>
      </c>
      <c r="F152">
        <f>BR125</f>
        <v>0</v>
      </c>
      <c r="G152" s="11">
        <f t="shared" si="5"/>
        <v>0</v>
      </c>
      <c r="H152" s="6">
        <f t="shared" si="6"/>
        <v>0</v>
      </c>
      <c r="I152" s="23">
        <f t="shared" si="4"/>
        <v>0</v>
      </c>
    </row>
    <row r="153" spans="3:9" x14ac:dyDescent="0.2">
      <c r="C153">
        <f t="shared" si="7"/>
        <v>40</v>
      </c>
      <c r="D153" s="8">
        <f>BS125</f>
        <v>273706</v>
      </c>
      <c r="E153">
        <f>BT125</f>
        <v>11465355</v>
      </c>
      <c r="F153">
        <f>BU125</f>
        <v>109682087</v>
      </c>
      <c r="G153" s="11">
        <f t="shared" si="5"/>
        <v>41.889308235844297</v>
      </c>
      <c r="H153" s="6">
        <f t="shared" si="6"/>
        <v>400.72956749212659</v>
      </c>
      <c r="I153" s="23">
        <f t="shared" si="4"/>
        <v>0.10453261160138209</v>
      </c>
    </row>
    <row r="154" spans="3:9" x14ac:dyDescent="0.2">
      <c r="C154">
        <f t="shared" si="7"/>
        <v>41</v>
      </c>
      <c r="D154" s="8">
        <f>BV125</f>
        <v>547101</v>
      </c>
      <c r="E154">
        <f>BW125</f>
        <v>15040901</v>
      </c>
      <c r="F154">
        <f>BX125</f>
        <v>134498137</v>
      </c>
      <c r="G154" s="11">
        <f t="shared" si="5"/>
        <v>27.492000562967348</v>
      </c>
      <c r="H154" s="6">
        <f t="shared" si="6"/>
        <v>245.83785626419984</v>
      </c>
      <c r="I154" s="23">
        <f t="shared" si="4"/>
        <v>0.11182980921140938</v>
      </c>
    </row>
    <row r="155" spans="3:9" x14ac:dyDescent="0.2">
      <c r="C155">
        <f t="shared" si="7"/>
        <v>42</v>
      </c>
      <c r="D155" s="8">
        <f>BY125</f>
        <v>0</v>
      </c>
      <c r="E155">
        <f>BZ125</f>
        <v>0</v>
      </c>
      <c r="F155">
        <f>CA125</f>
        <v>0</v>
      </c>
      <c r="G155" s="11">
        <f t="shared" si="5"/>
        <v>0</v>
      </c>
      <c r="H155" s="6">
        <f t="shared" si="6"/>
        <v>0</v>
      </c>
      <c r="I155" s="23">
        <f t="shared" si="4"/>
        <v>0</v>
      </c>
    </row>
    <row r="156" spans="3:9" x14ac:dyDescent="0.2">
      <c r="C156">
        <f t="shared" si="7"/>
        <v>43</v>
      </c>
      <c r="D156" s="8">
        <f>CB125</f>
        <v>121112</v>
      </c>
      <c r="E156">
        <f>CC125</f>
        <v>4819048</v>
      </c>
      <c r="F156">
        <f>CD125</f>
        <v>39797289</v>
      </c>
      <c r="G156" s="11">
        <f t="shared" si="5"/>
        <v>39.790012550366605</v>
      </c>
      <c r="H156" s="6">
        <f t="shared" si="6"/>
        <v>328.59905707114075</v>
      </c>
      <c r="I156" s="23">
        <f t="shared" si="4"/>
        <v>0.12108985614572892</v>
      </c>
    </row>
    <row r="157" spans="3:9" x14ac:dyDescent="0.2">
      <c r="C157">
        <f t="shared" si="7"/>
        <v>44</v>
      </c>
      <c r="D157" s="8">
        <f>CE125</f>
        <v>0</v>
      </c>
      <c r="E157">
        <f>CF125</f>
        <v>0</v>
      </c>
      <c r="F157">
        <f>CG125</f>
        <v>0</v>
      </c>
      <c r="G157" s="11">
        <f t="shared" si="5"/>
        <v>0</v>
      </c>
      <c r="H157" s="6">
        <f t="shared" si="6"/>
        <v>0</v>
      </c>
      <c r="I157" s="23">
        <f t="shared" si="4"/>
        <v>0</v>
      </c>
    </row>
    <row r="158" spans="3:9" x14ac:dyDescent="0.2">
      <c r="C158">
        <f t="shared" si="7"/>
        <v>45</v>
      </c>
      <c r="D158" s="8">
        <f>CH125</f>
        <v>243260</v>
      </c>
      <c r="E158">
        <f>CI125</f>
        <v>6464470</v>
      </c>
      <c r="F158">
        <f>CJ125</f>
        <v>42446366</v>
      </c>
      <c r="G158" s="11">
        <f t="shared" si="5"/>
        <v>26.574323768807037</v>
      </c>
      <c r="H158" s="6">
        <f t="shared" si="6"/>
        <v>174.48970648688646</v>
      </c>
      <c r="I158" s="23">
        <f t="shared" si="4"/>
        <v>0.15229737217080019</v>
      </c>
    </row>
    <row r="159" spans="3:9" x14ac:dyDescent="0.2">
      <c r="C159">
        <f t="shared" si="7"/>
        <v>46</v>
      </c>
      <c r="D159" s="8">
        <f>CK125</f>
        <v>486640</v>
      </c>
      <c r="E159">
        <f>CL125</f>
        <v>7951123</v>
      </c>
      <c r="F159">
        <f>CM125</f>
        <v>46012599</v>
      </c>
      <c r="G159" s="11">
        <f t="shared" si="5"/>
        <v>16.338819250369884</v>
      </c>
      <c r="H159" s="6">
        <f t="shared" si="6"/>
        <v>94.551617211902027</v>
      </c>
      <c r="I159" s="23">
        <f t="shared" si="4"/>
        <v>0.17280317071417767</v>
      </c>
    </row>
    <row r="160" spans="3:9" x14ac:dyDescent="0.2">
      <c r="C160">
        <f t="shared" si="7"/>
        <v>47</v>
      </c>
      <c r="D160" s="8">
        <f>CN125</f>
        <v>0</v>
      </c>
      <c r="E160">
        <f>CO125</f>
        <v>0</v>
      </c>
      <c r="F160">
        <f>CP125</f>
        <v>0</v>
      </c>
      <c r="G160" s="11">
        <f t="shared" si="5"/>
        <v>0</v>
      </c>
      <c r="H160" s="6">
        <f t="shared" si="6"/>
        <v>0</v>
      </c>
      <c r="I160" s="23">
        <f t="shared" si="4"/>
        <v>0</v>
      </c>
    </row>
    <row r="161" spans="3:9" x14ac:dyDescent="0.2">
      <c r="C161">
        <f t="shared" si="7"/>
        <v>48</v>
      </c>
      <c r="D161" s="8">
        <f>CQ125</f>
        <v>0</v>
      </c>
      <c r="E161">
        <f>CR125</f>
        <v>0</v>
      </c>
      <c r="F161">
        <f>CS125</f>
        <v>0</v>
      </c>
      <c r="G161" s="11">
        <f t="shared" si="5"/>
        <v>0</v>
      </c>
      <c r="H161" s="6">
        <f t="shared" si="6"/>
        <v>0</v>
      </c>
      <c r="I161" s="23">
        <f t="shared" si="4"/>
        <v>0</v>
      </c>
    </row>
    <row r="162" spans="3:9" x14ac:dyDescent="0.2">
      <c r="C162">
        <f t="shared" si="7"/>
        <v>49</v>
      </c>
      <c r="D162" s="8">
        <f>CT125</f>
        <v>0</v>
      </c>
      <c r="E162">
        <f>CU125</f>
        <v>0</v>
      </c>
      <c r="F162">
        <f>CV125</f>
        <v>0</v>
      </c>
      <c r="G162" s="11">
        <f t="shared" si="5"/>
        <v>0</v>
      </c>
      <c r="H162" s="6">
        <f t="shared" si="6"/>
        <v>0</v>
      </c>
      <c r="I162" s="23">
        <f t="shared" si="4"/>
        <v>0</v>
      </c>
    </row>
    <row r="163" spans="3:9" x14ac:dyDescent="0.2">
      <c r="C163">
        <f t="shared" si="7"/>
        <v>50</v>
      </c>
      <c r="D163" s="8">
        <f>CW125</f>
        <v>0</v>
      </c>
      <c r="E163">
        <f>CX125</f>
        <v>0</v>
      </c>
      <c r="F163">
        <f>CY125</f>
        <v>0</v>
      </c>
      <c r="G163" s="11">
        <f t="shared" si="5"/>
        <v>0</v>
      </c>
      <c r="H163" s="6">
        <f t="shared" si="6"/>
        <v>0</v>
      </c>
      <c r="I163" s="23">
        <f t="shared" si="4"/>
        <v>0</v>
      </c>
    </row>
    <row r="165" spans="3:9" x14ac:dyDescent="0.2">
      <c r="C165" s="26" t="s">
        <v>52</v>
      </c>
      <c r="D165" s="27" t="s">
        <v>56</v>
      </c>
      <c r="E165" s="28"/>
      <c r="F165" s="28"/>
      <c r="G165" s="29" t="s">
        <v>49</v>
      </c>
      <c r="H165" s="30" t="s">
        <v>50</v>
      </c>
      <c r="I165" s="29" t="s">
        <v>49</v>
      </c>
    </row>
    <row r="166" spans="3:9" x14ac:dyDescent="0.2">
      <c r="C166" s="31" t="s">
        <v>48</v>
      </c>
      <c r="D166" s="32" t="s">
        <v>54</v>
      </c>
      <c r="E166" s="31" t="s">
        <v>45</v>
      </c>
      <c r="F166" s="31" t="s">
        <v>46</v>
      </c>
      <c r="G166" s="33" t="s">
        <v>54</v>
      </c>
      <c r="H166" s="34" t="s">
        <v>54</v>
      </c>
      <c r="I166" s="33" t="s">
        <v>46</v>
      </c>
    </row>
    <row r="167" spans="3:9" x14ac:dyDescent="0.2">
      <c r="C167" s="28">
        <f>C132</f>
        <v>19</v>
      </c>
      <c r="D167" s="35">
        <f t="shared" ref="D167:I167" si="8">D132</f>
        <v>17488</v>
      </c>
      <c r="E167" s="28">
        <f t="shared" si="8"/>
        <v>3834721</v>
      </c>
      <c r="F167" s="28">
        <f t="shared" si="8"/>
        <v>350542522</v>
      </c>
      <c r="G167" s="36">
        <f t="shared" si="8"/>
        <v>219.2772758462946</v>
      </c>
      <c r="H167" s="37">
        <f t="shared" si="8"/>
        <v>20044.74622598353</v>
      </c>
      <c r="I167" s="38">
        <f t="shared" si="8"/>
        <v>1.0939388973757654E-2</v>
      </c>
    </row>
    <row r="168" spans="3:9" x14ac:dyDescent="0.2">
      <c r="C168" s="28">
        <f>C134</f>
        <v>21</v>
      </c>
      <c r="D168" s="35">
        <f t="shared" ref="D168:I171" si="9">D134</f>
        <v>13873</v>
      </c>
      <c r="E168" s="28">
        <f t="shared" si="9"/>
        <v>2698197</v>
      </c>
      <c r="F168" s="28">
        <f t="shared" si="9"/>
        <v>157107708</v>
      </c>
      <c r="G168" s="36">
        <f t="shared" si="9"/>
        <v>194.4926836300728</v>
      </c>
      <c r="H168" s="37">
        <f t="shared" si="9"/>
        <v>11324.710444748793</v>
      </c>
      <c r="I168" s="38">
        <f t="shared" si="9"/>
        <v>1.7174186004928541E-2</v>
      </c>
    </row>
    <row r="169" spans="3:9" x14ac:dyDescent="0.2">
      <c r="C169" s="28">
        <f>C135</f>
        <v>22</v>
      </c>
      <c r="D169" s="35">
        <f t="shared" si="9"/>
        <v>30446</v>
      </c>
      <c r="E169" s="28">
        <f t="shared" si="9"/>
        <v>4967859</v>
      </c>
      <c r="F169" s="28">
        <f t="shared" si="9"/>
        <v>240385381</v>
      </c>
      <c r="G169" s="36">
        <f t="shared" si="9"/>
        <v>163.16951323654996</v>
      </c>
      <c r="H169" s="37">
        <f t="shared" si="9"/>
        <v>7895.4667608224399</v>
      </c>
      <c r="I169" s="38">
        <f t="shared" si="9"/>
        <v>2.0666227618891683E-2</v>
      </c>
    </row>
    <row r="170" spans="3:9" x14ac:dyDescent="0.2">
      <c r="C170" s="28">
        <f>C136</f>
        <v>23</v>
      </c>
      <c r="D170" s="35">
        <f t="shared" si="9"/>
        <v>60461</v>
      </c>
      <c r="E170" s="28">
        <f t="shared" si="9"/>
        <v>8874341</v>
      </c>
      <c r="F170" s="28">
        <f t="shared" si="9"/>
        <v>389645555</v>
      </c>
      <c r="G170" s="36">
        <f t="shared" si="9"/>
        <v>146.77793949818891</v>
      </c>
      <c r="H170" s="37">
        <f t="shared" si="9"/>
        <v>6444.5767519558058</v>
      </c>
      <c r="I170" s="38">
        <f t="shared" si="9"/>
        <v>2.2775419573309388E-2</v>
      </c>
    </row>
    <row r="171" spans="3:9" x14ac:dyDescent="0.2">
      <c r="C171" s="28">
        <f>C137</f>
        <v>24</v>
      </c>
      <c r="D171" s="35">
        <f t="shared" si="9"/>
        <v>17488</v>
      </c>
      <c r="E171" s="28">
        <f t="shared" si="9"/>
        <v>3696870</v>
      </c>
      <c r="F171" s="28">
        <f t="shared" si="9"/>
        <v>199622991</v>
      </c>
      <c r="G171" s="36">
        <f t="shared" si="9"/>
        <v>211.39467063129004</v>
      </c>
      <c r="H171" s="37">
        <f t="shared" si="9"/>
        <v>11414.855386550778</v>
      </c>
      <c r="I171" s="38">
        <f t="shared" si="9"/>
        <v>1.8519259637783905E-2</v>
      </c>
    </row>
    <row r="172" spans="3:9" x14ac:dyDescent="0.2">
      <c r="C172" s="28">
        <f>C139</f>
        <v>26</v>
      </c>
      <c r="D172" s="35">
        <f t="shared" ref="D172:I172" si="10">D139</f>
        <v>134985</v>
      </c>
      <c r="E172" s="28">
        <f t="shared" si="10"/>
        <v>17544192</v>
      </c>
      <c r="F172" s="28">
        <f t="shared" si="10"/>
        <v>655764527</v>
      </c>
      <c r="G172" s="36">
        <f t="shared" si="10"/>
        <v>129.97141904656073</v>
      </c>
      <c r="H172" s="37">
        <f t="shared" si="10"/>
        <v>4858.0547986813353</v>
      </c>
      <c r="I172" s="38">
        <f t="shared" si="10"/>
        <v>2.6753798471322313E-2</v>
      </c>
    </row>
    <row r="173" spans="3:9" x14ac:dyDescent="0.2">
      <c r="C173" s="28">
        <f>C141</f>
        <v>28</v>
      </c>
      <c r="D173" s="35">
        <f t="shared" ref="D173:I174" si="11">D141</f>
        <v>273706</v>
      </c>
      <c r="E173" s="28">
        <f t="shared" si="11"/>
        <v>26361278</v>
      </c>
      <c r="F173" s="28">
        <f t="shared" si="11"/>
        <v>669687480</v>
      </c>
      <c r="G173" s="36">
        <f t="shared" si="11"/>
        <v>96.312386283092081</v>
      </c>
      <c r="H173" s="37">
        <f t="shared" si="11"/>
        <v>2446.7402249128627</v>
      </c>
      <c r="I173" s="38">
        <f t="shared" si="11"/>
        <v>3.9363552085519053E-2</v>
      </c>
    </row>
    <row r="174" spans="3:9" x14ac:dyDescent="0.2">
      <c r="C174" s="28">
        <f>C142</f>
        <v>29</v>
      </c>
      <c r="D174" s="35">
        <f t="shared" si="11"/>
        <v>564589</v>
      </c>
      <c r="E174" s="28">
        <f t="shared" si="11"/>
        <v>42288222</v>
      </c>
      <c r="F174" s="28">
        <f t="shared" si="11"/>
        <v>933536316</v>
      </c>
      <c r="G174" s="36">
        <f t="shared" si="11"/>
        <v>74.900896050047024</v>
      </c>
      <c r="H174" s="37">
        <f t="shared" si="11"/>
        <v>1653.4794620511559</v>
      </c>
      <c r="I174" s="38">
        <f t="shared" si="11"/>
        <v>4.5298957603701839E-2</v>
      </c>
    </row>
    <row r="175" spans="3:9" x14ac:dyDescent="0.2">
      <c r="C175" s="28">
        <f>C144</f>
        <v>31</v>
      </c>
      <c r="D175" s="35">
        <f t="shared" ref="D175:I176" si="12">D144</f>
        <v>13873</v>
      </c>
      <c r="E175" s="28">
        <f t="shared" si="12"/>
        <v>2174939</v>
      </c>
      <c r="F175" s="28">
        <f t="shared" si="12"/>
        <v>53495050</v>
      </c>
      <c r="G175" s="36">
        <f t="shared" si="12"/>
        <v>156.77495855258417</v>
      </c>
      <c r="H175" s="37">
        <f t="shared" si="12"/>
        <v>3856.0549268363006</v>
      </c>
      <c r="I175" s="38">
        <f t="shared" si="12"/>
        <v>4.0656827126995865E-2</v>
      </c>
    </row>
    <row r="176" spans="3:9" x14ac:dyDescent="0.2">
      <c r="C176" s="28">
        <f>C145</f>
        <v>32</v>
      </c>
      <c r="D176" s="35">
        <f t="shared" si="12"/>
        <v>121112</v>
      </c>
      <c r="E176" s="28">
        <f t="shared" si="12"/>
        <v>9846478</v>
      </c>
      <c r="F176" s="28">
        <f t="shared" si="12"/>
        <v>167261919</v>
      </c>
      <c r="G176" s="36">
        <f t="shared" si="12"/>
        <v>81.300597793777655</v>
      </c>
      <c r="H176" s="37">
        <f t="shared" si="12"/>
        <v>1381.0515803553735</v>
      </c>
      <c r="I176" s="38">
        <f t="shared" si="12"/>
        <v>5.8868617906984555E-2</v>
      </c>
    </row>
    <row r="177" spans="3:9" x14ac:dyDescent="0.2">
      <c r="C177" s="28">
        <f>C147</f>
        <v>34</v>
      </c>
      <c r="D177" s="35">
        <f t="shared" ref="D177:I179" si="13">D147</f>
        <v>291194</v>
      </c>
      <c r="E177" s="28">
        <f t="shared" si="13"/>
        <v>20262486</v>
      </c>
      <c r="F177" s="28">
        <f t="shared" si="13"/>
        <v>315160243</v>
      </c>
      <c r="G177" s="36">
        <f t="shared" si="13"/>
        <v>69.584146651373317</v>
      </c>
      <c r="H177" s="37">
        <f t="shared" si="13"/>
        <v>1082.3033544647212</v>
      </c>
      <c r="I177" s="38">
        <f t="shared" si="13"/>
        <v>6.4292646201570547E-2</v>
      </c>
    </row>
    <row r="178" spans="3:9" x14ac:dyDescent="0.2">
      <c r="C178" s="28">
        <f>C148</f>
        <v>35</v>
      </c>
      <c r="D178" s="35">
        <f t="shared" si="13"/>
        <v>60461</v>
      </c>
      <c r="E178" s="28">
        <f t="shared" si="13"/>
        <v>4961328</v>
      </c>
      <c r="F178" s="28">
        <f t="shared" si="13"/>
        <v>71285883</v>
      </c>
      <c r="G178" s="36">
        <f t="shared" si="13"/>
        <v>82.058318585534479</v>
      </c>
      <c r="H178" s="37">
        <f t="shared" si="13"/>
        <v>1179.0390995848563</v>
      </c>
      <c r="I178" s="38">
        <f t="shared" si="13"/>
        <v>6.959762285612707E-2</v>
      </c>
    </row>
    <row r="179" spans="3:9" x14ac:dyDescent="0.2">
      <c r="C179" s="28">
        <f>C149</f>
        <v>36</v>
      </c>
      <c r="D179" s="35">
        <f t="shared" si="13"/>
        <v>500513</v>
      </c>
      <c r="E179" s="28">
        <f t="shared" si="13"/>
        <v>18329051</v>
      </c>
      <c r="F179" s="28">
        <f t="shared" si="13"/>
        <v>222322439</v>
      </c>
      <c r="G179" s="36">
        <f t="shared" si="13"/>
        <v>36.62052933690034</v>
      </c>
      <c r="H179" s="37">
        <f t="shared" si="13"/>
        <v>444.1891399424191</v>
      </c>
      <c r="I179" s="38">
        <f t="shared" si="13"/>
        <v>8.2443549479051914E-2</v>
      </c>
    </row>
    <row r="180" spans="3:9" x14ac:dyDescent="0.2">
      <c r="C180" s="28">
        <f>C151</f>
        <v>38</v>
      </c>
      <c r="D180" s="35">
        <f t="shared" ref="D180:I180" si="14">D151</f>
        <v>121112</v>
      </c>
      <c r="E180" s="28">
        <f t="shared" si="14"/>
        <v>6791382</v>
      </c>
      <c r="F180" s="28">
        <f t="shared" si="14"/>
        <v>76795974</v>
      </c>
      <c r="G180" s="36">
        <f t="shared" si="14"/>
        <v>56.07521963141555</v>
      </c>
      <c r="H180" s="37">
        <f t="shared" si="14"/>
        <v>634.09054428958325</v>
      </c>
      <c r="I180" s="38">
        <f t="shared" si="14"/>
        <v>8.8434089005759595E-2</v>
      </c>
    </row>
    <row r="181" spans="3:9" x14ac:dyDescent="0.2">
      <c r="C181" s="28">
        <f>C153</f>
        <v>40</v>
      </c>
      <c r="D181" s="35">
        <f t="shared" ref="D181:I182" si="15">D153</f>
        <v>273706</v>
      </c>
      <c r="E181" s="28">
        <f t="shared" si="15"/>
        <v>11465355</v>
      </c>
      <c r="F181" s="28">
        <f t="shared" si="15"/>
        <v>109682087</v>
      </c>
      <c r="G181" s="36">
        <f t="shared" si="15"/>
        <v>41.889308235844297</v>
      </c>
      <c r="H181" s="37">
        <f t="shared" si="15"/>
        <v>400.72956749212659</v>
      </c>
      <c r="I181" s="38">
        <f t="shared" si="15"/>
        <v>0.10453261160138209</v>
      </c>
    </row>
    <row r="182" spans="3:9" x14ac:dyDescent="0.2">
      <c r="C182" s="28">
        <f>C154</f>
        <v>41</v>
      </c>
      <c r="D182" s="35">
        <f t="shared" si="15"/>
        <v>547101</v>
      </c>
      <c r="E182" s="28">
        <f t="shared" si="15"/>
        <v>15040901</v>
      </c>
      <c r="F182" s="28">
        <f t="shared" si="15"/>
        <v>134498137</v>
      </c>
      <c r="G182" s="36">
        <f t="shared" si="15"/>
        <v>27.492000562967348</v>
      </c>
      <c r="H182" s="37">
        <f t="shared" si="15"/>
        <v>245.83785626419984</v>
      </c>
      <c r="I182" s="38">
        <f t="shared" si="15"/>
        <v>0.11182980921140938</v>
      </c>
    </row>
    <row r="183" spans="3:9" x14ac:dyDescent="0.2">
      <c r="C183" s="28">
        <f>C156</f>
        <v>43</v>
      </c>
      <c r="D183" s="35">
        <f t="shared" ref="D183:I183" si="16">D156</f>
        <v>121112</v>
      </c>
      <c r="E183" s="28">
        <f t="shared" si="16"/>
        <v>4819048</v>
      </c>
      <c r="F183" s="28">
        <f t="shared" si="16"/>
        <v>39797289</v>
      </c>
      <c r="G183" s="36">
        <f t="shared" si="16"/>
        <v>39.790012550366605</v>
      </c>
      <c r="H183" s="37">
        <f t="shared" si="16"/>
        <v>328.59905707114075</v>
      </c>
      <c r="I183" s="38">
        <f t="shared" si="16"/>
        <v>0.12108985614572892</v>
      </c>
    </row>
    <row r="184" spans="3:9" x14ac:dyDescent="0.2">
      <c r="C184" s="28">
        <f>C158</f>
        <v>45</v>
      </c>
      <c r="D184" s="35">
        <f t="shared" ref="D184:I185" si="17">D158</f>
        <v>243260</v>
      </c>
      <c r="E184" s="28">
        <f t="shared" si="17"/>
        <v>6464470</v>
      </c>
      <c r="F184" s="28">
        <f t="shared" si="17"/>
        <v>42446366</v>
      </c>
      <c r="G184" s="36">
        <f t="shared" si="17"/>
        <v>26.574323768807037</v>
      </c>
      <c r="H184" s="37">
        <f t="shared" si="17"/>
        <v>174.48970648688646</v>
      </c>
      <c r="I184" s="38">
        <f t="shared" si="17"/>
        <v>0.15229737217080019</v>
      </c>
    </row>
    <row r="185" spans="3:9" x14ac:dyDescent="0.2">
      <c r="C185" s="28">
        <f>C159</f>
        <v>46</v>
      </c>
      <c r="D185" s="35">
        <f t="shared" si="17"/>
        <v>486640</v>
      </c>
      <c r="E185" s="28">
        <f t="shared" si="17"/>
        <v>7951123</v>
      </c>
      <c r="F185" s="28">
        <f t="shared" si="17"/>
        <v>46012599</v>
      </c>
      <c r="G185" s="36">
        <f t="shared" si="17"/>
        <v>16.338819250369884</v>
      </c>
      <c r="H185" s="37">
        <f t="shared" si="17"/>
        <v>94.551617211902027</v>
      </c>
      <c r="I185" s="38">
        <f t="shared" si="17"/>
        <v>0.17280317071417767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1FA95-6246-5949-B632-99E8179AD323}">
  <dimension ref="A2:CY185"/>
  <sheetViews>
    <sheetView topLeftCell="A151" workbookViewId="0">
      <selection activeCell="C165" sqref="C165:I179"/>
    </sheetView>
  </sheetViews>
  <sheetFormatPr baseColWidth="10" defaultRowHeight="16" x14ac:dyDescent="0.2"/>
  <cols>
    <col min="3" max="3" width="5.83203125" customWidth="1"/>
    <col min="11" max="11" width="10.83203125" style="8"/>
    <col min="14" max="14" width="10.83203125" style="8"/>
    <col min="17" max="17" width="10.83203125" style="8"/>
    <col min="20" max="20" width="10.83203125" style="8"/>
    <col min="23" max="23" width="10.83203125" style="8"/>
    <col min="26" max="26" width="10.83203125" style="8"/>
    <col min="29" max="29" width="10.83203125" style="8"/>
    <col min="32" max="32" width="10.83203125" style="8"/>
    <col min="35" max="35" width="10.83203125" style="8"/>
    <col min="38" max="38" width="10.83203125" style="8"/>
    <col min="41" max="41" width="10.83203125" style="8"/>
    <col min="44" max="44" width="10.83203125" style="8"/>
    <col min="47" max="47" width="10.83203125" style="8"/>
    <col min="50" max="50" width="10.83203125" style="8"/>
    <col min="53" max="53" width="10.83203125" style="8"/>
    <col min="56" max="56" width="10.83203125" style="8"/>
    <col min="59" max="59" width="10.83203125" style="8"/>
    <col min="62" max="62" width="10.83203125" style="8"/>
    <col min="65" max="65" width="10.83203125" style="8"/>
    <col min="68" max="68" width="10.83203125" style="8"/>
    <col min="71" max="71" width="10.83203125" style="8"/>
    <col min="74" max="74" width="10.83203125" style="8"/>
    <col min="77" max="77" width="10.83203125" style="8"/>
    <col min="80" max="80" width="10.83203125" style="8"/>
    <col min="83" max="83" width="10.83203125" style="8"/>
    <col min="86" max="86" width="10.83203125" style="8"/>
    <col min="89" max="89" width="10.83203125" style="8"/>
    <col min="92" max="92" width="10.83203125" style="8"/>
    <col min="95" max="95" width="10.83203125" style="8"/>
    <col min="98" max="98" width="10.83203125" style="8"/>
    <col min="101" max="101" width="10.83203125" style="8"/>
  </cols>
  <sheetData>
    <row r="2" spans="1:103" x14ac:dyDescent="0.2">
      <c r="D2" t="s">
        <v>43</v>
      </c>
      <c r="E2" s="7">
        <v>18</v>
      </c>
      <c r="F2" s="7">
        <v>18</v>
      </c>
      <c r="G2" s="7">
        <v>18</v>
      </c>
      <c r="H2" s="8">
        <f>E2+1</f>
        <v>19</v>
      </c>
      <c r="I2">
        <f>F2+1</f>
        <v>19</v>
      </c>
      <c r="J2">
        <f>G2+1</f>
        <v>19</v>
      </c>
      <c r="K2" s="9">
        <f t="shared" ref="K2:BV2" si="0">H2+1</f>
        <v>20</v>
      </c>
      <c r="L2" s="7">
        <f t="shared" si="0"/>
        <v>20</v>
      </c>
      <c r="M2" s="7">
        <f t="shared" si="0"/>
        <v>20</v>
      </c>
      <c r="N2" s="8">
        <f t="shared" si="0"/>
        <v>21</v>
      </c>
      <c r="O2">
        <f t="shared" si="0"/>
        <v>21</v>
      </c>
      <c r="P2">
        <f t="shared" si="0"/>
        <v>21</v>
      </c>
      <c r="Q2" s="9">
        <f t="shared" si="0"/>
        <v>22</v>
      </c>
      <c r="R2" s="7">
        <f t="shared" si="0"/>
        <v>22</v>
      </c>
      <c r="S2" s="7">
        <f t="shared" si="0"/>
        <v>22</v>
      </c>
      <c r="T2" s="8">
        <f t="shared" si="0"/>
        <v>23</v>
      </c>
      <c r="U2">
        <f t="shared" si="0"/>
        <v>23</v>
      </c>
      <c r="V2">
        <f t="shared" si="0"/>
        <v>23</v>
      </c>
      <c r="W2" s="9">
        <f t="shared" si="0"/>
        <v>24</v>
      </c>
      <c r="X2" s="7">
        <f t="shared" si="0"/>
        <v>24</v>
      </c>
      <c r="Y2" s="7">
        <f t="shared" si="0"/>
        <v>24</v>
      </c>
      <c r="Z2" s="8">
        <f t="shared" si="0"/>
        <v>25</v>
      </c>
      <c r="AA2">
        <f t="shared" si="0"/>
        <v>25</v>
      </c>
      <c r="AB2">
        <f t="shared" si="0"/>
        <v>25</v>
      </c>
      <c r="AC2" s="9">
        <f t="shared" si="0"/>
        <v>26</v>
      </c>
      <c r="AD2" s="7">
        <f t="shared" si="0"/>
        <v>26</v>
      </c>
      <c r="AE2" s="7">
        <f t="shared" si="0"/>
        <v>26</v>
      </c>
      <c r="AF2" s="8">
        <f t="shared" si="0"/>
        <v>27</v>
      </c>
      <c r="AG2">
        <f t="shared" si="0"/>
        <v>27</v>
      </c>
      <c r="AH2">
        <f t="shared" si="0"/>
        <v>27</v>
      </c>
      <c r="AI2" s="9">
        <f t="shared" si="0"/>
        <v>28</v>
      </c>
      <c r="AJ2" s="7">
        <f t="shared" si="0"/>
        <v>28</v>
      </c>
      <c r="AK2" s="7">
        <f t="shared" si="0"/>
        <v>28</v>
      </c>
      <c r="AL2" s="8">
        <f t="shared" si="0"/>
        <v>29</v>
      </c>
      <c r="AM2">
        <f t="shared" si="0"/>
        <v>29</v>
      </c>
      <c r="AN2">
        <f t="shared" si="0"/>
        <v>29</v>
      </c>
      <c r="AO2" s="9">
        <f t="shared" si="0"/>
        <v>30</v>
      </c>
      <c r="AP2" s="7">
        <f t="shared" si="0"/>
        <v>30</v>
      </c>
      <c r="AQ2" s="7">
        <f t="shared" si="0"/>
        <v>30</v>
      </c>
      <c r="AR2" s="8">
        <f t="shared" si="0"/>
        <v>31</v>
      </c>
      <c r="AS2">
        <f t="shared" si="0"/>
        <v>31</v>
      </c>
      <c r="AT2">
        <f t="shared" si="0"/>
        <v>31</v>
      </c>
      <c r="AU2" s="9">
        <f t="shared" si="0"/>
        <v>32</v>
      </c>
      <c r="AV2" s="7">
        <f t="shared" si="0"/>
        <v>32</v>
      </c>
      <c r="AW2" s="7">
        <f t="shared" si="0"/>
        <v>32</v>
      </c>
      <c r="AX2" s="8">
        <f t="shared" si="0"/>
        <v>33</v>
      </c>
      <c r="AY2">
        <f t="shared" si="0"/>
        <v>33</v>
      </c>
      <c r="AZ2">
        <f t="shared" si="0"/>
        <v>33</v>
      </c>
      <c r="BA2" s="9">
        <f t="shared" si="0"/>
        <v>34</v>
      </c>
      <c r="BB2" s="7">
        <f t="shared" si="0"/>
        <v>34</v>
      </c>
      <c r="BC2" s="7">
        <f t="shared" si="0"/>
        <v>34</v>
      </c>
      <c r="BD2" s="8">
        <f t="shared" si="0"/>
        <v>35</v>
      </c>
      <c r="BE2">
        <f t="shared" si="0"/>
        <v>35</v>
      </c>
      <c r="BF2">
        <f t="shared" si="0"/>
        <v>35</v>
      </c>
      <c r="BG2" s="9">
        <f t="shared" si="0"/>
        <v>36</v>
      </c>
      <c r="BH2" s="7">
        <f t="shared" si="0"/>
        <v>36</v>
      </c>
      <c r="BI2" s="7">
        <f t="shared" si="0"/>
        <v>36</v>
      </c>
      <c r="BJ2" s="8">
        <f t="shared" si="0"/>
        <v>37</v>
      </c>
      <c r="BK2">
        <f t="shared" si="0"/>
        <v>37</v>
      </c>
      <c r="BL2">
        <f t="shared" si="0"/>
        <v>37</v>
      </c>
      <c r="BM2" s="9">
        <f t="shared" si="0"/>
        <v>38</v>
      </c>
      <c r="BN2" s="7">
        <f t="shared" si="0"/>
        <v>38</v>
      </c>
      <c r="BO2" s="7">
        <f t="shared" si="0"/>
        <v>38</v>
      </c>
      <c r="BP2" s="8">
        <f t="shared" si="0"/>
        <v>39</v>
      </c>
      <c r="BQ2">
        <f t="shared" si="0"/>
        <v>39</v>
      </c>
      <c r="BR2">
        <f t="shared" si="0"/>
        <v>39</v>
      </c>
      <c r="BS2" s="9">
        <f t="shared" si="0"/>
        <v>40</v>
      </c>
      <c r="BT2" s="7">
        <f t="shared" si="0"/>
        <v>40</v>
      </c>
      <c r="BU2" s="7">
        <f t="shared" si="0"/>
        <v>40</v>
      </c>
      <c r="BV2" s="8">
        <f t="shared" si="0"/>
        <v>41</v>
      </c>
      <c r="BW2">
        <f t="shared" ref="BW2:CY2" si="1">BT2+1</f>
        <v>41</v>
      </c>
      <c r="BX2">
        <f t="shared" si="1"/>
        <v>41</v>
      </c>
      <c r="BY2" s="9">
        <f t="shared" si="1"/>
        <v>42</v>
      </c>
      <c r="BZ2" s="7">
        <f t="shared" si="1"/>
        <v>42</v>
      </c>
      <c r="CA2" s="7">
        <f t="shared" si="1"/>
        <v>42</v>
      </c>
      <c r="CB2" s="8">
        <f t="shared" si="1"/>
        <v>43</v>
      </c>
      <c r="CC2">
        <f t="shared" si="1"/>
        <v>43</v>
      </c>
      <c r="CD2">
        <f t="shared" si="1"/>
        <v>43</v>
      </c>
      <c r="CE2" s="9">
        <f t="shared" si="1"/>
        <v>44</v>
      </c>
      <c r="CF2" s="7">
        <f t="shared" si="1"/>
        <v>44</v>
      </c>
      <c r="CG2" s="7">
        <f t="shared" si="1"/>
        <v>44</v>
      </c>
      <c r="CH2" s="8">
        <f t="shared" si="1"/>
        <v>45</v>
      </c>
      <c r="CI2">
        <f t="shared" si="1"/>
        <v>45</v>
      </c>
      <c r="CJ2">
        <f t="shared" si="1"/>
        <v>45</v>
      </c>
      <c r="CK2" s="9">
        <f t="shared" si="1"/>
        <v>46</v>
      </c>
      <c r="CL2" s="7">
        <f t="shared" si="1"/>
        <v>46</v>
      </c>
      <c r="CM2" s="7">
        <f t="shared" si="1"/>
        <v>46</v>
      </c>
      <c r="CN2" s="8">
        <f t="shared" si="1"/>
        <v>47</v>
      </c>
      <c r="CO2">
        <f t="shared" si="1"/>
        <v>47</v>
      </c>
      <c r="CP2">
        <f t="shared" si="1"/>
        <v>47</v>
      </c>
      <c r="CQ2" s="9">
        <f t="shared" si="1"/>
        <v>48</v>
      </c>
      <c r="CR2" s="7">
        <f t="shared" si="1"/>
        <v>48</v>
      </c>
      <c r="CS2" s="7">
        <f t="shared" si="1"/>
        <v>48</v>
      </c>
      <c r="CT2" s="8">
        <f t="shared" si="1"/>
        <v>49</v>
      </c>
      <c r="CU2">
        <f t="shared" si="1"/>
        <v>49</v>
      </c>
      <c r="CV2">
        <f t="shared" si="1"/>
        <v>49</v>
      </c>
      <c r="CW2" s="9">
        <f t="shared" si="1"/>
        <v>50</v>
      </c>
      <c r="CX2" s="7">
        <f t="shared" si="1"/>
        <v>50</v>
      </c>
      <c r="CY2" s="7">
        <f t="shared" si="1"/>
        <v>50</v>
      </c>
    </row>
    <row r="3" spans="1:103" s="12" customFormat="1" x14ac:dyDescent="0.2">
      <c r="E3" s="13" t="s">
        <v>47</v>
      </c>
      <c r="F3" s="14" t="s">
        <v>45</v>
      </c>
      <c r="G3" s="15" t="s">
        <v>46</v>
      </c>
      <c r="H3" s="16" t="s">
        <v>47</v>
      </c>
      <c r="I3" s="14" t="s">
        <v>45</v>
      </c>
      <c r="J3" s="15" t="s">
        <v>46</v>
      </c>
      <c r="K3" s="16" t="s">
        <v>47</v>
      </c>
      <c r="L3" s="14" t="s">
        <v>45</v>
      </c>
      <c r="M3" s="15" t="s">
        <v>46</v>
      </c>
      <c r="N3" s="16" t="s">
        <v>47</v>
      </c>
      <c r="O3" s="14" t="s">
        <v>45</v>
      </c>
      <c r="P3" s="15" t="s">
        <v>46</v>
      </c>
      <c r="Q3" s="16" t="s">
        <v>47</v>
      </c>
      <c r="R3" s="14" t="s">
        <v>45</v>
      </c>
      <c r="S3" s="15" t="s">
        <v>46</v>
      </c>
      <c r="T3" s="16" t="s">
        <v>47</v>
      </c>
      <c r="U3" s="14" t="s">
        <v>45</v>
      </c>
      <c r="V3" s="15" t="s">
        <v>46</v>
      </c>
      <c r="W3" s="16" t="s">
        <v>47</v>
      </c>
      <c r="X3" s="14" t="s">
        <v>45</v>
      </c>
      <c r="Y3" s="15" t="s">
        <v>46</v>
      </c>
      <c r="Z3" s="16" t="s">
        <v>47</v>
      </c>
      <c r="AA3" s="14" t="s">
        <v>45</v>
      </c>
      <c r="AB3" s="15" t="s">
        <v>46</v>
      </c>
      <c r="AC3" s="16" t="s">
        <v>47</v>
      </c>
      <c r="AD3" s="14" t="s">
        <v>45</v>
      </c>
      <c r="AE3" s="15" t="s">
        <v>46</v>
      </c>
      <c r="AF3" s="16" t="s">
        <v>47</v>
      </c>
      <c r="AG3" s="14" t="s">
        <v>45</v>
      </c>
      <c r="AH3" s="15" t="s">
        <v>46</v>
      </c>
      <c r="AI3" s="16" t="s">
        <v>47</v>
      </c>
      <c r="AJ3" s="14" t="s">
        <v>45</v>
      </c>
      <c r="AK3" s="15" t="s">
        <v>46</v>
      </c>
      <c r="AL3" s="16" t="s">
        <v>47</v>
      </c>
      <c r="AM3" s="14" t="s">
        <v>45</v>
      </c>
      <c r="AN3" s="15" t="s">
        <v>46</v>
      </c>
      <c r="AO3" s="16" t="s">
        <v>47</v>
      </c>
      <c r="AP3" s="14" t="s">
        <v>45</v>
      </c>
      <c r="AQ3" s="15" t="s">
        <v>46</v>
      </c>
      <c r="AR3" s="16" t="s">
        <v>47</v>
      </c>
      <c r="AS3" s="14" t="s">
        <v>45</v>
      </c>
      <c r="AT3" s="15" t="s">
        <v>46</v>
      </c>
      <c r="AU3" s="16" t="s">
        <v>47</v>
      </c>
      <c r="AV3" s="14" t="s">
        <v>45</v>
      </c>
      <c r="AW3" s="15" t="s">
        <v>46</v>
      </c>
      <c r="AX3" s="16" t="s">
        <v>47</v>
      </c>
      <c r="AY3" s="14" t="s">
        <v>45</v>
      </c>
      <c r="AZ3" s="15" t="s">
        <v>46</v>
      </c>
      <c r="BA3" s="16" t="s">
        <v>47</v>
      </c>
      <c r="BB3" s="14" t="s">
        <v>45</v>
      </c>
      <c r="BC3" s="15" t="s">
        <v>46</v>
      </c>
      <c r="BD3" s="16" t="s">
        <v>47</v>
      </c>
      <c r="BE3" s="14" t="s">
        <v>45</v>
      </c>
      <c r="BF3" s="15" t="s">
        <v>46</v>
      </c>
      <c r="BG3" s="16" t="s">
        <v>47</v>
      </c>
      <c r="BH3" s="14" t="s">
        <v>45</v>
      </c>
      <c r="BI3" s="15" t="s">
        <v>46</v>
      </c>
      <c r="BJ3" s="16" t="s">
        <v>47</v>
      </c>
      <c r="BK3" s="14" t="s">
        <v>45</v>
      </c>
      <c r="BL3" s="15" t="s">
        <v>46</v>
      </c>
      <c r="BM3" s="16" t="s">
        <v>47</v>
      </c>
      <c r="BN3" s="14" t="s">
        <v>45</v>
      </c>
      <c r="BO3" s="15" t="s">
        <v>46</v>
      </c>
      <c r="BP3" s="16" t="s">
        <v>47</v>
      </c>
      <c r="BQ3" s="14" t="s">
        <v>45</v>
      </c>
      <c r="BR3" s="15" t="s">
        <v>46</v>
      </c>
      <c r="BS3" s="16" t="s">
        <v>47</v>
      </c>
      <c r="BT3" s="14" t="s">
        <v>45</v>
      </c>
      <c r="BU3" s="15" t="s">
        <v>46</v>
      </c>
      <c r="BV3" s="16" t="s">
        <v>47</v>
      </c>
      <c r="BW3" s="14" t="s">
        <v>45</v>
      </c>
      <c r="BX3" s="15" t="s">
        <v>46</v>
      </c>
      <c r="BY3" s="16" t="s">
        <v>47</v>
      </c>
      <c r="BZ3" s="14" t="s">
        <v>45</v>
      </c>
      <c r="CA3" s="15" t="s">
        <v>46</v>
      </c>
      <c r="CB3" s="16" t="s">
        <v>47</v>
      </c>
      <c r="CC3" s="14" t="s">
        <v>45</v>
      </c>
      <c r="CD3" s="15" t="s">
        <v>46</v>
      </c>
      <c r="CE3" s="16" t="s">
        <v>47</v>
      </c>
      <c r="CF3" s="14" t="s">
        <v>45</v>
      </c>
      <c r="CG3" s="15" t="s">
        <v>46</v>
      </c>
      <c r="CH3" s="16" t="s">
        <v>47</v>
      </c>
      <c r="CI3" s="14" t="s">
        <v>45</v>
      </c>
      <c r="CJ3" s="15" t="s">
        <v>46</v>
      </c>
      <c r="CK3" s="16" t="s">
        <v>47</v>
      </c>
      <c r="CL3" s="14" t="s">
        <v>45</v>
      </c>
      <c r="CM3" s="15" t="s">
        <v>46</v>
      </c>
      <c r="CN3" s="16" t="s">
        <v>47</v>
      </c>
      <c r="CO3" s="14" t="s">
        <v>45</v>
      </c>
      <c r="CP3" s="15" t="s">
        <v>46</v>
      </c>
      <c r="CQ3" s="16" t="s">
        <v>47</v>
      </c>
      <c r="CR3" s="14" t="s">
        <v>45</v>
      </c>
      <c r="CS3" s="15" t="s">
        <v>46</v>
      </c>
      <c r="CT3" s="16" t="s">
        <v>47</v>
      </c>
      <c r="CU3" s="14" t="s">
        <v>45</v>
      </c>
      <c r="CV3" s="15" t="s">
        <v>46</v>
      </c>
      <c r="CW3" s="16" t="s">
        <v>47</v>
      </c>
      <c r="CX3" s="14" t="s">
        <v>45</v>
      </c>
      <c r="CY3" s="15" t="s">
        <v>46</v>
      </c>
    </row>
    <row r="4" spans="1:103" x14ac:dyDescent="0.2">
      <c r="A4" s="2" t="s">
        <v>1</v>
      </c>
      <c r="B4" s="2" t="s">
        <v>2</v>
      </c>
      <c r="C4" s="2">
        <v>22</v>
      </c>
      <c r="H4" s="8"/>
    </row>
    <row r="5" spans="1:103" x14ac:dyDescent="0.2">
      <c r="A5" s="2" t="s">
        <v>3</v>
      </c>
      <c r="B5" s="2"/>
      <c r="C5" s="2">
        <v>27</v>
      </c>
      <c r="H5" s="8"/>
    </row>
    <row r="6" spans="1:103" x14ac:dyDescent="0.2">
      <c r="A6" s="2"/>
      <c r="B6" s="2"/>
      <c r="C6" s="2">
        <v>32</v>
      </c>
      <c r="H6" s="8"/>
    </row>
    <row r="7" spans="1:103" ht="17" thickBot="1" x14ac:dyDescent="0.25">
      <c r="A7" s="2"/>
      <c r="B7" s="3"/>
      <c r="C7" s="3">
        <v>37</v>
      </c>
      <c r="H7" s="8"/>
    </row>
    <row r="8" spans="1:103" x14ac:dyDescent="0.2">
      <c r="A8" s="2"/>
      <c r="B8" s="1" t="s">
        <v>4</v>
      </c>
      <c r="C8" s="1">
        <v>22</v>
      </c>
      <c r="H8" s="8"/>
    </row>
    <row r="9" spans="1:103" x14ac:dyDescent="0.2">
      <c r="A9" s="2"/>
      <c r="B9" s="2"/>
      <c r="C9" s="2">
        <v>27</v>
      </c>
      <c r="H9" s="8"/>
    </row>
    <row r="10" spans="1:103" x14ac:dyDescent="0.2">
      <c r="A10" s="2"/>
      <c r="B10" s="2"/>
      <c r="C10" s="2">
        <v>32</v>
      </c>
      <c r="H10" s="8"/>
    </row>
    <row r="11" spans="1:103" ht="17" thickBot="1" x14ac:dyDescent="0.25">
      <c r="A11" s="2"/>
      <c r="B11" s="3"/>
      <c r="C11" s="3">
        <v>37</v>
      </c>
      <c r="H11" s="8"/>
    </row>
    <row r="12" spans="1:103" x14ac:dyDescent="0.2">
      <c r="A12" s="2"/>
      <c r="B12" s="1" t="s">
        <v>5</v>
      </c>
      <c r="C12" s="1">
        <v>22</v>
      </c>
      <c r="H12" s="8"/>
    </row>
    <row r="13" spans="1:103" x14ac:dyDescent="0.2">
      <c r="A13" s="2"/>
      <c r="B13" s="2"/>
      <c r="C13" s="2">
        <v>27</v>
      </c>
      <c r="H13" s="8"/>
    </row>
    <row r="14" spans="1:103" x14ac:dyDescent="0.2">
      <c r="A14" s="2"/>
      <c r="B14" s="2"/>
      <c r="C14" s="2">
        <v>32</v>
      </c>
      <c r="H14" s="8"/>
    </row>
    <row r="15" spans="1:103" ht="17" thickBot="1" x14ac:dyDescent="0.25">
      <c r="A15" s="2"/>
      <c r="B15" s="3"/>
      <c r="C15" s="3">
        <v>37</v>
      </c>
      <c r="H15" s="8"/>
    </row>
    <row r="16" spans="1:103" x14ac:dyDescent="0.2">
      <c r="A16" s="1" t="s">
        <v>6</v>
      </c>
      <c r="B16" s="1" t="s">
        <v>7</v>
      </c>
      <c r="C16" s="1">
        <v>22</v>
      </c>
      <c r="H16" s="8"/>
    </row>
    <row r="17" spans="1:103" x14ac:dyDescent="0.2">
      <c r="A17" s="2" t="s">
        <v>3</v>
      </c>
      <c r="B17" s="2"/>
      <c r="C17" s="2">
        <v>27</v>
      </c>
      <c r="H17" s="8"/>
    </row>
    <row r="18" spans="1:103" x14ac:dyDescent="0.2">
      <c r="A18" s="2"/>
      <c r="B18" s="2"/>
      <c r="C18" s="2">
        <v>32</v>
      </c>
      <c r="H18" s="8"/>
    </row>
    <row r="19" spans="1:103" ht="17" thickBot="1" x14ac:dyDescent="0.25">
      <c r="A19" s="2"/>
      <c r="B19" s="3"/>
      <c r="C19" s="3">
        <v>37</v>
      </c>
      <c r="H19" s="8"/>
    </row>
    <row r="20" spans="1:103" x14ac:dyDescent="0.2">
      <c r="A20" s="2"/>
      <c r="B20" s="2" t="s">
        <v>8</v>
      </c>
      <c r="C20" s="1">
        <v>22</v>
      </c>
      <c r="H20" s="8"/>
    </row>
    <row r="21" spans="1:103" x14ac:dyDescent="0.2">
      <c r="A21" s="2"/>
      <c r="B21" s="2"/>
      <c r="C21" s="2">
        <v>27</v>
      </c>
      <c r="H21" s="8"/>
    </row>
    <row r="22" spans="1:103" x14ac:dyDescent="0.2">
      <c r="A22" s="2"/>
      <c r="B22" s="2"/>
      <c r="C22" s="2">
        <v>32</v>
      </c>
      <c r="H22" s="8"/>
    </row>
    <row r="23" spans="1:103" ht="17" thickBot="1" x14ac:dyDescent="0.25">
      <c r="A23" s="2"/>
      <c r="B23" s="3"/>
      <c r="C23" s="3">
        <v>37</v>
      </c>
      <c r="H23" s="8"/>
    </row>
    <row r="24" spans="1:103" x14ac:dyDescent="0.2">
      <c r="A24" s="2"/>
      <c r="B24" s="2" t="s">
        <v>9</v>
      </c>
      <c r="C24" s="1">
        <v>22</v>
      </c>
      <c r="H24" s="8"/>
    </row>
    <row r="25" spans="1:103" x14ac:dyDescent="0.2">
      <c r="A25" s="2"/>
      <c r="B25" s="2"/>
      <c r="C25" s="2">
        <v>27</v>
      </c>
      <c r="H25" s="8"/>
    </row>
    <row r="26" spans="1:103" x14ac:dyDescent="0.2">
      <c r="A26" s="2"/>
      <c r="B26" s="2"/>
      <c r="C26" s="2">
        <v>32</v>
      </c>
      <c r="H26" s="8"/>
    </row>
    <row r="27" spans="1:103" ht="17" thickBot="1" x14ac:dyDescent="0.25">
      <c r="A27" s="2"/>
      <c r="B27" s="3"/>
      <c r="C27" s="3">
        <v>37</v>
      </c>
      <c r="H27" s="8"/>
    </row>
    <row r="28" spans="1:103" x14ac:dyDescent="0.2">
      <c r="A28" s="1" t="s">
        <v>10</v>
      </c>
      <c r="B28" s="1" t="s">
        <v>11</v>
      </c>
      <c r="C28" s="1">
        <v>22</v>
      </c>
      <c r="D28" t="s">
        <v>0</v>
      </c>
      <c r="E28">
        <v>0</v>
      </c>
      <c r="F28">
        <v>0</v>
      </c>
      <c r="G28">
        <v>0</v>
      </c>
      <c r="H28" s="8">
        <v>0</v>
      </c>
      <c r="I28">
        <v>0</v>
      </c>
      <c r="J28">
        <v>0</v>
      </c>
      <c r="K28" s="8">
        <v>0</v>
      </c>
      <c r="L28">
        <v>0</v>
      </c>
      <c r="M28">
        <v>0</v>
      </c>
      <c r="N28" s="8">
        <v>120</v>
      </c>
      <c r="O28">
        <v>30720</v>
      </c>
      <c r="P28">
        <v>2098679</v>
      </c>
      <c r="Q28" s="8">
        <v>0</v>
      </c>
      <c r="R28">
        <v>0</v>
      </c>
      <c r="S28">
        <v>0</v>
      </c>
      <c r="T28" s="8">
        <v>3720</v>
      </c>
      <c r="U28">
        <v>831705</v>
      </c>
      <c r="V28">
        <v>25647566</v>
      </c>
      <c r="W28" s="8">
        <v>0</v>
      </c>
      <c r="X28">
        <v>0</v>
      </c>
      <c r="Y28">
        <v>0</v>
      </c>
      <c r="Z28" s="8">
        <v>0</v>
      </c>
      <c r="AA28">
        <v>0</v>
      </c>
      <c r="AB28">
        <v>0</v>
      </c>
      <c r="AC28" s="8">
        <v>11160</v>
      </c>
      <c r="AD28">
        <v>1933057</v>
      </c>
      <c r="AE28">
        <v>37903912</v>
      </c>
      <c r="AF28" s="8">
        <v>0</v>
      </c>
      <c r="AG28">
        <v>0</v>
      </c>
      <c r="AH28">
        <v>0</v>
      </c>
      <c r="AI28" s="8">
        <v>15000</v>
      </c>
      <c r="AJ28">
        <v>2029603</v>
      </c>
      <c r="AK28">
        <v>27498818</v>
      </c>
      <c r="AL28" s="8">
        <v>0</v>
      </c>
      <c r="AM28">
        <v>0</v>
      </c>
      <c r="AN28">
        <v>0</v>
      </c>
      <c r="AO28" s="8">
        <v>0</v>
      </c>
      <c r="AP28">
        <v>0</v>
      </c>
      <c r="AQ28">
        <v>0</v>
      </c>
      <c r="AR28" s="8">
        <v>0</v>
      </c>
      <c r="AS28">
        <v>0</v>
      </c>
      <c r="AT28">
        <v>0</v>
      </c>
      <c r="AU28" s="8">
        <v>0</v>
      </c>
      <c r="AV28">
        <v>0</v>
      </c>
      <c r="AW28">
        <v>0</v>
      </c>
      <c r="AX28" s="8">
        <v>0</v>
      </c>
      <c r="AY28">
        <v>0</v>
      </c>
      <c r="AZ28">
        <v>0</v>
      </c>
      <c r="BA28" s="8">
        <v>0</v>
      </c>
      <c r="BB28">
        <v>0</v>
      </c>
      <c r="BC28">
        <v>0</v>
      </c>
      <c r="BD28" s="8">
        <v>0</v>
      </c>
      <c r="BE28">
        <v>0</v>
      </c>
      <c r="BF28">
        <v>0</v>
      </c>
      <c r="BG28" s="8">
        <v>0</v>
      </c>
      <c r="BH28">
        <v>0</v>
      </c>
      <c r="BI28">
        <v>0</v>
      </c>
      <c r="BJ28" s="8">
        <v>0</v>
      </c>
      <c r="BK28">
        <v>0</v>
      </c>
      <c r="BL28">
        <v>0</v>
      </c>
      <c r="BM28" s="8">
        <v>0</v>
      </c>
      <c r="BN28">
        <v>0</v>
      </c>
      <c r="BO28">
        <v>0</v>
      </c>
      <c r="BP28" s="8">
        <v>0</v>
      </c>
      <c r="BQ28">
        <v>0</v>
      </c>
      <c r="BR28">
        <v>0</v>
      </c>
      <c r="BS28" s="8">
        <v>0</v>
      </c>
      <c r="BT28">
        <v>0</v>
      </c>
      <c r="BU28">
        <v>0</v>
      </c>
      <c r="BV28" s="8">
        <v>0</v>
      </c>
      <c r="BW28">
        <v>0</v>
      </c>
      <c r="BX28">
        <v>0</v>
      </c>
      <c r="BY28" s="8">
        <v>0</v>
      </c>
      <c r="BZ28">
        <v>0</v>
      </c>
      <c r="CA28">
        <v>0</v>
      </c>
      <c r="CB28" s="8">
        <v>0</v>
      </c>
      <c r="CC28">
        <v>0</v>
      </c>
      <c r="CD28">
        <v>0</v>
      </c>
      <c r="CE28" s="8">
        <v>0</v>
      </c>
      <c r="CF28">
        <v>0</v>
      </c>
      <c r="CG28">
        <v>0</v>
      </c>
      <c r="CH28" s="8">
        <v>0</v>
      </c>
      <c r="CI28">
        <v>0</v>
      </c>
      <c r="CJ28">
        <v>0</v>
      </c>
      <c r="CK28" s="8">
        <v>0</v>
      </c>
      <c r="CL28">
        <v>0</v>
      </c>
      <c r="CM28">
        <v>0</v>
      </c>
      <c r="CN28" s="8">
        <v>0</v>
      </c>
      <c r="CO28">
        <v>0</v>
      </c>
      <c r="CP28">
        <v>0</v>
      </c>
      <c r="CQ28" s="8">
        <v>0</v>
      </c>
      <c r="CR28">
        <v>0</v>
      </c>
      <c r="CS28">
        <v>0</v>
      </c>
      <c r="CT28" s="8">
        <v>0</v>
      </c>
      <c r="CU28">
        <v>0</v>
      </c>
      <c r="CV28">
        <v>0</v>
      </c>
      <c r="CW28" s="8">
        <v>0</v>
      </c>
      <c r="CX28">
        <v>0</v>
      </c>
      <c r="CY28">
        <v>0</v>
      </c>
    </row>
    <row r="29" spans="1:103" x14ac:dyDescent="0.2">
      <c r="A29" s="2" t="s">
        <v>12</v>
      </c>
      <c r="B29" s="2"/>
      <c r="C29" s="2">
        <v>27</v>
      </c>
      <c r="D29" t="s">
        <v>0</v>
      </c>
      <c r="E29">
        <v>0</v>
      </c>
      <c r="F29">
        <v>0</v>
      </c>
      <c r="G29">
        <v>0</v>
      </c>
      <c r="H29" s="8">
        <v>0</v>
      </c>
      <c r="I29">
        <v>0</v>
      </c>
      <c r="J29">
        <v>0</v>
      </c>
      <c r="K29" s="8">
        <v>0</v>
      </c>
      <c r="L29">
        <v>0</v>
      </c>
      <c r="M29">
        <v>0</v>
      </c>
      <c r="N29" s="8">
        <v>0</v>
      </c>
      <c r="O29">
        <v>0</v>
      </c>
      <c r="P29">
        <v>0</v>
      </c>
      <c r="Q29" s="8">
        <v>0</v>
      </c>
      <c r="R29">
        <v>0</v>
      </c>
      <c r="S29">
        <v>0</v>
      </c>
      <c r="T29" s="8">
        <v>0</v>
      </c>
      <c r="U29">
        <v>0</v>
      </c>
      <c r="V29">
        <v>0</v>
      </c>
      <c r="W29" s="8">
        <v>0</v>
      </c>
      <c r="X29">
        <v>0</v>
      </c>
      <c r="Y29">
        <v>0</v>
      </c>
      <c r="Z29" s="8">
        <v>0</v>
      </c>
      <c r="AA29">
        <v>0</v>
      </c>
      <c r="AB29">
        <v>0</v>
      </c>
      <c r="AC29" s="8">
        <v>120</v>
      </c>
      <c r="AD29">
        <v>29174</v>
      </c>
      <c r="AE29">
        <v>586017</v>
      </c>
      <c r="AF29" s="8">
        <v>0</v>
      </c>
      <c r="AG29">
        <v>0</v>
      </c>
      <c r="AH29">
        <v>0</v>
      </c>
      <c r="AI29" s="8">
        <v>3720</v>
      </c>
      <c r="AJ29">
        <v>675801</v>
      </c>
      <c r="AK29">
        <v>9180481</v>
      </c>
      <c r="AL29" s="8">
        <v>0</v>
      </c>
      <c r="AM29">
        <v>0</v>
      </c>
      <c r="AN29">
        <v>0</v>
      </c>
      <c r="AO29" s="8">
        <v>0</v>
      </c>
      <c r="AP29">
        <v>0</v>
      </c>
      <c r="AQ29">
        <v>0</v>
      </c>
      <c r="AR29" s="8">
        <v>0</v>
      </c>
      <c r="AS29">
        <v>0</v>
      </c>
      <c r="AT29">
        <v>0</v>
      </c>
      <c r="AU29" s="8">
        <v>0</v>
      </c>
      <c r="AV29">
        <v>0</v>
      </c>
      <c r="AW29">
        <v>0</v>
      </c>
      <c r="AX29" s="8">
        <v>11160</v>
      </c>
      <c r="AY29">
        <v>1181342</v>
      </c>
      <c r="AZ29">
        <v>9948711</v>
      </c>
      <c r="BA29" s="8">
        <v>0</v>
      </c>
      <c r="BB29">
        <v>0</v>
      </c>
      <c r="BC29">
        <v>0</v>
      </c>
      <c r="BD29" s="8">
        <v>15000</v>
      </c>
      <c r="BE29">
        <v>1168221</v>
      </c>
      <c r="BF29">
        <v>8567490</v>
      </c>
      <c r="BG29" s="8">
        <v>0</v>
      </c>
      <c r="BH29">
        <v>0</v>
      </c>
      <c r="BI29">
        <v>0</v>
      </c>
      <c r="BJ29" s="8">
        <v>0</v>
      </c>
      <c r="BK29">
        <v>0</v>
      </c>
      <c r="BL29">
        <v>0</v>
      </c>
      <c r="BM29" s="8">
        <v>0</v>
      </c>
      <c r="BN29">
        <v>0</v>
      </c>
      <c r="BO29">
        <v>0</v>
      </c>
      <c r="BP29" s="8">
        <v>0</v>
      </c>
      <c r="BQ29">
        <v>0</v>
      </c>
      <c r="BR29">
        <v>0</v>
      </c>
      <c r="BS29" s="8">
        <v>0</v>
      </c>
      <c r="BT29">
        <v>0</v>
      </c>
      <c r="BU29">
        <v>0</v>
      </c>
      <c r="BV29" s="8">
        <v>0</v>
      </c>
      <c r="BW29">
        <v>0</v>
      </c>
      <c r="BX29">
        <v>0</v>
      </c>
      <c r="BY29" s="8">
        <v>0</v>
      </c>
      <c r="BZ29">
        <v>0</v>
      </c>
      <c r="CA29">
        <v>0</v>
      </c>
      <c r="CB29" s="8">
        <v>0</v>
      </c>
      <c r="CC29">
        <v>0</v>
      </c>
      <c r="CD29">
        <v>0</v>
      </c>
      <c r="CE29" s="8">
        <v>0</v>
      </c>
      <c r="CF29">
        <v>0</v>
      </c>
      <c r="CG29">
        <v>0</v>
      </c>
      <c r="CH29" s="8">
        <v>0</v>
      </c>
      <c r="CI29">
        <v>0</v>
      </c>
      <c r="CJ29">
        <v>0</v>
      </c>
      <c r="CK29" s="8">
        <v>0</v>
      </c>
      <c r="CL29">
        <v>0</v>
      </c>
      <c r="CM29">
        <v>0</v>
      </c>
      <c r="CN29" s="8">
        <v>0</v>
      </c>
      <c r="CO29">
        <v>0</v>
      </c>
      <c r="CP29">
        <v>0</v>
      </c>
      <c r="CQ29" s="8">
        <v>0</v>
      </c>
      <c r="CR29">
        <v>0</v>
      </c>
      <c r="CS29">
        <v>0</v>
      </c>
      <c r="CT29" s="8">
        <v>0</v>
      </c>
      <c r="CU29">
        <v>0</v>
      </c>
      <c r="CV29">
        <v>0</v>
      </c>
      <c r="CW29" s="8">
        <v>0</v>
      </c>
      <c r="CX29">
        <v>0</v>
      </c>
      <c r="CY29">
        <v>0</v>
      </c>
    </row>
    <row r="30" spans="1:103" x14ac:dyDescent="0.2">
      <c r="A30" s="2"/>
      <c r="B30" s="2"/>
      <c r="C30" s="2">
        <v>32</v>
      </c>
      <c r="D30" t="s">
        <v>0</v>
      </c>
      <c r="E30">
        <v>0</v>
      </c>
      <c r="F30">
        <v>0</v>
      </c>
      <c r="G30">
        <v>0</v>
      </c>
      <c r="H30" s="8">
        <v>0</v>
      </c>
      <c r="I30">
        <v>0</v>
      </c>
      <c r="J30">
        <v>0</v>
      </c>
      <c r="K30" s="8">
        <v>0</v>
      </c>
      <c r="L30">
        <v>0</v>
      </c>
      <c r="M30">
        <v>0</v>
      </c>
      <c r="N30" s="8">
        <v>0</v>
      </c>
      <c r="O30">
        <v>0</v>
      </c>
      <c r="P30">
        <v>0</v>
      </c>
      <c r="Q30" s="8">
        <v>0</v>
      </c>
      <c r="R30">
        <v>0</v>
      </c>
      <c r="S30">
        <v>0</v>
      </c>
      <c r="T30" s="8">
        <v>0</v>
      </c>
      <c r="U30">
        <v>0</v>
      </c>
      <c r="V30">
        <v>0</v>
      </c>
      <c r="W30" s="8">
        <v>0</v>
      </c>
      <c r="X30">
        <v>0</v>
      </c>
      <c r="Y30">
        <v>0</v>
      </c>
      <c r="Z30" s="8">
        <v>0</v>
      </c>
      <c r="AA30">
        <v>0</v>
      </c>
      <c r="AB30">
        <v>0</v>
      </c>
      <c r="AC30" s="8">
        <v>0</v>
      </c>
      <c r="AD30">
        <v>0</v>
      </c>
      <c r="AE30">
        <v>0</v>
      </c>
      <c r="AF30" s="8">
        <v>0</v>
      </c>
      <c r="AG30">
        <v>0</v>
      </c>
      <c r="AH30">
        <v>0</v>
      </c>
      <c r="AI30" s="8">
        <v>0</v>
      </c>
      <c r="AJ30">
        <v>0</v>
      </c>
      <c r="AK30">
        <v>0</v>
      </c>
      <c r="AL30" s="8">
        <v>0</v>
      </c>
      <c r="AM30">
        <v>0</v>
      </c>
      <c r="AN30">
        <v>0</v>
      </c>
      <c r="AO30" s="8">
        <v>0</v>
      </c>
      <c r="AP30">
        <v>0</v>
      </c>
      <c r="AQ30">
        <v>0</v>
      </c>
      <c r="AR30" s="8">
        <v>120</v>
      </c>
      <c r="AS30">
        <v>25358</v>
      </c>
      <c r="AT30">
        <v>284589</v>
      </c>
      <c r="AU30" s="8">
        <v>0</v>
      </c>
      <c r="AV30">
        <v>0</v>
      </c>
      <c r="AW30">
        <v>0</v>
      </c>
      <c r="AX30" s="8">
        <v>3720</v>
      </c>
      <c r="AY30">
        <v>527309</v>
      </c>
      <c r="AZ30">
        <v>4826262</v>
      </c>
      <c r="BA30" s="8">
        <v>0</v>
      </c>
      <c r="BB30">
        <v>0</v>
      </c>
      <c r="BC30">
        <v>0</v>
      </c>
      <c r="BD30" s="8">
        <v>0</v>
      </c>
      <c r="BE30">
        <v>0</v>
      </c>
      <c r="BF30">
        <v>0</v>
      </c>
      <c r="BG30" s="8">
        <v>0</v>
      </c>
      <c r="BH30">
        <v>0</v>
      </c>
      <c r="BI30">
        <v>0</v>
      </c>
      <c r="BJ30" s="8">
        <v>0</v>
      </c>
      <c r="BK30">
        <v>0</v>
      </c>
      <c r="BL30">
        <v>0</v>
      </c>
      <c r="BM30" s="8">
        <v>0</v>
      </c>
      <c r="BN30">
        <v>0</v>
      </c>
      <c r="BO30">
        <v>0</v>
      </c>
      <c r="BP30" s="8">
        <v>11160</v>
      </c>
      <c r="BQ30">
        <v>779171</v>
      </c>
      <c r="BR30">
        <v>4466347</v>
      </c>
      <c r="BS30" s="8">
        <v>0</v>
      </c>
      <c r="BT30">
        <v>0</v>
      </c>
      <c r="BU30">
        <v>0</v>
      </c>
      <c r="BV30" s="8">
        <v>15000</v>
      </c>
      <c r="BW30">
        <v>702941</v>
      </c>
      <c r="BX30">
        <v>3664068</v>
      </c>
      <c r="BY30" s="8">
        <v>0</v>
      </c>
      <c r="BZ30">
        <v>0</v>
      </c>
      <c r="CA30">
        <v>0</v>
      </c>
      <c r="CB30" s="8">
        <v>0</v>
      </c>
      <c r="CC30">
        <v>0</v>
      </c>
      <c r="CD30">
        <v>0</v>
      </c>
      <c r="CE30" s="8">
        <v>0</v>
      </c>
      <c r="CF30">
        <v>0</v>
      </c>
      <c r="CG30">
        <v>0</v>
      </c>
      <c r="CH30" s="8">
        <v>0</v>
      </c>
      <c r="CI30">
        <v>0</v>
      </c>
      <c r="CJ30">
        <v>0</v>
      </c>
      <c r="CK30" s="8">
        <v>0</v>
      </c>
      <c r="CL30">
        <v>0</v>
      </c>
      <c r="CM30">
        <v>0</v>
      </c>
      <c r="CN30" s="8">
        <v>0</v>
      </c>
      <c r="CO30">
        <v>0</v>
      </c>
      <c r="CP30">
        <v>0</v>
      </c>
      <c r="CQ30" s="8">
        <v>0</v>
      </c>
      <c r="CR30">
        <v>0</v>
      </c>
      <c r="CS30">
        <v>0</v>
      </c>
      <c r="CT30" s="8">
        <v>0</v>
      </c>
      <c r="CU30">
        <v>0</v>
      </c>
      <c r="CV30">
        <v>0</v>
      </c>
      <c r="CW30" s="8">
        <v>0</v>
      </c>
      <c r="CX30">
        <v>0</v>
      </c>
      <c r="CY30">
        <v>0</v>
      </c>
    </row>
    <row r="31" spans="1:103" ht="17" thickBot="1" x14ac:dyDescent="0.25">
      <c r="A31" s="2"/>
      <c r="B31" s="3"/>
      <c r="C31" s="3">
        <v>37</v>
      </c>
      <c r="D31" t="s">
        <v>0</v>
      </c>
      <c r="E31">
        <v>0</v>
      </c>
      <c r="F31">
        <v>0</v>
      </c>
      <c r="G31">
        <v>0</v>
      </c>
      <c r="H31" s="8">
        <v>0</v>
      </c>
      <c r="I31">
        <v>0</v>
      </c>
      <c r="J31">
        <v>0</v>
      </c>
      <c r="K31" s="8">
        <v>0</v>
      </c>
      <c r="L31">
        <v>0</v>
      </c>
      <c r="M31">
        <v>0</v>
      </c>
      <c r="N31" s="8">
        <v>0</v>
      </c>
      <c r="O31">
        <v>0</v>
      </c>
      <c r="P31">
        <v>0</v>
      </c>
      <c r="Q31" s="8">
        <v>0</v>
      </c>
      <c r="R31">
        <v>0</v>
      </c>
      <c r="S31">
        <v>0</v>
      </c>
      <c r="T31" s="8">
        <v>0</v>
      </c>
      <c r="U31">
        <v>0</v>
      </c>
      <c r="V31">
        <v>0</v>
      </c>
      <c r="W31" s="8">
        <v>0</v>
      </c>
      <c r="X31">
        <v>0</v>
      </c>
      <c r="Y31">
        <v>0</v>
      </c>
      <c r="Z31" s="8">
        <v>0</v>
      </c>
      <c r="AA31">
        <v>0</v>
      </c>
      <c r="AB31">
        <v>0</v>
      </c>
      <c r="AC31" s="8">
        <v>0</v>
      </c>
      <c r="AD31">
        <v>0</v>
      </c>
      <c r="AE31">
        <v>0</v>
      </c>
      <c r="AF31" s="8">
        <v>0</v>
      </c>
      <c r="AG31">
        <v>0</v>
      </c>
      <c r="AH31">
        <v>0</v>
      </c>
      <c r="AI31" s="8">
        <v>0</v>
      </c>
      <c r="AJ31">
        <v>0</v>
      </c>
      <c r="AK31">
        <v>0</v>
      </c>
      <c r="AL31" s="8">
        <v>0</v>
      </c>
      <c r="AM31">
        <v>0</v>
      </c>
      <c r="AN31">
        <v>0</v>
      </c>
      <c r="AO31" s="8">
        <v>0</v>
      </c>
      <c r="AP31">
        <v>0</v>
      </c>
      <c r="AQ31">
        <v>0</v>
      </c>
      <c r="AR31" s="8">
        <v>0</v>
      </c>
      <c r="AS31">
        <v>0</v>
      </c>
      <c r="AT31">
        <v>0</v>
      </c>
      <c r="AU31" s="8">
        <v>0</v>
      </c>
      <c r="AV31">
        <v>0</v>
      </c>
      <c r="AW31">
        <v>0</v>
      </c>
      <c r="AX31" s="8">
        <v>0</v>
      </c>
      <c r="AY31">
        <v>0</v>
      </c>
      <c r="AZ31">
        <v>0</v>
      </c>
      <c r="BA31" s="8">
        <v>0</v>
      </c>
      <c r="BB31">
        <v>0</v>
      </c>
      <c r="BC31">
        <v>0</v>
      </c>
      <c r="BD31" s="8">
        <v>0</v>
      </c>
      <c r="BE31">
        <v>0</v>
      </c>
      <c r="BF31">
        <v>0</v>
      </c>
      <c r="BG31" s="8">
        <v>120</v>
      </c>
      <c r="BH31">
        <v>19441</v>
      </c>
      <c r="BI31">
        <v>161052</v>
      </c>
      <c r="BJ31" s="8">
        <v>0</v>
      </c>
      <c r="BK31">
        <v>0</v>
      </c>
      <c r="BL31">
        <v>0</v>
      </c>
      <c r="BM31" s="8">
        <v>3720</v>
      </c>
      <c r="BN31">
        <v>413721</v>
      </c>
      <c r="BO31">
        <v>2724829</v>
      </c>
      <c r="BP31" s="8">
        <v>0</v>
      </c>
      <c r="BQ31">
        <v>0</v>
      </c>
      <c r="BR31">
        <v>0</v>
      </c>
      <c r="BS31" s="8">
        <v>0</v>
      </c>
      <c r="BT31">
        <v>0</v>
      </c>
      <c r="BU31">
        <v>0</v>
      </c>
      <c r="BV31" s="8">
        <v>0</v>
      </c>
      <c r="BW31">
        <v>0</v>
      </c>
      <c r="BX31">
        <v>0</v>
      </c>
      <c r="BY31" s="8">
        <v>0</v>
      </c>
      <c r="BZ31">
        <v>0</v>
      </c>
      <c r="CA31">
        <v>0</v>
      </c>
      <c r="CB31" s="8">
        <v>0</v>
      </c>
      <c r="CC31">
        <v>0</v>
      </c>
      <c r="CD31">
        <v>0</v>
      </c>
      <c r="CE31" s="8">
        <v>11160</v>
      </c>
      <c r="CF31">
        <v>511199</v>
      </c>
      <c r="CG31">
        <v>2276623</v>
      </c>
      <c r="CH31" s="8">
        <v>0</v>
      </c>
      <c r="CI31">
        <v>0</v>
      </c>
      <c r="CJ31">
        <v>0</v>
      </c>
      <c r="CK31" s="8">
        <v>15000</v>
      </c>
      <c r="CL31">
        <v>441334</v>
      </c>
      <c r="CM31">
        <v>1761187</v>
      </c>
      <c r="CN31" s="8">
        <v>0</v>
      </c>
      <c r="CO31">
        <v>0</v>
      </c>
      <c r="CP31">
        <v>0</v>
      </c>
      <c r="CQ31" s="8">
        <v>0</v>
      </c>
      <c r="CR31">
        <v>0</v>
      </c>
      <c r="CS31">
        <v>0</v>
      </c>
      <c r="CT31" s="8">
        <v>0</v>
      </c>
      <c r="CU31">
        <v>0</v>
      </c>
      <c r="CV31">
        <v>0</v>
      </c>
      <c r="CW31" s="8">
        <v>0</v>
      </c>
      <c r="CX31">
        <v>0</v>
      </c>
      <c r="CY31">
        <v>0</v>
      </c>
    </row>
    <row r="32" spans="1:103" x14ac:dyDescent="0.2">
      <c r="A32" s="2"/>
      <c r="B32" s="1" t="s">
        <v>13</v>
      </c>
      <c r="C32" s="1">
        <v>22</v>
      </c>
      <c r="D32" t="s">
        <v>0</v>
      </c>
      <c r="E32">
        <v>0</v>
      </c>
      <c r="F32">
        <v>0</v>
      </c>
      <c r="G32">
        <v>0</v>
      </c>
      <c r="H32" s="8">
        <v>0</v>
      </c>
      <c r="I32">
        <v>0</v>
      </c>
      <c r="J32">
        <v>0</v>
      </c>
      <c r="K32" s="8">
        <v>0</v>
      </c>
      <c r="L32">
        <v>0</v>
      </c>
      <c r="M32">
        <v>0</v>
      </c>
      <c r="N32" s="8">
        <v>120</v>
      </c>
      <c r="O32">
        <v>30162</v>
      </c>
      <c r="P32">
        <v>3082738</v>
      </c>
      <c r="Q32" s="8">
        <v>0</v>
      </c>
      <c r="R32">
        <v>0</v>
      </c>
      <c r="S32">
        <v>0</v>
      </c>
      <c r="T32" s="8">
        <v>4440</v>
      </c>
      <c r="U32">
        <v>993818</v>
      </c>
      <c r="V32">
        <v>64624583</v>
      </c>
      <c r="W32" s="8">
        <v>0</v>
      </c>
      <c r="X32">
        <v>0</v>
      </c>
      <c r="Y32">
        <v>0</v>
      </c>
      <c r="Z32" s="8">
        <v>0</v>
      </c>
      <c r="AA32">
        <v>0</v>
      </c>
      <c r="AB32">
        <v>0</v>
      </c>
      <c r="AC32" s="8">
        <v>13440</v>
      </c>
      <c r="AD32">
        <v>2681794</v>
      </c>
      <c r="AE32">
        <v>106780328</v>
      </c>
      <c r="AF32" s="8">
        <v>0</v>
      </c>
      <c r="AG32">
        <v>0</v>
      </c>
      <c r="AH32">
        <v>0</v>
      </c>
      <c r="AI32" s="8">
        <v>18000</v>
      </c>
      <c r="AJ32">
        <v>2788816</v>
      </c>
      <c r="AK32">
        <v>55205273</v>
      </c>
      <c r="AL32" s="8">
        <v>0</v>
      </c>
      <c r="AM32">
        <v>0</v>
      </c>
      <c r="AN32">
        <v>0</v>
      </c>
      <c r="AO32" s="8">
        <v>0</v>
      </c>
      <c r="AP32">
        <v>0</v>
      </c>
      <c r="AQ32">
        <v>0</v>
      </c>
      <c r="AR32" s="8">
        <v>0</v>
      </c>
      <c r="AS32">
        <v>0</v>
      </c>
      <c r="AT32">
        <v>0</v>
      </c>
      <c r="AU32" s="8">
        <v>0</v>
      </c>
      <c r="AV32">
        <v>0</v>
      </c>
      <c r="AW32">
        <v>0</v>
      </c>
      <c r="AX32" s="8">
        <v>0</v>
      </c>
      <c r="AY32">
        <v>0</v>
      </c>
      <c r="AZ32">
        <v>0</v>
      </c>
      <c r="BA32" s="8">
        <v>0</v>
      </c>
      <c r="BB32">
        <v>0</v>
      </c>
      <c r="BC32">
        <v>0</v>
      </c>
      <c r="BD32" s="8">
        <v>0</v>
      </c>
      <c r="BE32">
        <v>0</v>
      </c>
      <c r="BF32">
        <v>0</v>
      </c>
      <c r="BG32" s="8">
        <v>0</v>
      </c>
      <c r="BH32">
        <v>0</v>
      </c>
      <c r="BI32">
        <v>0</v>
      </c>
      <c r="BJ32" s="8">
        <v>0</v>
      </c>
      <c r="BK32">
        <v>0</v>
      </c>
      <c r="BL32">
        <v>0</v>
      </c>
      <c r="BM32" s="8">
        <v>0</v>
      </c>
      <c r="BN32">
        <v>0</v>
      </c>
      <c r="BO32">
        <v>0</v>
      </c>
      <c r="BP32" s="8">
        <v>0</v>
      </c>
      <c r="BQ32">
        <v>0</v>
      </c>
      <c r="BR32">
        <v>0</v>
      </c>
      <c r="BS32" s="8">
        <v>0</v>
      </c>
      <c r="BT32">
        <v>0</v>
      </c>
      <c r="BU32">
        <v>0</v>
      </c>
      <c r="BV32" s="8">
        <v>0</v>
      </c>
      <c r="BW32">
        <v>0</v>
      </c>
      <c r="BX32">
        <v>0</v>
      </c>
      <c r="BY32" s="8">
        <v>0</v>
      </c>
      <c r="BZ32">
        <v>0</v>
      </c>
      <c r="CA32">
        <v>0</v>
      </c>
      <c r="CB32" s="8">
        <v>0</v>
      </c>
      <c r="CC32">
        <v>0</v>
      </c>
      <c r="CD32">
        <v>0</v>
      </c>
      <c r="CE32" s="8">
        <v>0</v>
      </c>
      <c r="CF32">
        <v>0</v>
      </c>
      <c r="CG32">
        <v>0</v>
      </c>
      <c r="CH32" s="8">
        <v>0</v>
      </c>
      <c r="CI32">
        <v>0</v>
      </c>
      <c r="CJ32">
        <v>0</v>
      </c>
      <c r="CK32" s="8">
        <v>0</v>
      </c>
      <c r="CL32">
        <v>0</v>
      </c>
      <c r="CM32">
        <v>0</v>
      </c>
      <c r="CN32" s="8">
        <v>0</v>
      </c>
      <c r="CO32">
        <v>0</v>
      </c>
      <c r="CP32">
        <v>0</v>
      </c>
      <c r="CQ32" s="8">
        <v>0</v>
      </c>
      <c r="CR32">
        <v>0</v>
      </c>
      <c r="CS32">
        <v>0</v>
      </c>
      <c r="CT32" s="8">
        <v>0</v>
      </c>
      <c r="CU32">
        <v>0</v>
      </c>
      <c r="CV32">
        <v>0</v>
      </c>
      <c r="CW32" s="8">
        <v>0</v>
      </c>
      <c r="CX32">
        <v>0</v>
      </c>
      <c r="CY32">
        <v>0</v>
      </c>
    </row>
    <row r="33" spans="1:103" x14ac:dyDescent="0.2">
      <c r="A33" s="2"/>
      <c r="B33" s="2"/>
      <c r="C33" s="2">
        <v>27</v>
      </c>
      <c r="D33" t="s">
        <v>0</v>
      </c>
      <c r="E33">
        <v>0</v>
      </c>
      <c r="F33">
        <v>0</v>
      </c>
      <c r="G33">
        <v>0</v>
      </c>
      <c r="H33" s="8">
        <v>0</v>
      </c>
      <c r="I33">
        <v>0</v>
      </c>
      <c r="J33">
        <v>0</v>
      </c>
      <c r="K33" s="8">
        <v>0</v>
      </c>
      <c r="L33">
        <v>0</v>
      </c>
      <c r="M33">
        <v>0</v>
      </c>
      <c r="N33" s="8">
        <v>0</v>
      </c>
      <c r="O33">
        <v>0</v>
      </c>
      <c r="P33">
        <v>0</v>
      </c>
      <c r="Q33" s="8">
        <v>0</v>
      </c>
      <c r="R33">
        <v>0</v>
      </c>
      <c r="S33">
        <v>0</v>
      </c>
      <c r="T33" s="8">
        <v>0</v>
      </c>
      <c r="U33">
        <v>0</v>
      </c>
      <c r="V33">
        <v>0</v>
      </c>
      <c r="W33" s="8">
        <v>0</v>
      </c>
      <c r="X33">
        <v>0</v>
      </c>
      <c r="Y33">
        <v>0</v>
      </c>
      <c r="Z33" s="8">
        <v>0</v>
      </c>
      <c r="AA33">
        <v>0</v>
      </c>
      <c r="AB33">
        <v>0</v>
      </c>
      <c r="AC33" s="8">
        <v>120</v>
      </c>
      <c r="AD33">
        <v>27954</v>
      </c>
      <c r="AE33">
        <v>1868920</v>
      </c>
      <c r="AF33" s="8">
        <v>0</v>
      </c>
      <c r="AG33">
        <v>0</v>
      </c>
      <c r="AH33">
        <v>0</v>
      </c>
      <c r="AI33" s="8">
        <v>4440</v>
      </c>
      <c r="AJ33">
        <v>658575</v>
      </c>
      <c r="AK33">
        <v>12213454</v>
      </c>
      <c r="AL33" s="8">
        <v>0</v>
      </c>
      <c r="AM33">
        <v>0</v>
      </c>
      <c r="AN33">
        <v>0</v>
      </c>
      <c r="AO33" s="8">
        <v>0</v>
      </c>
      <c r="AP33">
        <v>0</v>
      </c>
      <c r="AQ33">
        <v>0</v>
      </c>
      <c r="AR33" s="8">
        <v>0</v>
      </c>
      <c r="AS33">
        <v>0</v>
      </c>
      <c r="AT33">
        <v>0</v>
      </c>
      <c r="AU33" s="8">
        <v>0</v>
      </c>
      <c r="AV33">
        <v>0</v>
      </c>
      <c r="AW33">
        <v>0</v>
      </c>
      <c r="AX33" s="8">
        <v>13440</v>
      </c>
      <c r="AY33">
        <v>909571</v>
      </c>
      <c r="AZ33">
        <v>8718186</v>
      </c>
      <c r="BA33" s="8">
        <v>0</v>
      </c>
      <c r="BB33">
        <v>0</v>
      </c>
      <c r="BC33">
        <v>0</v>
      </c>
      <c r="BD33" s="8">
        <v>18000</v>
      </c>
      <c r="BE33">
        <v>883732</v>
      </c>
      <c r="BF33">
        <v>7005330</v>
      </c>
      <c r="BG33" s="8">
        <v>0</v>
      </c>
      <c r="BH33">
        <v>0</v>
      </c>
      <c r="BI33">
        <v>0</v>
      </c>
      <c r="BJ33" s="8">
        <v>0</v>
      </c>
      <c r="BK33">
        <v>0</v>
      </c>
      <c r="BL33">
        <v>0</v>
      </c>
      <c r="BM33" s="8">
        <v>0</v>
      </c>
      <c r="BN33">
        <v>0</v>
      </c>
      <c r="BO33">
        <v>0</v>
      </c>
      <c r="BP33" s="8">
        <v>0</v>
      </c>
      <c r="BQ33">
        <v>0</v>
      </c>
      <c r="BR33">
        <v>0</v>
      </c>
      <c r="BS33" s="8">
        <v>0</v>
      </c>
      <c r="BT33">
        <v>0</v>
      </c>
      <c r="BU33">
        <v>0</v>
      </c>
      <c r="BV33" s="8">
        <v>0</v>
      </c>
      <c r="BW33">
        <v>0</v>
      </c>
      <c r="BX33">
        <v>0</v>
      </c>
      <c r="BY33" s="8">
        <v>0</v>
      </c>
      <c r="BZ33">
        <v>0</v>
      </c>
      <c r="CA33">
        <v>0</v>
      </c>
      <c r="CB33" s="8">
        <v>0</v>
      </c>
      <c r="CC33">
        <v>0</v>
      </c>
      <c r="CD33">
        <v>0</v>
      </c>
      <c r="CE33" s="8">
        <v>0</v>
      </c>
      <c r="CF33">
        <v>0</v>
      </c>
      <c r="CG33">
        <v>0</v>
      </c>
      <c r="CH33" s="8">
        <v>0</v>
      </c>
      <c r="CI33">
        <v>0</v>
      </c>
      <c r="CJ33">
        <v>0</v>
      </c>
      <c r="CK33" s="8">
        <v>0</v>
      </c>
      <c r="CL33">
        <v>0</v>
      </c>
      <c r="CM33">
        <v>0</v>
      </c>
      <c r="CN33" s="8">
        <v>0</v>
      </c>
      <c r="CO33">
        <v>0</v>
      </c>
      <c r="CP33">
        <v>0</v>
      </c>
      <c r="CQ33" s="8">
        <v>0</v>
      </c>
      <c r="CR33">
        <v>0</v>
      </c>
      <c r="CS33">
        <v>0</v>
      </c>
      <c r="CT33" s="8">
        <v>0</v>
      </c>
      <c r="CU33">
        <v>0</v>
      </c>
      <c r="CV33">
        <v>0</v>
      </c>
      <c r="CW33" s="8">
        <v>0</v>
      </c>
      <c r="CX33">
        <v>0</v>
      </c>
      <c r="CY33">
        <v>0</v>
      </c>
    </row>
    <row r="34" spans="1:103" x14ac:dyDescent="0.2">
      <c r="A34" s="2"/>
      <c r="B34" s="2"/>
      <c r="C34" s="2">
        <v>32</v>
      </c>
      <c r="D34" t="s">
        <v>0</v>
      </c>
      <c r="E34">
        <v>0</v>
      </c>
      <c r="F34">
        <v>0</v>
      </c>
      <c r="G34">
        <v>0</v>
      </c>
      <c r="H34" s="8">
        <v>0</v>
      </c>
      <c r="I34">
        <v>0</v>
      </c>
      <c r="J34">
        <v>0</v>
      </c>
      <c r="K34" s="8">
        <v>0</v>
      </c>
      <c r="L34">
        <v>0</v>
      </c>
      <c r="M34">
        <v>0</v>
      </c>
      <c r="N34" s="8">
        <v>0</v>
      </c>
      <c r="O34">
        <v>0</v>
      </c>
      <c r="P34">
        <v>0</v>
      </c>
      <c r="Q34" s="8">
        <v>0</v>
      </c>
      <c r="R34">
        <v>0</v>
      </c>
      <c r="S34">
        <v>0</v>
      </c>
      <c r="T34" s="8">
        <v>0</v>
      </c>
      <c r="U34">
        <v>0</v>
      </c>
      <c r="V34">
        <v>0</v>
      </c>
      <c r="W34" s="8">
        <v>0</v>
      </c>
      <c r="X34">
        <v>0</v>
      </c>
      <c r="Y34">
        <v>0</v>
      </c>
      <c r="Z34" s="8">
        <v>0</v>
      </c>
      <c r="AA34">
        <v>0</v>
      </c>
      <c r="AB34">
        <v>0</v>
      </c>
      <c r="AC34" s="8">
        <v>0</v>
      </c>
      <c r="AD34">
        <v>0</v>
      </c>
      <c r="AE34">
        <v>0</v>
      </c>
      <c r="AF34" s="8">
        <v>0</v>
      </c>
      <c r="AG34">
        <v>0</v>
      </c>
      <c r="AH34">
        <v>0</v>
      </c>
      <c r="AI34" s="8">
        <v>0</v>
      </c>
      <c r="AJ34">
        <v>0</v>
      </c>
      <c r="AK34">
        <v>0</v>
      </c>
      <c r="AL34" s="8">
        <v>0</v>
      </c>
      <c r="AM34">
        <v>0</v>
      </c>
      <c r="AN34">
        <v>0</v>
      </c>
      <c r="AO34" s="8">
        <v>0</v>
      </c>
      <c r="AP34">
        <v>0</v>
      </c>
      <c r="AQ34">
        <v>0</v>
      </c>
      <c r="AR34" s="8">
        <v>120</v>
      </c>
      <c r="AS34">
        <v>25905</v>
      </c>
      <c r="AT34">
        <v>1040160</v>
      </c>
      <c r="AU34" s="8">
        <v>0</v>
      </c>
      <c r="AV34">
        <v>0</v>
      </c>
      <c r="AW34">
        <v>0</v>
      </c>
      <c r="AX34" s="8">
        <v>4440</v>
      </c>
      <c r="AY34">
        <v>390167</v>
      </c>
      <c r="AZ34">
        <v>4328127</v>
      </c>
      <c r="BA34" s="8">
        <v>0</v>
      </c>
      <c r="BB34">
        <v>0</v>
      </c>
      <c r="BC34">
        <v>0</v>
      </c>
      <c r="BD34" s="8">
        <v>0</v>
      </c>
      <c r="BE34">
        <v>0</v>
      </c>
      <c r="BF34">
        <v>0</v>
      </c>
      <c r="BG34" s="8">
        <v>0</v>
      </c>
      <c r="BH34">
        <v>0</v>
      </c>
      <c r="BI34">
        <v>0</v>
      </c>
      <c r="BJ34" s="8">
        <v>0</v>
      </c>
      <c r="BK34">
        <v>0</v>
      </c>
      <c r="BL34">
        <v>0</v>
      </c>
      <c r="BM34" s="8">
        <v>0</v>
      </c>
      <c r="BN34">
        <v>0</v>
      </c>
      <c r="BO34">
        <v>0</v>
      </c>
      <c r="BP34" s="8">
        <v>13440</v>
      </c>
      <c r="BQ34">
        <v>443021</v>
      </c>
      <c r="BR34">
        <v>3113077</v>
      </c>
      <c r="BS34" s="8">
        <v>0</v>
      </c>
      <c r="BT34">
        <v>0</v>
      </c>
      <c r="BU34">
        <v>0</v>
      </c>
      <c r="BV34" s="8">
        <v>18000</v>
      </c>
      <c r="BW34">
        <v>374844</v>
      </c>
      <c r="BX34">
        <v>2479621</v>
      </c>
      <c r="BY34" s="8">
        <v>0</v>
      </c>
      <c r="BZ34">
        <v>0</v>
      </c>
      <c r="CA34">
        <v>0</v>
      </c>
      <c r="CB34" s="8">
        <v>0</v>
      </c>
      <c r="CC34">
        <v>0</v>
      </c>
      <c r="CD34">
        <v>0</v>
      </c>
      <c r="CE34" s="8">
        <v>0</v>
      </c>
      <c r="CF34">
        <v>0</v>
      </c>
      <c r="CG34">
        <v>0</v>
      </c>
      <c r="CH34" s="8">
        <v>0</v>
      </c>
      <c r="CI34">
        <v>0</v>
      </c>
      <c r="CJ34">
        <v>0</v>
      </c>
      <c r="CK34" s="8">
        <v>0</v>
      </c>
      <c r="CL34">
        <v>0</v>
      </c>
      <c r="CM34">
        <v>0</v>
      </c>
      <c r="CN34" s="8">
        <v>0</v>
      </c>
      <c r="CO34">
        <v>0</v>
      </c>
      <c r="CP34">
        <v>0</v>
      </c>
      <c r="CQ34" s="8">
        <v>0</v>
      </c>
      <c r="CR34">
        <v>0</v>
      </c>
      <c r="CS34">
        <v>0</v>
      </c>
      <c r="CT34" s="8">
        <v>0</v>
      </c>
      <c r="CU34">
        <v>0</v>
      </c>
      <c r="CV34">
        <v>0</v>
      </c>
      <c r="CW34" s="8">
        <v>0</v>
      </c>
      <c r="CX34">
        <v>0</v>
      </c>
      <c r="CY34">
        <v>0</v>
      </c>
    </row>
    <row r="35" spans="1:103" ht="17" thickBot="1" x14ac:dyDescent="0.25">
      <c r="A35" s="2"/>
      <c r="B35" s="3"/>
      <c r="C35" s="3">
        <v>37</v>
      </c>
      <c r="D35" t="s">
        <v>0</v>
      </c>
      <c r="E35">
        <v>0</v>
      </c>
      <c r="F35">
        <v>0</v>
      </c>
      <c r="G35">
        <v>0</v>
      </c>
      <c r="H35" s="8">
        <v>0</v>
      </c>
      <c r="I35">
        <v>0</v>
      </c>
      <c r="J35">
        <v>0</v>
      </c>
      <c r="K35" s="8">
        <v>0</v>
      </c>
      <c r="L35">
        <v>0</v>
      </c>
      <c r="M35">
        <v>0</v>
      </c>
      <c r="N35" s="8">
        <v>0</v>
      </c>
      <c r="O35">
        <v>0</v>
      </c>
      <c r="P35">
        <v>0</v>
      </c>
      <c r="Q35" s="8">
        <v>0</v>
      </c>
      <c r="R35">
        <v>0</v>
      </c>
      <c r="S35">
        <v>0</v>
      </c>
      <c r="T35" s="8">
        <v>0</v>
      </c>
      <c r="U35">
        <v>0</v>
      </c>
      <c r="V35">
        <v>0</v>
      </c>
      <c r="W35" s="8">
        <v>0</v>
      </c>
      <c r="X35">
        <v>0</v>
      </c>
      <c r="Y35">
        <v>0</v>
      </c>
      <c r="Z35" s="8">
        <v>0</v>
      </c>
      <c r="AA35">
        <v>0</v>
      </c>
      <c r="AB35">
        <v>0</v>
      </c>
      <c r="AC35" s="8">
        <v>0</v>
      </c>
      <c r="AD35">
        <v>0</v>
      </c>
      <c r="AE35">
        <v>0</v>
      </c>
      <c r="AF35" s="8">
        <v>0</v>
      </c>
      <c r="AG35">
        <v>0</v>
      </c>
      <c r="AH35">
        <v>0</v>
      </c>
      <c r="AI35" s="8">
        <v>0</v>
      </c>
      <c r="AJ35">
        <v>0</v>
      </c>
      <c r="AK35">
        <v>0</v>
      </c>
      <c r="AL35" s="8">
        <v>0</v>
      </c>
      <c r="AM35">
        <v>0</v>
      </c>
      <c r="AN35">
        <v>0</v>
      </c>
      <c r="AO35" s="8">
        <v>0</v>
      </c>
      <c r="AP35">
        <v>0</v>
      </c>
      <c r="AQ35">
        <v>0</v>
      </c>
      <c r="AR35" s="8">
        <v>0</v>
      </c>
      <c r="AS35">
        <v>0</v>
      </c>
      <c r="AT35">
        <v>0</v>
      </c>
      <c r="AU35" s="8">
        <v>0</v>
      </c>
      <c r="AV35">
        <v>0</v>
      </c>
      <c r="AW35">
        <v>0</v>
      </c>
      <c r="AX35" s="8">
        <v>0</v>
      </c>
      <c r="AY35">
        <v>0</v>
      </c>
      <c r="AZ35">
        <v>0</v>
      </c>
      <c r="BA35" s="8">
        <v>0</v>
      </c>
      <c r="BB35">
        <v>0</v>
      </c>
      <c r="BC35">
        <v>0</v>
      </c>
      <c r="BD35" s="8">
        <v>0</v>
      </c>
      <c r="BE35">
        <v>0</v>
      </c>
      <c r="BF35">
        <v>0</v>
      </c>
      <c r="BG35" s="8">
        <v>120</v>
      </c>
      <c r="BH35">
        <v>23447</v>
      </c>
      <c r="BI35">
        <v>599031</v>
      </c>
      <c r="BJ35" s="8">
        <v>0</v>
      </c>
      <c r="BK35">
        <v>0</v>
      </c>
      <c r="BL35">
        <v>0</v>
      </c>
      <c r="BM35" s="8">
        <v>4440</v>
      </c>
      <c r="BN35">
        <v>244545</v>
      </c>
      <c r="BO35">
        <v>1926207</v>
      </c>
      <c r="BP35" s="8">
        <v>0</v>
      </c>
      <c r="BQ35">
        <v>0</v>
      </c>
      <c r="BR35">
        <v>0</v>
      </c>
      <c r="BS35" s="8">
        <v>0</v>
      </c>
      <c r="BT35">
        <v>0</v>
      </c>
      <c r="BU35">
        <v>0</v>
      </c>
      <c r="BV35" s="8">
        <v>0</v>
      </c>
      <c r="BW35">
        <v>0</v>
      </c>
      <c r="BX35">
        <v>0</v>
      </c>
      <c r="BY35" s="8">
        <v>0</v>
      </c>
      <c r="BZ35">
        <v>0</v>
      </c>
      <c r="CA35">
        <v>0</v>
      </c>
      <c r="CB35" s="8">
        <v>0</v>
      </c>
      <c r="CC35">
        <v>0</v>
      </c>
      <c r="CD35">
        <v>0</v>
      </c>
      <c r="CE35" s="8">
        <v>13440</v>
      </c>
      <c r="CF35">
        <v>183446</v>
      </c>
      <c r="CG35">
        <v>772384</v>
      </c>
      <c r="CH35" s="8">
        <v>0</v>
      </c>
      <c r="CI35">
        <v>0</v>
      </c>
      <c r="CJ35">
        <v>0</v>
      </c>
      <c r="CK35" s="8">
        <v>18000</v>
      </c>
      <c r="CL35">
        <v>143643</v>
      </c>
      <c r="CM35">
        <v>444379</v>
      </c>
      <c r="CN35" s="8">
        <v>0</v>
      </c>
      <c r="CO35">
        <v>0</v>
      </c>
      <c r="CP35">
        <v>0</v>
      </c>
      <c r="CQ35" s="8">
        <v>0</v>
      </c>
      <c r="CR35">
        <v>0</v>
      </c>
      <c r="CS35">
        <v>0</v>
      </c>
      <c r="CT35" s="8">
        <v>0</v>
      </c>
      <c r="CU35">
        <v>0</v>
      </c>
      <c r="CV35">
        <v>0</v>
      </c>
      <c r="CW35" s="8">
        <v>0</v>
      </c>
      <c r="CX35">
        <v>0</v>
      </c>
      <c r="CY35">
        <v>0</v>
      </c>
    </row>
    <row r="36" spans="1:103" x14ac:dyDescent="0.2">
      <c r="A36" s="2"/>
      <c r="B36" s="1" t="s">
        <v>14</v>
      </c>
      <c r="C36" s="1">
        <v>22</v>
      </c>
      <c r="D36" t="s">
        <v>0</v>
      </c>
      <c r="E36">
        <v>0</v>
      </c>
      <c r="F36">
        <v>0</v>
      </c>
      <c r="G36">
        <v>0</v>
      </c>
      <c r="H36" s="8">
        <v>0</v>
      </c>
      <c r="I36">
        <v>0</v>
      </c>
      <c r="J36">
        <v>0</v>
      </c>
      <c r="K36" s="8">
        <v>0</v>
      </c>
      <c r="L36">
        <v>0</v>
      </c>
      <c r="M36">
        <v>0</v>
      </c>
      <c r="N36" s="8">
        <v>120</v>
      </c>
      <c r="O36">
        <v>30720</v>
      </c>
      <c r="P36">
        <v>3101708</v>
      </c>
      <c r="Q36" s="8">
        <v>0</v>
      </c>
      <c r="R36">
        <v>0</v>
      </c>
      <c r="S36">
        <v>0</v>
      </c>
      <c r="T36" s="8">
        <v>3720</v>
      </c>
      <c r="U36">
        <v>721038</v>
      </c>
      <c r="V36">
        <v>24954752</v>
      </c>
      <c r="W36" s="8">
        <v>0</v>
      </c>
      <c r="X36">
        <v>0</v>
      </c>
      <c r="Y36">
        <v>0</v>
      </c>
      <c r="Z36" s="8">
        <v>0</v>
      </c>
      <c r="AA36">
        <v>0</v>
      </c>
      <c r="AB36">
        <v>0</v>
      </c>
      <c r="AC36" s="8">
        <v>11160</v>
      </c>
      <c r="AD36">
        <v>1591501</v>
      </c>
      <c r="AE36">
        <v>28711935</v>
      </c>
      <c r="AF36" s="8">
        <v>0</v>
      </c>
      <c r="AG36">
        <v>0</v>
      </c>
      <c r="AH36">
        <v>0</v>
      </c>
      <c r="AI36" s="8">
        <v>15000</v>
      </c>
      <c r="AJ36">
        <v>1593648</v>
      </c>
      <c r="AK36">
        <v>17785583</v>
      </c>
      <c r="AL36" s="8">
        <v>0</v>
      </c>
      <c r="AM36">
        <v>0</v>
      </c>
      <c r="AN36">
        <v>0</v>
      </c>
      <c r="AO36" s="8">
        <v>0</v>
      </c>
      <c r="AP36">
        <v>0</v>
      </c>
      <c r="AQ36">
        <v>0</v>
      </c>
      <c r="AR36" s="8">
        <v>0</v>
      </c>
      <c r="AS36">
        <v>0</v>
      </c>
      <c r="AT36">
        <v>0</v>
      </c>
      <c r="AU36" s="8">
        <v>0</v>
      </c>
      <c r="AV36">
        <v>0</v>
      </c>
      <c r="AW36">
        <v>0</v>
      </c>
      <c r="AX36" s="8">
        <v>0</v>
      </c>
      <c r="AY36">
        <v>0</v>
      </c>
      <c r="AZ36">
        <v>0</v>
      </c>
      <c r="BA36" s="8">
        <v>0</v>
      </c>
      <c r="BB36">
        <v>0</v>
      </c>
      <c r="BC36">
        <v>0</v>
      </c>
      <c r="BD36" s="8">
        <v>0</v>
      </c>
      <c r="BE36">
        <v>0</v>
      </c>
      <c r="BF36">
        <v>0</v>
      </c>
      <c r="BG36" s="8">
        <v>0</v>
      </c>
      <c r="BH36">
        <v>0</v>
      </c>
      <c r="BI36">
        <v>0</v>
      </c>
      <c r="BJ36" s="8">
        <v>0</v>
      </c>
      <c r="BK36">
        <v>0</v>
      </c>
      <c r="BL36">
        <v>0</v>
      </c>
      <c r="BM36" s="8">
        <v>0</v>
      </c>
      <c r="BN36">
        <v>0</v>
      </c>
      <c r="BO36">
        <v>0</v>
      </c>
      <c r="BP36" s="8">
        <v>0</v>
      </c>
      <c r="BQ36">
        <v>0</v>
      </c>
      <c r="BR36">
        <v>0</v>
      </c>
      <c r="BS36" s="8">
        <v>0</v>
      </c>
      <c r="BT36">
        <v>0</v>
      </c>
      <c r="BU36">
        <v>0</v>
      </c>
      <c r="BV36" s="8">
        <v>0</v>
      </c>
      <c r="BW36">
        <v>0</v>
      </c>
      <c r="BX36">
        <v>0</v>
      </c>
      <c r="BY36" s="8">
        <v>0</v>
      </c>
      <c r="BZ36">
        <v>0</v>
      </c>
      <c r="CA36">
        <v>0</v>
      </c>
      <c r="CB36" s="8">
        <v>0</v>
      </c>
      <c r="CC36">
        <v>0</v>
      </c>
      <c r="CD36">
        <v>0</v>
      </c>
      <c r="CE36" s="8">
        <v>0</v>
      </c>
      <c r="CF36">
        <v>0</v>
      </c>
      <c r="CG36">
        <v>0</v>
      </c>
      <c r="CH36" s="8">
        <v>0</v>
      </c>
      <c r="CI36">
        <v>0</v>
      </c>
      <c r="CJ36">
        <v>0</v>
      </c>
      <c r="CK36" s="8">
        <v>0</v>
      </c>
      <c r="CL36">
        <v>0</v>
      </c>
      <c r="CM36">
        <v>0</v>
      </c>
      <c r="CN36" s="8">
        <v>0</v>
      </c>
      <c r="CO36">
        <v>0</v>
      </c>
      <c r="CP36">
        <v>0</v>
      </c>
      <c r="CQ36" s="8">
        <v>0</v>
      </c>
      <c r="CR36">
        <v>0</v>
      </c>
      <c r="CS36">
        <v>0</v>
      </c>
      <c r="CT36" s="8">
        <v>0</v>
      </c>
      <c r="CU36">
        <v>0</v>
      </c>
      <c r="CV36">
        <v>0</v>
      </c>
      <c r="CW36" s="8">
        <v>0</v>
      </c>
      <c r="CX36">
        <v>0</v>
      </c>
      <c r="CY36">
        <v>0</v>
      </c>
    </row>
    <row r="37" spans="1:103" x14ac:dyDescent="0.2">
      <c r="A37" s="2"/>
      <c r="B37" s="2"/>
      <c r="C37" s="2">
        <v>27</v>
      </c>
      <c r="D37" t="s">
        <v>0</v>
      </c>
      <c r="E37">
        <v>0</v>
      </c>
      <c r="F37">
        <v>0</v>
      </c>
      <c r="G37">
        <v>0</v>
      </c>
      <c r="H37" s="8">
        <v>0</v>
      </c>
      <c r="I37">
        <v>0</v>
      </c>
      <c r="J37">
        <v>0</v>
      </c>
      <c r="K37" s="8">
        <v>0</v>
      </c>
      <c r="L37">
        <v>0</v>
      </c>
      <c r="M37">
        <v>0</v>
      </c>
      <c r="N37" s="8">
        <v>0</v>
      </c>
      <c r="O37">
        <v>0</v>
      </c>
      <c r="P37">
        <v>0</v>
      </c>
      <c r="Q37" s="8">
        <v>0</v>
      </c>
      <c r="R37">
        <v>0</v>
      </c>
      <c r="S37">
        <v>0</v>
      </c>
      <c r="T37" s="8">
        <v>0</v>
      </c>
      <c r="U37">
        <v>0</v>
      </c>
      <c r="V37">
        <v>0</v>
      </c>
      <c r="W37" s="8">
        <v>0</v>
      </c>
      <c r="X37">
        <v>0</v>
      </c>
      <c r="Y37">
        <v>0</v>
      </c>
      <c r="Z37" s="8">
        <v>0</v>
      </c>
      <c r="AA37">
        <v>0</v>
      </c>
      <c r="AB37">
        <v>0</v>
      </c>
      <c r="AC37" s="8">
        <v>120</v>
      </c>
      <c r="AD37">
        <v>28646</v>
      </c>
      <c r="AE37">
        <v>1215484</v>
      </c>
      <c r="AF37" s="8">
        <v>0</v>
      </c>
      <c r="AG37">
        <v>0</v>
      </c>
      <c r="AH37">
        <v>0</v>
      </c>
      <c r="AI37" s="8">
        <v>3720</v>
      </c>
      <c r="AJ37">
        <v>496790</v>
      </c>
      <c r="AK37">
        <v>7962217</v>
      </c>
      <c r="AL37" s="8">
        <v>0</v>
      </c>
      <c r="AM37">
        <v>0</v>
      </c>
      <c r="AN37">
        <v>0</v>
      </c>
      <c r="AO37" s="8">
        <v>0</v>
      </c>
      <c r="AP37">
        <v>0</v>
      </c>
      <c r="AQ37">
        <v>0</v>
      </c>
      <c r="AR37" s="8">
        <v>0</v>
      </c>
      <c r="AS37">
        <v>0</v>
      </c>
      <c r="AT37">
        <v>0</v>
      </c>
      <c r="AU37" s="8">
        <v>0</v>
      </c>
      <c r="AV37">
        <v>0</v>
      </c>
      <c r="AW37">
        <v>0</v>
      </c>
      <c r="AX37" s="8">
        <v>11160</v>
      </c>
      <c r="AY37">
        <v>940065</v>
      </c>
      <c r="AZ37">
        <v>7740211</v>
      </c>
      <c r="BA37" s="8">
        <v>0</v>
      </c>
      <c r="BB37">
        <v>0</v>
      </c>
      <c r="BC37">
        <v>0</v>
      </c>
      <c r="BD37" s="8">
        <v>15000</v>
      </c>
      <c r="BE37">
        <v>847900</v>
      </c>
      <c r="BF37">
        <v>5064228</v>
      </c>
      <c r="BG37" s="8">
        <v>0</v>
      </c>
      <c r="BH37">
        <v>0</v>
      </c>
      <c r="BI37">
        <v>0</v>
      </c>
      <c r="BJ37" s="8">
        <v>0</v>
      </c>
      <c r="BK37">
        <v>0</v>
      </c>
      <c r="BL37">
        <v>0</v>
      </c>
      <c r="BM37" s="8">
        <v>0</v>
      </c>
      <c r="BN37">
        <v>0</v>
      </c>
      <c r="BO37">
        <v>0</v>
      </c>
      <c r="BP37" s="8">
        <v>0</v>
      </c>
      <c r="BQ37">
        <v>0</v>
      </c>
      <c r="BR37">
        <v>0</v>
      </c>
      <c r="BS37" s="8">
        <v>0</v>
      </c>
      <c r="BT37">
        <v>0</v>
      </c>
      <c r="BU37">
        <v>0</v>
      </c>
      <c r="BV37" s="8">
        <v>0</v>
      </c>
      <c r="BW37">
        <v>0</v>
      </c>
      <c r="BX37">
        <v>0</v>
      </c>
      <c r="BY37" s="8">
        <v>0</v>
      </c>
      <c r="BZ37">
        <v>0</v>
      </c>
      <c r="CA37">
        <v>0</v>
      </c>
      <c r="CB37" s="8">
        <v>0</v>
      </c>
      <c r="CC37">
        <v>0</v>
      </c>
      <c r="CD37">
        <v>0</v>
      </c>
      <c r="CE37" s="8">
        <v>0</v>
      </c>
      <c r="CF37">
        <v>0</v>
      </c>
      <c r="CG37">
        <v>0</v>
      </c>
      <c r="CH37" s="8">
        <v>0</v>
      </c>
      <c r="CI37">
        <v>0</v>
      </c>
      <c r="CJ37">
        <v>0</v>
      </c>
      <c r="CK37" s="8">
        <v>0</v>
      </c>
      <c r="CL37">
        <v>0</v>
      </c>
      <c r="CM37">
        <v>0</v>
      </c>
      <c r="CN37" s="8">
        <v>0</v>
      </c>
      <c r="CO37">
        <v>0</v>
      </c>
      <c r="CP37">
        <v>0</v>
      </c>
      <c r="CQ37" s="8">
        <v>0</v>
      </c>
      <c r="CR37">
        <v>0</v>
      </c>
      <c r="CS37">
        <v>0</v>
      </c>
      <c r="CT37" s="8">
        <v>0</v>
      </c>
      <c r="CU37">
        <v>0</v>
      </c>
      <c r="CV37">
        <v>0</v>
      </c>
      <c r="CW37" s="8">
        <v>0</v>
      </c>
      <c r="CX37">
        <v>0</v>
      </c>
      <c r="CY37">
        <v>0</v>
      </c>
    </row>
    <row r="38" spans="1:103" x14ac:dyDescent="0.2">
      <c r="A38" s="2"/>
      <c r="B38" s="2"/>
      <c r="C38" s="2">
        <v>32</v>
      </c>
      <c r="D38" t="s">
        <v>0</v>
      </c>
      <c r="E38">
        <v>0</v>
      </c>
      <c r="F38">
        <v>0</v>
      </c>
      <c r="G38">
        <v>0</v>
      </c>
      <c r="H38" s="8">
        <v>0</v>
      </c>
      <c r="I38">
        <v>0</v>
      </c>
      <c r="J38">
        <v>0</v>
      </c>
      <c r="K38" s="8">
        <v>0</v>
      </c>
      <c r="L38">
        <v>0</v>
      </c>
      <c r="M38">
        <v>0</v>
      </c>
      <c r="N38" s="8">
        <v>0</v>
      </c>
      <c r="O38">
        <v>0</v>
      </c>
      <c r="P38">
        <v>0</v>
      </c>
      <c r="Q38" s="8">
        <v>0</v>
      </c>
      <c r="R38">
        <v>0</v>
      </c>
      <c r="S38">
        <v>0</v>
      </c>
      <c r="T38" s="8">
        <v>0</v>
      </c>
      <c r="U38">
        <v>0</v>
      </c>
      <c r="V38">
        <v>0</v>
      </c>
      <c r="W38" s="8">
        <v>0</v>
      </c>
      <c r="X38">
        <v>0</v>
      </c>
      <c r="Y38">
        <v>0</v>
      </c>
      <c r="Z38" s="8">
        <v>0</v>
      </c>
      <c r="AA38">
        <v>0</v>
      </c>
      <c r="AB38">
        <v>0</v>
      </c>
      <c r="AC38" s="8">
        <v>0</v>
      </c>
      <c r="AD38">
        <v>0</v>
      </c>
      <c r="AE38">
        <v>0</v>
      </c>
      <c r="AF38" s="8">
        <v>0</v>
      </c>
      <c r="AG38">
        <v>0</v>
      </c>
      <c r="AH38">
        <v>0</v>
      </c>
      <c r="AI38" s="8">
        <v>0</v>
      </c>
      <c r="AJ38">
        <v>0</v>
      </c>
      <c r="AK38">
        <v>0</v>
      </c>
      <c r="AL38" s="8">
        <v>0</v>
      </c>
      <c r="AM38">
        <v>0</v>
      </c>
      <c r="AN38">
        <v>0</v>
      </c>
      <c r="AO38" s="8">
        <v>0</v>
      </c>
      <c r="AP38">
        <v>0</v>
      </c>
      <c r="AQ38">
        <v>0</v>
      </c>
      <c r="AR38" s="8">
        <v>120</v>
      </c>
      <c r="AS38">
        <v>26695</v>
      </c>
      <c r="AT38">
        <v>666527</v>
      </c>
      <c r="AU38" s="8">
        <v>0</v>
      </c>
      <c r="AV38">
        <v>0</v>
      </c>
      <c r="AW38">
        <v>0</v>
      </c>
      <c r="AX38" s="8">
        <v>3720</v>
      </c>
      <c r="AY38">
        <v>407470</v>
      </c>
      <c r="AZ38">
        <v>4304962</v>
      </c>
      <c r="BA38" s="8">
        <v>0</v>
      </c>
      <c r="BB38">
        <v>0</v>
      </c>
      <c r="BC38">
        <v>0</v>
      </c>
      <c r="BD38" s="8">
        <v>0</v>
      </c>
      <c r="BE38">
        <v>0</v>
      </c>
      <c r="BF38">
        <v>0</v>
      </c>
      <c r="BG38" s="8">
        <v>0</v>
      </c>
      <c r="BH38">
        <v>0</v>
      </c>
      <c r="BI38">
        <v>0</v>
      </c>
      <c r="BJ38" s="8">
        <v>0</v>
      </c>
      <c r="BK38">
        <v>0</v>
      </c>
      <c r="BL38">
        <v>0</v>
      </c>
      <c r="BM38" s="8">
        <v>0</v>
      </c>
      <c r="BN38">
        <v>0</v>
      </c>
      <c r="BO38">
        <v>0</v>
      </c>
      <c r="BP38" s="8">
        <v>11160</v>
      </c>
      <c r="BQ38">
        <v>637673</v>
      </c>
      <c r="BR38">
        <v>3222243</v>
      </c>
      <c r="BS38" s="8">
        <v>0</v>
      </c>
      <c r="BT38">
        <v>0</v>
      </c>
      <c r="BU38">
        <v>0</v>
      </c>
      <c r="BV38" s="8">
        <v>15000</v>
      </c>
      <c r="BW38">
        <v>480887</v>
      </c>
      <c r="BX38">
        <v>1999684</v>
      </c>
      <c r="BY38" s="8">
        <v>0</v>
      </c>
      <c r="BZ38">
        <v>0</v>
      </c>
      <c r="CA38">
        <v>0</v>
      </c>
      <c r="CB38" s="8">
        <v>0</v>
      </c>
      <c r="CC38">
        <v>0</v>
      </c>
      <c r="CD38">
        <v>0</v>
      </c>
      <c r="CE38" s="8">
        <v>0</v>
      </c>
      <c r="CF38">
        <v>0</v>
      </c>
      <c r="CG38">
        <v>0</v>
      </c>
      <c r="CH38" s="8">
        <v>0</v>
      </c>
      <c r="CI38">
        <v>0</v>
      </c>
      <c r="CJ38">
        <v>0</v>
      </c>
      <c r="CK38" s="8">
        <v>0</v>
      </c>
      <c r="CL38">
        <v>0</v>
      </c>
      <c r="CM38">
        <v>0</v>
      </c>
      <c r="CN38" s="8">
        <v>0</v>
      </c>
      <c r="CO38">
        <v>0</v>
      </c>
      <c r="CP38">
        <v>0</v>
      </c>
      <c r="CQ38" s="8">
        <v>0</v>
      </c>
      <c r="CR38">
        <v>0</v>
      </c>
      <c r="CS38">
        <v>0</v>
      </c>
      <c r="CT38" s="8">
        <v>0</v>
      </c>
      <c r="CU38">
        <v>0</v>
      </c>
      <c r="CV38">
        <v>0</v>
      </c>
      <c r="CW38" s="8">
        <v>0</v>
      </c>
      <c r="CX38">
        <v>0</v>
      </c>
      <c r="CY38">
        <v>0</v>
      </c>
    </row>
    <row r="39" spans="1:103" ht="17" thickBot="1" x14ac:dyDescent="0.25">
      <c r="A39" s="2"/>
      <c r="B39" s="3"/>
      <c r="C39" s="3">
        <v>37</v>
      </c>
      <c r="D39" t="s">
        <v>0</v>
      </c>
      <c r="E39">
        <v>0</v>
      </c>
      <c r="F39">
        <v>0</v>
      </c>
      <c r="G39">
        <v>0</v>
      </c>
      <c r="H39" s="8">
        <v>0</v>
      </c>
      <c r="I39">
        <v>0</v>
      </c>
      <c r="J39">
        <v>0</v>
      </c>
      <c r="K39" s="8">
        <v>0</v>
      </c>
      <c r="L39">
        <v>0</v>
      </c>
      <c r="M39">
        <v>0</v>
      </c>
      <c r="N39" s="8">
        <v>0</v>
      </c>
      <c r="O39">
        <v>0</v>
      </c>
      <c r="P39">
        <v>0</v>
      </c>
      <c r="Q39" s="8">
        <v>0</v>
      </c>
      <c r="R39">
        <v>0</v>
      </c>
      <c r="S39">
        <v>0</v>
      </c>
      <c r="T39" s="8">
        <v>0</v>
      </c>
      <c r="U39">
        <v>0</v>
      </c>
      <c r="V39">
        <v>0</v>
      </c>
      <c r="W39" s="8">
        <v>0</v>
      </c>
      <c r="X39">
        <v>0</v>
      </c>
      <c r="Y39">
        <v>0</v>
      </c>
      <c r="Z39" s="8">
        <v>0</v>
      </c>
      <c r="AA39">
        <v>0</v>
      </c>
      <c r="AB39">
        <v>0</v>
      </c>
      <c r="AC39" s="8">
        <v>0</v>
      </c>
      <c r="AD39">
        <v>0</v>
      </c>
      <c r="AE39">
        <v>0</v>
      </c>
      <c r="AF39" s="8">
        <v>0</v>
      </c>
      <c r="AG39">
        <v>0</v>
      </c>
      <c r="AH39">
        <v>0</v>
      </c>
      <c r="AI39" s="8">
        <v>0</v>
      </c>
      <c r="AJ39">
        <v>0</v>
      </c>
      <c r="AK39">
        <v>0</v>
      </c>
      <c r="AL39" s="8">
        <v>0</v>
      </c>
      <c r="AM39">
        <v>0</v>
      </c>
      <c r="AN39">
        <v>0</v>
      </c>
      <c r="AO39" s="8">
        <v>0</v>
      </c>
      <c r="AP39">
        <v>0</v>
      </c>
      <c r="AQ39">
        <v>0</v>
      </c>
      <c r="AR39" s="8">
        <v>0</v>
      </c>
      <c r="AS39">
        <v>0</v>
      </c>
      <c r="AT39">
        <v>0</v>
      </c>
      <c r="AU39" s="8">
        <v>0</v>
      </c>
      <c r="AV39">
        <v>0</v>
      </c>
      <c r="AW39">
        <v>0</v>
      </c>
      <c r="AX39" s="8">
        <v>0</v>
      </c>
      <c r="AY39">
        <v>0</v>
      </c>
      <c r="AZ39">
        <v>0</v>
      </c>
      <c r="BA39" s="8">
        <v>0</v>
      </c>
      <c r="BB39">
        <v>0</v>
      </c>
      <c r="BC39">
        <v>0</v>
      </c>
      <c r="BD39" s="8">
        <v>0</v>
      </c>
      <c r="BE39">
        <v>0</v>
      </c>
      <c r="BF39">
        <v>0</v>
      </c>
      <c r="BG39" s="8">
        <v>120</v>
      </c>
      <c r="BH39">
        <v>24588</v>
      </c>
      <c r="BI39">
        <v>373918</v>
      </c>
      <c r="BJ39" s="8">
        <v>0</v>
      </c>
      <c r="BK39">
        <v>0</v>
      </c>
      <c r="BL39">
        <v>0</v>
      </c>
      <c r="BM39" s="8">
        <v>3720</v>
      </c>
      <c r="BN39">
        <v>331460</v>
      </c>
      <c r="BO39">
        <v>2340917</v>
      </c>
      <c r="BP39" s="8">
        <v>0</v>
      </c>
      <c r="BQ39">
        <v>0</v>
      </c>
      <c r="BR39">
        <v>0</v>
      </c>
      <c r="BS39" s="8">
        <v>0</v>
      </c>
      <c r="BT39">
        <v>0</v>
      </c>
      <c r="BU39">
        <v>0</v>
      </c>
      <c r="BV39" s="8">
        <v>0</v>
      </c>
      <c r="BW39">
        <v>0</v>
      </c>
      <c r="BX39">
        <v>0</v>
      </c>
      <c r="BY39" s="8">
        <v>0</v>
      </c>
      <c r="BZ39">
        <v>0</v>
      </c>
      <c r="CA39">
        <v>0</v>
      </c>
      <c r="CB39" s="8">
        <v>0</v>
      </c>
      <c r="CC39">
        <v>0</v>
      </c>
      <c r="CD39">
        <v>0</v>
      </c>
      <c r="CE39" s="8">
        <v>11160</v>
      </c>
      <c r="CF39">
        <v>419346</v>
      </c>
      <c r="CG39">
        <v>1530367</v>
      </c>
      <c r="CH39" s="8">
        <v>0</v>
      </c>
      <c r="CI39">
        <v>0</v>
      </c>
      <c r="CJ39">
        <v>0</v>
      </c>
      <c r="CK39" s="8">
        <v>15000</v>
      </c>
      <c r="CL39">
        <v>288704</v>
      </c>
      <c r="CM39">
        <v>921349</v>
      </c>
      <c r="CN39" s="8">
        <v>0</v>
      </c>
      <c r="CO39">
        <v>0</v>
      </c>
      <c r="CP39">
        <v>0</v>
      </c>
      <c r="CQ39" s="8">
        <v>0</v>
      </c>
      <c r="CR39">
        <v>0</v>
      </c>
      <c r="CS39">
        <v>0</v>
      </c>
      <c r="CT39" s="8">
        <v>0</v>
      </c>
      <c r="CU39">
        <v>0</v>
      </c>
      <c r="CV39">
        <v>0</v>
      </c>
      <c r="CW39" s="8">
        <v>0</v>
      </c>
      <c r="CX39">
        <v>0</v>
      </c>
      <c r="CY39">
        <v>0</v>
      </c>
    </row>
    <row r="40" spans="1:103" x14ac:dyDescent="0.2">
      <c r="A40" s="2"/>
      <c r="B40" s="1" t="s">
        <v>15</v>
      </c>
      <c r="C40" s="1">
        <v>22</v>
      </c>
      <c r="D40" t="s">
        <v>0</v>
      </c>
      <c r="E40">
        <v>0</v>
      </c>
      <c r="F40">
        <v>0</v>
      </c>
      <c r="G40">
        <v>0</v>
      </c>
      <c r="H40" s="8">
        <v>0</v>
      </c>
      <c r="I40">
        <v>0</v>
      </c>
      <c r="J40">
        <v>0</v>
      </c>
      <c r="K40" s="8">
        <v>0</v>
      </c>
      <c r="L40">
        <v>0</v>
      </c>
      <c r="M40">
        <v>0</v>
      </c>
      <c r="N40" s="8">
        <v>120</v>
      </c>
      <c r="O40">
        <v>30720</v>
      </c>
      <c r="P40">
        <v>1762653</v>
      </c>
      <c r="Q40" s="8">
        <v>0</v>
      </c>
      <c r="R40">
        <v>0</v>
      </c>
      <c r="S40">
        <v>0</v>
      </c>
      <c r="T40" s="8">
        <v>4440</v>
      </c>
      <c r="U40">
        <v>1080614</v>
      </c>
      <c r="V40">
        <v>21398625</v>
      </c>
      <c r="W40" s="8">
        <v>0</v>
      </c>
      <c r="X40">
        <v>0</v>
      </c>
      <c r="Y40">
        <v>0</v>
      </c>
      <c r="Z40" s="8">
        <v>0</v>
      </c>
      <c r="AA40">
        <v>0</v>
      </c>
      <c r="AB40">
        <v>0</v>
      </c>
      <c r="AC40" s="8">
        <v>13440</v>
      </c>
      <c r="AD40">
        <v>2742896</v>
      </c>
      <c r="AE40">
        <v>29071014</v>
      </c>
      <c r="AF40" s="8">
        <v>0</v>
      </c>
      <c r="AG40">
        <v>0</v>
      </c>
      <c r="AH40">
        <v>0</v>
      </c>
      <c r="AI40" s="8">
        <v>18000</v>
      </c>
      <c r="AJ40">
        <v>1789245</v>
      </c>
      <c r="AK40">
        <v>13876355</v>
      </c>
      <c r="AL40" s="8">
        <v>0</v>
      </c>
      <c r="AM40">
        <v>0</v>
      </c>
      <c r="AN40">
        <v>0</v>
      </c>
      <c r="AO40" s="8">
        <v>0</v>
      </c>
      <c r="AP40">
        <v>0</v>
      </c>
      <c r="AQ40">
        <v>0</v>
      </c>
      <c r="AR40" s="8">
        <v>0</v>
      </c>
      <c r="AS40">
        <v>0</v>
      </c>
      <c r="AT40">
        <v>0</v>
      </c>
      <c r="AU40" s="8">
        <v>0</v>
      </c>
      <c r="AV40">
        <v>0</v>
      </c>
      <c r="AW40">
        <v>0</v>
      </c>
      <c r="AX40" s="8">
        <v>0</v>
      </c>
      <c r="AY40">
        <v>0</v>
      </c>
      <c r="AZ40">
        <v>0</v>
      </c>
      <c r="BA40" s="8">
        <v>0</v>
      </c>
      <c r="BB40">
        <v>0</v>
      </c>
      <c r="BC40">
        <v>0</v>
      </c>
      <c r="BD40" s="8">
        <v>0</v>
      </c>
      <c r="BE40">
        <v>0</v>
      </c>
      <c r="BF40">
        <v>0</v>
      </c>
      <c r="BG40" s="8">
        <v>0</v>
      </c>
      <c r="BH40">
        <v>0</v>
      </c>
      <c r="BI40">
        <v>0</v>
      </c>
      <c r="BJ40" s="8">
        <v>0</v>
      </c>
      <c r="BK40">
        <v>0</v>
      </c>
      <c r="BL40">
        <v>0</v>
      </c>
      <c r="BM40" s="8">
        <v>0</v>
      </c>
      <c r="BN40">
        <v>0</v>
      </c>
      <c r="BO40">
        <v>0</v>
      </c>
      <c r="BP40" s="8">
        <v>0</v>
      </c>
      <c r="BQ40">
        <v>0</v>
      </c>
      <c r="BR40">
        <v>0</v>
      </c>
      <c r="BS40" s="8">
        <v>0</v>
      </c>
      <c r="BT40">
        <v>0</v>
      </c>
      <c r="BU40">
        <v>0</v>
      </c>
      <c r="BV40" s="8">
        <v>0</v>
      </c>
      <c r="BW40">
        <v>0</v>
      </c>
      <c r="BX40">
        <v>0</v>
      </c>
      <c r="BY40" s="8">
        <v>0</v>
      </c>
      <c r="BZ40">
        <v>0</v>
      </c>
      <c r="CA40">
        <v>0</v>
      </c>
      <c r="CB40" s="8">
        <v>0</v>
      </c>
      <c r="CC40">
        <v>0</v>
      </c>
      <c r="CD40">
        <v>0</v>
      </c>
      <c r="CE40" s="8">
        <v>0</v>
      </c>
      <c r="CF40">
        <v>0</v>
      </c>
      <c r="CG40">
        <v>0</v>
      </c>
      <c r="CH40" s="8">
        <v>0</v>
      </c>
      <c r="CI40">
        <v>0</v>
      </c>
      <c r="CJ40">
        <v>0</v>
      </c>
      <c r="CK40" s="8">
        <v>0</v>
      </c>
      <c r="CL40">
        <v>0</v>
      </c>
      <c r="CM40">
        <v>0</v>
      </c>
      <c r="CN40" s="8">
        <v>0</v>
      </c>
      <c r="CO40">
        <v>0</v>
      </c>
      <c r="CP40">
        <v>0</v>
      </c>
      <c r="CQ40" s="8">
        <v>0</v>
      </c>
      <c r="CR40">
        <v>0</v>
      </c>
      <c r="CS40">
        <v>0</v>
      </c>
      <c r="CT40" s="8">
        <v>0</v>
      </c>
      <c r="CU40">
        <v>0</v>
      </c>
      <c r="CV40">
        <v>0</v>
      </c>
      <c r="CW40" s="8">
        <v>0</v>
      </c>
      <c r="CX40">
        <v>0</v>
      </c>
      <c r="CY40">
        <v>0</v>
      </c>
    </row>
    <row r="41" spans="1:103" x14ac:dyDescent="0.2">
      <c r="A41" s="2"/>
      <c r="B41" s="2"/>
      <c r="C41" s="2">
        <v>27</v>
      </c>
      <c r="D41" t="s">
        <v>0</v>
      </c>
      <c r="E41">
        <v>0</v>
      </c>
      <c r="F41">
        <v>0</v>
      </c>
      <c r="G41">
        <v>0</v>
      </c>
      <c r="H41" s="8">
        <v>0</v>
      </c>
      <c r="I41">
        <v>0</v>
      </c>
      <c r="J41">
        <v>0</v>
      </c>
      <c r="K41" s="8">
        <v>0</v>
      </c>
      <c r="L41">
        <v>0</v>
      </c>
      <c r="M41">
        <v>0</v>
      </c>
      <c r="N41" s="8">
        <v>0</v>
      </c>
      <c r="O41">
        <v>0</v>
      </c>
      <c r="P41">
        <v>0</v>
      </c>
      <c r="Q41" s="8">
        <v>0</v>
      </c>
      <c r="R41">
        <v>0</v>
      </c>
      <c r="S41">
        <v>0</v>
      </c>
      <c r="T41" s="8">
        <v>0</v>
      </c>
      <c r="U41">
        <v>0</v>
      </c>
      <c r="V41">
        <v>0</v>
      </c>
      <c r="W41" s="8">
        <v>0</v>
      </c>
      <c r="X41">
        <v>0</v>
      </c>
      <c r="Y41">
        <v>0</v>
      </c>
      <c r="Z41" s="8">
        <v>0</v>
      </c>
      <c r="AA41">
        <v>0</v>
      </c>
      <c r="AB41">
        <v>0</v>
      </c>
      <c r="AC41" s="8">
        <v>120</v>
      </c>
      <c r="AD41">
        <v>30544</v>
      </c>
      <c r="AE41">
        <v>883293</v>
      </c>
      <c r="AF41" s="8">
        <v>0</v>
      </c>
      <c r="AG41">
        <v>0</v>
      </c>
      <c r="AH41">
        <v>0</v>
      </c>
      <c r="AI41" s="8">
        <v>4440</v>
      </c>
      <c r="AJ41">
        <v>912485</v>
      </c>
      <c r="AK41">
        <v>10317590</v>
      </c>
      <c r="AL41" s="8">
        <v>0</v>
      </c>
      <c r="AM41">
        <v>0</v>
      </c>
      <c r="AN41">
        <v>0</v>
      </c>
      <c r="AO41" s="8">
        <v>0</v>
      </c>
      <c r="AP41">
        <v>0</v>
      </c>
      <c r="AQ41">
        <v>0</v>
      </c>
      <c r="AR41" s="8">
        <v>0</v>
      </c>
      <c r="AS41">
        <v>0</v>
      </c>
      <c r="AT41">
        <v>0</v>
      </c>
      <c r="AU41" s="8">
        <v>0</v>
      </c>
      <c r="AV41">
        <v>0</v>
      </c>
      <c r="AW41">
        <v>0</v>
      </c>
      <c r="AX41" s="8">
        <v>13440</v>
      </c>
      <c r="AY41">
        <v>958076</v>
      </c>
      <c r="AZ41">
        <v>5996046</v>
      </c>
      <c r="BA41" s="8">
        <v>0</v>
      </c>
      <c r="BB41">
        <v>0</v>
      </c>
      <c r="BC41">
        <v>0</v>
      </c>
      <c r="BD41" s="8">
        <v>18000</v>
      </c>
      <c r="BE41">
        <v>721817</v>
      </c>
      <c r="BF41">
        <v>3677960</v>
      </c>
      <c r="BG41" s="8">
        <v>0</v>
      </c>
      <c r="BH41">
        <v>0</v>
      </c>
      <c r="BI41">
        <v>0</v>
      </c>
      <c r="BJ41" s="8">
        <v>0</v>
      </c>
      <c r="BK41">
        <v>0</v>
      </c>
      <c r="BL41">
        <v>0</v>
      </c>
      <c r="BM41" s="8">
        <v>0</v>
      </c>
      <c r="BN41">
        <v>0</v>
      </c>
      <c r="BO41">
        <v>0</v>
      </c>
      <c r="BP41" s="8">
        <v>0</v>
      </c>
      <c r="BQ41">
        <v>0</v>
      </c>
      <c r="BR41">
        <v>0</v>
      </c>
      <c r="BS41" s="8">
        <v>0</v>
      </c>
      <c r="BT41">
        <v>0</v>
      </c>
      <c r="BU41">
        <v>0</v>
      </c>
      <c r="BV41" s="8">
        <v>0</v>
      </c>
      <c r="BW41">
        <v>0</v>
      </c>
      <c r="BX41">
        <v>0</v>
      </c>
      <c r="BY41" s="8">
        <v>0</v>
      </c>
      <c r="BZ41">
        <v>0</v>
      </c>
      <c r="CA41">
        <v>0</v>
      </c>
      <c r="CB41" s="8">
        <v>0</v>
      </c>
      <c r="CC41">
        <v>0</v>
      </c>
      <c r="CD41">
        <v>0</v>
      </c>
      <c r="CE41" s="8">
        <v>0</v>
      </c>
      <c r="CF41">
        <v>0</v>
      </c>
      <c r="CG41">
        <v>0</v>
      </c>
      <c r="CH41" s="8">
        <v>0</v>
      </c>
      <c r="CI41">
        <v>0</v>
      </c>
      <c r="CJ41">
        <v>0</v>
      </c>
      <c r="CK41" s="8">
        <v>0</v>
      </c>
      <c r="CL41">
        <v>0</v>
      </c>
      <c r="CM41">
        <v>0</v>
      </c>
      <c r="CN41" s="8">
        <v>0</v>
      </c>
      <c r="CO41">
        <v>0</v>
      </c>
      <c r="CP41">
        <v>0</v>
      </c>
      <c r="CQ41" s="8">
        <v>0</v>
      </c>
      <c r="CR41">
        <v>0</v>
      </c>
      <c r="CS41">
        <v>0</v>
      </c>
      <c r="CT41" s="8">
        <v>0</v>
      </c>
      <c r="CU41">
        <v>0</v>
      </c>
      <c r="CV41">
        <v>0</v>
      </c>
      <c r="CW41" s="8">
        <v>0</v>
      </c>
      <c r="CX41">
        <v>0</v>
      </c>
      <c r="CY41">
        <v>0</v>
      </c>
    </row>
    <row r="42" spans="1:103" x14ac:dyDescent="0.2">
      <c r="A42" s="2"/>
      <c r="B42" s="2"/>
      <c r="C42" s="2">
        <v>32</v>
      </c>
      <c r="D42" t="s">
        <v>0</v>
      </c>
      <c r="E42">
        <v>0</v>
      </c>
      <c r="F42">
        <v>0</v>
      </c>
      <c r="G42">
        <v>0</v>
      </c>
      <c r="H42" s="8">
        <v>0</v>
      </c>
      <c r="I42">
        <v>0</v>
      </c>
      <c r="J42">
        <v>0</v>
      </c>
      <c r="K42" s="8">
        <v>0</v>
      </c>
      <c r="L42">
        <v>0</v>
      </c>
      <c r="M42">
        <v>0</v>
      </c>
      <c r="N42" s="8">
        <v>0</v>
      </c>
      <c r="O42">
        <v>0</v>
      </c>
      <c r="P42">
        <v>0</v>
      </c>
      <c r="Q42" s="8">
        <v>0</v>
      </c>
      <c r="R42">
        <v>0</v>
      </c>
      <c r="S42">
        <v>0</v>
      </c>
      <c r="T42" s="8">
        <v>0</v>
      </c>
      <c r="U42">
        <v>0</v>
      </c>
      <c r="V42">
        <v>0</v>
      </c>
      <c r="W42" s="8">
        <v>0</v>
      </c>
      <c r="X42">
        <v>0</v>
      </c>
      <c r="Y42">
        <v>0</v>
      </c>
      <c r="Z42" s="8">
        <v>0</v>
      </c>
      <c r="AA42">
        <v>0</v>
      </c>
      <c r="AB42">
        <v>0</v>
      </c>
      <c r="AC42" s="8">
        <v>0</v>
      </c>
      <c r="AD42">
        <v>0</v>
      </c>
      <c r="AE42">
        <v>0</v>
      </c>
      <c r="AF42" s="8">
        <v>0</v>
      </c>
      <c r="AG42">
        <v>0</v>
      </c>
      <c r="AH42">
        <v>0</v>
      </c>
      <c r="AI42" s="8">
        <v>0</v>
      </c>
      <c r="AJ42">
        <v>0</v>
      </c>
      <c r="AK42">
        <v>0</v>
      </c>
      <c r="AL42" s="8">
        <v>0</v>
      </c>
      <c r="AM42">
        <v>0</v>
      </c>
      <c r="AN42">
        <v>0</v>
      </c>
      <c r="AO42" s="8">
        <v>0</v>
      </c>
      <c r="AP42">
        <v>0</v>
      </c>
      <c r="AQ42">
        <v>0</v>
      </c>
      <c r="AR42" s="8">
        <v>120</v>
      </c>
      <c r="AS42">
        <v>29310</v>
      </c>
      <c r="AT42">
        <v>483988</v>
      </c>
      <c r="AU42" s="8">
        <v>0</v>
      </c>
      <c r="AV42">
        <v>0</v>
      </c>
      <c r="AW42">
        <v>0</v>
      </c>
      <c r="AX42" s="8">
        <v>4440</v>
      </c>
      <c r="AY42">
        <v>658605</v>
      </c>
      <c r="AZ42">
        <v>5007437</v>
      </c>
      <c r="BA42" s="8">
        <v>0</v>
      </c>
      <c r="BB42">
        <v>0</v>
      </c>
      <c r="BC42">
        <v>0</v>
      </c>
      <c r="BD42" s="8">
        <v>0</v>
      </c>
      <c r="BE42">
        <v>0</v>
      </c>
      <c r="BF42">
        <v>0</v>
      </c>
      <c r="BG42" s="8">
        <v>0</v>
      </c>
      <c r="BH42">
        <v>0</v>
      </c>
      <c r="BI42">
        <v>0</v>
      </c>
      <c r="BJ42" s="8">
        <v>0</v>
      </c>
      <c r="BK42">
        <v>0</v>
      </c>
      <c r="BL42">
        <v>0</v>
      </c>
      <c r="BM42" s="8">
        <v>0</v>
      </c>
      <c r="BN42">
        <v>0</v>
      </c>
      <c r="BO42">
        <v>0</v>
      </c>
      <c r="BP42" s="8">
        <v>13440</v>
      </c>
      <c r="BQ42">
        <v>518718</v>
      </c>
      <c r="BR42">
        <v>2257937</v>
      </c>
      <c r="BS42" s="8">
        <v>0</v>
      </c>
      <c r="BT42">
        <v>0</v>
      </c>
      <c r="BU42">
        <v>0</v>
      </c>
      <c r="BV42" s="8">
        <v>18000</v>
      </c>
      <c r="BW42">
        <v>412925</v>
      </c>
      <c r="BX42">
        <v>1461084</v>
      </c>
      <c r="BY42" s="8">
        <v>0</v>
      </c>
      <c r="BZ42">
        <v>0</v>
      </c>
      <c r="CA42">
        <v>0</v>
      </c>
      <c r="CB42" s="8">
        <v>0</v>
      </c>
      <c r="CC42">
        <v>0</v>
      </c>
      <c r="CD42">
        <v>0</v>
      </c>
      <c r="CE42" s="8">
        <v>0</v>
      </c>
      <c r="CF42">
        <v>0</v>
      </c>
      <c r="CG42">
        <v>0</v>
      </c>
      <c r="CH42" s="8">
        <v>0</v>
      </c>
      <c r="CI42">
        <v>0</v>
      </c>
      <c r="CJ42">
        <v>0</v>
      </c>
      <c r="CK42" s="8">
        <v>0</v>
      </c>
      <c r="CL42">
        <v>0</v>
      </c>
      <c r="CM42">
        <v>0</v>
      </c>
      <c r="CN42" s="8">
        <v>0</v>
      </c>
      <c r="CO42">
        <v>0</v>
      </c>
      <c r="CP42">
        <v>0</v>
      </c>
      <c r="CQ42" s="8">
        <v>0</v>
      </c>
      <c r="CR42">
        <v>0</v>
      </c>
      <c r="CS42">
        <v>0</v>
      </c>
      <c r="CT42" s="8">
        <v>0</v>
      </c>
      <c r="CU42">
        <v>0</v>
      </c>
      <c r="CV42">
        <v>0</v>
      </c>
      <c r="CW42" s="8">
        <v>0</v>
      </c>
      <c r="CX42">
        <v>0</v>
      </c>
      <c r="CY42">
        <v>0</v>
      </c>
    </row>
    <row r="43" spans="1:103" ht="17" thickBot="1" x14ac:dyDescent="0.25">
      <c r="A43" s="2"/>
      <c r="B43" s="3"/>
      <c r="C43" s="3">
        <v>37</v>
      </c>
      <c r="D43" t="s">
        <v>0</v>
      </c>
      <c r="E43">
        <v>0</v>
      </c>
      <c r="F43">
        <v>0</v>
      </c>
      <c r="G43">
        <v>0</v>
      </c>
      <c r="H43" s="8">
        <v>0</v>
      </c>
      <c r="I43">
        <v>0</v>
      </c>
      <c r="J43">
        <v>0</v>
      </c>
      <c r="K43" s="8">
        <v>0</v>
      </c>
      <c r="L43">
        <v>0</v>
      </c>
      <c r="M43">
        <v>0</v>
      </c>
      <c r="N43" s="8">
        <v>0</v>
      </c>
      <c r="O43">
        <v>0</v>
      </c>
      <c r="P43">
        <v>0</v>
      </c>
      <c r="Q43" s="8">
        <v>0</v>
      </c>
      <c r="R43">
        <v>0</v>
      </c>
      <c r="S43">
        <v>0</v>
      </c>
      <c r="T43" s="8">
        <v>0</v>
      </c>
      <c r="U43">
        <v>0</v>
      </c>
      <c r="V43">
        <v>0</v>
      </c>
      <c r="W43" s="8">
        <v>0</v>
      </c>
      <c r="X43">
        <v>0</v>
      </c>
      <c r="Y43">
        <v>0</v>
      </c>
      <c r="Z43" s="8">
        <v>0</v>
      </c>
      <c r="AA43">
        <v>0</v>
      </c>
      <c r="AB43">
        <v>0</v>
      </c>
      <c r="AC43" s="8">
        <v>0</v>
      </c>
      <c r="AD43">
        <v>0</v>
      </c>
      <c r="AE43">
        <v>0</v>
      </c>
      <c r="AF43" s="8">
        <v>0</v>
      </c>
      <c r="AG43">
        <v>0</v>
      </c>
      <c r="AH43">
        <v>0</v>
      </c>
      <c r="AI43" s="8">
        <v>0</v>
      </c>
      <c r="AJ43">
        <v>0</v>
      </c>
      <c r="AK43">
        <v>0</v>
      </c>
      <c r="AL43" s="8">
        <v>0</v>
      </c>
      <c r="AM43">
        <v>0</v>
      </c>
      <c r="AN43">
        <v>0</v>
      </c>
      <c r="AO43" s="8">
        <v>0</v>
      </c>
      <c r="AP43">
        <v>0</v>
      </c>
      <c r="AQ43">
        <v>0</v>
      </c>
      <c r="AR43" s="8">
        <v>0</v>
      </c>
      <c r="AS43">
        <v>0</v>
      </c>
      <c r="AT43">
        <v>0</v>
      </c>
      <c r="AU43" s="8">
        <v>0</v>
      </c>
      <c r="AV43">
        <v>0</v>
      </c>
      <c r="AW43">
        <v>0</v>
      </c>
      <c r="AX43" s="8">
        <v>0</v>
      </c>
      <c r="AY43">
        <v>0</v>
      </c>
      <c r="AZ43">
        <v>0</v>
      </c>
      <c r="BA43" s="8">
        <v>0</v>
      </c>
      <c r="BB43">
        <v>0</v>
      </c>
      <c r="BC43">
        <v>0</v>
      </c>
      <c r="BD43" s="8">
        <v>0</v>
      </c>
      <c r="BE43">
        <v>0</v>
      </c>
      <c r="BF43">
        <v>0</v>
      </c>
      <c r="BG43" s="8">
        <v>120</v>
      </c>
      <c r="BH43">
        <v>25647</v>
      </c>
      <c r="BI43">
        <v>263908</v>
      </c>
      <c r="BJ43" s="8">
        <v>0</v>
      </c>
      <c r="BK43">
        <v>0</v>
      </c>
      <c r="BL43">
        <v>0</v>
      </c>
      <c r="BM43" s="8">
        <v>4440</v>
      </c>
      <c r="BN43">
        <v>461554</v>
      </c>
      <c r="BO43">
        <v>2473417</v>
      </c>
      <c r="BP43" s="8">
        <v>0</v>
      </c>
      <c r="BQ43">
        <v>0</v>
      </c>
      <c r="BR43">
        <v>0</v>
      </c>
      <c r="BS43" s="8">
        <v>0</v>
      </c>
      <c r="BT43">
        <v>0</v>
      </c>
      <c r="BU43">
        <v>0</v>
      </c>
      <c r="BV43" s="8">
        <v>0</v>
      </c>
      <c r="BW43">
        <v>0</v>
      </c>
      <c r="BX43">
        <v>0</v>
      </c>
      <c r="BY43" s="8">
        <v>0</v>
      </c>
      <c r="BZ43">
        <v>0</v>
      </c>
      <c r="CA43">
        <v>0</v>
      </c>
      <c r="CB43" s="8">
        <v>0</v>
      </c>
      <c r="CC43">
        <v>0</v>
      </c>
      <c r="CD43">
        <v>0</v>
      </c>
      <c r="CE43" s="8">
        <v>13440</v>
      </c>
      <c r="CF43">
        <v>336309</v>
      </c>
      <c r="CG43">
        <v>1073005</v>
      </c>
      <c r="CH43" s="8">
        <v>0</v>
      </c>
      <c r="CI43">
        <v>0</v>
      </c>
      <c r="CJ43">
        <v>0</v>
      </c>
      <c r="CK43" s="8">
        <v>18000</v>
      </c>
      <c r="CL43">
        <v>268760</v>
      </c>
      <c r="CM43">
        <v>708730</v>
      </c>
      <c r="CN43" s="8">
        <v>0</v>
      </c>
      <c r="CO43">
        <v>0</v>
      </c>
      <c r="CP43">
        <v>0</v>
      </c>
      <c r="CQ43" s="8">
        <v>0</v>
      </c>
      <c r="CR43">
        <v>0</v>
      </c>
      <c r="CS43">
        <v>0</v>
      </c>
      <c r="CT43" s="8">
        <v>0</v>
      </c>
      <c r="CU43">
        <v>0</v>
      </c>
      <c r="CV43">
        <v>0</v>
      </c>
      <c r="CW43" s="8">
        <v>0</v>
      </c>
      <c r="CX43">
        <v>0</v>
      </c>
      <c r="CY43">
        <v>0</v>
      </c>
    </row>
    <row r="44" spans="1:103" x14ac:dyDescent="0.2">
      <c r="A44" s="2"/>
      <c r="B44" s="1" t="s">
        <v>16</v>
      </c>
      <c r="C44" s="1">
        <v>22</v>
      </c>
      <c r="D44" t="s">
        <v>0</v>
      </c>
      <c r="E44">
        <v>0</v>
      </c>
      <c r="F44">
        <v>0</v>
      </c>
      <c r="G44">
        <v>0</v>
      </c>
      <c r="H44" s="8">
        <v>0</v>
      </c>
      <c r="I44">
        <v>0</v>
      </c>
      <c r="J44">
        <v>0</v>
      </c>
      <c r="K44" s="8">
        <v>0</v>
      </c>
      <c r="L44">
        <v>0</v>
      </c>
      <c r="M44">
        <v>0</v>
      </c>
      <c r="N44" s="8">
        <v>120</v>
      </c>
      <c r="O44">
        <v>24659</v>
      </c>
      <c r="P44">
        <v>490901</v>
      </c>
      <c r="Q44" s="8">
        <v>0</v>
      </c>
      <c r="R44">
        <v>0</v>
      </c>
      <c r="S44">
        <v>0</v>
      </c>
      <c r="T44" s="8">
        <v>4440</v>
      </c>
      <c r="U44">
        <v>802850</v>
      </c>
      <c r="V44">
        <v>11611479</v>
      </c>
      <c r="W44" s="8">
        <v>0</v>
      </c>
      <c r="X44">
        <v>0</v>
      </c>
      <c r="Y44">
        <v>0</v>
      </c>
      <c r="Z44" s="8">
        <v>0</v>
      </c>
      <c r="AA44">
        <v>0</v>
      </c>
      <c r="AB44">
        <v>0</v>
      </c>
      <c r="AC44" s="8">
        <v>13440</v>
      </c>
      <c r="AD44">
        <v>1683569</v>
      </c>
      <c r="AE44">
        <v>18123359</v>
      </c>
      <c r="AF44" s="8">
        <v>0</v>
      </c>
      <c r="AG44">
        <v>0</v>
      </c>
      <c r="AH44">
        <v>0</v>
      </c>
      <c r="AI44" s="8">
        <v>18000</v>
      </c>
      <c r="AJ44">
        <v>1748625</v>
      </c>
      <c r="AK44">
        <v>16458937</v>
      </c>
      <c r="AL44" s="8">
        <v>0</v>
      </c>
      <c r="AM44">
        <v>0</v>
      </c>
      <c r="AN44">
        <v>0</v>
      </c>
      <c r="AO44" s="8">
        <v>0</v>
      </c>
      <c r="AP44">
        <v>0</v>
      </c>
      <c r="AQ44">
        <v>0</v>
      </c>
      <c r="AR44" s="8">
        <v>0</v>
      </c>
      <c r="AS44">
        <v>0</v>
      </c>
      <c r="AT44">
        <v>0</v>
      </c>
      <c r="AU44" s="8">
        <v>0</v>
      </c>
      <c r="AV44">
        <v>0</v>
      </c>
      <c r="AW44">
        <v>0</v>
      </c>
      <c r="AX44" s="8">
        <v>0</v>
      </c>
      <c r="AY44">
        <v>0</v>
      </c>
      <c r="AZ44">
        <v>0</v>
      </c>
      <c r="BA44" s="8">
        <v>0</v>
      </c>
      <c r="BB44">
        <v>0</v>
      </c>
      <c r="BC44">
        <v>0</v>
      </c>
      <c r="BD44" s="8">
        <v>0</v>
      </c>
      <c r="BE44">
        <v>0</v>
      </c>
      <c r="BF44">
        <v>0</v>
      </c>
      <c r="BG44" s="8">
        <v>0</v>
      </c>
      <c r="BH44">
        <v>0</v>
      </c>
      <c r="BI44">
        <v>0</v>
      </c>
      <c r="BJ44" s="8">
        <v>0</v>
      </c>
      <c r="BK44">
        <v>0</v>
      </c>
      <c r="BL44">
        <v>0</v>
      </c>
      <c r="BM44" s="8">
        <v>0</v>
      </c>
      <c r="BN44">
        <v>0</v>
      </c>
      <c r="BO44">
        <v>0</v>
      </c>
      <c r="BP44" s="8">
        <v>0</v>
      </c>
      <c r="BQ44">
        <v>0</v>
      </c>
      <c r="BR44">
        <v>0</v>
      </c>
      <c r="BS44" s="8">
        <v>0</v>
      </c>
      <c r="BT44">
        <v>0</v>
      </c>
      <c r="BU44">
        <v>0</v>
      </c>
      <c r="BV44" s="8">
        <v>0</v>
      </c>
      <c r="BW44">
        <v>0</v>
      </c>
      <c r="BX44">
        <v>0</v>
      </c>
      <c r="BY44" s="8">
        <v>0</v>
      </c>
      <c r="BZ44">
        <v>0</v>
      </c>
      <c r="CA44">
        <v>0</v>
      </c>
      <c r="CB44" s="8">
        <v>0</v>
      </c>
      <c r="CC44">
        <v>0</v>
      </c>
      <c r="CD44">
        <v>0</v>
      </c>
      <c r="CE44" s="8">
        <v>0</v>
      </c>
      <c r="CF44">
        <v>0</v>
      </c>
      <c r="CG44">
        <v>0</v>
      </c>
      <c r="CH44" s="8">
        <v>0</v>
      </c>
      <c r="CI44">
        <v>0</v>
      </c>
      <c r="CJ44">
        <v>0</v>
      </c>
      <c r="CK44" s="8">
        <v>0</v>
      </c>
      <c r="CL44">
        <v>0</v>
      </c>
      <c r="CM44">
        <v>0</v>
      </c>
      <c r="CN44" s="8">
        <v>0</v>
      </c>
      <c r="CO44">
        <v>0</v>
      </c>
      <c r="CP44">
        <v>0</v>
      </c>
      <c r="CQ44" s="8">
        <v>0</v>
      </c>
      <c r="CR44">
        <v>0</v>
      </c>
      <c r="CS44">
        <v>0</v>
      </c>
      <c r="CT44" s="8">
        <v>0</v>
      </c>
      <c r="CU44">
        <v>0</v>
      </c>
      <c r="CV44">
        <v>0</v>
      </c>
      <c r="CW44" s="8">
        <v>0</v>
      </c>
      <c r="CX44">
        <v>0</v>
      </c>
      <c r="CY44">
        <v>0</v>
      </c>
    </row>
    <row r="45" spans="1:103" x14ac:dyDescent="0.2">
      <c r="A45" s="2"/>
      <c r="B45" s="2"/>
      <c r="C45" s="2">
        <v>27</v>
      </c>
      <c r="D45" t="s">
        <v>0</v>
      </c>
      <c r="E45">
        <v>0</v>
      </c>
      <c r="F45">
        <v>0</v>
      </c>
      <c r="G45">
        <v>0</v>
      </c>
      <c r="H45" s="8">
        <v>0</v>
      </c>
      <c r="I45">
        <v>0</v>
      </c>
      <c r="J45">
        <v>0</v>
      </c>
      <c r="K45" s="8">
        <v>0</v>
      </c>
      <c r="L45">
        <v>0</v>
      </c>
      <c r="M45">
        <v>0</v>
      </c>
      <c r="N45" s="8">
        <v>0</v>
      </c>
      <c r="O45">
        <v>0</v>
      </c>
      <c r="P45">
        <v>0</v>
      </c>
      <c r="Q45" s="8">
        <v>0</v>
      </c>
      <c r="R45">
        <v>0</v>
      </c>
      <c r="S45">
        <v>0</v>
      </c>
      <c r="T45" s="8">
        <v>0</v>
      </c>
      <c r="U45">
        <v>0</v>
      </c>
      <c r="V45">
        <v>0</v>
      </c>
      <c r="W45" s="8">
        <v>0</v>
      </c>
      <c r="X45">
        <v>0</v>
      </c>
      <c r="Y45">
        <v>0</v>
      </c>
      <c r="Z45" s="8">
        <v>0</v>
      </c>
      <c r="AA45">
        <v>0</v>
      </c>
      <c r="AB45">
        <v>0</v>
      </c>
      <c r="AC45" s="8">
        <v>120</v>
      </c>
      <c r="AD45">
        <v>22405</v>
      </c>
      <c r="AE45">
        <v>322066</v>
      </c>
      <c r="AF45" s="8">
        <v>0</v>
      </c>
      <c r="AG45">
        <v>0</v>
      </c>
      <c r="AH45">
        <v>0</v>
      </c>
      <c r="AI45" s="8">
        <v>4440</v>
      </c>
      <c r="AJ45">
        <v>691334</v>
      </c>
      <c r="AK45">
        <v>7721605</v>
      </c>
      <c r="AL45" s="8">
        <v>0</v>
      </c>
      <c r="AM45">
        <v>0</v>
      </c>
      <c r="AN45">
        <v>0</v>
      </c>
      <c r="AO45" s="8">
        <v>0</v>
      </c>
      <c r="AP45">
        <v>0</v>
      </c>
      <c r="AQ45">
        <v>0</v>
      </c>
      <c r="AR45" s="8">
        <v>0</v>
      </c>
      <c r="AS45">
        <v>0</v>
      </c>
      <c r="AT45">
        <v>0</v>
      </c>
      <c r="AU45" s="8">
        <v>0</v>
      </c>
      <c r="AV45">
        <v>0</v>
      </c>
      <c r="AW45">
        <v>0</v>
      </c>
      <c r="AX45" s="8">
        <v>13440</v>
      </c>
      <c r="AY45">
        <v>1136898</v>
      </c>
      <c r="AZ45">
        <v>8373925</v>
      </c>
      <c r="BA45" s="8">
        <v>0</v>
      </c>
      <c r="BB45">
        <v>0</v>
      </c>
      <c r="BC45">
        <v>0</v>
      </c>
      <c r="BD45" s="8">
        <v>18000</v>
      </c>
      <c r="BE45">
        <v>1120351</v>
      </c>
      <c r="BF45">
        <v>7355416</v>
      </c>
      <c r="BG45" s="8">
        <v>0</v>
      </c>
      <c r="BH45">
        <v>0</v>
      </c>
      <c r="BI45">
        <v>0</v>
      </c>
      <c r="BJ45" s="8">
        <v>0</v>
      </c>
      <c r="BK45">
        <v>0</v>
      </c>
      <c r="BL45">
        <v>0</v>
      </c>
      <c r="BM45" s="8">
        <v>0</v>
      </c>
      <c r="BN45">
        <v>0</v>
      </c>
      <c r="BO45">
        <v>0</v>
      </c>
      <c r="BP45" s="8">
        <v>0</v>
      </c>
      <c r="BQ45">
        <v>0</v>
      </c>
      <c r="BR45">
        <v>0</v>
      </c>
      <c r="BS45" s="8">
        <v>0</v>
      </c>
      <c r="BT45">
        <v>0</v>
      </c>
      <c r="BU45">
        <v>0</v>
      </c>
      <c r="BV45" s="8">
        <v>0</v>
      </c>
      <c r="BW45">
        <v>0</v>
      </c>
      <c r="BX45">
        <v>0</v>
      </c>
      <c r="BY45" s="8">
        <v>0</v>
      </c>
      <c r="BZ45">
        <v>0</v>
      </c>
      <c r="CA45">
        <v>0</v>
      </c>
      <c r="CB45" s="8">
        <v>0</v>
      </c>
      <c r="CC45">
        <v>0</v>
      </c>
      <c r="CD45">
        <v>0</v>
      </c>
      <c r="CE45" s="8">
        <v>0</v>
      </c>
      <c r="CF45">
        <v>0</v>
      </c>
      <c r="CG45">
        <v>0</v>
      </c>
      <c r="CH45" s="8">
        <v>0</v>
      </c>
      <c r="CI45">
        <v>0</v>
      </c>
      <c r="CJ45">
        <v>0</v>
      </c>
      <c r="CK45" s="8">
        <v>0</v>
      </c>
      <c r="CL45">
        <v>0</v>
      </c>
      <c r="CM45">
        <v>0</v>
      </c>
      <c r="CN45" s="8">
        <v>0</v>
      </c>
      <c r="CO45">
        <v>0</v>
      </c>
      <c r="CP45">
        <v>0</v>
      </c>
      <c r="CQ45" s="8">
        <v>0</v>
      </c>
      <c r="CR45">
        <v>0</v>
      </c>
      <c r="CS45">
        <v>0</v>
      </c>
      <c r="CT45" s="8">
        <v>0</v>
      </c>
      <c r="CU45">
        <v>0</v>
      </c>
      <c r="CV45">
        <v>0</v>
      </c>
      <c r="CW45" s="8">
        <v>0</v>
      </c>
      <c r="CX45">
        <v>0</v>
      </c>
      <c r="CY45">
        <v>0</v>
      </c>
    </row>
    <row r="46" spans="1:103" x14ac:dyDescent="0.2">
      <c r="A46" s="2"/>
      <c r="B46" s="2"/>
      <c r="C46" s="2">
        <v>32</v>
      </c>
      <c r="D46" t="s">
        <v>0</v>
      </c>
      <c r="E46">
        <v>0</v>
      </c>
      <c r="F46">
        <v>0</v>
      </c>
      <c r="G46">
        <v>0</v>
      </c>
      <c r="H46" s="8">
        <v>0</v>
      </c>
      <c r="I46">
        <v>0</v>
      </c>
      <c r="J46">
        <v>0</v>
      </c>
      <c r="K46" s="8">
        <v>0</v>
      </c>
      <c r="L46">
        <v>0</v>
      </c>
      <c r="M46">
        <v>0</v>
      </c>
      <c r="N46" s="8">
        <v>0</v>
      </c>
      <c r="O46">
        <v>0</v>
      </c>
      <c r="P46">
        <v>0</v>
      </c>
      <c r="Q46" s="8">
        <v>0</v>
      </c>
      <c r="R46">
        <v>0</v>
      </c>
      <c r="S46">
        <v>0</v>
      </c>
      <c r="T46" s="8">
        <v>0</v>
      </c>
      <c r="U46">
        <v>0</v>
      </c>
      <c r="V46">
        <v>0</v>
      </c>
      <c r="W46" s="8">
        <v>0</v>
      </c>
      <c r="X46">
        <v>0</v>
      </c>
      <c r="Y46">
        <v>0</v>
      </c>
      <c r="Z46" s="8">
        <v>0</v>
      </c>
      <c r="AA46">
        <v>0</v>
      </c>
      <c r="AB46">
        <v>0</v>
      </c>
      <c r="AC46" s="8">
        <v>0</v>
      </c>
      <c r="AD46">
        <v>0</v>
      </c>
      <c r="AE46">
        <v>0</v>
      </c>
      <c r="AF46" s="8">
        <v>0</v>
      </c>
      <c r="AG46">
        <v>0</v>
      </c>
      <c r="AH46">
        <v>0</v>
      </c>
      <c r="AI46" s="8">
        <v>0</v>
      </c>
      <c r="AJ46">
        <v>0</v>
      </c>
      <c r="AK46">
        <v>0</v>
      </c>
      <c r="AL46" s="8">
        <v>0</v>
      </c>
      <c r="AM46">
        <v>0</v>
      </c>
      <c r="AN46">
        <v>0</v>
      </c>
      <c r="AO46" s="8">
        <v>0</v>
      </c>
      <c r="AP46">
        <v>0</v>
      </c>
      <c r="AQ46">
        <v>0</v>
      </c>
      <c r="AR46" s="8">
        <v>120</v>
      </c>
      <c r="AS46">
        <v>19370</v>
      </c>
      <c r="AT46">
        <v>196024</v>
      </c>
      <c r="AU46" s="8">
        <v>0</v>
      </c>
      <c r="AV46">
        <v>0</v>
      </c>
      <c r="AW46">
        <v>0</v>
      </c>
      <c r="AX46" s="8">
        <v>4440</v>
      </c>
      <c r="AY46">
        <v>555313</v>
      </c>
      <c r="AZ46">
        <v>4602702</v>
      </c>
      <c r="BA46" s="8">
        <v>0</v>
      </c>
      <c r="BB46">
        <v>0</v>
      </c>
      <c r="BC46">
        <v>0</v>
      </c>
      <c r="BD46" s="8">
        <v>0</v>
      </c>
      <c r="BE46">
        <v>0</v>
      </c>
      <c r="BF46">
        <v>0</v>
      </c>
      <c r="BG46" s="8">
        <v>0</v>
      </c>
      <c r="BH46">
        <v>0</v>
      </c>
      <c r="BI46">
        <v>0</v>
      </c>
      <c r="BJ46" s="8">
        <v>0</v>
      </c>
      <c r="BK46">
        <v>0</v>
      </c>
      <c r="BL46">
        <v>0</v>
      </c>
      <c r="BM46" s="8">
        <v>0</v>
      </c>
      <c r="BN46">
        <v>0</v>
      </c>
      <c r="BO46">
        <v>0</v>
      </c>
      <c r="BP46" s="8">
        <v>13440</v>
      </c>
      <c r="BQ46">
        <v>769597</v>
      </c>
      <c r="BR46">
        <v>4059195</v>
      </c>
      <c r="BS46" s="8">
        <v>0</v>
      </c>
      <c r="BT46">
        <v>0</v>
      </c>
      <c r="BU46">
        <v>0</v>
      </c>
      <c r="BV46" s="8">
        <v>18000</v>
      </c>
      <c r="BW46">
        <v>722321</v>
      </c>
      <c r="BX46">
        <v>3467655</v>
      </c>
      <c r="BY46" s="8">
        <v>0</v>
      </c>
      <c r="BZ46">
        <v>0</v>
      </c>
      <c r="CA46">
        <v>0</v>
      </c>
      <c r="CB46" s="8">
        <v>0</v>
      </c>
      <c r="CC46">
        <v>0</v>
      </c>
      <c r="CD46">
        <v>0</v>
      </c>
      <c r="CE46" s="8">
        <v>0</v>
      </c>
      <c r="CF46">
        <v>0</v>
      </c>
      <c r="CG46">
        <v>0</v>
      </c>
      <c r="CH46" s="8">
        <v>0</v>
      </c>
      <c r="CI46">
        <v>0</v>
      </c>
      <c r="CJ46">
        <v>0</v>
      </c>
      <c r="CK46" s="8">
        <v>0</v>
      </c>
      <c r="CL46">
        <v>0</v>
      </c>
      <c r="CM46">
        <v>0</v>
      </c>
      <c r="CN46" s="8">
        <v>0</v>
      </c>
      <c r="CO46">
        <v>0</v>
      </c>
      <c r="CP46">
        <v>0</v>
      </c>
      <c r="CQ46" s="8">
        <v>0</v>
      </c>
      <c r="CR46">
        <v>0</v>
      </c>
      <c r="CS46">
        <v>0</v>
      </c>
      <c r="CT46" s="8">
        <v>0</v>
      </c>
      <c r="CU46">
        <v>0</v>
      </c>
      <c r="CV46">
        <v>0</v>
      </c>
      <c r="CW46" s="8">
        <v>0</v>
      </c>
      <c r="CX46">
        <v>0</v>
      </c>
      <c r="CY46">
        <v>0</v>
      </c>
    </row>
    <row r="47" spans="1:103" ht="17" thickBot="1" x14ac:dyDescent="0.25">
      <c r="A47" s="3"/>
      <c r="B47" s="3"/>
      <c r="C47" s="3">
        <v>37</v>
      </c>
      <c r="D47" t="s">
        <v>0</v>
      </c>
      <c r="E47">
        <v>0</v>
      </c>
      <c r="F47">
        <v>0</v>
      </c>
      <c r="G47">
        <v>0</v>
      </c>
      <c r="H47" s="8">
        <v>0</v>
      </c>
      <c r="I47">
        <v>0</v>
      </c>
      <c r="J47">
        <v>0</v>
      </c>
      <c r="K47" s="8">
        <v>0</v>
      </c>
      <c r="L47">
        <v>0</v>
      </c>
      <c r="M47">
        <v>0</v>
      </c>
      <c r="N47" s="8">
        <v>0</v>
      </c>
      <c r="O47">
        <v>0</v>
      </c>
      <c r="P47">
        <v>0</v>
      </c>
      <c r="Q47" s="8">
        <v>0</v>
      </c>
      <c r="R47">
        <v>0</v>
      </c>
      <c r="S47">
        <v>0</v>
      </c>
      <c r="T47" s="8">
        <v>0</v>
      </c>
      <c r="U47">
        <v>0</v>
      </c>
      <c r="V47">
        <v>0</v>
      </c>
      <c r="W47" s="8">
        <v>0</v>
      </c>
      <c r="X47">
        <v>0</v>
      </c>
      <c r="Y47">
        <v>0</v>
      </c>
      <c r="Z47" s="8">
        <v>0</v>
      </c>
      <c r="AA47">
        <v>0</v>
      </c>
      <c r="AB47">
        <v>0</v>
      </c>
      <c r="AC47" s="8">
        <v>0</v>
      </c>
      <c r="AD47">
        <v>0</v>
      </c>
      <c r="AE47">
        <v>0</v>
      </c>
      <c r="AF47" s="8">
        <v>0</v>
      </c>
      <c r="AG47">
        <v>0</v>
      </c>
      <c r="AH47">
        <v>0</v>
      </c>
      <c r="AI47" s="8">
        <v>0</v>
      </c>
      <c r="AJ47">
        <v>0</v>
      </c>
      <c r="AK47">
        <v>0</v>
      </c>
      <c r="AL47" s="8">
        <v>0</v>
      </c>
      <c r="AM47">
        <v>0</v>
      </c>
      <c r="AN47">
        <v>0</v>
      </c>
      <c r="AO47" s="8">
        <v>0</v>
      </c>
      <c r="AP47">
        <v>0</v>
      </c>
      <c r="AQ47">
        <v>0</v>
      </c>
      <c r="AR47" s="8">
        <v>0</v>
      </c>
      <c r="AS47">
        <v>0</v>
      </c>
      <c r="AT47">
        <v>0</v>
      </c>
      <c r="AU47" s="8">
        <v>0</v>
      </c>
      <c r="AV47">
        <v>0</v>
      </c>
      <c r="AW47">
        <v>0</v>
      </c>
      <c r="AX47" s="8">
        <v>0</v>
      </c>
      <c r="AY47">
        <v>0</v>
      </c>
      <c r="AZ47">
        <v>0</v>
      </c>
      <c r="BA47" s="8">
        <v>0</v>
      </c>
      <c r="BB47">
        <v>0</v>
      </c>
      <c r="BC47">
        <v>0</v>
      </c>
      <c r="BD47" s="8">
        <v>0</v>
      </c>
      <c r="BE47">
        <v>0</v>
      </c>
      <c r="BF47">
        <v>0</v>
      </c>
      <c r="BG47" s="8">
        <v>120</v>
      </c>
      <c r="BH47">
        <v>15145</v>
      </c>
      <c r="BI47">
        <v>115271</v>
      </c>
      <c r="BJ47" s="8">
        <v>0</v>
      </c>
      <c r="BK47">
        <v>0</v>
      </c>
      <c r="BL47">
        <v>0</v>
      </c>
      <c r="BM47" s="8">
        <v>4440</v>
      </c>
      <c r="BN47">
        <v>440803</v>
      </c>
      <c r="BO47">
        <v>2598349</v>
      </c>
      <c r="BP47" s="8">
        <v>0</v>
      </c>
      <c r="BQ47">
        <v>0</v>
      </c>
      <c r="BR47">
        <v>0</v>
      </c>
      <c r="BS47" s="8">
        <v>0</v>
      </c>
      <c r="BT47">
        <v>0</v>
      </c>
      <c r="BU47">
        <v>0</v>
      </c>
      <c r="BV47" s="8">
        <v>0</v>
      </c>
      <c r="BW47">
        <v>0</v>
      </c>
      <c r="BX47">
        <v>0</v>
      </c>
      <c r="BY47" s="8">
        <v>0</v>
      </c>
      <c r="BZ47">
        <v>0</v>
      </c>
      <c r="CA47">
        <v>0</v>
      </c>
      <c r="CB47" s="8">
        <v>0</v>
      </c>
      <c r="CC47">
        <v>0</v>
      </c>
      <c r="CD47">
        <v>0</v>
      </c>
      <c r="CE47" s="8">
        <v>13440</v>
      </c>
      <c r="CF47">
        <v>541058</v>
      </c>
      <c r="CG47">
        <v>2186669</v>
      </c>
      <c r="CH47" s="8">
        <v>0</v>
      </c>
      <c r="CI47">
        <v>0</v>
      </c>
      <c r="CJ47">
        <v>0</v>
      </c>
      <c r="CK47" s="8">
        <v>18000</v>
      </c>
      <c r="CL47">
        <v>477253</v>
      </c>
      <c r="CM47">
        <v>1771924</v>
      </c>
      <c r="CN47" s="8">
        <v>0</v>
      </c>
      <c r="CO47">
        <v>0</v>
      </c>
      <c r="CP47">
        <v>0</v>
      </c>
      <c r="CQ47" s="8">
        <v>0</v>
      </c>
      <c r="CR47">
        <v>0</v>
      </c>
      <c r="CS47">
        <v>0</v>
      </c>
      <c r="CT47" s="8">
        <v>0</v>
      </c>
      <c r="CU47">
        <v>0</v>
      </c>
      <c r="CV47">
        <v>0</v>
      </c>
      <c r="CW47" s="8">
        <v>0</v>
      </c>
      <c r="CX47">
        <v>0</v>
      </c>
      <c r="CY47">
        <v>0</v>
      </c>
    </row>
    <row r="48" spans="1:103" x14ac:dyDescent="0.2">
      <c r="A48" s="1" t="s">
        <v>17</v>
      </c>
      <c r="B48" s="1" t="s">
        <v>18</v>
      </c>
      <c r="C48" s="1">
        <v>22</v>
      </c>
      <c r="D48" t="s">
        <v>0</v>
      </c>
      <c r="E48">
        <v>0</v>
      </c>
      <c r="F48">
        <v>0</v>
      </c>
      <c r="G48">
        <v>0</v>
      </c>
      <c r="H48" s="8">
        <v>0</v>
      </c>
      <c r="I48">
        <v>0</v>
      </c>
      <c r="J48">
        <v>0</v>
      </c>
      <c r="K48" s="8">
        <v>0</v>
      </c>
      <c r="L48">
        <v>0</v>
      </c>
      <c r="M48">
        <v>0</v>
      </c>
      <c r="N48" s="8">
        <v>21</v>
      </c>
      <c r="O48">
        <v>5376</v>
      </c>
      <c r="P48">
        <v>473120</v>
      </c>
      <c r="Q48" s="8">
        <v>0</v>
      </c>
      <c r="R48">
        <v>0</v>
      </c>
      <c r="S48">
        <v>0</v>
      </c>
      <c r="T48" s="8">
        <v>651</v>
      </c>
      <c r="U48">
        <v>124243</v>
      </c>
      <c r="V48">
        <v>2888005</v>
      </c>
      <c r="W48" s="8">
        <v>0</v>
      </c>
      <c r="X48">
        <v>0</v>
      </c>
      <c r="Y48">
        <v>0</v>
      </c>
      <c r="Z48" s="8">
        <v>0</v>
      </c>
      <c r="AA48">
        <v>0</v>
      </c>
      <c r="AB48">
        <v>0</v>
      </c>
      <c r="AC48" s="8">
        <v>1953</v>
      </c>
      <c r="AD48">
        <v>325715</v>
      </c>
      <c r="AE48">
        <v>5465169</v>
      </c>
      <c r="AF48" s="8">
        <v>0</v>
      </c>
      <c r="AG48">
        <v>0</v>
      </c>
      <c r="AH48">
        <v>0</v>
      </c>
      <c r="AI48" s="8">
        <v>2625</v>
      </c>
      <c r="AJ48">
        <v>363423</v>
      </c>
      <c r="AK48">
        <v>5074568</v>
      </c>
      <c r="AL48" s="8">
        <v>0</v>
      </c>
      <c r="AM48">
        <v>0</v>
      </c>
      <c r="AN48">
        <v>0</v>
      </c>
      <c r="AO48" s="8">
        <v>0</v>
      </c>
      <c r="AP48">
        <v>0</v>
      </c>
      <c r="AQ48">
        <v>0</v>
      </c>
      <c r="AR48" s="8">
        <v>0</v>
      </c>
      <c r="AS48">
        <v>0</v>
      </c>
      <c r="AT48">
        <v>0</v>
      </c>
      <c r="AU48" s="8">
        <v>0</v>
      </c>
      <c r="AV48">
        <v>0</v>
      </c>
      <c r="AW48">
        <v>0</v>
      </c>
      <c r="AX48" s="8">
        <v>0</v>
      </c>
      <c r="AY48">
        <v>0</v>
      </c>
      <c r="AZ48">
        <v>0</v>
      </c>
      <c r="BA48" s="8">
        <v>0</v>
      </c>
      <c r="BB48">
        <v>0</v>
      </c>
      <c r="BC48">
        <v>0</v>
      </c>
      <c r="BD48" s="8">
        <v>0</v>
      </c>
      <c r="BE48">
        <v>0</v>
      </c>
      <c r="BF48">
        <v>0</v>
      </c>
      <c r="BG48" s="8">
        <v>0</v>
      </c>
      <c r="BH48">
        <v>0</v>
      </c>
      <c r="BI48">
        <v>0</v>
      </c>
      <c r="BJ48" s="8">
        <v>0</v>
      </c>
      <c r="BK48">
        <v>0</v>
      </c>
      <c r="BL48">
        <v>0</v>
      </c>
      <c r="BM48" s="8">
        <v>0</v>
      </c>
      <c r="BN48">
        <v>0</v>
      </c>
      <c r="BO48">
        <v>0</v>
      </c>
      <c r="BP48" s="8">
        <v>0</v>
      </c>
      <c r="BQ48">
        <v>0</v>
      </c>
      <c r="BR48">
        <v>0</v>
      </c>
      <c r="BS48" s="8">
        <v>0</v>
      </c>
      <c r="BT48">
        <v>0</v>
      </c>
      <c r="BU48">
        <v>0</v>
      </c>
      <c r="BV48" s="8">
        <v>0</v>
      </c>
      <c r="BW48">
        <v>0</v>
      </c>
      <c r="BX48">
        <v>0</v>
      </c>
      <c r="BY48" s="8">
        <v>0</v>
      </c>
      <c r="BZ48">
        <v>0</v>
      </c>
      <c r="CA48">
        <v>0</v>
      </c>
      <c r="CB48" s="8">
        <v>0</v>
      </c>
      <c r="CC48">
        <v>0</v>
      </c>
      <c r="CD48">
        <v>0</v>
      </c>
      <c r="CE48" s="8">
        <v>0</v>
      </c>
      <c r="CF48">
        <v>0</v>
      </c>
      <c r="CG48">
        <v>0</v>
      </c>
      <c r="CH48" s="8">
        <v>0</v>
      </c>
      <c r="CI48">
        <v>0</v>
      </c>
      <c r="CJ48">
        <v>0</v>
      </c>
      <c r="CK48" s="8">
        <v>0</v>
      </c>
      <c r="CL48">
        <v>0</v>
      </c>
      <c r="CM48">
        <v>0</v>
      </c>
      <c r="CN48" s="8">
        <v>0</v>
      </c>
      <c r="CO48">
        <v>0</v>
      </c>
      <c r="CP48">
        <v>0</v>
      </c>
      <c r="CQ48" s="8">
        <v>0</v>
      </c>
      <c r="CR48">
        <v>0</v>
      </c>
      <c r="CS48">
        <v>0</v>
      </c>
      <c r="CT48" s="8">
        <v>0</v>
      </c>
      <c r="CU48">
        <v>0</v>
      </c>
      <c r="CV48">
        <v>0</v>
      </c>
      <c r="CW48" s="8">
        <v>0</v>
      </c>
      <c r="CX48">
        <v>0</v>
      </c>
      <c r="CY48">
        <v>0</v>
      </c>
    </row>
    <row r="49" spans="1:103" x14ac:dyDescent="0.2">
      <c r="A49" s="2" t="s">
        <v>19</v>
      </c>
      <c r="B49" s="2"/>
      <c r="C49" s="2">
        <v>27</v>
      </c>
      <c r="D49" t="s">
        <v>0</v>
      </c>
      <c r="E49">
        <v>0</v>
      </c>
      <c r="F49">
        <v>0</v>
      </c>
      <c r="G49">
        <v>0</v>
      </c>
      <c r="H49" s="8">
        <v>0</v>
      </c>
      <c r="I49">
        <v>0</v>
      </c>
      <c r="J49">
        <v>0</v>
      </c>
      <c r="K49" s="8">
        <v>0</v>
      </c>
      <c r="L49">
        <v>0</v>
      </c>
      <c r="M49">
        <v>0</v>
      </c>
      <c r="N49" s="8">
        <v>0</v>
      </c>
      <c r="O49">
        <v>0</v>
      </c>
      <c r="P49">
        <v>0</v>
      </c>
      <c r="Q49" s="8">
        <v>0</v>
      </c>
      <c r="R49">
        <v>0</v>
      </c>
      <c r="S49">
        <v>0</v>
      </c>
      <c r="T49" s="8">
        <v>0</v>
      </c>
      <c r="U49">
        <v>0</v>
      </c>
      <c r="V49">
        <v>0</v>
      </c>
      <c r="W49" s="8">
        <v>0</v>
      </c>
      <c r="X49">
        <v>0</v>
      </c>
      <c r="Y49">
        <v>0</v>
      </c>
      <c r="Z49" s="8">
        <v>0</v>
      </c>
      <c r="AA49">
        <v>0</v>
      </c>
      <c r="AB49">
        <v>0</v>
      </c>
      <c r="AC49" s="8">
        <v>21</v>
      </c>
      <c r="AD49">
        <v>5376</v>
      </c>
      <c r="AE49">
        <v>263693</v>
      </c>
      <c r="AF49" s="8">
        <v>0</v>
      </c>
      <c r="AG49">
        <v>0</v>
      </c>
      <c r="AH49">
        <v>0</v>
      </c>
      <c r="AI49" s="8">
        <v>651</v>
      </c>
      <c r="AJ49">
        <v>110142</v>
      </c>
      <c r="AK49">
        <v>1763649</v>
      </c>
      <c r="AL49" s="8">
        <v>0</v>
      </c>
      <c r="AM49">
        <v>0</v>
      </c>
      <c r="AN49">
        <v>0</v>
      </c>
      <c r="AO49" s="8">
        <v>0</v>
      </c>
      <c r="AP49">
        <v>0</v>
      </c>
      <c r="AQ49">
        <v>0</v>
      </c>
      <c r="AR49" s="8">
        <v>0</v>
      </c>
      <c r="AS49">
        <v>0</v>
      </c>
      <c r="AT49">
        <v>0</v>
      </c>
      <c r="AU49" s="8">
        <v>0</v>
      </c>
      <c r="AV49">
        <v>0</v>
      </c>
      <c r="AW49">
        <v>0</v>
      </c>
      <c r="AX49" s="8">
        <v>1953</v>
      </c>
      <c r="AY49">
        <v>226371</v>
      </c>
      <c r="AZ49">
        <v>2383732</v>
      </c>
      <c r="BA49" s="8">
        <v>0</v>
      </c>
      <c r="BB49">
        <v>0</v>
      </c>
      <c r="BC49">
        <v>0</v>
      </c>
      <c r="BD49" s="8">
        <v>2625</v>
      </c>
      <c r="BE49">
        <v>220696</v>
      </c>
      <c r="BF49">
        <v>2070800</v>
      </c>
      <c r="BG49" s="8">
        <v>0</v>
      </c>
      <c r="BH49">
        <v>0</v>
      </c>
      <c r="BI49">
        <v>0</v>
      </c>
      <c r="BJ49" s="8">
        <v>0</v>
      </c>
      <c r="BK49">
        <v>0</v>
      </c>
      <c r="BL49">
        <v>0</v>
      </c>
      <c r="BM49" s="8">
        <v>0</v>
      </c>
      <c r="BN49">
        <v>0</v>
      </c>
      <c r="BO49">
        <v>0</v>
      </c>
      <c r="BP49" s="8">
        <v>0</v>
      </c>
      <c r="BQ49">
        <v>0</v>
      </c>
      <c r="BR49">
        <v>0</v>
      </c>
      <c r="BS49" s="8">
        <v>0</v>
      </c>
      <c r="BT49">
        <v>0</v>
      </c>
      <c r="BU49">
        <v>0</v>
      </c>
      <c r="BV49" s="8">
        <v>0</v>
      </c>
      <c r="BW49">
        <v>0</v>
      </c>
      <c r="BX49">
        <v>0</v>
      </c>
      <c r="BY49" s="8">
        <v>0</v>
      </c>
      <c r="BZ49">
        <v>0</v>
      </c>
      <c r="CA49">
        <v>0</v>
      </c>
      <c r="CB49" s="8">
        <v>0</v>
      </c>
      <c r="CC49">
        <v>0</v>
      </c>
      <c r="CD49">
        <v>0</v>
      </c>
      <c r="CE49" s="8">
        <v>0</v>
      </c>
      <c r="CF49">
        <v>0</v>
      </c>
      <c r="CG49">
        <v>0</v>
      </c>
      <c r="CH49" s="8">
        <v>0</v>
      </c>
      <c r="CI49">
        <v>0</v>
      </c>
      <c r="CJ49">
        <v>0</v>
      </c>
      <c r="CK49" s="8">
        <v>0</v>
      </c>
      <c r="CL49">
        <v>0</v>
      </c>
      <c r="CM49">
        <v>0</v>
      </c>
      <c r="CN49" s="8">
        <v>0</v>
      </c>
      <c r="CO49">
        <v>0</v>
      </c>
      <c r="CP49">
        <v>0</v>
      </c>
      <c r="CQ49" s="8">
        <v>0</v>
      </c>
      <c r="CR49">
        <v>0</v>
      </c>
      <c r="CS49">
        <v>0</v>
      </c>
      <c r="CT49" s="8">
        <v>0</v>
      </c>
      <c r="CU49">
        <v>0</v>
      </c>
      <c r="CV49">
        <v>0</v>
      </c>
      <c r="CW49" s="8">
        <v>0</v>
      </c>
      <c r="CX49">
        <v>0</v>
      </c>
      <c r="CY49">
        <v>0</v>
      </c>
    </row>
    <row r="50" spans="1:103" x14ac:dyDescent="0.2">
      <c r="A50" s="2"/>
      <c r="B50" s="2"/>
      <c r="C50" s="2">
        <v>32</v>
      </c>
      <c r="D50" t="s">
        <v>0</v>
      </c>
      <c r="E50">
        <v>0</v>
      </c>
      <c r="F50">
        <v>0</v>
      </c>
      <c r="G50">
        <v>0</v>
      </c>
      <c r="H50" s="8">
        <v>0</v>
      </c>
      <c r="I50">
        <v>0</v>
      </c>
      <c r="J50">
        <v>0</v>
      </c>
      <c r="K50" s="8">
        <v>0</v>
      </c>
      <c r="L50">
        <v>0</v>
      </c>
      <c r="M50">
        <v>0</v>
      </c>
      <c r="N50" s="8">
        <v>0</v>
      </c>
      <c r="O50">
        <v>0</v>
      </c>
      <c r="P50">
        <v>0</v>
      </c>
      <c r="Q50" s="8">
        <v>0</v>
      </c>
      <c r="R50">
        <v>0</v>
      </c>
      <c r="S50">
        <v>0</v>
      </c>
      <c r="T50" s="8">
        <v>0</v>
      </c>
      <c r="U50">
        <v>0</v>
      </c>
      <c r="V50">
        <v>0</v>
      </c>
      <c r="W50" s="8">
        <v>0</v>
      </c>
      <c r="X50">
        <v>0</v>
      </c>
      <c r="Y50">
        <v>0</v>
      </c>
      <c r="Z50" s="8">
        <v>0</v>
      </c>
      <c r="AA50">
        <v>0</v>
      </c>
      <c r="AB50">
        <v>0</v>
      </c>
      <c r="AC50" s="8">
        <v>0</v>
      </c>
      <c r="AD50">
        <v>0</v>
      </c>
      <c r="AE50">
        <v>0</v>
      </c>
      <c r="AF50" s="8">
        <v>0</v>
      </c>
      <c r="AG50">
        <v>0</v>
      </c>
      <c r="AH50">
        <v>0</v>
      </c>
      <c r="AI50" s="8">
        <v>0</v>
      </c>
      <c r="AJ50">
        <v>0</v>
      </c>
      <c r="AK50">
        <v>0</v>
      </c>
      <c r="AL50" s="8">
        <v>0</v>
      </c>
      <c r="AM50">
        <v>0</v>
      </c>
      <c r="AN50">
        <v>0</v>
      </c>
      <c r="AO50" s="8">
        <v>0</v>
      </c>
      <c r="AP50">
        <v>0</v>
      </c>
      <c r="AQ50">
        <v>0</v>
      </c>
      <c r="AR50" s="8">
        <v>21</v>
      </c>
      <c r="AS50">
        <v>4991</v>
      </c>
      <c r="AT50">
        <v>142151</v>
      </c>
      <c r="AU50" s="8">
        <v>0</v>
      </c>
      <c r="AV50">
        <v>0</v>
      </c>
      <c r="AW50">
        <v>0</v>
      </c>
      <c r="AX50" s="8">
        <v>651</v>
      </c>
      <c r="AY50">
        <v>89884</v>
      </c>
      <c r="AZ50">
        <v>1023992</v>
      </c>
      <c r="BA50" s="8">
        <v>0</v>
      </c>
      <c r="BB50">
        <v>0</v>
      </c>
      <c r="BC50">
        <v>0</v>
      </c>
      <c r="BD50" s="8">
        <v>0</v>
      </c>
      <c r="BE50">
        <v>0</v>
      </c>
      <c r="BF50">
        <v>0</v>
      </c>
      <c r="BG50" s="8">
        <v>0</v>
      </c>
      <c r="BH50">
        <v>0</v>
      </c>
      <c r="BI50">
        <v>0</v>
      </c>
      <c r="BJ50" s="8">
        <v>0</v>
      </c>
      <c r="BK50">
        <v>0</v>
      </c>
      <c r="BL50">
        <v>0</v>
      </c>
      <c r="BM50" s="8">
        <v>0</v>
      </c>
      <c r="BN50">
        <v>0</v>
      </c>
      <c r="BO50">
        <v>0</v>
      </c>
      <c r="BP50" s="8">
        <v>1953</v>
      </c>
      <c r="BQ50">
        <v>145683</v>
      </c>
      <c r="BR50">
        <v>1115002</v>
      </c>
      <c r="BS50" s="8">
        <v>0</v>
      </c>
      <c r="BT50">
        <v>0</v>
      </c>
      <c r="BU50">
        <v>0</v>
      </c>
      <c r="BV50" s="8">
        <v>2625</v>
      </c>
      <c r="BW50">
        <v>121176</v>
      </c>
      <c r="BX50">
        <v>895486</v>
      </c>
      <c r="BY50" s="8">
        <v>0</v>
      </c>
      <c r="BZ50">
        <v>0</v>
      </c>
      <c r="CA50">
        <v>0</v>
      </c>
      <c r="CB50" s="8">
        <v>0</v>
      </c>
      <c r="CC50">
        <v>0</v>
      </c>
      <c r="CD50">
        <v>0</v>
      </c>
      <c r="CE50" s="8">
        <v>0</v>
      </c>
      <c r="CF50">
        <v>0</v>
      </c>
      <c r="CG50">
        <v>0</v>
      </c>
      <c r="CH50" s="8">
        <v>0</v>
      </c>
      <c r="CI50">
        <v>0</v>
      </c>
      <c r="CJ50">
        <v>0</v>
      </c>
      <c r="CK50" s="8">
        <v>0</v>
      </c>
      <c r="CL50">
        <v>0</v>
      </c>
      <c r="CM50">
        <v>0</v>
      </c>
      <c r="CN50" s="8">
        <v>0</v>
      </c>
      <c r="CO50">
        <v>0</v>
      </c>
      <c r="CP50">
        <v>0</v>
      </c>
      <c r="CQ50" s="8">
        <v>0</v>
      </c>
      <c r="CR50">
        <v>0</v>
      </c>
      <c r="CS50">
        <v>0</v>
      </c>
      <c r="CT50" s="8">
        <v>0</v>
      </c>
      <c r="CU50">
        <v>0</v>
      </c>
      <c r="CV50">
        <v>0</v>
      </c>
      <c r="CW50" s="8">
        <v>0</v>
      </c>
      <c r="CX50">
        <v>0</v>
      </c>
      <c r="CY50">
        <v>0</v>
      </c>
    </row>
    <row r="51" spans="1:103" ht="17" thickBot="1" x14ac:dyDescent="0.25">
      <c r="A51" s="2"/>
      <c r="B51" s="3"/>
      <c r="C51" s="3">
        <v>37</v>
      </c>
      <c r="D51" t="s">
        <v>0</v>
      </c>
      <c r="E51">
        <v>0</v>
      </c>
      <c r="F51">
        <v>0</v>
      </c>
      <c r="G51">
        <v>0</v>
      </c>
      <c r="H51" s="8">
        <v>0</v>
      </c>
      <c r="I51">
        <v>0</v>
      </c>
      <c r="J51">
        <v>0</v>
      </c>
      <c r="K51" s="8">
        <v>0</v>
      </c>
      <c r="L51">
        <v>0</v>
      </c>
      <c r="M51">
        <v>0</v>
      </c>
      <c r="N51" s="8">
        <v>0</v>
      </c>
      <c r="O51">
        <v>0</v>
      </c>
      <c r="P51">
        <v>0</v>
      </c>
      <c r="Q51" s="8">
        <v>0</v>
      </c>
      <c r="R51">
        <v>0</v>
      </c>
      <c r="S51">
        <v>0</v>
      </c>
      <c r="T51" s="8">
        <v>0</v>
      </c>
      <c r="U51">
        <v>0</v>
      </c>
      <c r="V51">
        <v>0</v>
      </c>
      <c r="W51" s="8">
        <v>0</v>
      </c>
      <c r="X51">
        <v>0</v>
      </c>
      <c r="Y51">
        <v>0</v>
      </c>
      <c r="Z51" s="8">
        <v>0</v>
      </c>
      <c r="AA51">
        <v>0</v>
      </c>
      <c r="AB51">
        <v>0</v>
      </c>
      <c r="AC51" s="8">
        <v>0</v>
      </c>
      <c r="AD51">
        <v>0</v>
      </c>
      <c r="AE51">
        <v>0</v>
      </c>
      <c r="AF51" s="8">
        <v>0</v>
      </c>
      <c r="AG51">
        <v>0</v>
      </c>
      <c r="AH51">
        <v>0</v>
      </c>
      <c r="AI51" s="8">
        <v>0</v>
      </c>
      <c r="AJ51">
        <v>0</v>
      </c>
      <c r="AK51">
        <v>0</v>
      </c>
      <c r="AL51" s="8">
        <v>0</v>
      </c>
      <c r="AM51">
        <v>0</v>
      </c>
      <c r="AN51">
        <v>0</v>
      </c>
      <c r="AO51" s="8">
        <v>0</v>
      </c>
      <c r="AP51">
        <v>0</v>
      </c>
      <c r="AQ51">
        <v>0</v>
      </c>
      <c r="AR51" s="8">
        <v>0</v>
      </c>
      <c r="AS51">
        <v>0</v>
      </c>
      <c r="AT51">
        <v>0</v>
      </c>
      <c r="AU51" s="8">
        <v>0</v>
      </c>
      <c r="AV51">
        <v>0</v>
      </c>
      <c r="AW51">
        <v>0</v>
      </c>
      <c r="AX51" s="8">
        <v>0</v>
      </c>
      <c r="AY51">
        <v>0</v>
      </c>
      <c r="AZ51">
        <v>0</v>
      </c>
      <c r="BA51" s="8">
        <v>0</v>
      </c>
      <c r="BB51">
        <v>0</v>
      </c>
      <c r="BC51">
        <v>0</v>
      </c>
      <c r="BD51" s="8">
        <v>0</v>
      </c>
      <c r="BE51">
        <v>0</v>
      </c>
      <c r="BF51">
        <v>0</v>
      </c>
      <c r="BG51" s="8">
        <v>21</v>
      </c>
      <c r="BH51">
        <v>4175</v>
      </c>
      <c r="BI51">
        <v>78986</v>
      </c>
      <c r="BJ51" s="8">
        <v>0</v>
      </c>
      <c r="BK51">
        <v>0</v>
      </c>
      <c r="BL51">
        <v>0</v>
      </c>
      <c r="BM51" s="8">
        <v>651</v>
      </c>
      <c r="BN51">
        <v>67523</v>
      </c>
      <c r="BO51">
        <v>583100</v>
      </c>
      <c r="BP51" s="8">
        <v>0</v>
      </c>
      <c r="BQ51">
        <v>0</v>
      </c>
      <c r="BR51">
        <v>0</v>
      </c>
      <c r="BS51" s="8">
        <v>0</v>
      </c>
      <c r="BT51">
        <v>0</v>
      </c>
      <c r="BU51">
        <v>0</v>
      </c>
      <c r="BV51" s="8">
        <v>0</v>
      </c>
      <c r="BW51">
        <v>0</v>
      </c>
      <c r="BX51">
        <v>0</v>
      </c>
      <c r="BY51" s="8">
        <v>0</v>
      </c>
      <c r="BZ51">
        <v>0</v>
      </c>
      <c r="CA51">
        <v>0</v>
      </c>
      <c r="CB51" s="8">
        <v>0</v>
      </c>
      <c r="CC51">
        <v>0</v>
      </c>
      <c r="CD51">
        <v>0</v>
      </c>
      <c r="CE51" s="8">
        <v>1953</v>
      </c>
      <c r="CF51">
        <v>92385</v>
      </c>
      <c r="CG51">
        <v>573651</v>
      </c>
      <c r="CH51" s="8">
        <v>0</v>
      </c>
      <c r="CI51">
        <v>0</v>
      </c>
      <c r="CJ51">
        <v>0</v>
      </c>
      <c r="CK51" s="8">
        <v>2625</v>
      </c>
      <c r="CL51">
        <v>69963</v>
      </c>
      <c r="CM51">
        <v>409634</v>
      </c>
      <c r="CN51" s="8">
        <v>0</v>
      </c>
      <c r="CO51">
        <v>0</v>
      </c>
      <c r="CP51">
        <v>0</v>
      </c>
      <c r="CQ51" s="8">
        <v>0</v>
      </c>
      <c r="CR51">
        <v>0</v>
      </c>
      <c r="CS51">
        <v>0</v>
      </c>
      <c r="CT51" s="8">
        <v>0</v>
      </c>
      <c r="CU51">
        <v>0</v>
      </c>
      <c r="CV51">
        <v>0</v>
      </c>
      <c r="CW51" s="8">
        <v>0</v>
      </c>
      <c r="CX51">
        <v>0</v>
      </c>
      <c r="CY51">
        <v>0</v>
      </c>
    </row>
    <row r="52" spans="1:103" x14ac:dyDescent="0.2">
      <c r="A52" s="2"/>
      <c r="B52" s="1" t="s">
        <v>20</v>
      </c>
      <c r="C52" s="1">
        <v>22</v>
      </c>
      <c r="D52" t="s">
        <v>0</v>
      </c>
      <c r="E52">
        <v>0</v>
      </c>
      <c r="F52">
        <v>0</v>
      </c>
      <c r="G52">
        <v>0</v>
      </c>
      <c r="H52" s="8">
        <v>0</v>
      </c>
      <c r="I52">
        <v>0</v>
      </c>
      <c r="J52">
        <v>0</v>
      </c>
      <c r="K52" s="8">
        <v>0</v>
      </c>
      <c r="L52">
        <v>0</v>
      </c>
      <c r="M52">
        <v>0</v>
      </c>
      <c r="N52" s="8">
        <v>21</v>
      </c>
      <c r="O52">
        <v>5275</v>
      </c>
      <c r="P52">
        <v>489815</v>
      </c>
      <c r="Q52" s="8">
        <v>0</v>
      </c>
      <c r="R52">
        <v>0</v>
      </c>
      <c r="S52">
        <v>0</v>
      </c>
      <c r="T52" s="8">
        <v>777</v>
      </c>
      <c r="U52">
        <v>177438</v>
      </c>
      <c r="V52">
        <v>5555109</v>
      </c>
      <c r="W52" s="8">
        <v>0</v>
      </c>
      <c r="X52">
        <v>0</v>
      </c>
      <c r="Y52">
        <v>0</v>
      </c>
      <c r="Z52" s="8">
        <v>0</v>
      </c>
      <c r="AA52">
        <v>0</v>
      </c>
      <c r="AB52">
        <v>0</v>
      </c>
      <c r="AC52" s="8">
        <v>2352</v>
      </c>
      <c r="AD52">
        <v>406934</v>
      </c>
      <c r="AE52">
        <v>7477874</v>
      </c>
      <c r="AF52" s="8">
        <v>0</v>
      </c>
      <c r="AG52">
        <v>0</v>
      </c>
      <c r="AH52">
        <v>0</v>
      </c>
      <c r="AI52" s="8">
        <v>3150</v>
      </c>
      <c r="AJ52">
        <v>382014</v>
      </c>
      <c r="AK52">
        <v>5126998</v>
      </c>
      <c r="AL52" s="8">
        <v>0</v>
      </c>
      <c r="AM52">
        <v>0</v>
      </c>
      <c r="AN52">
        <v>0</v>
      </c>
      <c r="AO52" s="8">
        <v>0</v>
      </c>
      <c r="AP52">
        <v>0</v>
      </c>
      <c r="AQ52">
        <v>0</v>
      </c>
      <c r="AR52" s="8">
        <v>0</v>
      </c>
      <c r="AS52">
        <v>0</v>
      </c>
      <c r="AT52">
        <v>0</v>
      </c>
      <c r="AU52" s="8">
        <v>0</v>
      </c>
      <c r="AV52">
        <v>0</v>
      </c>
      <c r="AW52">
        <v>0</v>
      </c>
      <c r="AX52" s="8">
        <v>0</v>
      </c>
      <c r="AY52">
        <v>0</v>
      </c>
      <c r="AZ52">
        <v>0</v>
      </c>
      <c r="BA52" s="8">
        <v>0</v>
      </c>
      <c r="BB52">
        <v>0</v>
      </c>
      <c r="BC52">
        <v>0</v>
      </c>
      <c r="BD52" s="8">
        <v>0</v>
      </c>
      <c r="BE52">
        <v>0</v>
      </c>
      <c r="BF52">
        <v>0</v>
      </c>
      <c r="BG52" s="8">
        <v>0</v>
      </c>
      <c r="BH52">
        <v>0</v>
      </c>
      <c r="BI52">
        <v>0</v>
      </c>
      <c r="BJ52" s="8">
        <v>0</v>
      </c>
      <c r="BK52">
        <v>0</v>
      </c>
      <c r="BL52">
        <v>0</v>
      </c>
      <c r="BM52" s="8">
        <v>0</v>
      </c>
      <c r="BN52">
        <v>0</v>
      </c>
      <c r="BO52">
        <v>0</v>
      </c>
      <c r="BP52" s="8">
        <v>0</v>
      </c>
      <c r="BQ52">
        <v>0</v>
      </c>
      <c r="BR52">
        <v>0</v>
      </c>
      <c r="BS52" s="8">
        <v>0</v>
      </c>
      <c r="BT52">
        <v>0</v>
      </c>
      <c r="BU52">
        <v>0</v>
      </c>
      <c r="BV52" s="8">
        <v>0</v>
      </c>
      <c r="BW52">
        <v>0</v>
      </c>
      <c r="BX52">
        <v>0</v>
      </c>
      <c r="BY52" s="8">
        <v>0</v>
      </c>
      <c r="BZ52">
        <v>0</v>
      </c>
      <c r="CA52">
        <v>0</v>
      </c>
      <c r="CB52" s="8">
        <v>0</v>
      </c>
      <c r="CC52">
        <v>0</v>
      </c>
      <c r="CD52">
        <v>0</v>
      </c>
      <c r="CE52" s="8">
        <v>0</v>
      </c>
      <c r="CF52">
        <v>0</v>
      </c>
      <c r="CG52">
        <v>0</v>
      </c>
      <c r="CH52" s="8">
        <v>0</v>
      </c>
      <c r="CI52">
        <v>0</v>
      </c>
      <c r="CJ52">
        <v>0</v>
      </c>
      <c r="CK52" s="8">
        <v>0</v>
      </c>
      <c r="CL52">
        <v>0</v>
      </c>
      <c r="CM52">
        <v>0</v>
      </c>
      <c r="CN52" s="8">
        <v>0</v>
      </c>
      <c r="CO52">
        <v>0</v>
      </c>
      <c r="CP52">
        <v>0</v>
      </c>
      <c r="CQ52" s="8">
        <v>0</v>
      </c>
      <c r="CR52">
        <v>0</v>
      </c>
      <c r="CS52">
        <v>0</v>
      </c>
      <c r="CT52" s="8">
        <v>0</v>
      </c>
      <c r="CU52">
        <v>0</v>
      </c>
      <c r="CV52">
        <v>0</v>
      </c>
      <c r="CW52" s="8">
        <v>0</v>
      </c>
      <c r="CX52">
        <v>0</v>
      </c>
      <c r="CY52">
        <v>0</v>
      </c>
    </row>
    <row r="53" spans="1:103" x14ac:dyDescent="0.2">
      <c r="A53" s="2"/>
      <c r="B53" s="2"/>
      <c r="C53" s="2">
        <v>27</v>
      </c>
      <c r="D53" t="s">
        <v>0</v>
      </c>
      <c r="E53">
        <v>0</v>
      </c>
      <c r="F53">
        <v>0</v>
      </c>
      <c r="G53">
        <v>0</v>
      </c>
      <c r="H53" s="8">
        <v>0</v>
      </c>
      <c r="I53">
        <v>0</v>
      </c>
      <c r="J53">
        <v>0</v>
      </c>
      <c r="K53" s="8">
        <v>0</v>
      </c>
      <c r="L53">
        <v>0</v>
      </c>
      <c r="M53">
        <v>0</v>
      </c>
      <c r="N53" s="8">
        <v>0</v>
      </c>
      <c r="O53">
        <v>0</v>
      </c>
      <c r="P53">
        <v>0</v>
      </c>
      <c r="Q53" s="8">
        <v>0</v>
      </c>
      <c r="R53">
        <v>0</v>
      </c>
      <c r="S53">
        <v>0</v>
      </c>
      <c r="T53" s="8">
        <v>0</v>
      </c>
      <c r="U53">
        <v>0</v>
      </c>
      <c r="V53">
        <v>0</v>
      </c>
      <c r="W53" s="8">
        <v>0</v>
      </c>
      <c r="X53">
        <v>0</v>
      </c>
      <c r="Y53">
        <v>0</v>
      </c>
      <c r="Z53" s="8">
        <v>0</v>
      </c>
      <c r="AA53">
        <v>0</v>
      </c>
      <c r="AB53">
        <v>0</v>
      </c>
      <c r="AC53" s="8">
        <v>21</v>
      </c>
      <c r="AD53">
        <v>5152</v>
      </c>
      <c r="AE53">
        <v>343863</v>
      </c>
      <c r="AF53" s="8">
        <v>0</v>
      </c>
      <c r="AG53">
        <v>0</v>
      </c>
      <c r="AH53">
        <v>0</v>
      </c>
      <c r="AI53" s="8">
        <v>777</v>
      </c>
      <c r="AJ53">
        <v>158181</v>
      </c>
      <c r="AK53">
        <v>3195603</v>
      </c>
      <c r="AL53" s="8">
        <v>0</v>
      </c>
      <c r="AM53">
        <v>0</v>
      </c>
      <c r="AN53">
        <v>0</v>
      </c>
      <c r="AO53" s="8">
        <v>0</v>
      </c>
      <c r="AP53">
        <v>0</v>
      </c>
      <c r="AQ53">
        <v>0</v>
      </c>
      <c r="AR53" s="8">
        <v>0</v>
      </c>
      <c r="AS53">
        <v>0</v>
      </c>
      <c r="AT53">
        <v>0</v>
      </c>
      <c r="AU53" s="8">
        <v>0</v>
      </c>
      <c r="AV53">
        <v>0</v>
      </c>
      <c r="AW53">
        <v>0</v>
      </c>
      <c r="AX53" s="8">
        <v>2352</v>
      </c>
      <c r="AY53">
        <v>243047</v>
      </c>
      <c r="AZ53">
        <v>2562701</v>
      </c>
      <c r="BA53" s="8">
        <v>0</v>
      </c>
      <c r="BB53">
        <v>0</v>
      </c>
      <c r="BC53">
        <v>0</v>
      </c>
      <c r="BD53" s="8">
        <v>3150</v>
      </c>
      <c r="BE53">
        <v>201278</v>
      </c>
      <c r="BF53">
        <v>1747143</v>
      </c>
      <c r="BG53" s="8">
        <v>0</v>
      </c>
      <c r="BH53">
        <v>0</v>
      </c>
      <c r="BI53">
        <v>0</v>
      </c>
      <c r="BJ53" s="8">
        <v>0</v>
      </c>
      <c r="BK53">
        <v>0</v>
      </c>
      <c r="BL53">
        <v>0</v>
      </c>
      <c r="BM53" s="8">
        <v>0</v>
      </c>
      <c r="BN53">
        <v>0</v>
      </c>
      <c r="BO53">
        <v>0</v>
      </c>
      <c r="BP53" s="8">
        <v>0</v>
      </c>
      <c r="BQ53">
        <v>0</v>
      </c>
      <c r="BR53">
        <v>0</v>
      </c>
      <c r="BS53" s="8">
        <v>0</v>
      </c>
      <c r="BT53">
        <v>0</v>
      </c>
      <c r="BU53">
        <v>0</v>
      </c>
      <c r="BV53" s="8">
        <v>0</v>
      </c>
      <c r="BW53">
        <v>0</v>
      </c>
      <c r="BX53">
        <v>0</v>
      </c>
      <c r="BY53" s="8">
        <v>0</v>
      </c>
      <c r="BZ53">
        <v>0</v>
      </c>
      <c r="CA53">
        <v>0</v>
      </c>
      <c r="CB53" s="8">
        <v>0</v>
      </c>
      <c r="CC53">
        <v>0</v>
      </c>
      <c r="CD53">
        <v>0</v>
      </c>
      <c r="CE53" s="8">
        <v>0</v>
      </c>
      <c r="CF53">
        <v>0</v>
      </c>
      <c r="CG53">
        <v>0</v>
      </c>
      <c r="CH53" s="8">
        <v>0</v>
      </c>
      <c r="CI53">
        <v>0</v>
      </c>
      <c r="CJ53">
        <v>0</v>
      </c>
      <c r="CK53" s="8">
        <v>0</v>
      </c>
      <c r="CL53">
        <v>0</v>
      </c>
      <c r="CM53">
        <v>0</v>
      </c>
      <c r="CN53" s="8">
        <v>0</v>
      </c>
      <c r="CO53">
        <v>0</v>
      </c>
      <c r="CP53">
        <v>0</v>
      </c>
      <c r="CQ53" s="8">
        <v>0</v>
      </c>
      <c r="CR53">
        <v>0</v>
      </c>
      <c r="CS53">
        <v>0</v>
      </c>
      <c r="CT53" s="8">
        <v>0</v>
      </c>
      <c r="CU53">
        <v>0</v>
      </c>
      <c r="CV53">
        <v>0</v>
      </c>
      <c r="CW53" s="8">
        <v>0</v>
      </c>
      <c r="CX53">
        <v>0</v>
      </c>
      <c r="CY53">
        <v>0</v>
      </c>
    </row>
    <row r="54" spans="1:103" x14ac:dyDescent="0.2">
      <c r="A54" s="2"/>
      <c r="B54" s="2"/>
      <c r="C54" s="2">
        <v>32</v>
      </c>
      <c r="D54" t="s">
        <v>0</v>
      </c>
      <c r="E54">
        <v>0</v>
      </c>
      <c r="F54">
        <v>0</v>
      </c>
      <c r="G54">
        <v>0</v>
      </c>
      <c r="H54" s="8">
        <v>0</v>
      </c>
      <c r="I54">
        <v>0</v>
      </c>
      <c r="J54">
        <v>0</v>
      </c>
      <c r="K54" s="8">
        <v>0</v>
      </c>
      <c r="L54">
        <v>0</v>
      </c>
      <c r="M54">
        <v>0</v>
      </c>
      <c r="N54" s="8">
        <v>0</v>
      </c>
      <c r="O54">
        <v>0</v>
      </c>
      <c r="P54">
        <v>0</v>
      </c>
      <c r="Q54" s="8">
        <v>0</v>
      </c>
      <c r="R54">
        <v>0</v>
      </c>
      <c r="S54">
        <v>0</v>
      </c>
      <c r="T54" s="8">
        <v>0</v>
      </c>
      <c r="U54">
        <v>0</v>
      </c>
      <c r="V54">
        <v>0</v>
      </c>
      <c r="W54" s="8">
        <v>0</v>
      </c>
      <c r="X54">
        <v>0</v>
      </c>
      <c r="Y54">
        <v>0</v>
      </c>
      <c r="Z54" s="8">
        <v>0</v>
      </c>
      <c r="AA54">
        <v>0</v>
      </c>
      <c r="AB54">
        <v>0</v>
      </c>
      <c r="AC54" s="8">
        <v>0</v>
      </c>
      <c r="AD54">
        <v>0</v>
      </c>
      <c r="AE54">
        <v>0</v>
      </c>
      <c r="AF54" s="8">
        <v>0</v>
      </c>
      <c r="AG54">
        <v>0</v>
      </c>
      <c r="AH54">
        <v>0</v>
      </c>
      <c r="AI54" s="8">
        <v>0</v>
      </c>
      <c r="AJ54">
        <v>0</v>
      </c>
      <c r="AK54">
        <v>0</v>
      </c>
      <c r="AL54" s="8">
        <v>0</v>
      </c>
      <c r="AM54">
        <v>0</v>
      </c>
      <c r="AN54">
        <v>0</v>
      </c>
      <c r="AO54" s="8">
        <v>0</v>
      </c>
      <c r="AP54">
        <v>0</v>
      </c>
      <c r="AQ54">
        <v>0</v>
      </c>
      <c r="AR54" s="8">
        <v>21</v>
      </c>
      <c r="AS54">
        <v>5115</v>
      </c>
      <c r="AT54">
        <v>228768</v>
      </c>
      <c r="AU54" s="8">
        <v>0</v>
      </c>
      <c r="AV54">
        <v>0</v>
      </c>
      <c r="AW54">
        <v>0</v>
      </c>
      <c r="AX54" s="8">
        <v>777</v>
      </c>
      <c r="AY54">
        <v>128499</v>
      </c>
      <c r="AZ54">
        <v>1708174</v>
      </c>
      <c r="BA54" s="8">
        <v>0</v>
      </c>
      <c r="BB54">
        <v>0</v>
      </c>
      <c r="BC54">
        <v>0</v>
      </c>
      <c r="BD54" s="8">
        <v>0</v>
      </c>
      <c r="BE54">
        <v>0</v>
      </c>
      <c r="BF54">
        <v>0</v>
      </c>
      <c r="BG54" s="8">
        <v>0</v>
      </c>
      <c r="BH54">
        <v>0</v>
      </c>
      <c r="BI54">
        <v>0</v>
      </c>
      <c r="BJ54" s="8">
        <v>0</v>
      </c>
      <c r="BK54">
        <v>0</v>
      </c>
      <c r="BL54">
        <v>0</v>
      </c>
      <c r="BM54" s="8">
        <v>0</v>
      </c>
      <c r="BN54">
        <v>0</v>
      </c>
      <c r="BO54">
        <v>0</v>
      </c>
      <c r="BP54" s="8">
        <v>2352</v>
      </c>
      <c r="BQ54">
        <v>145646</v>
      </c>
      <c r="BR54">
        <v>1064122</v>
      </c>
      <c r="BS54" s="8">
        <v>0</v>
      </c>
      <c r="BT54">
        <v>0</v>
      </c>
      <c r="BU54">
        <v>0</v>
      </c>
      <c r="BV54" s="8">
        <v>3150</v>
      </c>
      <c r="BW54">
        <v>111162</v>
      </c>
      <c r="BX54">
        <v>720398</v>
      </c>
      <c r="BY54" s="8">
        <v>0</v>
      </c>
      <c r="BZ54">
        <v>0</v>
      </c>
      <c r="CA54">
        <v>0</v>
      </c>
      <c r="CB54" s="8">
        <v>0</v>
      </c>
      <c r="CC54">
        <v>0</v>
      </c>
      <c r="CD54">
        <v>0</v>
      </c>
      <c r="CE54" s="8">
        <v>0</v>
      </c>
      <c r="CF54">
        <v>0</v>
      </c>
      <c r="CG54">
        <v>0</v>
      </c>
      <c r="CH54" s="8">
        <v>0</v>
      </c>
      <c r="CI54">
        <v>0</v>
      </c>
      <c r="CJ54">
        <v>0</v>
      </c>
      <c r="CK54" s="8">
        <v>0</v>
      </c>
      <c r="CL54">
        <v>0</v>
      </c>
      <c r="CM54">
        <v>0</v>
      </c>
      <c r="CN54" s="8">
        <v>0</v>
      </c>
      <c r="CO54">
        <v>0</v>
      </c>
      <c r="CP54">
        <v>0</v>
      </c>
      <c r="CQ54" s="8">
        <v>0</v>
      </c>
      <c r="CR54">
        <v>0</v>
      </c>
      <c r="CS54">
        <v>0</v>
      </c>
      <c r="CT54" s="8">
        <v>0</v>
      </c>
      <c r="CU54">
        <v>0</v>
      </c>
      <c r="CV54">
        <v>0</v>
      </c>
      <c r="CW54" s="8">
        <v>0</v>
      </c>
      <c r="CX54">
        <v>0</v>
      </c>
      <c r="CY54">
        <v>0</v>
      </c>
    </row>
    <row r="55" spans="1:103" ht="17" thickBot="1" x14ac:dyDescent="0.25">
      <c r="A55" s="2"/>
      <c r="B55" s="3"/>
      <c r="C55" s="3">
        <v>37</v>
      </c>
      <c r="D55" t="s">
        <v>0</v>
      </c>
      <c r="E55">
        <v>0</v>
      </c>
      <c r="F55">
        <v>0</v>
      </c>
      <c r="G55">
        <v>0</v>
      </c>
      <c r="H55" s="8">
        <v>0</v>
      </c>
      <c r="I55">
        <v>0</v>
      </c>
      <c r="J55">
        <v>0</v>
      </c>
      <c r="K55" s="8">
        <v>0</v>
      </c>
      <c r="L55">
        <v>0</v>
      </c>
      <c r="M55">
        <v>0</v>
      </c>
      <c r="N55" s="8">
        <v>0</v>
      </c>
      <c r="O55">
        <v>0</v>
      </c>
      <c r="P55">
        <v>0</v>
      </c>
      <c r="Q55" s="8">
        <v>0</v>
      </c>
      <c r="R55">
        <v>0</v>
      </c>
      <c r="S55">
        <v>0</v>
      </c>
      <c r="T55" s="8">
        <v>0</v>
      </c>
      <c r="U55">
        <v>0</v>
      </c>
      <c r="V55">
        <v>0</v>
      </c>
      <c r="W55" s="8">
        <v>0</v>
      </c>
      <c r="X55">
        <v>0</v>
      </c>
      <c r="Y55">
        <v>0</v>
      </c>
      <c r="Z55" s="8">
        <v>0</v>
      </c>
      <c r="AA55">
        <v>0</v>
      </c>
      <c r="AB55">
        <v>0</v>
      </c>
      <c r="AC55" s="8">
        <v>0</v>
      </c>
      <c r="AD55">
        <v>0</v>
      </c>
      <c r="AE55">
        <v>0</v>
      </c>
      <c r="AF55" s="8">
        <v>0</v>
      </c>
      <c r="AG55">
        <v>0</v>
      </c>
      <c r="AH55">
        <v>0</v>
      </c>
      <c r="AI55" s="8">
        <v>0</v>
      </c>
      <c r="AJ55">
        <v>0</v>
      </c>
      <c r="AK55">
        <v>0</v>
      </c>
      <c r="AL55" s="8">
        <v>0</v>
      </c>
      <c r="AM55">
        <v>0</v>
      </c>
      <c r="AN55">
        <v>0</v>
      </c>
      <c r="AO55" s="8">
        <v>0</v>
      </c>
      <c r="AP55">
        <v>0</v>
      </c>
      <c r="AQ55">
        <v>0</v>
      </c>
      <c r="AR55" s="8">
        <v>0</v>
      </c>
      <c r="AS55">
        <v>0</v>
      </c>
      <c r="AT55">
        <v>0</v>
      </c>
      <c r="AU55" s="8">
        <v>0</v>
      </c>
      <c r="AV55">
        <v>0</v>
      </c>
      <c r="AW55">
        <v>0</v>
      </c>
      <c r="AX55" s="8">
        <v>0</v>
      </c>
      <c r="AY55">
        <v>0</v>
      </c>
      <c r="AZ55">
        <v>0</v>
      </c>
      <c r="BA55" s="8">
        <v>0</v>
      </c>
      <c r="BB55">
        <v>0</v>
      </c>
      <c r="BC55">
        <v>0</v>
      </c>
      <c r="BD55" s="8">
        <v>0</v>
      </c>
      <c r="BE55">
        <v>0</v>
      </c>
      <c r="BF55">
        <v>0</v>
      </c>
      <c r="BG55" s="8">
        <v>21</v>
      </c>
      <c r="BH55">
        <v>4997</v>
      </c>
      <c r="BI55">
        <v>138018</v>
      </c>
      <c r="BJ55" s="8">
        <v>0</v>
      </c>
      <c r="BK55">
        <v>0</v>
      </c>
      <c r="BL55">
        <v>0</v>
      </c>
      <c r="BM55" s="8">
        <v>777</v>
      </c>
      <c r="BN55">
        <v>97793</v>
      </c>
      <c r="BO55">
        <v>891574</v>
      </c>
      <c r="BP55" s="8">
        <v>0</v>
      </c>
      <c r="BQ55">
        <v>0</v>
      </c>
      <c r="BR55">
        <v>0</v>
      </c>
      <c r="BS55" s="8">
        <v>0</v>
      </c>
      <c r="BT55">
        <v>0</v>
      </c>
      <c r="BU55">
        <v>0</v>
      </c>
      <c r="BV55" s="8">
        <v>0</v>
      </c>
      <c r="BW55">
        <v>0</v>
      </c>
      <c r="BX55">
        <v>0</v>
      </c>
      <c r="BY55" s="8">
        <v>0</v>
      </c>
      <c r="BZ55">
        <v>0</v>
      </c>
      <c r="CA55">
        <v>0</v>
      </c>
      <c r="CB55" s="8">
        <v>0</v>
      </c>
      <c r="CC55">
        <v>0</v>
      </c>
      <c r="CD55">
        <v>0</v>
      </c>
      <c r="CE55" s="8">
        <v>2352</v>
      </c>
      <c r="CF55">
        <v>93291</v>
      </c>
      <c r="CG55">
        <v>536925</v>
      </c>
      <c r="CH55" s="8">
        <v>0</v>
      </c>
      <c r="CI55">
        <v>0</v>
      </c>
      <c r="CJ55">
        <v>0</v>
      </c>
      <c r="CK55" s="8">
        <v>3150</v>
      </c>
      <c r="CL55">
        <v>69134</v>
      </c>
      <c r="CM55">
        <v>348337</v>
      </c>
      <c r="CN55" s="8">
        <v>0</v>
      </c>
      <c r="CO55">
        <v>0</v>
      </c>
      <c r="CP55">
        <v>0</v>
      </c>
      <c r="CQ55" s="8">
        <v>0</v>
      </c>
      <c r="CR55">
        <v>0</v>
      </c>
      <c r="CS55">
        <v>0</v>
      </c>
      <c r="CT55" s="8">
        <v>0</v>
      </c>
      <c r="CU55">
        <v>0</v>
      </c>
      <c r="CV55">
        <v>0</v>
      </c>
      <c r="CW55" s="8">
        <v>0</v>
      </c>
      <c r="CX55">
        <v>0</v>
      </c>
      <c r="CY55">
        <v>0</v>
      </c>
    </row>
    <row r="56" spans="1:103" x14ac:dyDescent="0.2">
      <c r="A56" s="2"/>
      <c r="B56" s="1" t="s">
        <v>21</v>
      </c>
      <c r="C56" s="1">
        <v>22</v>
      </c>
      <c r="D56" t="s">
        <v>0</v>
      </c>
      <c r="E56">
        <v>0</v>
      </c>
      <c r="F56">
        <v>0</v>
      </c>
      <c r="G56">
        <v>0</v>
      </c>
      <c r="H56" s="8">
        <v>0</v>
      </c>
      <c r="I56">
        <v>0</v>
      </c>
      <c r="J56">
        <v>0</v>
      </c>
      <c r="K56" s="8">
        <v>0</v>
      </c>
      <c r="L56">
        <v>0</v>
      </c>
      <c r="M56">
        <v>0</v>
      </c>
      <c r="N56" s="8">
        <v>21</v>
      </c>
      <c r="O56">
        <v>5376</v>
      </c>
      <c r="P56">
        <v>922579</v>
      </c>
      <c r="Q56" s="8">
        <v>0</v>
      </c>
      <c r="R56">
        <v>0</v>
      </c>
      <c r="S56">
        <v>0</v>
      </c>
      <c r="T56" s="8">
        <v>651</v>
      </c>
      <c r="U56">
        <v>161004</v>
      </c>
      <c r="V56">
        <v>10300638</v>
      </c>
      <c r="W56" s="8">
        <v>0</v>
      </c>
      <c r="X56">
        <v>0</v>
      </c>
      <c r="Y56">
        <v>0</v>
      </c>
      <c r="Z56" s="8">
        <v>0</v>
      </c>
      <c r="AA56">
        <v>0</v>
      </c>
      <c r="AB56">
        <v>0</v>
      </c>
      <c r="AC56" s="8">
        <v>1953</v>
      </c>
      <c r="AD56">
        <v>439040</v>
      </c>
      <c r="AE56">
        <v>16250839</v>
      </c>
      <c r="AF56" s="8">
        <v>0</v>
      </c>
      <c r="AG56">
        <v>0</v>
      </c>
      <c r="AH56">
        <v>0</v>
      </c>
      <c r="AI56" s="8">
        <v>2625</v>
      </c>
      <c r="AJ56">
        <v>443637</v>
      </c>
      <c r="AK56">
        <v>12245840</v>
      </c>
      <c r="AL56" s="8">
        <v>0</v>
      </c>
      <c r="AM56">
        <v>0</v>
      </c>
      <c r="AN56">
        <v>0</v>
      </c>
      <c r="AO56" s="8">
        <v>0</v>
      </c>
      <c r="AP56">
        <v>0</v>
      </c>
      <c r="AQ56">
        <v>0</v>
      </c>
      <c r="AR56" s="8">
        <v>0</v>
      </c>
      <c r="AS56">
        <v>0</v>
      </c>
      <c r="AT56">
        <v>0</v>
      </c>
      <c r="AU56" s="8">
        <v>0</v>
      </c>
      <c r="AV56">
        <v>0</v>
      </c>
      <c r="AW56">
        <v>0</v>
      </c>
      <c r="AX56" s="8">
        <v>0</v>
      </c>
      <c r="AY56">
        <v>0</v>
      </c>
      <c r="AZ56">
        <v>0</v>
      </c>
      <c r="BA56" s="8">
        <v>0</v>
      </c>
      <c r="BB56">
        <v>0</v>
      </c>
      <c r="BC56">
        <v>0</v>
      </c>
      <c r="BD56" s="8">
        <v>0</v>
      </c>
      <c r="BE56">
        <v>0</v>
      </c>
      <c r="BF56">
        <v>0</v>
      </c>
      <c r="BG56" s="8">
        <v>0</v>
      </c>
      <c r="BH56">
        <v>0</v>
      </c>
      <c r="BI56">
        <v>0</v>
      </c>
      <c r="BJ56" s="8">
        <v>0</v>
      </c>
      <c r="BK56">
        <v>0</v>
      </c>
      <c r="BL56">
        <v>0</v>
      </c>
      <c r="BM56" s="8">
        <v>0</v>
      </c>
      <c r="BN56">
        <v>0</v>
      </c>
      <c r="BO56">
        <v>0</v>
      </c>
      <c r="BP56" s="8">
        <v>0</v>
      </c>
      <c r="BQ56">
        <v>0</v>
      </c>
      <c r="BR56">
        <v>0</v>
      </c>
      <c r="BS56" s="8">
        <v>0</v>
      </c>
      <c r="BT56">
        <v>0</v>
      </c>
      <c r="BU56">
        <v>0</v>
      </c>
      <c r="BV56" s="8">
        <v>0</v>
      </c>
      <c r="BW56">
        <v>0</v>
      </c>
      <c r="BX56">
        <v>0</v>
      </c>
      <c r="BY56" s="8">
        <v>0</v>
      </c>
      <c r="BZ56">
        <v>0</v>
      </c>
      <c r="CA56">
        <v>0</v>
      </c>
      <c r="CB56" s="8">
        <v>0</v>
      </c>
      <c r="CC56">
        <v>0</v>
      </c>
      <c r="CD56">
        <v>0</v>
      </c>
      <c r="CE56" s="8">
        <v>0</v>
      </c>
      <c r="CF56">
        <v>0</v>
      </c>
      <c r="CG56">
        <v>0</v>
      </c>
      <c r="CH56" s="8">
        <v>0</v>
      </c>
      <c r="CI56">
        <v>0</v>
      </c>
      <c r="CJ56">
        <v>0</v>
      </c>
      <c r="CK56" s="8">
        <v>0</v>
      </c>
      <c r="CL56">
        <v>0</v>
      </c>
      <c r="CM56">
        <v>0</v>
      </c>
      <c r="CN56" s="8">
        <v>0</v>
      </c>
      <c r="CO56">
        <v>0</v>
      </c>
      <c r="CP56">
        <v>0</v>
      </c>
      <c r="CQ56" s="8">
        <v>0</v>
      </c>
      <c r="CR56">
        <v>0</v>
      </c>
      <c r="CS56">
        <v>0</v>
      </c>
      <c r="CT56" s="8">
        <v>0</v>
      </c>
      <c r="CU56">
        <v>0</v>
      </c>
      <c r="CV56">
        <v>0</v>
      </c>
      <c r="CW56" s="8">
        <v>0</v>
      </c>
      <c r="CX56">
        <v>0</v>
      </c>
      <c r="CY56">
        <v>0</v>
      </c>
    </row>
    <row r="57" spans="1:103" x14ac:dyDescent="0.2">
      <c r="A57" s="2"/>
      <c r="B57" s="2"/>
      <c r="C57" s="2">
        <v>27</v>
      </c>
      <c r="D57" t="s">
        <v>0</v>
      </c>
      <c r="E57">
        <v>0</v>
      </c>
      <c r="F57">
        <v>0</v>
      </c>
      <c r="G57">
        <v>0</v>
      </c>
      <c r="H57" s="8">
        <v>0</v>
      </c>
      <c r="I57">
        <v>0</v>
      </c>
      <c r="J57">
        <v>0</v>
      </c>
      <c r="K57" s="8">
        <v>0</v>
      </c>
      <c r="L57">
        <v>0</v>
      </c>
      <c r="M57">
        <v>0</v>
      </c>
      <c r="N57" s="8">
        <v>0</v>
      </c>
      <c r="O57">
        <v>0</v>
      </c>
      <c r="P57">
        <v>0</v>
      </c>
      <c r="Q57" s="8">
        <v>0</v>
      </c>
      <c r="R57">
        <v>0</v>
      </c>
      <c r="S57">
        <v>0</v>
      </c>
      <c r="T57" s="8">
        <v>0</v>
      </c>
      <c r="U57">
        <v>0</v>
      </c>
      <c r="V57">
        <v>0</v>
      </c>
      <c r="W57" s="8">
        <v>0</v>
      </c>
      <c r="X57">
        <v>0</v>
      </c>
      <c r="Y57">
        <v>0</v>
      </c>
      <c r="Z57" s="8">
        <v>0</v>
      </c>
      <c r="AA57">
        <v>0</v>
      </c>
      <c r="AB57">
        <v>0</v>
      </c>
      <c r="AC57" s="8">
        <v>21</v>
      </c>
      <c r="AD57">
        <v>5376</v>
      </c>
      <c r="AE57">
        <v>704959</v>
      </c>
      <c r="AF57" s="8">
        <v>0</v>
      </c>
      <c r="AG57">
        <v>0</v>
      </c>
      <c r="AH57">
        <v>0</v>
      </c>
      <c r="AI57" s="8">
        <v>651</v>
      </c>
      <c r="AJ57">
        <v>149994</v>
      </c>
      <c r="AK57">
        <v>6109713</v>
      </c>
      <c r="AL57" s="8">
        <v>0</v>
      </c>
      <c r="AM57">
        <v>0</v>
      </c>
      <c r="AN57">
        <v>0</v>
      </c>
      <c r="AO57" s="8">
        <v>0</v>
      </c>
      <c r="AP57">
        <v>0</v>
      </c>
      <c r="AQ57">
        <v>0</v>
      </c>
      <c r="AR57" s="8">
        <v>0</v>
      </c>
      <c r="AS57">
        <v>0</v>
      </c>
      <c r="AT57">
        <v>0</v>
      </c>
      <c r="AU57" s="8">
        <v>0</v>
      </c>
      <c r="AV57">
        <v>0</v>
      </c>
      <c r="AW57">
        <v>0</v>
      </c>
      <c r="AX57" s="8">
        <v>1953</v>
      </c>
      <c r="AY57">
        <v>274591</v>
      </c>
      <c r="AZ57">
        <v>5885850</v>
      </c>
      <c r="BA57" s="8">
        <v>0</v>
      </c>
      <c r="BB57">
        <v>0</v>
      </c>
      <c r="BC57">
        <v>0</v>
      </c>
      <c r="BD57" s="8">
        <v>2625</v>
      </c>
      <c r="BE57">
        <v>254159</v>
      </c>
      <c r="BF57">
        <v>4586347</v>
      </c>
      <c r="BG57" s="8">
        <v>0</v>
      </c>
      <c r="BH57">
        <v>0</v>
      </c>
      <c r="BI57">
        <v>0</v>
      </c>
      <c r="BJ57" s="8">
        <v>0</v>
      </c>
      <c r="BK57">
        <v>0</v>
      </c>
      <c r="BL57">
        <v>0</v>
      </c>
      <c r="BM57" s="8">
        <v>0</v>
      </c>
      <c r="BN57">
        <v>0</v>
      </c>
      <c r="BO57">
        <v>0</v>
      </c>
      <c r="BP57" s="8">
        <v>0</v>
      </c>
      <c r="BQ57">
        <v>0</v>
      </c>
      <c r="BR57">
        <v>0</v>
      </c>
      <c r="BS57" s="8">
        <v>0</v>
      </c>
      <c r="BT57">
        <v>0</v>
      </c>
      <c r="BU57">
        <v>0</v>
      </c>
      <c r="BV57" s="8">
        <v>0</v>
      </c>
      <c r="BW57">
        <v>0</v>
      </c>
      <c r="BX57">
        <v>0</v>
      </c>
      <c r="BY57" s="8">
        <v>0</v>
      </c>
      <c r="BZ57">
        <v>0</v>
      </c>
      <c r="CA57">
        <v>0</v>
      </c>
      <c r="CB57" s="8">
        <v>0</v>
      </c>
      <c r="CC57">
        <v>0</v>
      </c>
      <c r="CD57">
        <v>0</v>
      </c>
      <c r="CE57" s="8">
        <v>0</v>
      </c>
      <c r="CF57">
        <v>0</v>
      </c>
      <c r="CG57">
        <v>0</v>
      </c>
      <c r="CH57" s="8">
        <v>0</v>
      </c>
      <c r="CI57">
        <v>0</v>
      </c>
      <c r="CJ57">
        <v>0</v>
      </c>
      <c r="CK57" s="8">
        <v>0</v>
      </c>
      <c r="CL57">
        <v>0</v>
      </c>
      <c r="CM57">
        <v>0</v>
      </c>
      <c r="CN57" s="8">
        <v>0</v>
      </c>
      <c r="CO57">
        <v>0</v>
      </c>
      <c r="CP57">
        <v>0</v>
      </c>
      <c r="CQ57" s="8">
        <v>0</v>
      </c>
      <c r="CR57">
        <v>0</v>
      </c>
      <c r="CS57">
        <v>0</v>
      </c>
      <c r="CT57" s="8">
        <v>0</v>
      </c>
      <c r="CU57">
        <v>0</v>
      </c>
      <c r="CV57">
        <v>0</v>
      </c>
      <c r="CW57" s="8">
        <v>0</v>
      </c>
      <c r="CX57">
        <v>0</v>
      </c>
      <c r="CY57">
        <v>0</v>
      </c>
    </row>
    <row r="58" spans="1:103" x14ac:dyDescent="0.2">
      <c r="A58" s="2"/>
      <c r="B58" s="2"/>
      <c r="C58" s="2">
        <v>32</v>
      </c>
      <c r="D58" t="s">
        <v>0</v>
      </c>
      <c r="E58">
        <v>0</v>
      </c>
      <c r="F58">
        <v>0</v>
      </c>
      <c r="G58">
        <v>0</v>
      </c>
      <c r="H58" s="8">
        <v>0</v>
      </c>
      <c r="I58">
        <v>0</v>
      </c>
      <c r="J58">
        <v>0</v>
      </c>
      <c r="K58" s="8">
        <v>0</v>
      </c>
      <c r="L58">
        <v>0</v>
      </c>
      <c r="M58">
        <v>0</v>
      </c>
      <c r="N58" s="8">
        <v>0</v>
      </c>
      <c r="O58">
        <v>0</v>
      </c>
      <c r="P58">
        <v>0</v>
      </c>
      <c r="Q58" s="8">
        <v>0</v>
      </c>
      <c r="R58">
        <v>0</v>
      </c>
      <c r="S58">
        <v>0</v>
      </c>
      <c r="T58" s="8">
        <v>0</v>
      </c>
      <c r="U58">
        <v>0</v>
      </c>
      <c r="V58">
        <v>0</v>
      </c>
      <c r="W58" s="8">
        <v>0</v>
      </c>
      <c r="X58">
        <v>0</v>
      </c>
      <c r="Y58">
        <v>0</v>
      </c>
      <c r="Z58" s="8">
        <v>0</v>
      </c>
      <c r="AA58">
        <v>0</v>
      </c>
      <c r="AB58">
        <v>0</v>
      </c>
      <c r="AC58" s="8">
        <v>0</v>
      </c>
      <c r="AD58">
        <v>0</v>
      </c>
      <c r="AE58">
        <v>0</v>
      </c>
      <c r="AF58" s="8">
        <v>0</v>
      </c>
      <c r="AG58">
        <v>0</v>
      </c>
      <c r="AH58">
        <v>0</v>
      </c>
      <c r="AI58" s="8">
        <v>0</v>
      </c>
      <c r="AJ58">
        <v>0</v>
      </c>
      <c r="AK58">
        <v>0</v>
      </c>
      <c r="AL58" s="8">
        <v>0</v>
      </c>
      <c r="AM58">
        <v>0</v>
      </c>
      <c r="AN58">
        <v>0</v>
      </c>
      <c r="AO58" s="8">
        <v>0</v>
      </c>
      <c r="AP58">
        <v>0</v>
      </c>
      <c r="AQ58">
        <v>0</v>
      </c>
      <c r="AR58" s="8">
        <v>21</v>
      </c>
      <c r="AS58">
        <v>5376</v>
      </c>
      <c r="AT58">
        <v>477066</v>
      </c>
      <c r="AU58" s="8">
        <v>0</v>
      </c>
      <c r="AV58">
        <v>0</v>
      </c>
      <c r="AW58">
        <v>0</v>
      </c>
      <c r="AX58" s="8">
        <v>651</v>
      </c>
      <c r="AY58">
        <v>126588</v>
      </c>
      <c r="AZ58">
        <v>3196992</v>
      </c>
      <c r="BA58" s="8">
        <v>0</v>
      </c>
      <c r="BB58">
        <v>0</v>
      </c>
      <c r="BC58">
        <v>0</v>
      </c>
      <c r="BD58" s="8">
        <v>0</v>
      </c>
      <c r="BE58">
        <v>0</v>
      </c>
      <c r="BF58">
        <v>0</v>
      </c>
      <c r="BG58" s="8">
        <v>0</v>
      </c>
      <c r="BH58">
        <v>0</v>
      </c>
      <c r="BI58">
        <v>0</v>
      </c>
      <c r="BJ58" s="8">
        <v>0</v>
      </c>
      <c r="BK58">
        <v>0</v>
      </c>
      <c r="BL58">
        <v>0</v>
      </c>
      <c r="BM58" s="8">
        <v>0</v>
      </c>
      <c r="BN58">
        <v>0</v>
      </c>
      <c r="BO58">
        <v>0</v>
      </c>
      <c r="BP58" s="8">
        <v>1953</v>
      </c>
      <c r="BQ58">
        <v>170038</v>
      </c>
      <c r="BR58">
        <v>2326439</v>
      </c>
      <c r="BS58" s="8">
        <v>0</v>
      </c>
      <c r="BT58">
        <v>0</v>
      </c>
      <c r="BU58">
        <v>0</v>
      </c>
      <c r="BV58" s="8">
        <v>2625</v>
      </c>
      <c r="BW58">
        <v>154524</v>
      </c>
      <c r="BX58">
        <v>1723869</v>
      </c>
      <c r="BY58" s="8">
        <v>0</v>
      </c>
      <c r="BZ58">
        <v>0</v>
      </c>
      <c r="CA58">
        <v>0</v>
      </c>
      <c r="CB58" s="8">
        <v>0</v>
      </c>
      <c r="CC58">
        <v>0</v>
      </c>
      <c r="CD58">
        <v>0</v>
      </c>
      <c r="CE58" s="8">
        <v>0</v>
      </c>
      <c r="CF58">
        <v>0</v>
      </c>
      <c r="CG58">
        <v>0</v>
      </c>
      <c r="CH58" s="8">
        <v>0</v>
      </c>
      <c r="CI58">
        <v>0</v>
      </c>
      <c r="CJ58">
        <v>0</v>
      </c>
      <c r="CK58" s="8">
        <v>0</v>
      </c>
      <c r="CL58">
        <v>0</v>
      </c>
      <c r="CM58">
        <v>0</v>
      </c>
      <c r="CN58" s="8">
        <v>0</v>
      </c>
      <c r="CO58">
        <v>0</v>
      </c>
      <c r="CP58">
        <v>0</v>
      </c>
      <c r="CQ58" s="8">
        <v>0</v>
      </c>
      <c r="CR58">
        <v>0</v>
      </c>
      <c r="CS58">
        <v>0</v>
      </c>
      <c r="CT58" s="8">
        <v>0</v>
      </c>
      <c r="CU58">
        <v>0</v>
      </c>
      <c r="CV58">
        <v>0</v>
      </c>
      <c r="CW58" s="8">
        <v>0</v>
      </c>
      <c r="CX58">
        <v>0</v>
      </c>
      <c r="CY58">
        <v>0</v>
      </c>
    </row>
    <row r="59" spans="1:103" ht="17" thickBot="1" x14ac:dyDescent="0.25">
      <c r="A59" s="2"/>
      <c r="B59" s="3"/>
      <c r="C59" s="3">
        <v>37</v>
      </c>
      <c r="D59" t="s">
        <v>0</v>
      </c>
      <c r="E59">
        <v>0</v>
      </c>
      <c r="F59">
        <v>0</v>
      </c>
      <c r="G59">
        <v>0</v>
      </c>
      <c r="H59" s="8">
        <v>0</v>
      </c>
      <c r="I59">
        <v>0</v>
      </c>
      <c r="J59">
        <v>0</v>
      </c>
      <c r="K59" s="8">
        <v>0</v>
      </c>
      <c r="L59">
        <v>0</v>
      </c>
      <c r="M59">
        <v>0</v>
      </c>
      <c r="N59" s="8">
        <v>0</v>
      </c>
      <c r="O59">
        <v>0</v>
      </c>
      <c r="P59">
        <v>0</v>
      </c>
      <c r="Q59" s="8">
        <v>0</v>
      </c>
      <c r="R59">
        <v>0</v>
      </c>
      <c r="S59">
        <v>0</v>
      </c>
      <c r="T59" s="8">
        <v>0</v>
      </c>
      <c r="U59">
        <v>0</v>
      </c>
      <c r="V59">
        <v>0</v>
      </c>
      <c r="W59" s="8">
        <v>0</v>
      </c>
      <c r="X59">
        <v>0</v>
      </c>
      <c r="Y59">
        <v>0</v>
      </c>
      <c r="Z59" s="8">
        <v>0</v>
      </c>
      <c r="AA59">
        <v>0</v>
      </c>
      <c r="AB59">
        <v>0</v>
      </c>
      <c r="AC59" s="8">
        <v>0</v>
      </c>
      <c r="AD59">
        <v>0</v>
      </c>
      <c r="AE59">
        <v>0</v>
      </c>
      <c r="AF59" s="8">
        <v>0</v>
      </c>
      <c r="AG59">
        <v>0</v>
      </c>
      <c r="AH59">
        <v>0</v>
      </c>
      <c r="AI59" s="8">
        <v>0</v>
      </c>
      <c r="AJ59">
        <v>0</v>
      </c>
      <c r="AK59">
        <v>0</v>
      </c>
      <c r="AL59" s="8">
        <v>0</v>
      </c>
      <c r="AM59">
        <v>0</v>
      </c>
      <c r="AN59">
        <v>0</v>
      </c>
      <c r="AO59" s="8">
        <v>0</v>
      </c>
      <c r="AP59">
        <v>0</v>
      </c>
      <c r="AQ59">
        <v>0</v>
      </c>
      <c r="AR59" s="8">
        <v>0</v>
      </c>
      <c r="AS59">
        <v>0</v>
      </c>
      <c r="AT59">
        <v>0</v>
      </c>
      <c r="AU59" s="8">
        <v>0</v>
      </c>
      <c r="AV59">
        <v>0</v>
      </c>
      <c r="AW59">
        <v>0</v>
      </c>
      <c r="AX59" s="8">
        <v>0</v>
      </c>
      <c r="AY59">
        <v>0</v>
      </c>
      <c r="AZ59">
        <v>0</v>
      </c>
      <c r="BA59" s="8">
        <v>0</v>
      </c>
      <c r="BB59">
        <v>0</v>
      </c>
      <c r="BC59">
        <v>0</v>
      </c>
      <c r="BD59" s="8">
        <v>0</v>
      </c>
      <c r="BE59">
        <v>0</v>
      </c>
      <c r="BF59">
        <v>0</v>
      </c>
      <c r="BG59" s="8">
        <v>21</v>
      </c>
      <c r="BH59">
        <v>5354</v>
      </c>
      <c r="BI59">
        <v>294170</v>
      </c>
      <c r="BJ59" s="8">
        <v>0</v>
      </c>
      <c r="BK59">
        <v>0</v>
      </c>
      <c r="BL59">
        <v>0</v>
      </c>
      <c r="BM59" s="8">
        <v>651</v>
      </c>
      <c r="BN59">
        <v>91596</v>
      </c>
      <c r="BO59">
        <v>1572850</v>
      </c>
      <c r="BP59" s="8">
        <v>0</v>
      </c>
      <c r="BQ59">
        <v>0</v>
      </c>
      <c r="BR59">
        <v>0</v>
      </c>
      <c r="BS59" s="8">
        <v>0</v>
      </c>
      <c r="BT59">
        <v>0</v>
      </c>
      <c r="BU59">
        <v>0</v>
      </c>
      <c r="BV59" s="8">
        <v>0</v>
      </c>
      <c r="BW59">
        <v>0</v>
      </c>
      <c r="BX59">
        <v>0</v>
      </c>
      <c r="BY59" s="8">
        <v>0</v>
      </c>
      <c r="BZ59">
        <v>0</v>
      </c>
      <c r="CA59">
        <v>0</v>
      </c>
      <c r="CB59" s="8">
        <v>0</v>
      </c>
      <c r="CC59">
        <v>0</v>
      </c>
      <c r="CD59">
        <v>0</v>
      </c>
      <c r="CE59" s="8">
        <v>1953</v>
      </c>
      <c r="CF59">
        <v>113728</v>
      </c>
      <c r="CG59">
        <v>1003596</v>
      </c>
      <c r="CH59" s="8">
        <v>0</v>
      </c>
      <c r="CI59">
        <v>0</v>
      </c>
      <c r="CJ59">
        <v>0</v>
      </c>
      <c r="CK59" s="8">
        <v>2625</v>
      </c>
      <c r="CL59">
        <v>85730</v>
      </c>
      <c r="CM59">
        <v>657165</v>
      </c>
      <c r="CN59" s="8">
        <v>0</v>
      </c>
      <c r="CO59">
        <v>0</v>
      </c>
      <c r="CP59">
        <v>0</v>
      </c>
      <c r="CQ59" s="8">
        <v>0</v>
      </c>
      <c r="CR59">
        <v>0</v>
      </c>
      <c r="CS59">
        <v>0</v>
      </c>
      <c r="CT59" s="8">
        <v>0</v>
      </c>
      <c r="CU59">
        <v>0</v>
      </c>
      <c r="CV59">
        <v>0</v>
      </c>
      <c r="CW59" s="8">
        <v>0</v>
      </c>
      <c r="CX59">
        <v>0</v>
      </c>
      <c r="CY59">
        <v>0</v>
      </c>
    </row>
    <row r="60" spans="1:103" x14ac:dyDescent="0.2">
      <c r="A60" s="2"/>
      <c r="B60" s="1" t="s">
        <v>22</v>
      </c>
      <c r="C60" s="1">
        <v>22</v>
      </c>
      <c r="D60" t="s">
        <v>0</v>
      </c>
      <c r="E60">
        <v>0</v>
      </c>
      <c r="F60">
        <v>0</v>
      </c>
      <c r="G60">
        <v>0</v>
      </c>
      <c r="H60" s="8">
        <v>0</v>
      </c>
      <c r="I60">
        <v>0</v>
      </c>
      <c r="J60">
        <v>0</v>
      </c>
      <c r="K60" s="8">
        <v>0</v>
      </c>
      <c r="L60">
        <v>0</v>
      </c>
      <c r="M60">
        <v>0</v>
      </c>
      <c r="N60" s="8">
        <v>21</v>
      </c>
      <c r="O60">
        <v>5376</v>
      </c>
      <c r="P60">
        <v>587228</v>
      </c>
      <c r="Q60" s="8">
        <v>0</v>
      </c>
      <c r="R60">
        <v>0</v>
      </c>
      <c r="S60">
        <v>0</v>
      </c>
      <c r="T60" s="8">
        <v>378</v>
      </c>
      <c r="U60">
        <v>95740</v>
      </c>
      <c r="V60">
        <v>6713516</v>
      </c>
      <c r="W60" s="8">
        <v>0</v>
      </c>
      <c r="X60">
        <v>0</v>
      </c>
      <c r="Y60">
        <v>0</v>
      </c>
      <c r="Z60" s="8">
        <v>0</v>
      </c>
      <c r="AA60">
        <v>0</v>
      </c>
      <c r="AB60">
        <v>0</v>
      </c>
      <c r="AC60" s="8">
        <v>1176</v>
      </c>
      <c r="AD60">
        <v>282319</v>
      </c>
      <c r="AE60">
        <v>14516284</v>
      </c>
      <c r="AF60" s="8">
        <v>0</v>
      </c>
      <c r="AG60">
        <v>0</v>
      </c>
      <c r="AH60">
        <v>0</v>
      </c>
      <c r="AI60" s="8">
        <v>1575</v>
      </c>
      <c r="AJ60">
        <v>346336</v>
      </c>
      <c r="AK60">
        <v>13253986</v>
      </c>
      <c r="AL60" s="8">
        <v>0</v>
      </c>
      <c r="AM60">
        <v>0</v>
      </c>
      <c r="AN60">
        <v>0</v>
      </c>
      <c r="AO60" s="8">
        <v>0</v>
      </c>
      <c r="AP60">
        <v>0</v>
      </c>
      <c r="AQ60">
        <v>0</v>
      </c>
      <c r="AR60" s="8">
        <v>0</v>
      </c>
      <c r="AS60">
        <v>0</v>
      </c>
      <c r="AT60">
        <v>0</v>
      </c>
      <c r="AU60" s="8">
        <v>0</v>
      </c>
      <c r="AV60">
        <v>0</v>
      </c>
      <c r="AW60">
        <v>0</v>
      </c>
      <c r="AX60" s="8">
        <v>0</v>
      </c>
      <c r="AY60">
        <v>0</v>
      </c>
      <c r="AZ60">
        <v>0</v>
      </c>
      <c r="BA60" s="8">
        <v>0</v>
      </c>
      <c r="BB60">
        <v>0</v>
      </c>
      <c r="BC60">
        <v>0</v>
      </c>
      <c r="BD60" s="8">
        <v>0</v>
      </c>
      <c r="BE60">
        <v>0</v>
      </c>
      <c r="BF60">
        <v>0</v>
      </c>
      <c r="BG60" s="8">
        <v>0</v>
      </c>
      <c r="BH60">
        <v>0</v>
      </c>
      <c r="BI60">
        <v>0</v>
      </c>
      <c r="BJ60" s="8">
        <v>0</v>
      </c>
      <c r="BK60">
        <v>0</v>
      </c>
      <c r="BL60">
        <v>0</v>
      </c>
      <c r="BM60" s="8">
        <v>0</v>
      </c>
      <c r="BN60">
        <v>0</v>
      </c>
      <c r="BO60">
        <v>0</v>
      </c>
      <c r="BP60" s="8">
        <v>0</v>
      </c>
      <c r="BQ60">
        <v>0</v>
      </c>
      <c r="BR60">
        <v>0</v>
      </c>
      <c r="BS60" s="8">
        <v>0</v>
      </c>
      <c r="BT60">
        <v>0</v>
      </c>
      <c r="BU60">
        <v>0</v>
      </c>
      <c r="BV60" s="8">
        <v>0</v>
      </c>
      <c r="BW60">
        <v>0</v>
      </c>
      <c r="BX60">
        <v>0</v>
      </c>
      <c r="BY60" s="8">
        <v>0</v>
      </c>
      <c r="BZ60">
        <v>0</v>
      </c>
      <c r="CA60">
        <v>0</v>
      </c>
      <c r="CB60" s="8">
        <v>0</v>
      </c>
      <c r="CC60">
        <v>0</v>
      </c>
      <c r="CD60">
        <v>0</v>
      </c>
      <c r="CE60" s="8">
        <v>0</v>
      </c>
      <c r="CF60">
        <v>0</v>
      </c>
      <c r="CG60">
        <v>0</v>
      </c>
      <c r="CH60" s="8">
        <v>0</v>
      </c>
      <c r="CI60">
        <v>0</v>
      </c>
      <c r="CJ60">
        <v>0</v>
      </c>
      <c r="CK60" s="8">
        <v>0</v>
      </c>
      <c r="CL60">
        <v>0</v>
      </c>
      <c r="CM60">
        <v>0</v>
      </c>
      <c r="CN60" s="8">
        <v>0</v>
      </c>
      <c r="CO60">
        <v>0</v>
      </c>
      <c r="CP60">
        <v>0</v>
      </c>
      <c r="CQ60" s="8">
        <v>0</v>
      </c>
      <c r="CR60">
        <v>0</v>
      </c>
      <c r="CS60">
        <v>0</v>
      </c>
      <c r="CT60" s="8">
        <v>0</v>
      </c>
      <c r="CU60">
        <v>0</v>
      </c>
      <c r="CV60">
        <v>0</v>
      </c>
      <c r="CW60" s="8">
        <v>0</v>
      </c>
      <c r="CX60">
        <v>0</v>
      </c>
      <c r="CY60">
        <v>0</v>
      </c>
    </row>
    <row r="61" spans="1:103" x14ac:dyDescent="0.2">
      <c r="A61" s="2"/>
      <c r="B61" s="2"/>
      <c r="C61" s="2">
        <v>27</v>
      </c>
      <c r="D61" t="s">
        <v>0</v>
      </c>
      <c r="E61">
        <v>0</v>
      </c>
      <c r="F61">
        <v>0</v>
      </c>
      <c r="G61">
        <v>0</v>
      </c>
      <c r="H61" s="8">
        <v>0</v>
      </c>
      <c r="I61">
        <v>0</v>
      </c>
      <c r="J61">
        <v>0</v>
      </c>
      <c r="K61" s="8">
        <v>0</v>
      </c>
      <c r="L61">
        <v>0</v>
      </c>
      <c r="M61">
        <v>0</v>
      </c>
      <c r="N61" s="8">
        <v>0</v>
      </c>
      <c r="O61">
        <v>0</v>
      </c>
      <c r="P61">
        <v>0</v>
      </c>
      <c r="Q61" s="8">
        <v>0</v>
      </c>
      <c r="R61">
        <v>0</v>
      </c>
      <c r="S61">
        <v>0</v>
      </c>
      <c r="T61" s="8">
        <v>0</v>
      </c>
      <c r="U61">
        <v>0</v>
      </c>
      <c r="V61">
        <v>0</v>
      </c>
      <c r="W61" s="8">
        <v>0</v>
      </c>
      <c r="X61">
        <v>0</v>
      </c>
      <c r="Y61">
        <v>0</v>
      </c>
      <c r="Z61" s="8">
        <v>0</v>
      </c>
      <c r="AA61">
        <v>0</v>
      </c>
      <c r="AB61">
        <v>0</v>
      </c>
      <c r="AC61" s="8">
        <v>21</v>
      </c>
      <c r="AD61">
        <v>5376</v>
      </c>
      <c r="AE61">
        <v>415174</v>
      </c>
      <c r="AF61" s="8">
        <v>0</v>
      </c>
      <c r="AG61">
        <v>0</v>
      </c>
      <c r="AH61">
        <v>0</v>
      </c>
      <c r="AI61" s="8">
        <v>378</v>
      </c>
      <c r="AJ61">
        <v>90257</v>
      </c>
      <c r="AK61">
        <v>4224766</v>
      </c>
      <c r="AL61" s="8">
        <v>0</v>
      </c>
      <c r="AM61">
        <v>0</v>
      </c>
      <c r="AN61">
        <v>0</v>
      </c>
      <c r="AO61" s="8">
        <v>0</v>
      </c>
      <c r="AP61">
        <v>0</v>
      </c>
      <c r="AQ61">
        <v>0</v>
      </c>
      <c r="AR61" s="8">
        <v>0</v>
      </c>
      <c r="AS61">
        <v>0</v>
      </c>
      <c r="AT61">
        <v>0</v>
      </c>
      <c r="AU61" s="8">
        <v>0</v>
      </c>
      <c r="AV61">
        <v>0</v>
      </c>
      <c r="AW61">
        <v>0</v>
      </c>
      <c r="AX61" s="8">
        <v>1176</v>
      </c>
      <c r="AY61">
        <v>209741</v>
      </c>
      <c r="AZ61">
        <v>4168664</v>
      </c>
      <c r="BA61" s="8">
        <v>0</v>
      </c>
      <c r="BB61">
        <v>0</v>
      </c>
      <c r="BC61">
        <v>0</v>
      </c>
      <c r="BD61" s="8">
        <v>1575</v>
      </c>
      <c r="BE61">
        <v>209073</v>
      </c>
      <c r="BF61">
        <v>2933909</v>
      </c>
      <c r="BG61" s="8">
        <v>0</v>
      </c>
      <c r="BH61">
        <v>0</v>
      </c>
      <c r="BI61">
        <v>0</v>
      </c>
      <c r="BJ61" s="8">
        <v>0</v>
      </c>
      <c r="BK61">
        <v>0</v>
      </c>
      <c r="BL61">
        <v>0</v>
      </c>
      <c r="BM61" s="8">
        <v>0</v>
      </c>
      <c r="BN61">
        <v>0</v>
      </c>
      <c r="BO61">
        <v>0</v>
      </c>
      <c r="BP61" s="8">
        <v>0</v>
      </c>
      <c r="BQ61">
        <v>0</v>
      </c>
      <c r="BR61">
        <v>0</v>
      </c>
      <c r="BS61" s="8">
        <v>0</v>
      </c>
      <c r="BT61">
        <v>0</v>
      </c>
      <c r="BU61">
        <v>0</v>
      </c>
      <c r="BV61" s="8">
        <v>0</v>
      </c>
      <c r="BW61">
        <v>0</v>
      </c>
      <c r="BX61">
        <v>0</v>
      </c>
      <c r="BY61" s="8">
        <v>0</v>
      </c>
      <c r="BZ61">
        <v>0</v>
      </c>
      <c r="CA61">
        <v>0</v>
      </c>
      <c r="CB61" s="8">
        <v>0</v>
      </c>
      <c r="CC61">
        <v>0</v>
      </c>
      <c r="CD61">
        <v>0</v>
      </c>
      <c r="CE61" s="8">
        <v>0</v>
      </c>
      <c r="CF61">
        <v>0</v>
      </c>
      <c r="CG61">
        <v>0</v>
      </c>
      <c r="CH61" s="8">
        <v>0</v>
      </c>
      <c r="CI61">
        <v>0</v>
      </c>
      <c r="CJ61">
        <v>0</v>
      </c>
      <c r="CK61" s="8">
        <v>0</v>
      </c>
      <c r="CL61">
        <v>0</v>
      </c>
      <c r="CM61">
        <v>0</v>
      </c>
      <c r="CN61" s="8">
        <v>0</v>
      </c>
      <c r="CO61">
        <v>0</v>
      </c>
      <c r="CP61">
        <v>0</v>
      </c>
      <c r="CQ61" s="8">
        <v>0</v>
      </c>
      <c r="CR61">
        <v>0</v>
      </c>
      <c r="CS61">
        <v>0</v>
      </c>
      <c r="CT61" s="8">
        <v>0</v>
      </c>
      <c r="CU61">
        <v>0</v>
      </c>
      <c r="CV61">
        <v>0</v>
      </c>
      <c r="CW61" s="8">
        <v>0</v>
      </c>
      <c r="CX61">
        <v>0</v>
      </c>
      <c r="CY61">
        <v>0</v>
      </c>
    </row>
    <row r="62" spans="1:103" x14ac:dyDescent="0.2">
      <c r="A62" s="2"/>
      <c r="B62" s="2"/>
      <c r="C62" s="2">
        <v>32</v>
      </c>
      <c r="D62" t="s">
        <v>0</v>
      </c>
      <c r="E62">
        <v>0</v>
      </c>
      <c r="F62">
        <v>0</v>
      </c>
      <c r="G62">
        <v>0</v>
      </c>
      <c r="H62" s="8">
        <v>0</v>
      </c>
      <c r="I62">
        <v>0</v>
      </c>
      <c r="J62">
        <v>0</v>
      </c>
      <c r="K62" s="8">
        <v>0</v>
      </c>
      <c r="L62">
        <v>0</v>
      </c>
      <c r="M62">
        <v>0</v>
      </c>
      <c r="N62" s="8">
        <v>0</v>
      </c>
      <c r="O62">
        <v>0</v>
      </c>
      <c r="P62">
        <v>0</v>
      </c>
      <c r="Q62" s="8">
        <v>0</v>
      </c>
      <c r="R62">
        <v>0</v>
      </c>
      <c r="S62">
        <v>0</v>
      </c>
      <c r="T62" s="8">
        <v>0</v>
      </c>
      <c r="U62">
        <v>0</v>
      </c>
      <c r="V62">
        <v>0</v>
      </c>
      <c r="W62" s="8">
        <v>0</v>
      </c>
      <c r="X62">
        <v>0</v>
      </c>
      <c r="Y62">
        <v>0</v>
      </c>
      <c r="Z62" s="8">
        <v>0</v>
      </c>
      <c r="AA62">
        <v>0</v>
      </c>
      <c r="AB62">
        <v>0</v>
      </c>
      <c r="AC62" s="8">
        <v>0</v>
      </c>
      <c r="AD62">
        <v>0</v>
      </c>
      <c r="AE62">
        <v>0</v>
      </c>
      <c r="AF62" s="8">
        <v>0</v>
      </c>
      <c r="AG62">
        <v>0</v>
      </c>
      <c r="AH62">
        <v>0</v>
      </c>
      <c r="AI62" s="8">
        <v>0</v>
      </c>
      <c r="AJ62">
        <v>0</v>
      </c>
      <c r="AK62">
        <v>0</v>
      </c>
      <c r="AL62" s="8">
        <v>0</v>
      </c>
      <c r="AM62">
        <v>0</v>
      </c>
      <c r="AN62">
        <v>0</v>
      </c>
      <c r="AO62" s="8">
        <v>0</v>
      </c>
      <c r="AP62">
        <v>0</v>
      </c>
      <c r="AQ62">
        <v>0</v>
      </c>
      <c r="AR62" s="8">
        <v>21</v>
      </c>
      <c r="AS62">
        <v>5364</v>
      </c>
      <c r="AT62">
        <v>271411</v>
      </c>
      <c r="AU62" s="8">
        <v>0</v>
      </c>
      <c r="AV62">
        <v>0</v>
      </c>
      <c r="AW62">
        <v>0</v>
      </c>
      <c r="AX62" s="8">
        <v>378</v>
      </c>
      <c r="AY62">
        <v>81776</v>
      </c>
      <c r="AZ62">
        <v>2346336</v>
      </c>
      <c r="BA62" s="8">
        <v>0</v>
      </c>
      <c r="BB62">
        <v>0</v>
      </c>
      <c r="BC62">
        <v>0</v>
      </c>
      <c r="BD62" s="8">
        <v>0</v>
      </c>
      <c r="BE62">
        <v>0</v>
      </c>
      <c r="BF62">
        <v>0</v>
      </c>
      <c r="BG62" s="8">
        <v>0</v>
      </c>
      <c r="BH62">
        <v>0</v>
      </c>
      <c r="BI62">
        <v>0</v>
      </c>
      <c r="BJ62" s="8">
        <v>0</v>
      </c>
      <c r="BK62">
        <v>0</v>
      </c>
      <c r="BL62">
        <v>0</v>
      </c>
      <c r="BM62" s="8">
        <v>0</v>
      </c>
      <c r="BN62">
        <v>0</v>
      </c>
      <c r="BO62">
        <v>0</v>
      </c>
      <c r="BP62" s="8">
        <v>1176</v>
      </c>
      <c r="BQ62">
        <v>132990</v>
      </c>
      <c r="BR62">
        <v>1411395</v>
      </c>
      <c r="BS62" s="8">
        <v>0</v>
      </c>
      <c r="BT62">
        <v>0</v>
      </c>
      <c r="BU62">
        <v>0</v>
      </c>
      <c r="BV62" s="8">
        <v>1575</v>
      </c>
      <c r="BW62">
        <v>116135</v>
      </c>
      <c r="BX62">
        <v>982151</v>
      </c>
      <c r="BY62" s="8">
        <v>0</v>
      </c>
      <c r="BZ62">
        <v>0</v>
      </c>
      <c r="CA62">
        <v>0</v>
      </c>
      <c r="CB62" s="8">
        <v>0</v>
      </c>
      <c r="CC62">
        <v>0</v>
      </c>
      <c r="CD62">
        <v>0</v>
      </c>
      <c r="CE62" s="8">
        <v>0</v>
      </c>
      <c r="CF62">
        <v>0</v>
      </c>
      <c r="CG62">
        <v>0</v>
      </c>
      <c r="CH62" s="8">
        <v>0</v>
      </c>
      <c r="CI62">
        <v>0</v>
      </c>
      <c r="CJ62">
        <v>0</v>
      </c>
      <c r="CK62" s="8">
        <v>0</v>
      </c>
      <c r="CL62">
        <v>0</v>
      </c>
      <c r="CM62">
        <v>0</v>
      </c>
      <c r="CN62" s="8">
        <v>0</v>
      </c>
      <c r="CO62">
        <v>0</v>
      </c>
      <c r="CP62">
        <v>0</v>
      </c>
      <c r="CQ62" s="8">
        <v>0</v>
      </c>
      <c r="CR62">
        <v>0</v>
      </c>
      <c r="CS62">
        <v>0</v>
      </c>
      <c r="CT62" s="8">
        <v>0</v>
      </c>
      <c r="CU62">
        <v>0</v>
      </c>
      <c r="CV62">
        <v>0</v>
      </c>
      <c r="CW62" s="8">
        <v>0</v>
      </c>
      <c r="CX62">
        <v>0</v>
      </c>
      <c r="CY62">
        <v>0</v>
      </c>
    </row>
    <row r="63" spans="1:103" ht="17" thickBot="1" x14ac:dyDescent="0.25">
      <c r="A63" s="3"/>
      <c r="B63" s="3"/>
      <c r="C63" s="3">
        <v>37</v>
      </c>
      <c r="D63" t="s">
        <v>0</v>
      </c>
      <c r="E63">
        <v>0</v>
      </c>
      <c r="F63">
        <v>0</v>
      </c>
      <c r="G63">
        <v>0</v>
      </c>
      <c r="H63" s="8">
        <v>0</v>
      </c>
      <c r="I63">
        <v>0</v>
      </c>
      <c r="J63">
        <v>0</v>
      </c>
      <c r="K63" s="8">
        <v>0</v>
      </c>
      <c r="L63">
        <v>0</v>
      </c>
      <c r="M63">
        <v>0</v>
      </c>
      <c r="N63" s="8">
        <v>0</v>
      </c>
      <c r="O63">
        <v>0</v>
      </c>
      <c r="P63">
        <v>0</v>
      </c>
      <c r="Q63" s="8">
        <v>0</v>
      </c>
      <c r="R63">
        <v>0</v>
      </c>
      <c r="S63">
        <v>0</v>
      </c>
      <c r="T63" s="8">
        <v>0</v>
      </c>
      <c r="U63">
        <v>0</v>
      </c>
      <c r="V63">
        <v>0</v>
      </c>
      <c r="W63" s="8">
        <v>0</v>
      </c>
      <c r="X63">
        <v>0</v>
      </c>
      <c r="Y63">
        <v>0</v>
      </c>
      <c r="Z63" s="8">
        <v>0</v>
      </c>
      <c r="AA63">
        <v>0</v>
      </c>
      <c r="AB63">
        <v>0</v>
      </c>
      <c r="AC63" s="8">
        <v>0</v>
      </c>
      <c r="AD63">
        <v>0</v>
      </c>
      <c r="AE63">
        <v>0</v>
      </c>
      <c r="AF63" s="8">
        <v>0</v>
      </c>
      <c r="AG63">
        <v>0</v>
      </c>
      <c r="AH63">
        <v>0</v>
      </c>
      <c r="AI63" s="8">
        <v>0</v>
      </c>
      <c r="AJ63">
        <v>0</v>
      </c>
      <c r="AK63">
        <v>0</v>
      </c>
      <c r="AL63" s="8">
        <v>0</v>
      </c>
      <c r="AM63">
        <v>0</v>
      </c>
      <c r="AN63">
        <v>0</v>
      </c>
      <c r="AO63" s="8">
        <v>0</v>
      </c>
      <c r="AP63">
        <v>0</v>
      </c>
      <c r="AQ63">
        <v>0</v>
      </c>
      <c r="AR63" s="8">
        <v>0</v>
      </c>
      <c r="AS63">
        <v>0</v>
      </c>
      <c r="AT63">
        <v>0</v>
      </c>
      <c r="AU63" s="8">
        <v>0</v>
      </c>
      <c r="AV63">
        <v>0</v>
      </c>
      <c r="AW63">
        <v>0</v>
      </c>
      <c r="AX63" s="8">
        <v>0</v>
      </c>
      <c r="AY63">
        <v>0</v>
      </c>
      <c r="AZ63">
        <v>0</v>
      </c>
      <c r="BA63" s="8">
        <v>0</v>
      </c>
      <c r="BB63">
        <v>0</v>
      </c>
      <c r="BC63">
        <v>0</v>
      </c>
      <c r="BD63" s="8">
        <v>0</v>
      </c>
      <c r="BE63">
        <v>0</v>
      </c>
      <c r="BF63">
        <v>0</v>
      </c>
      <c r="BG63" s="8">
        <v>21</v>
      </c>
      <c r="BH63">
        <v>5307</v>
      </c>
      <c r="BI63">
        <v>159059</v>
      </c>
      <c r="BJ63" s="8">
        <v>0</v>
      </c>
      <c r="BK63">
        <v>0</v>
      </c>
      <c r="BL63">
        <v>0</v>
      </c>
      <c r="BM63" s="8">
        <v>378</v>
      </c>
      <c r="BN63">
        <v>66513</v>
      </c>
      <c r="BO63">
        <v>1113094</v>
      </c>
      <c r="BP63" s="8">
        <v>0</v>
      </c>
      <c r="BQ63">
        <v>0</v>
      </c>
      <c r="BR63">
        <v>0</v>
      </c>
      <c r="BS63" s="8">
        <v>0</v>
      </c>
      <c r="BT63">
        <v>0</v>
      </c>
      <c r="BU63">
        <v>0</v>
      </c>
      <c r="BV63" s="8">
        <v>0</v>
      </c>
      <c r="BW63">
        <v>0</v>
      </c>
      <c r="BX63">
        <v>0</v>
      </c>
      <c r="BY63" s="8">
        <v>0</v>
      </c>
      <c r="BZ63">
        <v>0</v>
      </c>
      <c r="CA63">
        <v>0</v>
      </c>
      <c r="CB63" s="8">
        <v>0</v>
      </c>
      <c r="CC63">
        <v>0</v>
      </c>
      <c r="CD63">
        <v>0</v>
      </c>
      <c r="CE63" s="8">
        <v>1176</v>
      </c>
      <c r="CF63">
        <v>78814</v>
      </c>
      <c r="CG63">
        <v>547647</v>
      </c>
      <c r="CH63" s="8">
        <v>0</v>
      </c>
      <c r="CI63">
        <v>0</v>
      </c>
      <c r="CJ63">
        <v>0</v>
      </c>
      <c r="CK63" s="8">
        <v>1575</v>
      </c>
      <c r="CL63">
        <v>67973</v>
      </c>
      <c r="CM63">
        <v>419937</v>
      </c>
      <c r="CN63" s="8">
        <v>0</v>
      </c>
      <c r="CO63">
        <v>0</v>
      </c>
      <c r="CP63">
        <v>0</v>
      </c>
      <c r="CQ63" s="8">
        <v>0</v>
      </c>
      <c r="CR63">
        <v>0</v>
      </c>
      <c r="CS63">
        <v>0</v>
      </c>
      <c r="CT63" s="8">
        <v>0</v>
      </c>
      <c r="CU63">
        <v>0</v>
      </c>
      <c r="CV63">
        <v>0</v>
      </c>
      <c r="CW63" s="8">
        <v>0</v>
      </c>
      <c r="CX63">
        <v>0</v>
      </c>
      <c r="CY63">
        <v>0</v>
      </c>
    </row>
    <row r="64" spans="1:103" x14ac:dyDescent="0.2">
      <c r="A64" s="1" t="s">
        <v>23</v>
      </c>
      <c r="B64" s="1" t="s">
        <v>24</v>
      </c>
      <c r="C64" s="1">
        <f>C60</f>
        <v>22</v>
      </c>
      <c r="D64" t="s">
        <v>0</v>
      </c>
      <c r="E64">
        <v>0</v>
      </c>
      <c r="F64">
        <v>0</v>
      </c>
      <c r="G64">
        <v>0</v>
      </c>
      <c r="H64" s="8">
        <v>0</v>
      </c>
      <c r="I64">
        <v>0</v>
      </c>
      <c r="J64">
        <v>0</v>
      </c>
      <c r="K64" s="8">
        <v>0</v>
      </c>
      <c r="L64">
        <v>0</v>
      </c>
      <c r="M64">
        <v>0</v>
      </c>
      <c r="N64" s="8">
        <v>4</v>
      </c>
      <c r="O64">
        <v>1024</v>
      </c>
      <c r="P64">
        <v>111715</v>
      </c>
      <c r="Q64" s="8">
        <v>0</v>
      </c>
      <c r="R64">
        <v>0</v>
      </c>
      <c r="S64">
        <v>0</v>
      </c>
      <c r="T64" s="8">
        <v>124</v>
      </c>
      <c r="U64">
        <v>24563</v>
      </c>
      <c r="V64">
        <v>1459298</v>
      </c>
      <c r="W64" s="8">
        <v>0</v>
      </c>
      <c r="X64">
        <v>0</v>
      </c>
      <c r="Y64">
        <v>0</v>
      </c>
      <c r="Z64" s="8">
        <v>0</v>
      </c>
      <c r="AA64">
        <v>0</v>
      </c>
      <c r="AB64">
        <v>0</v>
      </c>
      <c r="AC64" s="8">
        <v>372</v>
      </c>
      <c r="AD64">
        <v>67958</v>
      </c>
      <c r="AE64">
        <v>2627272</v>
      </c>
      <c r="AF64" s="8">
        <v>0</v>
      </c>
      <c r="AG64">
        <v>0</v>
      </c>
      <c r="AH64">
        <v>0</v>
      </c>
      <c r="AI64" s="8">
        <v>500</v>
      </c>
      <c r="AJ64">
        <v>81872</v>
      </c>
      <c r="AK64">
        <v>2240065</v>
      </c>
      <c r="AL64" s="8">
        <v>0</v>
      </c>
      <c r="AM64">
        <v>0</v>
      </c>
      <c r="AN64">
        <v>0</v>
      </c>
      <c r="AO64" s="8">
        <v>0</v>
      </c>
      <c r="AP64">
        <v>0</v>
      </c>
      <c r="AQ64">
        <v>0</v>
      </c>
      <c r="AR64" s="8">
        <v>0</v>
      </c>
      <c r="AS64">
        <v>0</v>
      </c>
      <c r="AT64">
        <v>0</v>
      </c>
      <c r="AU64" s="8">
        <v>0</v>
      </c>
      <c r="AV64">
        <v>0</v>
      </c>
      <c r="AW64">
        <v>0</v>
      </c>
      <c r="AX64" s="8">
        <v>0</v>
      </c>
      <c r="AY64">
        <v>0</v>
      </c>
      <c r="AZ64">
        <v>0</v>
      </c>
      <c r="BA64" s="8">
        <v>0</v>
      </c>
      <c r="BB64">
        <v>0</v>
      </c>
      <c r="BC64">
        <v>0</v>
      </c>
      <c r="BD64" s="8">
        <v>0</v>
      </c>
      <c r="BE64">
        <v>0</v>
      </c>
      <c r="BF64">
        <v>0</v>
      </c>
      <c r="BG64" s="8">
        <v>0</v>
      </c>
      <c r="BH64">
        <v>0</v>
      </c>
      <c r="BI64">
        <v>0</v>
      </c>
      <c r="BJ64" s="8">
        <v>0</v>
      </c>
      <c r="BK64">
        <v>0</v>
      </c>
      <c r="BL64">
        <v>0</v>
      </c>
      <c r="BM64" s="8">
        <v>0</v>
      </c>
      <c r="BN64">
        <v>0</v>
      </c>
      <c r="BO64">
        <v>0</v>
      </c>
      <c r="BP64" s="8">
        <v>0</v>
      </c>
      <c r="BQ64">
        <v>0</v>
      </c>
      <c r="BR64">
        <v>0</v>
      </c>
      <c r="BS64" s="8">
        <v>0</v>
      </c>
      <c r="BT64">
        <v>0</v>
      </c>
      <c r="BU64">
        <v>0</v>
      </c>
      <c r="BV64" s="8">
        <v>0</v>
      </c>
      <c r="BW64">
        <v>0</v>
      </c>
      <c r="BX64">
        <v>0</v>
      </c>
      <c r="BY64" s="8">
        <v>0</v>
      </c>
      <c r="BZ64">
        <v>0</v>
      </c>
      <c r="CA64">
        <v>0</v>
      </c>
      <c r="CB64" s="8">
        <v>0</v>
      </c>
      <c r="CC64">
        <v>0</v>
      </c>
      <c r="CD64">
        <v>0</v>
      </c>
      <c r="CE64" s="8">
        <v>0</v>
      </c>
      <c r="CF64">
        <v>0</v>
      </c>
      <c r="CG64">
        <v>0</v>
      </c>
      <c r="CH64" s="8">
        <v>0</v>
      </c>
      <c r="CI64">
        <v>0</v>
      </c>
      <c r="CJ64">
        <v>0</v>
      </c>
      <c r="CK64" s="8">
        <v>0</v>
      </c>
      <c r="CL64">
        <v>0</v>
      </c>
      <c r="CM64">
        <v>0</v>
      </c>
      <c r="CN64" s="8">
        <v>0</v>
      </c>
      <c r="CO64">
        <v>0</v>
      </c>
      <c r="CP64">
        <v>0</v>
      </c>
      <c r="CQ64" s="8">
        <v>0</v>
      </c>
      <c r="CR64">
        <v>0</v>
      </c>
      <c r="CS64">
        <v>0</v>
      </c>
      <c r="CT64" s="8">
        <v>0</v>
      </c>
      <c r="CU64">
        <v>0</v>
      </c>
      <c r="CV64">
        <v>0</v>
      </c>
      <c r="CW64" s="8">
        <v>0</v>
      </c>
      <c r="CX64">
        <v>0</v>
      </c>
      <c r="CY64">
        <v>0</v>
      </c>
    </row>
    <row r="65" spans="1:103" x14ac:dyDescent="0.2">
      <c r="A65" s="2" t="s">
        <v>25</v>
      </c>
      <c r="B65" s="2"/>
      <c r="C65" s="2">
        <f>C61</f>
        <v>27</v>
      </c>
      <c r="D65" t="s">
        <v>0</v>
      </c>
      <c r="E65">
        <v>0</v>
      </c>
      <c r="F65">
        <v>0</v>
      </c>
      <c r="G65">
        <v>0</v>
      </c>
      <c r="H65" s="8">
        <v>0</v>
      </c>
      <c r="I65">
        <v>0</v>
      </c>
      <c r="J65">
        <v>0</v>
      </c>
      <c r="K65" s="8">
        <v>0</v>
      </c>
      <c r="L65">
        <v>0</v>
      </c>
      <c r="M65">
        <v>0</v>
      </c>
      <c r="N65" s="8">
        <v>0</v>
      </c>
      <c r="O65">
        <v>0</v>
      </c>
      <c r="P65">
        <v>0</v>
      </c>
      <c r="Q65" s="8">
        <v>0</v>
      </c>
      <c r="R65">
        <v>0</v>
      </c>
      <c r="S65">
        <v>0</v>
      </c>
      <c r="T65" s="8">
        <v>0</v>
      </c>
      <c r="U65">
        <v>0</v>
      </c>
      <c r="V65">
        <v>0</v>
      </c>
      <c r="W65" s="8">
        <v>0</v>
      </c>
      <c r="X65">
        <v>0</v>
      </c>
      <c r="Y65">
        <v>0</v>
      </c>
      <c r="Z65" s="8">
        <v>0</v>
      </c>
      <c r="AA65">
        <v>0</v>
      </c>
      <c r="AB65">
        <v>0</v>
      </c>
      <c r="AC65" s="8">
        <v>4</v>
      </c>
      <c r="AD65">
        <v>949</v>
      </c>
      <c r="AE65">
        <v>75603</v>
      </c>
      <c r="AF65" s="8">
        <v>0</v>
      </c>
      <c r="AG65">
        <v>0</v>
      </c>
      <c r="AH65">
        <v>0</v>
      </c>
      <c r="AI65" s="8">
        <v>124</v>
      </c>
      <c r="AJ65">
        <v>22813</v>
      </c>
      <c r="AK65">
        <v>1005901</v>
      </c>
      <c r="AL65" s="8">
        <v>0</v>
      </c>
      <c r="AM65">
        <v>0</v>
      </c>
      <c r="AN65">
        <v>0</v>
      </c>
      <c r="AO65" s="8">
        <v>0</v>
      </c>
      <c r="AP65">
        <v>0</v>
      </c>
      <c r="AQ65">
        <v>0</v>
      </c>
      <c r="AR65" s="8">
        <v>0</v>
      </c>
      <c r="AS65">
        <v>0</v>
      </c>
      <c r="AT65">
        <v>0</v>
      </c>
      <c r="AU65" s="8">
        <v>0</v>
      </c>
      <c r="AV65">
        <v>0</v>
      </c>
      <c r="AW65">
        <v>0</v>
      </c>
      <c r="AX65" s="8">
        <v>372</v>
      </c>
      <c r="AY65">
        <v>56843</v>
      </c>
      <c r="AZ65">
        <v>1129058</v>
      </c>
      <c r="BA65" s="8">
        <v>0</v>
      </c>
      <c r="BB65">
        <v>0</v>
      </c>
      <c r="BC65">
        <v>0</v>
      </c>
      <c r="BD65" s="8">
        <v>500</v>
      </c>
      <c r="BE65">
        <v>56026</v>
      </c>
      <c r="BF65">
        <v>830846</v>
      </c>
      <c r="BG65" s="8">
        <v>0</v>
      </c>
      <c r="BH65">
        <v>0</v>
      </c>
      <c r="BI65">
        <v>0</v>
      </c>
      <c r="BJ65" s="8">
        <v>0</v>
      </c>
      <c r="BK65">
        <v>0</v>
      </c>
      <c r="BL65">
        <v>0</v>
      </c>
      <c r="BM65" s="8">
        <v>0</v>
      </c>
      <c r="BN65">
        <v>0</v>
      </c>
      <c r="BO65">
        <v>0</v>
      </c>
      <c r="BP65" s="8">
        <v>0</v>
      </c>
      <c r="BQ65">
        <v>0</v>
      </c>
      <c r="BR65">
        <v>0</v>
      </c>
      <c r="BS65" s="8">
        <v>0</v>
      </c>
      <c r="BT65">
        <v>0</v>
      </c>
      <c r="BU65">
        <v>0</v>
      </c>
      <c r="BV65" s="8">
        <v>0</v>
      </c>
      <c r="BW65">
        <v>0</v>
      </c>
      <c r="BX65">
        <v>0</v>
      </c>
      <c r="BY65" s="8">
        <v>0</v>
      </c>
      <c r="BZ65">
        <v>0</v>
      </c>
      <c r="CA65">
        <v>0</v>
      </c>
      <c r="CB65" s="8">
        <v>0</v>
      </c>
      <c r="CC65">
        <v>0</v>
      </c>
      <c r="CD65">
        <v>0</v>
      </c>
      <c r="CE65" s="8">
        <v>0</v>
      </c>
      <c r="CF65">
        <v>0</v>
      </c>
      <c r="CG65">
        <v>0</v>
      </c>
      <c r="CH65" s="8">
        <v>0</v>
      </c>
      <c r="CI65">
        <v>0</v>
      </c>
      <c r="CJ65">
        <v>0</v>
      </c>
      <c r="CK65" s="8">
        <v>0</v>
      </c>
      <c r="CL65">
        <v>0</v>
      </c>
      <c r="CM65">
        <v>0</v>
      </c>
      <c r="CN65" s="8">
        <v>0</v>
      </c>
      <c r="CO65">
        <v>0</v>
      </c>
      <c r="CP65">
        <v>0</v>
      </c>
      <c r="CQ65" s="8">
        <v>0</v>
      </c>
      <c r="CR65">
        <v>0</v>
      </c>
      <c r="CS65">
        <v>0</v>
      </c>
      <c r="CT65" s="8">
        <v>0</v>
      </c>
      <c r="CU65">
        <v>0</v>
      </c>
      <c r="CV65">
        <v>0</v>
      </c>
      <c r="CW65" s="8">
        <v>0</v>
      </c>
      <c r="CX65">
        <v>0</v>
      </c>
      <c r="CY65">
        <v>0</v>
      </c>
    </row>
    <row r="66" spans="1:103" x14ac:dyDescent="0.2">
      <c r="A66" s="2"/>
      <c r="B66" s="2"/>
      <c r="C66" s="2">
        <f>C62</f>
        <v>32</v>
      </c>
      <c r="D66" t="s">
        <v>0</v>
      </c>
      <c r="E66">
        <v>0</v>
      </c>
      <c r="F66">
        <v>0</v>
      </c>
      <c r="G66">
        <v>0</v>
      </c>
      <c r="H66" s="8">
        <v>0</v>
      </c>
      <c r="I66">
        <v>0</v>
      </c>
      <c r="J66">
        <v>0</v>
      </c>
      <c r="K66" s="8">
        <v>0</v>
      </c>
      <c r="L66">
        <v>0</v>
      </c>
      <c r="M66">
        <v>0</v>
      </c>
      <c r="N66" s="8">
        <v>0</v>
      </c>
      <c r="O66">
        <v>0</v>
      </c>
      <c r="P66">
        <v>0</v>
      </c>
      <c r="Q66" s="8">
        <v>0</v>
      </c>
      <c r="R66">
        <v>0</v>
      </c>
      <c r="S66">
        <v>0</v>
      </c>
      <c r="T66" s="8">
        <v>0</v>
      </c>
      <c r="U66">
        <v>0</v>
      </c>
      <c r="V66">
        <v>0</v>
      </c>
      <c r="W66" s="8">
        <v>0</v>
      </c>
      <c r="X66">
        <v>0</v>
      </c>
      <c r="Y66">
        <v>0</v>
      </c>
      <c r="Z66" s="8">
        <v>0</v>
      </c>
      <c r="AA66">
        <v>0</v>
      </c>
      <c r="AB66">
        <v>0</v>
      </c>
      <c r="AC66" s="8">
        <v>0</v>
      </c>
      <c r="AD66">
        <v>0</v>
      </c>
      <c r="AE66">
        <v>0</v>
      </c>
      <c r="AF66" s="8">
        <v>0</v>
      </c>
      <c r="AG66">
        <v>0</v>
      </c>
      <c r="AH66">
        <v>0</v>
      </c>
      <c r="AI66" s="8">
        <v>0</v>
      </c>
      <c r="AJ66">
        <v>0</v>
      </c>
      <c r="AK66">
        <v>0</v>
      </c>
      <c r="AL66" s="8">
        <v>0</v>
      </c>
      <c r="AM66">
        <v>0</v>
      </c>
      <c r="AN66">
        <v>0</v>
      </c>
      <c r="AO66" s="8">
        <v>0</v>
      </c>
      <c r="AP66">
        <v>0</v>
      </c>
      <c r="AQ66">
        <v>0</v>
      </c>
      <c r="AR66" s="8">
        <v>4</v>
      </c>
      <c r="AS66">
        <v>980</v>
      </c>
      <c r="AT66">
        <v>45927</v>
      </c>
      <c r="AU66" s="8">
        <v>0</v>
      </c>
      <c r="AV66">
        <v>0</v>
      </c>
      <c r="AW66">
        <v>0</v>
      </c>
      <c r="AX66" s="8">
        <v>124</v>
      </c>
      <c r="AY66">
        <v>22319</v>
      </c>
      <c r="AZ66">
        <v>594053</v>
      </c>
      <c r="BA66" s="8">
        <v>0</v>
      </c>
      <c r="BB66">
        <v>0</v>
      </c>
      <c r="BC66">
        <v>0</v>
      </c>
      <c r="BD66" s="8">
        <v>0</v>
      </c>
      <c r="BE66">
        <v>0</v>
      </c>
      <c r="BF66">
        <v>0</v>
      </c>
      <c r="BG66" s="8">
        <v>0</v>
      </c>
      <c r="BH66">
        <v>0</v>
      </c>
      <c r="BI66">
        <v>0</v>
      </c>
      <c r="BJ66" s="8">
        <v>0</v>
      </c>
      <c r="BK66">
        <v>0</v>
      </c>
      <c r="BL66">
        <v>0</v>
      </c>
      <c r="BM66" s="8">
        <v>0</v>
      </c>
      <c r="BN66">
        <v>0</v>
      </c>
      <c r="BO66">
        <v>0</v>
      </c>
      <c r="BP66" s="8">
        <v>372</v>
      </c>
      <c r="BQ66">
        <v>39406</v>
      </c>
      <c r="BR66">
        <v>489058</v>
      </c>
      <c r="BS66" s="8">
        <v>0</v>
      </c>
      <c r="BT66">
        <v>0</v>
      </c>
      <c r="BU66">
        <v>0</v>
      </c>
      <c r="BV66" s="8">
        <v>500</v>
      </c>
      <c r="BW66">
        <v>30218</v>
      </c>
      <c r="BX66">
        <v>320674</v>
      </c>
      <c r="BY66" s="8">
        <v>0</v>
      </c>
      <c r="BZ66">
        <v>0</v>
      </c>
      <c r="CA66">
        <v>0</v>
      </c>
      <c r="CB66" s="8">
        <v>0</v>
      </c>
      <c r="CC66">
        <v>0</v>
      </c>
      <c r="CD66">
        <v>0</v>
      </c>
      <c r="CE66" s="8">
        <v>0</v>
      </c>
      <c r="CF66">
        <v>0</v>
      </c>
      <c r="CG66">
        <v>0</v>
      </c>
      <c r="CH66" s="8">
        <v>0</v>
      </c>
      <c r="CI66">
        <v>0</v>
      </c>
      <c r="CJ66">
        <v>0</v>
      </c>
      <c r="CK66" s="8">
        <v>0</v>
      </c>
      <c r="CL66">
        <v>0</v>
      </c>
      <c r="CM66">
        <v>0</v>
      </c>
      <c r="CN66" s="8">
        <v>0</v>
      </c>
      <c r="CO66">
        <v>0</v>
      </c>
      <c r="CP66">
        <v>0</v>
      </c>
      <c r="CQ66" s="8">
        <v>0</v>
      </c>
      <c r="CR66">
        <v>0</v>
      </c>
      <c r="CS66">
        <v>0</v>
      </c>
      <c r="CT66" s="8">
        <v>0</v>
      </c>
      <c r="CU66">
        <v>0</v>
      </c>
      <c r="CV66">
        <v>0</v>
      </c>
      <c r="CW66" s="8">
        <v>0</v>
      </c>
      <c r="CX66">
        <v>0</v>
      </c>
      <c r="CY66">
        <v>0</v>
      </c>
    </row>
    <row r="67" spans="1:103" ht="17" thickBot="1" x14ac:dyDescent="0.25">
      <c r="A67" s="2"/>
      <c r="B67" s="3"/>
      <c r="C67" s="3">
        <f>C63</f>
        <v>37</v>
      </c>
      <c r="D67" t="s">
        <v>0</v>
      </c>
      <c r="E67">
        <v>0</v>
      </c>
      <c r="F67">
        <v>0</v>
      </c>
      <c r="G67">
        <v>0</v>
      </c>
      <c r="H67" s="8">
        <v>0</v>
      </c>
      <c r="I67">
        <v>0</v>
      </c>
      <c r="J67">
        <v>0</v>
      </c>
      <c r="K67" s="8">
        <v>0</v>
      </c>
      <c r="L67">
        <v>0</v>
      </c>
      <c r="M67">
        <v>0</v>
      </c>
      <c r="N67" s="8">
        <v>0</v>
      </c>
      <c r="O67">
        <v>0</v>
      </c>
      <c r="P67">
        <v>0</v>
      </c>
      <c r="Q67" s="8">
        <v>0</v>
      </c>
      <c r="R67">
        <v>0</v>
      </c>
      <c r="S67">
        <v>0</v>
      </c>
      <c r="T67" s="8">
        <v>0</v>
      </c>
      <c r="U67">
        <v>0</v>
      </c>
      <c r="V67">
        <v>0</v>
      </c>
      <c r="W67" s="8">
        <v>0</v>
      </c>
      <c r="X67">
        <v>0</v>
      </c>
      <c r="Y67">
        <v>0</v>
      </c>
      <c r="Z67" s="8">
        <v>0</v>
      </c>
      <c r="AA67">
        <v>0</v>
      </c>
      <c r="AB67">
        <v>0</v>
      </c>
      <c r="AC67" s="8">
        <v>0</v>
      </c>
      <c r="AD67">
        <v>0</v>
      </c>
      <c r="AE67">
        <v>0</v>
      </c>
      <c r="AF67" s="8">
        <v>0</v>
      </c>
      <c r="AG67">
        <v>0</v>
      </c>
      <c r="AH67">
        <v>0</v>
      </c>
      <c r="AI67" s="8">
        <v>0</v>
      </c>
      <c r="AJ67">
        <v>0</v>
      </c>
      <c r="AK67">
        <v>0</v>
      </c>
      <c r="AL67" s="8">
        <v>0</v>
      </c>
      <c r="AM67">
        <v>0</v>
      </c>
      <c r="AN67">
        <v>0</v>
      </c>
      <c r="AO67" s="8">
        <v>0</v>
      </c>
      <c r="AP67">
        <v>0</v>
      </c>
      <c r="AQ67">
        <v>0</v>
      </c>
      <c r="AR67" s="8">
        <v>0</v>
      </c>
      <c r="AS67">
        <v>0</v>
      </c>
      <c r="AT67">
        <v>0</v>
      </c>
      <c r="AU67" s="8">
        <v>0</v>
      </c>
      <c r="AV67">
        <v>0</v>
      </c>
      <c r="AW67">
        <v>0</v>
      </c>
      <c r="AX67" s="8">
        <v>0</v>
      </c>
      <c r="AY67">
        <v>0</v>
      </c>
      <c r="AZ67">
        <v>0</v>
      </c>
      <c r="BA67" s="8">
        <v>0</v>
      </c>
      <c r="BB67">
        <v>0</v>
      </c>
      <c r="BC67">
        <v>0</v>
      </c>
      <c r="BD67" s="8">
        <v>0</v>
      </c>
      <c r="BE67">
        <v>0</v>
      </c>
      <c r="BF67">
        <v>0</v>
      </c>
      <c r="BG67" s="8">
        <v>4</v>
      </c>
      <c r="BH67">
        <v>888</v>
      </c>
      <c r="BI67">
        <v>25850</v>
      </c>
      <c r="BJ67" s="8">
        <v>0</v>
      </c>
      <c r="BK67">
        <v>0</v>
      </c>
      <c r="BL67">
        <v>0</v>
      </c>
      <c r="BM67" s="8">
        <v>124</v>
      </c>
      <c r="BN67">
        <v>19886</v>
      </c>
      <c r="BO67">
        <v>333020</v>
      </c>
      <c r="BP67" s="8">
        <v>0</v>
      </c>
      <c r="BQ67">
        <v>0</v>
      </c>
      <c r="BR67">
        <v>0</v>
      </c>
      <c r="BS67" s="8">
        <v>0</v>
      </c>
      <c r="BT67">
        <v>0</v>
      </c>
      <c r="BU67">
        <v>0</v>
      </c>
      <c r="BV67" s="8">
        <v>0</v>
      </c>
      <c r="BW67">
        <v>0</v>
      </c>
      <c r="BX67">
        <v>0</v>
      </c>
      <c r="BY67" s="8">
        <v>0</v>
      </c>
      <c r="BZ67">
        <v>0</v>
      </c>
      <c r="CA67">
        <v>0</v>
      </c>
      <c r="CB67" s="8">
        <v>0</v>
      </c>
      <c r="CC67">
        <v>0</v>
      </c>
      <c r="CD67">
        <v>0</v>
      </c>
      <c r="CE67" s="8">
        <v>372</v>
      </c>
      <c r="CF67">
        <v>25433</v>
      </c>
      <c r="CG67">
        <v>229715</v>
      </c>
      <c r="CH67" s="8">
        <v>0</v>
      </c>
      <c r="CI67">
        <v>0</v>
      </c>
      <c r="CJ67">
        <v>0</v>
      </c>
      <c r="CK67" s="8">
        <v>500</v>
      </c>
      <c r="CL67">
        <v>17520</v>
      </c>
      <c r="CM67">
        <v>142873</v>
      </c>
      <c r="CN67" s="8">
        <v>0</v>
      </c>
      <c r="CO67">
        <v>0</v>
      </c>
      <c r="CP67">
        <v>0</v>
      </c>
      <c r="CQ67" s="8">
        <v>0</v>
      </c>
      <c r="CR67">
        <v>0</v>
      </c>
      <c r="CS67">
        <v>0</v>
      </c>
      <c r="CT67" s="8">
        <v>0</v>
      </c>
      <c r="CU67">
        <v>0</v>
      </c>
      <c r="CV67">
        <v>0</v>
      </c>
      <c r="CW67" s="8">
        <v>0</v>
      </c>
      <c r="CX67">
        <v>0</v>
      </c>
      <c r="CY67">
        <v>0</v>
      </c>
    </row>
    <row r="68" spans="1:103" x14ac:dyDescent="0.2">
      <c r="A68" s="2"/>
      <c r="B68" s="1" t="s">
        <v>26</v>
      </c>
      <c r="C68" s="1">
        <v>22</v>
      </c>
      <c r="D68" t="s">
        <v>0</v>
      </c>
      <c r="E68">
        <v>0</v>
      </c>
      <c r="F68">
        <v>0</v>
      </c>
      <c r="G68">
        <v>0</v>
      </c>
      <c r="H68" s="8">
        <v>0</v>
      </c>
      <c r="I68">
        <v>0</v>
      </c>
      <c r="J68">
        <v>0</v>
      </c>
      <c r="K68" s="8">
        <v>0</v>
      </c>
      <c r="L68">
        <v>0</v>
      </c>
      <c r="M68">
        <v>0</v>
      </c>
      <c r="N68" s="8">
        <v>4</v>
      </c>
      <c r="O68">
        <v>988</v>
      </c>
      <c r="P68">
        <v>203209</v>
      </c>
      <c r="Q68" s="8">
        <v>0</v>
      </c>
      <c r="R68">
        <v>0</v>
      </c>
      <c r="S68">
        <v>0</v>
      </c>
      <c r="T68" s="8">
        <v>124</v>
      </c>
      <c r="U68">
        <v>29219</v>
      </c>
      <c r="V68">
        <v>2675887</v>
      </c>
      <c r="W68" s="8">
        <v>0</v>
      </c>
      <c r="X68">
        <v>0</v>
      </c>
      <c r="Y68">
        <v>0</v>
      </c>
      <c r="Z68" s="8">
        <v>0</v>
      </c>
      <c r="AA68">
        <v>0</v>
      </c>
      <c r="AB68">
        <v>0</v>
      </c>
      <c r="AC68" s="8">
        <v>372</v>
      </c>
      <c r="AD68">
        <v>71311</v>
      </c>
      <c r="AE68">
        <v>3284845</v>
      </c>
      <c r="AF68" s="8">
        <v>0</v>
      </c>
      <c r="AG68">
        <v>0</v>
      </c>
      <c r="AH68">
        <v>0</v>
      </c>
      <c r="AI68" s="8">
        <v>500</v>
      </c>
      <c r="AJ68">
        <v>60011</v>
      </c>
      <c r="AK68">
        <v>1938710</v>
      </c>
      <c r="AL68" s="8">
        <v>0</v>
      </c>
      <c r="AM68">
        <v>0</v>
      </c>
      <c r="AN68">
        <v>0</v>
      </c>
      <c r="AO68" s="8">
        <v>0</v>
      </c>
      <c r="AP68">
        <v>0</v>
      </c>
      <c r="AQ68">
        <v>0</v>
      </c>
      <c r="AR68" s="8">
        <v>0</v>
      </c>
      <c r="AS68">
        <v>0</v>
      </c>
      <c r="AT68">
        <v>0</v>
      </c>
      <c r="AU68" s="8">
        <v>0</v>
      </c>
      <c r="AV68">
        <v>0</v>
      </c>
      <c r="AW68">
        <v>0</v>
      </c>
      <c r="AX68" s="8">
        <v>0</v>
      </c>
      <c r="AY68">
        <v>0</v>
      </c>
      <c r="AZ68">
        <v>0</v>
      </c>
      <c r="BA68" s="8">
        <v>0</v>
      </c>
      <c r="BB68">
        <v>0</v>
      </c>
      <c r="BC68">
        <v>0</v>
      </c>
      <c r="BD68" s="8">
        <v>0</v>
      </c>
      <c r="BE68">
        <v>0</v>
      </c>
      <c r="BF68">
        <v>0</v>
      </c>
      <c r="BG68" s="8">
        <v>0</v>
      </c>
      <c r="BH68">
        <v>0</v>
      </c>
      <c r="BI68">
        <v>0</v>
      </c>
      <c r="BJ68" s="8">
        <v>0</v>
      </c>
      <c r="BK68">
        <v>0</v>
      </c>
      <c r="BL68">
        <v>0</v>
      </c>
      <c r="BM68" s="8">
        <v>0</v>
      </c>
      <c r="BN68">
        <v>0</v>
      </c>
      <c r="BO68">
        <v>0</v>
      </c>
      <c r="BP68" s="8">
        <v>0</v>
      </c>
      <c r="BQ68">
        <v>0</v>
      </c>
      <c r="BR68">
        <v>0</v>
      </c>
      <c r="BS68" s="8">
        <v>0</v>
      </c>
      <c r="BT68">
        <v>0</v>
      </c>
      <c r="BU68">
        <v>0</v>
      </c>
      <c r="BV68" s="8">
        <v>0</v>
      </c>
      <c r="BW68">
        <v>0</v>
      </c>
      <c r="BX68">
        <v>0</v>
      </c>
      <c r="BY68" s="8">
        <v>0</v>
      </c>
      <c r="BZ68">
        <v>0</v>
      </c>
      <c r="CA68">
        <v>0</v>
      </c>
      <c r="CB68" s="8">
        <v>0</v>
      </c>
      <c r="CC68">
        <v>0</v>
      </c>
      <c r="CD68">
        <v>0</v>
      </c>
      <c r="CE68" s="8">
        <v>0</v>
      </c>
      <c r="CF68">
        <v>0</v>
      </c>
      <c r="CG68">
        <v>0</v>
      </c>
      <c r="CH68" s="8">
        <v>0</v>
      </c>
      <c r="CI68">
        <v>0</v>
      </c>
      <c r="CJ68">
        <v>0</v>
      </c>
      <c r="CK68" s="8">
        <v>0</v>
      </c>
      <c r="CL68">
        <v>0</v>
      </c>
      <c r="CM68">
        <v>0</v>
      </c>
      <c r="CN68" s="8">
        <v>0</v>
      </c>
      <c r="CO68">
        <v>0</v>
      </c>
      <c r="CP68">
        <v>0</v>
      </c>
      <c r="CQ68" s="8">
        <v>0</v>
      </c>
      <c r="CR68">
        <v>0</v>
      </c>
      <c r="CS68">
        <v>0</v>
      </c>
      <c r="CT68" s="8">
        <v>0</v>
      </c>
      <c r="CU68">
        <v>0</v>
      </c>
      <c r="CV68">
        <v>0</v>
      </c>
      <c r="CW68" s="8">
        <v>0</v>
      </c>
      <c r="CX68">
        <v>0</v>
      </c>
      <c r="CY68">
        <v>0</v>
      </c>
    </row>
    <row r="69" spans="1:103" x14ac:dyDescent="0.2">
      <c r="A69" s="2"/>
      <c r="B69" s="2"/>
      <c r="C69" s="2">
        <v>27</v>
      </c>
      <c r="D69" t="s">
        <v>0</v>
      </c>
      <c r="E69">
        <v>0</v>
      </c>
      <c r="F69">
        <v>0</v>
      </c>
      <c r="G69">
        <v>0</v>
      </c>
      <c r="H69" s="8">
        <v>0</v>
      </c>
      <c r="I69">
        <v>0</v>
      </c>
      <c r="J69">
        <v>0</v>
      </c>
      <c r="K69" s="8">
        <v>0</v>
      </c>
      <c r="L69">
        <v>0</v>
      </c>
      <c r="M69">
        <v>0</v>
      </c>
      <c r="N69" s="8">
        <v>0</v>
      </c>
      <c r="O69">
        <v>0</v>
      </c>
      <c r="P69">
        <v>0</v>
      </c>
      <c r="Q69" s="8">
        <v>0</v>
      </c>
      <c r="R69">
        <v>0</v>
      </c>
      <c r="S69">
        <v>0</v>
      </c>
      <c r="T69" s="8">
        <v>0</v>
      </c>
      <c r="U69">
        <v>0</v>
      </c>
      <c r="V69">
        <v>0</v>
      </c>
      <c r="W69" s="8">
        <v>0</v>
      </c>
      <c r="X69">
        <v>0</v>
      </c>
      <c r="Y69">
        <v>0</v>
      </c>
      <c r="Z69" s="8">
        <v>0</v>
      </c>
      <c r="AA69">
        <v>0</v>
      </c>
      <c r="AB69">
        <v>0</v>
      </c>
      <c r="AC69" s="8">
        <v>4</v>
      </c>
      <c r="AD69">
        <v>1014</v>
      </c>
      <c r="AE69">
        <v>141134</v>
      </c>
      <c r="AF69" s="8">
        <v>0</v>
      </c>
      <c r="AG69">
        <v>0</v>
      </c>
      <c r="AH69">
        <v>0</v>
      </c>
      <c r="AI69" s="8">
        <v>124</v>
      </c>
      <c r="AJ69">
        <v>26439</v>
      </c>
      <c r="AK69">
        <v>1464675</v>
      </c>
      <c r="AL69" s="8">
        <v>0</v>
      </c>
      <c r="AM69">
        <v>0</v>
      </c>
      <c r="AN69">
        <v>0</v>
      </c>
      <c r="AO69" s="8">
        <v>0</v>
      </c>
      <c r="AP69">
        <v>0</v>
      </c>
      <c r="AQ69">
        <v>0</v>
      </c>
      <c r="AR69" s="8">
        <v>0</v>
      </c>
      <c r="AS69">
        <v>0</v>
      </c>
      <c r="AT69">
        <v>0</v>
      </c>
      <c r="AU69" s="8">
        <v>0</v>
      </c>
      <c r="AV69">
        <v>0</v>
      </c>
      <c r="AW69">
        <v>0</v>
      </c>
      <c r="AX69" s="8">
        <v>372</v>
      </c>
      <c r="AY69">
        <v>37525</v>
      </c>
      <c r="AZ69">
        <v>989153</v>
      </c>
      <c r="BA69" s="8">
        <v>0</v>
      </c>
      <c r="BB69">
        <v>0</v>
      </c>
      <c r="BC69">
        <v>0</v>
      </c>
      <c r="BD69" s="8">
        <v>500</v>
      </c>
      <c r="BE69">
        <v>29895</v>
      </c>
      <c r="BF69">
        <v>656380</v>
      </c>
      <c r="BG69" s="8">
        <v>0</v>
      </c>
      <c r="BH69">
        <v>0</v>
      </c>
      <c r="BI69">
        <v>0</v>
      </c>
      <c r="BJ69" s="8">
        <v>0</v>
      </c>
      <c r="BK69">
        <v>0</v>
      </c>
      <c r="BL69">
        <v>0</v>
      </c>
      <c r="BM69" s="8">
        <v>0</v>
      </c>
      <c r="BN69">
        <v>0</v>
      </c>
      <c r="BO69">
        <v>0</v>
      </c>
      <c r="BP69" s="8">
        <v>0</v>
      </c>
      <c r="BQ69">
        <v>0</v>
      </c>
      <c r="BR69">
        <v>0</v>
      </c>
      <c r="BS69" s="8">
        <v>0</v>
      </c>
      <c r="BT69">
        <v>0</v>
      </c>
      <c r="BU69">
        <v>0</v>
      </c>
      <c r="BV69" s="8">
        <v>0</v>
      </c>
      <c r="BW69">
        <v>0</v>
      </c>
      <c r="BX69">
        <v>0</v>
      </c>
      <c r="BY69" s="8">
        <v>0</v>
      </c>
      <c r="BZ69">
        <v>0</v>
      </c>
      <c r="CA69">
        <v>0</v>
      </c>
      <c r="CB69" s="8">
        <v>0</v>
      </c>
      <c r="CC69">
        <v>0</v>
      </c>
      <c r="CD69">
        <v>0</v>
      </c>
      <c r="CE69" s="8">
        <v>0</v>
      </c>
      <c r="CF69">
        <v>0</v>
      </c>
      <c r="CG69">
        <v>0</v>
      </c>
      <c r="CH69" s="8">
        <v>0</v>
      </c>
      <c r="CI69">
        <v>0</v>
      </c>
      <c r="CJ69">
        <v>0</v>
      </c>
      <c r="CK69" s="8">
        <v>0</v>
      </c>
      <c r="CL69">
        <v>0</v>
      </c>
      <c r="CM69">
        <v>0</v>
      </c>
      <c r="CN69" s="8">
        <v>0</v>
      </c>
      <c r="CO69">
        <v>0</v>
      </c>
      <c r="CP69">
        <v>0</v>
      </c>
      <c r="CQ69" s="8">
        <v>0</v>
      </c>
      <c r="CR69">
        <v>0</v>
      </c>
      <c r="CS69">
        <v>0</v>
      </c>
      <c r="CT69" s="8">
        <v>0</v>
      </c>
      <c r="CU69">
        <v>0</v>
      </c>
      <c r="CV69">
        <v>0</v>
      </c>
      <c r="CW69" s="8">
        <v>0</v>
      </c>
      <c r="CX69">
        <v>0</v>
      </c>
      <c r="CY69">
        <v>0</v>
      </c>
    </row>
    <row r="70" spans="1:103" x14ac:dyDescent="0.2">
      <c r="A70" s="2"/>
      <c r="B70" s="2"/>
      <c r="C70" s="2">
        <v>32</v>
      </c>
      <c r="D70" t="s">
        <v>0</v>
      </c>
      <c r="E70">
        <v>0</v>
      </c>
      <c r="F70">
        <v>0</v>
      </c>
      <c r="G70">
        <v>0</v>
      </c>
      <c r="H70" s="8">
        <v>0</v>
      </c>
      <c r="I70">
        <v>0</v>
      </c>
      <c r="J70">
        <v>0</v>
      </c>
      <c r="K70" s="8">
        <v>0</v>
      </c>
      <c r="L70">
        <v>0</v>
      </c>
      <c r="M70">
        <v>0</v>
      </c>
      <c r="N70" s="8">
        <v>0</v>
      </c>
      <c r="O70">
        <v>0</v>
      </c>
      <c r="P70">
        <v>0</v>
      </c>
      <c r="Q70" s="8">
        <v>0</v>
      </c>
      <c r="R70">
        <v>0</v>
      </c>
      <c r="S70">
        <v>0</v>
      </c>
      <c r="T70" s="8">
        <v>0</v>
      </c>
      <c r="U70">
        <v>0</v>
      </c>
      <c r="V70">
        <v>0</v>
      </c>
      <c r="W70" s="8">
        <v>0</v>
      </c>
      <c r="X70">
        <v>0</v>
      </c>
      <c r="Y70">
        <v>0</v>
      </c>
      <c r="Z70" s="8">
        <v>0</v>
      </c>
      <c r="AA70">
        <v>0</v>
      </c>
      <c r="AB70">
        <v>0</v>
      </c>
      <c r="AC70" s="8">
        <v>0</v>
      </c>
      <c r="AD70">
        <v>0</v>
      </c>
      <c r="AE70">
        <v>0</v>
      </c>
      <c r="AF70" s="8">
        <v>0</v>
      </c>
      <c r="AG70">
        <v>0</v>
      </c>
      <c r="AH70">
        <v>0</v>
      </c>
      <c r="AI70" s="8">
        <v>0</v>
      </c>
      <c r="AJ70">
        <v>0</v>
      </c>
      <c r="AK70">
        <v>0</v>
      </c>
      <c r="AL70" s="8">
        <v>0</v>
      </c>
      <c r="AM70">
        <v>0</v>
      </c>
      <c r="AN70">
        <v>0</v>
      </c>
      <c r="AO70" s="8">
        <v>0</v>
      </c>
      <c r="AP70">
        <v>0</v>
      </c>
      <c r="AQ70">
        <v>0</v>
      </c>
      <c r="AR70" s="8">
        <v>4</v>
      </c>
      <c r="AS70">
        <v>954</v>
      </c>
      <c r="AT70">
        <v>84690</v>
      </c>
      <c r="AU70" s="8">
        <v>0</v>
      </c>
      <c r="AV70">
        <v>0</v>
      </c>
      <c r="AW70">
        <v>0</v>
      </c>
      <c r="AX70" s="8">
        <v>124</v>
      </c>
      <c r="AY70">
        <v>22248</v>
      </c>
      <c r="AZ70">
        <v>723737</v>
      </c>
      <c r="BA70" s="8">
        <v>0</v>
      </c>
      <c r="BB70">
        <v>0</v>
      </c>
      <c r="BC70">
        <v>0</v>
      </c>
      <c r="BD70" s="8">
        <v>0</v>
      </c>
      <c r="BE70">
        <v>0</v>
      </c>
      <c r="BF70">
        <v>0</v>
      </c>
      <c r="BG70" s="8">
        <v>0</v>
      </c>
      <c r="BH70">
        <v>0</v>
      </c>
      <c r="BI70">
        <v>0</v>
      </c>
      <c r="BJ70" s="8">
        <v>0</v>
      </c>
      <c r="BK70">
        <v>0</v>
      </c>
      <c r="BL70">
        <v>0</v>
      </c>
      <c r="BM70" s="8">
        <v>0</v>
      </c>
      <c r="BN70">
        <v>0</v>
      </c>
      <c r="BO70">
        <v>0</v>
      </c>
      <c r="BP70" s="8">
        <v>372</v>
      </c>
      <c r="BQ70">
        <v>21211</v>
      </c>
      <c r="BR70">
        <v>371673</v>
      </c>
      <c r="BS70" s="8">
        <v>0</v>
      </c>
      <c r="BT70">
        <v>0</v>
      </c>
      <c r="BU70">
        <v>0</v>
      </c>
      <c r="BV70" s="8">
        <v>500</v>
      </c>
      <c r="BW70">
        <v>17333</v>
      </c>
      <c r="BX70">
        <v>253410</v>
      </c>
      <c r="BY70" s="8">
        <v>0</v>
      </c>
      <c r="BZ70">
        <v>0</v>
      </c>
      <c r="CA70">
        <v>0</v>
      </c>
      <c r="CB70" s="8">
        <v>0</v>
      </c>
      <c r="CC70">
        <v>0</v>
      </c>
      <c r="CD70">
        <v>0</v>
      </c>
      <c r="CE70" s="8">
        <v>0</v>
      </c>
      <c r="CF70">
        <v>0</v>
      </c>
      <c r="CG70">
        <v>0</v>
      </c>
      <c r="CH70" s="8">
        <v>0</v>
      </c>
      <c r="CI70">
        <v>0</v>
      </c>
      <c r="CJ70">
        <v>0</v>
      </c>
      <c r="CK70" s="8">
        <v>0</v>
      </c>
      <c r="CL70">
        <v>0</v>
      </c>
      <c r="CM70">
        <v>0</v>
      </c>
      <c r="CN70" s="8">
        <v>0</v>
      </c>
      <c r="CO70">
        <v>0</v>
      </c>
      <c r="CP70">
        <v>0</v>
      </c>
      <c r="CQ70" s="8">
        <v>0</v>
      </c>
      <c r="CR70">
        <v>0</v>
      </c>
      <c r="CS70">
        <v>0</v>
      </c>
      <c r="CT70" s="8">
        <v>0</v>
      </c>
      <c r="CU70">
        <v>0</v>
      </c>
      <c r="CV70">
        <v>0</v>
      </c>
      <c r="CW70" s="8">
        <v>0</v>
      </c>
      <c r="CX70">
        <v>0</v>
      </c>
      <c r="CY70">
        <v>0</v>
      </c>
    </row>
    <row r="71" spans="1:103" ht="17" thickBot="1" x14ac:dyDescent="0.25">
      <c r="A71" s="2"/>
      <c r="B71" s="3"/>
      <c r="C71" s="3">
        <v>37</v>
      </c>
      <c r="D71" t="s">
        <v>0</v>
      </c>
      <c r="E71">
        <v>0</v>
      </c>
      <c r="F71">
        <v>0</v>
      </c>
      <c r="G71">
        <v>0</v>
      </c>
      <c r="H71" s="8">
        <v>0</v>
      </c>
      <c r="I71">
        <v>0</v>
      </c>
      <c r="J71">
        <v>0</v>
      </c>
      <c r="K71" s="8">
        <v>0</v>
      </c>
      <c r="L71">
        <v>0</v>
      </c>
      <c r="M71">
        <v>0</v>
      </c>
      <c r="N71" s="8">
        <v>0</v>
      </c>
      <c r="O71">
        <v>0</v>
      </c>
      <c r="P71">
        <v>0</v>
      </c>
      <c r="Q71" s="8">
        <v>0</v>
      </c>
      <c r="R71">
        <v>0</v>
      </c>
      <c r="S71">
        <v>0</v>
      </c>
      <c r="T71" s="8">
        <v>0</v>
      </c>
      <c r="U71">
        <v>0</v>
      </c>
      <c r="V71">
        <v>0</v>
      </c>
      <c r="W71" s="8">
        <v>0</v>
      </c>
      <c r="X71">
        <v>0</v>
      </c>
      <c r="Y71">
        <v>0</v>
      </c>
      <c r="Z71" s="8">
        <v>0</v>
      </c>
      <c r="AA71">
        <v>0</v>
      </c>
      <c r="AB71">
        <v>0</v>
      </c>
      <c r="AC71" s="8">
        <v>0</v>
      </c>
      <c r="AD71">
        <v>0</v>
      </c>
      <c r="AE71">
        <v>0</v>
      </c>
      <c r="AF71" s="8">
        <v>0</v>
      </c>
      <c r="AG71">
        <v>0</v>
      </c>
      <c r="AH71">
        <v>0</v>
      </c>
      <c r="AI71" s="8">
        <v>0</v>
      </c>
      <c r="AJ71">
        <v>0</v>
      </c>
      <c r="AK71">
        <v>0</v>
      </c>
      <c r="AL71" s="8">
        <v>0</v>
      </c>
      <c r="AM71">
        <v>0</v>
      </c>
      <c r="AN71">
        <v>0</v>
      </c>
      <c r="AO71" s="8">
        <v>0</v>
      </c>
      <c r="AP71">
        <v>0</v>
      </c>
      <c r="AQ71">
        <v>0</v>
      </c>
      <c r="AR71" s="8">
        <v>0</v>
      </c>
      <c r="AS71">
        <v>0</v>
      </c>
      <c r="AT71">
        <v>0</v>
      </c>
      <c r="AU71" s="8">
        <v>0</v>
      </c>
      <c r="AV71">
        <v>0</v>
      </c>
      <c r="AW71">
        <v>0</v>
      </c>
      <c r="AX71" s="8">
        <v>0</v>
      </c>
      <c r="AY71">
        <v>0</v>
      </c>
      <c r="AZ71">
        <v>0</v>
      </c>
      <c r="BA71" s="8">
        <v>0</v>
      </c>
      <c r="BB71">
        <v>0</v>
      </c>
      <c r="BC71">
        <v>0</v>
      </c>
      <c r="BD71" s="8">
        <v>0</v>
      </c>
      <c r="BE71">
        <v>0</v>
      </c>
      <c r="BF71">
        <v>0</v>
      </c>
      <c r="BG71" s="8">
        <v>4</v>
      </c>
      <c r="BH71">
        <v>869</v>
      </c>
      <c r="BI71">
        <v>46531</v>
      </c>
      <c r="BJ71" s="8">
        <v>0</v>
      </c>
      <c r="BK71">
        <v>0</v>
      </c>
      <c r="BL71">
        <v>0</v>
      </c>
      <c r="BM71" s="8">
        <v>124</v>
      </c>
      <c r="BN71">
        <v>16733</v>
      </c>
      <c r="BO71">
        <v>337677</v>
      </c>
      <c r="BP71" s="8">
        <v>0</v>
      </c>
      <c r="BQ71">
        <v>0</v>
      </c>
      <c r="BR71">
        <v>0</v>
      </c>
      <c r="BS71" s="8">
        <v>0</v>
      </c>
      <c r="BT71">
        <v>0</v>
      </c>
      <c r="BU71">
        <v>0</v>
      </c>
      <c r="BV71" s="8">
        <v>0</v>
      </c>
      <c r="BW71">
        <v>0</v>
      </c>
      <c r="BX71">
        <v>0</v>
      </c>
      <c r="BY71" s="8">
        <v>0</v>
      </c>
      <c r="BZ71">
        <v>0</v>
      </c>
      <c r="CA71">
        <v>0</v>
      </c>
      <c r="CB71" s="8">
        <v>0</v>
      </c>
      <c r="CC71">
        <v>0</v>
      </c>
      <c r="CD71">
        <v>0</v>
      </c>
      <c r="CE71" s="8">
        <v>372</v>
      </c>
      <c r="CF71">
        <v>13775</v>
      </c>
      <c r="CG71">
        <v>158834</v>
      </c>
      <c r="CH71" s="8">
        <v>0</v>
      </c>
      <c r="CI71">
        <v>0</v>
      </c>
      <c r="CJ71">
        <v>0</v>
      </c>
      <c r="CK71" s="8">
        <v>500</v>
      </c>
      <c r="CL71">
        <v>11140</v>
      </c>
      <c r="CM71">
        <v>104454</v>
      </c>
      <c r="CN71" s="8">
        <v>0</v>
      </c>
      <c r="CO71">
        <v>0</v>
      </c>
      <c r="CP71">
        <v>0</v>
      </c>
      <c r="CQ71" s="8">
        <v>0</v>
      </c>
      <c r="CR71">
        <v>0</v>
      </c>
      <c r="CS71">
        <v>0</v>
      </c>
      <c r="CT71" s="8">
        <v>0</v>
      </c>
      <c r="CU71">
        <v>0</v>
      </c>
      <c r="CV71">
        <v>0</v>
      </c>
      <c r="CW71" s="8">
        <v>0</v>
      </c>
      <c r="CX71">
        <v>0</v>
      </c>
      <c r="CY71">
        <v>0</v>
      </c>
    </row>
    <row r="72" spans="1:103" x14ac:dyDescent="0.2">
      <c r="A72" s="2"/>
      <c r="B72" s="1" t="s">
        <v>27</v>
      </c>
      <c r="C72" s="1">
        <v>22</v>
      </c>
      <c r="D72" t="s">
        <v>0</v>
      </c>
      <c r="E72">
        <v>0</v>
      </c>
      <c r="F72">
        <v>0</v>
      </c>
      <c r="G72">
        <v>0</v>
      </c>
      <c r="H72" s="8">
        <v>0</v>
      </c>
      <c r="I72">
        <v>0</v>
      </c>
      <c r="J72">
        <v>0</v>
      </c>
      <c r="K72" s="8">
        <v>0</v>
      </c>
      <c r="L72">
        <v>0</v>
      </c>
      <c r="M72">
        <v>0</v>
      </c>
      <c r="N72" s="8">
        <v>4</v>
      </c>
      <c r="O72">
        <v>1024</v>
      </c>
      <c r="P72">
        <v>166460</v>
      </c>
      <c r="Q72" s="8">
        <v>0</v>
      </c>
      <c r="R72">
        <v>0</v>
      </c>
      <c r="S72">
        <v>0</v>
      </c>
      <c r="T72" s="8">
        <v>148</v>
      </c>
      <c r="U72">
        <v>33132</v>
      </c>
      <c r="V72">
        <v>2451314</v>
      </c>
      <c r="W72" s="8">
        <v>0</v>
      </c>
      <c r="X72">
        <v>0</v>
      </c>
      <c r="Y72">
        <v>0</v>
      </c>
      <c r="Z72" s="8">
        <v>0</v>
      </c>
      <c r="AA72">
        <v>0</v>
      </c>
      <c r="AB72">
        <v>0</v>
      </c>
      <c r="AC72" s="8">
        <v>448</v>
      </c>
      <c r="AD72">
        <v>86736</v>
      </c>
      <c r="AE72">
        <v>3755589</v>
      </c>
      <c r="AF72" s="8">
        <v>0</v>
      </c>
      <c r="AG72">
        <v>0</v>
      </c>
      <c r="AH72">
        <v>0</v>
      </c>
      <c r="AI72" s="8">
        <v>600</v>
      </c>
      <c r="AJ72">
        <v>95326</v>
      </c>
      <c r="AK72">
        <v>2318462</v>
      </c>
      <c r="AL72" s="8">
        <v>0</v>
      </c>
      <c r="AM72">
        <v>0</v>
      </c>
      <c r="AN72">
        <v>0</v>
      </c>
      <c r="AO72" s="8">
        <v>0</v>
      </c>
      <c r="AP72">
        <v>0</v>
      </c>
      <c r="AQ72">
        <v>0</v>
      </c>
      <c r="AR72" s="8">
        <v>0</v>
      </c>
      <c r="AS72">
        <v>0</v>
      </c>
      <c r="AT72">
        <v>0</v>
      </c>
      <c r="AU72" s="8">
        <v>0</v>
      </c>
      <c r="AV72">
        <v>0</v>
      </c>
      <c r="AW72">
        <v>0</v>
      </c>
      <c r="AX72" s="8">
        <v>0</v>
      </c>
      <c r="AY72">
        <v>0</v>
      </c>
      <c r="AZ72">
        <v>0</v>
      </c>
      <c r="BA72" s="8">
        <v>0</v>
      </c>
      <c r="BB72">
        <v>0</v>
      </c>
      <c r="BC72">
        <v>0</v>
      </c>
      <c r="BD72" s="8">
        <v>0</v>
      </c>
      <c r="BE72">
        <v>0</v>
      </c>
      <c r="BF72">
        <v>0</v>
      </c>
      <c r="BG72" s="8">
        <v>0</v>
      </c>
      <c r="BH72">
        <v>0</v>
      </c>
      <c r="BI72">
        <v>0</v>
      </c>
      <c r="BJ72" s="8">
        <v>0</v>
      </c>
      <c r="BK72">
        <v>0</v>
      </c>
      <c r="BL72">
        <v>0</v>
      </c>
      <c r="BM72" s="8">
        <v>0</v>
      </c>
      <c r="BN72">
        <v>0</v>
      </c>
      <c r="BO72">
        <v>0</v>
      </c>
      <c r="BP72" s="8">
        <v>0</v>
      </c>
      <c r="BQ72">
        <v>0</v>
      </c>
      <c r="BR72">
        <v>0</v>
      </c>
      <c r="BS72" s="8">
        <v>0</v>
      </c>
      <c r="BT72">
        <v>0</v>
      </c>
      <c r="BU72">
        <v>0</v>
      </c>
      <c r="BV72" s="8">
        <v>0</v>
      </c>
      <c r="BW72">
        <v>0</v>
      </c>
      <c r="BX72">
        <v>0</v>
      </c>
      <c r="BY72" s="8">
        <v>0</v>
      </c>
      <c r="BZ72">
        <v>0</v>
      </c>
      <c r="CA72">
        <v>0</v>
      </c>
      <c r="CB72" s="8">
        <v>0</v>
      </c>
      <c r="CC72">
        <v>0</v>
      </c>
      <c r="CD72">
        <v>0</v>
      </c>
      <c r="CE72" s="8">
        <v>0</v>
      </c>
      <c r="CF72">
        <v>0</v>
      </c>
      <c r="CG72">
        <v>0</v>
      </c>
      <c r="CH72" s="8">
        <v>0</v>
      </c>
      <c r="CI72">
        <v>0</v>
      </c>
      <c r="CJ72">
        <v>0</v>
      </c>
      <c r="CK72" s="8">
        <v>0</v>
      </c>
      <c r="CL72">
        <v>0</v>
      </c>
      <c r="CM72">
        <v>0</v>
      </c>
      <c r="CN72" s="8">
        <v>0</v>
      </c>
      <c r="CO72">
        <v>0</v>
      </c>
      <c r="CP72">
        <v>0</v>
      </c>
      <c r="CQ72" s="8">
        <v>0</v>
      </c>
      <c r="CR72">
        <v>0</v>
      </c>
      <c r="CS72">
        <v>0</v>
      </c>
      <c r="CT72" s="8">
        <v>0</v>
      </c>
      <c r="CU72">
        <v>0</v>
      </c>
      <c r="CV72">
        <v>0</v>
      </c>
      <c r="CW72" s="8">
        <v>0</v>
      </c>
      <c r="CX72">
        <v>0</v>
      </c>
      <c r="CY72">
        <v>0</v>
      </c>
    </row>
    <row r="73" spans="1:103" x14ac:dyDescent="0.2">
      <c r="A73" s="2"/>
      <c r="B73" s="2"/>
      <c r="C73" s="2">
        <v>27</v>
      </c>
      <c r="D73" t="s">
        <v>0</v>
      </c>
      <c r="E73">
        <v>0</v>
      </c>
      <c r="F73">
        <v>0</v>
      </c>
      <c r="G73">
        <v>0</v>
      </c>
      <c r="H73" s="8">
        <v>0</v>
      </c>
      <c r="I73">
        <v>0</v>
      </c>
      <c r="J73">
        <v>0</v>
      </c>
      <c r="K73" s="8">
        <v>0</v>
      </c>
      <c r="L73">
        <v>0</v>
      </c>
      <c r="M73">
        <v>0</v>
      </c>
      <c r="N73" s="8">
        <v>0</v>
      </c>
      <c r="O73">
        <v>0</v>
      </c>
      <c r="P73">
        <v>0</v>
      </c>
      <c r="Q73" s="8">
        <v>0</v>
      </c>
      <c r="R73">
        <v>0</v>
      </c>
      <c r="S73">
        <v>0</v>
      </c>
      <c r="T73" s="8">
        <v>0</v>
      </c>
      <c r="U73">
        <v>0</v>
      </c>
      <c r="V73">
        <v>0</v>
      </c>
      <c r="W73" s="8">
        <v>0</v>
      </c>
      <c r="X73">
        <v>0</v>
      </c>
      <c r="Y73">
        <v>0</v>
      </c>
      <c r="Z73" s="8">
        <v>0</v>
      </c>
      <c r="AA73">
        <v>0</v>
      </c>
      <c r="AB73">
        <v>0</v>
      </c>
      <c r="AC73" s="8">
        <v>4</v>
      </c>
      <c r="AD73">
        <v>1024</v>
      </c>
      <c r="AE73">
        <v>132102</v>
      </c>
      <c r="AF73" s="8">
        <v>0</v>
      </c>
      <c r="AG73">
        <v>0</v>
      </c>
      <c r="AH73">
        <v>0</v>
      </c>
      <c r="AI73" s="8">
        <v>148</v>
      </c>
      <c r="AJ73">
        <v>27786</v>
      </c>
      <c r="AK73">
        <v>1296698</v>
      </c>
      <c r="AL73" s="8">
        <v>0</v>
      </c>
      <c r="AM73">
        <v>0</v>
      </c>
      <c r="AN73">
        <v>0</v>
      </c>
      <c r="AO73" s="8">
        <v>0</v>
      </c>
      <c r="AP73">
        <v>0</v>
      </c>
      <c r="AQ73">
        <v>0</v>
      </c>
      <c r="AR73" s="8">
        <v>0</v>
      </c>
      <c r="AS73">
        <v>0</v>
      </c>
      <c r="AT73">
        <v>0</v>
      </c>
      <c r="AU73" s="8">
        <v>0</v>
      </c>
      <c r="AV73">
        <v>0</v>
      </c>
      <c r="AW73">
        <v>0</v>
      </c>
      <c r="AX73" s="8">
        <v>448</v>
      </c>
      <c r="AY73">
        <v>39168</v>
      </c>
      <c r="AZ73">
        <v>926475</v>
      </c>
      <c r="BA73" s="8">
        <v>0</v>
      </c>
      <c r="BB73">
        <v>0</v>
      </c>
      <c r="BC73">
        <v>0</v>
      </c>
      <c r="BD73" s="8">
        <v>600</v>
      </c>
      <c r="BE73">
        <v>30251</v>
      </c>
      <c r="BF73">
        <v>507283</v>
      </c>
      <c r="BG73" s="8">
        <v>0</v>
      </c>
      <c r="BH73">
        <v>0</v>
      </c>
      <c r="BI73">
        <v>0</v>
      </c>
      <c r="BJ73" s="8">
        <v>0</v>
      </c>
      <c r="BK73">
        <v>0</v>
      </c>
      <c r="BL73">
        <v>0</v>
      </c>
      <c r="BM73" s="8">
        <v>0</v>
      </c>
      <c r="BN73">
        <v>0</v>
      </c>
      <c r="BO73">
        <v>0</v>
      </c>
      <c r="BP73" s="8">
        <v>0</v>
      </c>
      <c r="BQ73">
        <v>0</v>
      </c>
      <c r="BR73">
        <v>0</v>
      </c>
      <c r="BS73" s="8">
        <v>0</v>
      </c>
      <c r="BT73">
        <v>0</v>
      </c>
      <c r="BU73">
        <v>0</v>
      </c>
      <c r="BV73" s="8">
        <v>0</v>
      </c>
      <c r="BW73">
        <v>0</v>
      </c>
      <c r="BX73">
        <v>0</v>
      </c>
      <c r="BY73" s="8">
        <v>0</v>
      </c>
      <c r="BZ73">
        <v>0</v>
      </c>
      <c r="CA73">
        <v>0</v>
      </c>
      <c r="CB73" s="8">
        <v>0</v>
      </c>
      <c r="CC73">
        <v>0</v>
      </c>
      <c r="CD73">
        <v>0</v>
      </c>
      <c r="CE73" s="8">
        <v>0</v>
      </c>
      <c r="CF73">
        <v>0</v>
      </c>
      <c r="CG73">
        <v>0</v>
      </c>
      <c r="CH73" s="8">
        <v>0</v>
      </c>
      <c r="CI73">
        <v>0</v>
      </c>
      <c r="CJ73">
        <v>0</v>
      </c>
      <c r="CK73" s="8">
        <v>0</v>
      </c>
      <c r="CL73">
        <v>0</v>
      </c>
      <c r="CM73">
        <v>0</v>
      </c>
      <c r="CN73" s="8">
        <v>0</v>
      </c>
      <c r="CO73">
        <v>0</v>
      </c>
      <c r="CP73">
        <v>0</v>
      </c>
      <c r="CQ73" s="8">
        <v>0</v>
      </c>
      <c r="CR73">
        <v>0</v>
      </c>
      <c r="CS73">
        <v>0</v>
      </c>
      <c r="CT73" s="8">
        <v>0</v>
      </c>
      <c r="CU73">
        <v>0</v>
      </c>
      <c r="CV73">
        <v>0</v>
      </c>
      <c r="CW73" s="8">
        <v>0</v>
      </c>
      <c r="CX73">
        <v>0</v>
      </c>
      <c r="CY73">
        <v>0</v>
      </c>
    </row>
    <row r="74" spans="1:103" x14ac:dyDescent="0.2">
      <c r="A74" s="2"/>
      <c r="B74" s="2"/>
      <c r="C74" s="2">
        <v>32</v>
      </c>
      <c r="D74" t="s">
        <v>0</v>
      </c>
      <c r="E74">
        <v>0</v>
      </c>
      <c r="F74">
        <v>0</v>
      </c>
      <c r="G74">
        <v>0</v>
      </c>
      <c r="H74" s="8">
        <v>0</v>
      </c>
      <c r="I74">
        <v>0</v>
      </c>
      <c r="J74">
        <v>0</v>
      </c>
      <c r="K74" s="8">
        <v>0</v>
      </c>
      <c r="L74">
        <v>0</v>
      </c>
      <c r="M74">
        <v>0</v>
      </c>
      <c r="N74" s="8">
        <v>0</v>
      </c>
      <c r="O74">
        <v>0</v>
      </c>
      <c r="P74">
        <v>0</v>
      </c>
      <c r="Q74" s="8">
        <v>0</v>
      </c>
      <c r="R74">
        <v>0</v>
      </c>
      <c r="S74">
        <v>0</v>
      </c>
      <c r="T74" s="8">
        <v>0</v>
      </c>
      <c r="U74">
        <v>0</v>
      </c>
      <c r="V74">
        <v>0</v>
      </c>
      <c r="W74" s="8">
        <v>0</v>
      </c>
      <c r="X74">
        <v>0</v>
      </c>
      <c r="Y74">
        <v>0</v>
      </c>
      <c r="Z74" s="8">
        <v>0</v>
      </c>
      <c r="AA74">
        <v>0</v>
      </c>
      <c r="AB74">
        <v>0</v>
      </c>
      <c r="AC74" s="8">
        <v>0</v>
      </c>
      <c r="AD74">
        <v>0</v>
      </c>
      <c r="AE74">
        <v>0</v>
      </c>
      <c r="AF74" s="8">
        <v>0</v>
      </c>
      <c r="AG74">
        <v>0</v>
      </c>
      <c r="AH74">
        <v>0</v>
      </c>
      <c r="AI74" s="8">
        <v>0</v>
      </c>
      <c r="AJ74">
        <v>0</v>
      </c>
      <c r="AK74">
        <v>0</v>
      </c>
      <c r="AL74" s="8">
        <v>0</v>
      </c>
      <c r="AM74">
        <v>0</v>
      </c>
      <c r="AN74">
        <v>0</v>
      </c>
      <c r="AO74" s="8">
        <v>0</v>
      </c>
      <c r="AP74">
        <v>0</v>
      </c>
      <c r="AQ74">
        <v>0</v>
      </c>
      <c r="AR74" s="8">
        <v>4</v>
      </c>
      <c r="AS74">
        <v>1024</v>
      </c>
      <c r="AT74">
        <v>96348</v>
      </c>
      <c r="AU74" s="8">
        <v>0</v>
      </c>
      <c r="AV74">
        <v>0</v>
      </c>
      <c r="AW74">
        <v>0</v>
      </c>
      <c r="AX74" s="8">
        <v>148</v>
      </c>
      <c r="AY74">
        <v>19177</v>
      </c>
      <c r="AZ74">
        <v>596466</v>
      </c>
      <c r="BA74" s="8">
        <v>0</v>
      </c>
      <c r="BB74">
        <v>0</v>
      </c>
      <c r="BC74">
        <v>0</v>
      </c>
      <c r="BD74" s="8">
        <v>0</v>
      </c>
      <c r="BE74">
        <v>0</v>
      </c>
      <c r="BF74">
        <v>0</v>
      </c>
      <c r="BG74" s="8">
        <v>0</v>
      </c>
      <c r="BH74">
        <v>0</v>
      </c>
      <c r="BI74">
        <v>0</v>
      </c>
      <c r="BJ74" s="8">
        <v>0</v>
      </c>
      <c r="BK74">
        <v>0</v>
      </c>
      <c r="BL74">
        <v>0</v>
      </c>
      <c r="BM74" s="8">
        <v>0</v>
      </c>
      <c r="BN74">
        <v>0</v>
      </c>
      <c r="BO74">
        <v>0</v>
      </c>
      <c r="BP74" s="8">
        <v>448</v>
      </c>
      <c r="BQ74">
        <v>20229</v>
      </c>
      <c r="BR74">
        <v>335245</v>
      </c>
      <c r="BS74" s="8">
        <v>0</v>
      </c>
      <c r="BT74">
        <v>0</v>
      </c>
      <c r="BU74">
        <v>0</v>
      </c>
      <c r="BV74" s="8">
        <v>600</v>
      </c>
      <c r="BW74">
        <v>14435</v>
      </c>
      <c r="BX74">
        <v>138693</v>
      </c>
      <c r="BY74" s="8">
        <v>0</v>
      </c>
      <c r="BZ74">
        <v>0</v>
      </c>
      <c r="CA74">
        <v>0</v>
      </c>
      <c r="CB74" s="8">
        <v>0</v>
      </c>
      <c r="CC74">
        <v>0</v>
      </c>
      <c r="CD74">
        <v>0</v>
      </c>
      <c r="CE74" s="8">
        <v>0</v>
      </c>
      <c r="CF74">
        <v>0</v>
      </c>
      <c r="CG74">
        <v>0</v>
      </c>
      <c r="CH74" s="8">
        <v>0</v>
      </c>
      <c r="CI74">
        <v>0</v>
      </c>
      <c r="CJ74">
        <v>0</v>
      </c>
      <c r="CK74" s="8">
        <v>0</v>
      </c>
      <c r="CL74">
        <v>0</v>
      </c>
      <c r="CM74">
        <v>0</v>
      </c>
      <c r="CN74" s="8">
        <v>0</v>
      </c>
      <c r="CO74">
        <v>0</v>
      </c>
      <c r="CP74">
        <v>0</v>
      </c>
      <c r="CQ74" s="8">
        <v>0</v>
      </c>
      <c r="CR74">
        <v>0</v>
      </c>
      <c r="CS74">
        <v>0</v>
      </c>
      <c r="CT74" s="8">
        <v>0</v>
      </c>
      <c r="CU74">
        <v>0</v>
      </c>
      <c r="CV74">
        <v>0</v>
      </c>
      <c r="CW74" s="8">
        <v>0</v>
      </c>
      <c r="CX74">
        <v>0</v>
      </c>
      <c r="CY74">
        <v>0</v>
      </c>
    </row>
    <row r="75" spans="1:103" ht="17" thickBot="1" x14ac:dyDescent="0.25">
      <c r="A75" s="2"/>
      <c r="B75" s="3"/>
      <c r="C75" s="3">
        <v>37</v>
      </c>
      <c r="D75" t="s">
        <v>0</v>
      </c>
      <c r="E75">
        <v>0</v>
      </c>
      <c r="F75">
        <v>0</v>
      </c>
      <c r="G75">
        <v>0</v>
      </c>
      <c r="H75" s="8">
        <v>0</v>
      </c>
      <c r="I75">
        <v>0</v>
      </c>
      <c r="J75">
        <v>0</v>
      </c>
      <c r="K75" s="8">
        <v>0</v>
      </c>
      <c r="L75">
        <v>0</v>
      </c>
      <c r="M75">
        <v>0</v>
      </c>
      <c r="N75" s="8">
        <v>0</v>
      </c>
      <c r="O75">
        <v>0</v>
      </c>
      <c r="P75">
        <v>0</v>
      </c>
      <c r="Q75" s="8">
        <v>0</v>
      </c>
      <c r="R75">
        <v>0</v>
      </c>
      <c r="S75">
        <v>0</v>
      </c>
      <c r="T75" s="8">
        <v>0</v>
      </c>
      <c r="U75">
        <v>0</v>
      </c>
      <c r="V75">
        <v>0</v>
      </c>
      <c r="W75" s="8">
        <v>0</v>
      </c>
      <c r="X75">
        <v>0</v>
      </c>
      <c r="Y75">
        <v>0</v>
      </c>
      <c r="Z75" s="8">
        <v>0</v>
      </c>
      <c r="AA75">
        <v>0</v>
      </c>
      <c r="AB75">
        <v>0</v>
      </c>
      <c r="AC75" s="8">
        <v>0</v>
      </c>
      <c r="AD75">
        <v>0</v>
      </c>
      <c r="AE75">
        <v>0</v>
      </c>
      <c r="AF75" s="8">
        <v>0</v>
      </c>
      <c r="AG75">
        <v>0</v>
      </c>
      <c r="AH75">
        <v>0</v>
      </c>
      <c r="AI75" s="8">
        <v>0</v>
      </c>
      <c r="AJ75">
        <v>0</v>
      </c>
      <c r="AK75">
        <v>0</v>
      </c>
      <c r="AL75" s="8">
        <v>0</v>
      </c>
      <c r="AM75">
        <v>0</v>
      </c>
      <c r="AN75">
        <v>0</v>
      </c>
      <c r="AO75" s="8">
        <v>0</v>
      </c>
      <c r="AP75">
        <v>0</v>
      </c>
      <c r="AQ75">
        <v>0</v>
      </c>
      <c r="AR75" s="8">
        <v>0</v>
      </c>
      <c r="AS75">
        <v>0</v>
      </c>
      <c r="AT75">
        <v>0</v>
      </c>
      <c r="AU75" s="8">
        <v>0</v>
      </c>
      <c r="AV75">
        <v>0</v>
      </c>
      <c r="AW75">
        <v>0</v>
      </c>
      <c r="AX75" s="8">
        <v>0</v>
      </c>
      <c r="AY75">
        <v>0</v>
      </c>
      <c r="AZ75">
        <v>0</v>
      </c>
      <c r="BA75" s="8">
        <v>0</v>
      </c>
      <c r="BB75">
        <v>0</v>
      </c>
      <c r="BC75">
        <v>0</v>
      </c>
      <c r="BD75" s="8">
        <v>0</v>
      </c>
      <c r="BE75">
        <v>0</v>
      </c>
      <c r="BF75">
        <v>0</v>
      </c>
      <c r="BG75" s="8">
        <v>4</v>
      </c>
      <c r="BH75">
        <v>936</v>
      </c>
      <c r="BI75">
        <v>68286</v>
      </c>
      <c r="BJ75" s="8">
        <v>0</v>
      </c>
      <c r="BK75">
        <v>0</v>
      </c>
      <c r="BL75">
        <v>0</v>
      </c>
      <c r="BM75" s="8">
        <v>148</v>
      </c>
      <c r="BN75">
        <v>12779</v>
      </c>
      <c r="BO75">
        <v>293320</v>
      </c>
      <c r="BP75" s="8">
        <v>0</v>
      </c>
      <c r="BQ75">
        <v>0</v>
      </c>
      <c r="BR75">
        <v>0</v>
      </c>
      <c r="BS75" s="8">
        <v>0</v>
      </c>
      <c r="BT75">
        <v>0</v>
      </c>
      <c r="BU75">
        <v>0</v>
      </c>
      <c r="BV75" s="8">
        <v>0</v>
      </c>
      <c r="BW75">
        <v>0</v>
      </c>
      <c r="BX75">
        <v>0</v>
      </c>
      <c r="BY75" s="8">
        <v>0</v>
      </c>
      <c r="BZ75">
        <v>0</v>
      </c>
      <c r="CA75">
        <v>0</v>
      </c>
      <c r="CB75" s="8">
        <v>0</v>
      </c>
      <c r="CC75">
        <v>0</v>
      </c>
      <c r="CD75">
        <v>0</v>
      </c>
      <c r="CE75" s="8">
        <v>448</v>
      </c>
      <c r="CF75">
        <v>11563</v>
      </c>
      <c r="CG75">
        <v>134581</v>
      </c>
      <c r="CH75" s="8">
        <v>0</v>
      </c>
      <c r="CI75">
        <v>0</v>
      </c>
      <c r="CJ75">
        <v>0</v>
      </c>
      <c r="CK75" s="8">
        <v>600</v>
      </c>
      <c r="CL75">
        <v>8670</v>
      </c>
      <c r="CM75">
        <v>54281</v>
      </c>
      <c r="CN75" s="8">
        <v>0</v>
      </c>
      <c r="CO75">
        <v>0</v>
      </c>
      <c r="CP75">
        <v>0</v>
      </c>
      <c r="CQ75" s="8">
        <v>0</v>
      </c>
      <c r="CR75">
        <v>0</v>
      </c>
      <c r="CS75">
        <v>0</v>
      </c>
      <c r="CT75" s="8">
        <v>0</v>
      </c>
      <c r="CU75">
        <v>0</v>
      </c>
      <c r="CV75">
        <v>0</v>
      </c>
      <c r="CW75" s="8">
        <v>0</v>
      </c>
      <c r="CX75">
        <v>0</v>
      </c>
      <c r="CY75">
        <v>0</v>
      </c>
    </row>
    <row r="76" spans="1:103" x14ac:dyDescent="0.2">
      <c r="A76" s="2"/>
      <c r="B76" s="1" t="s">
        <v>22</v>
      </c>
      <c r="C76" s="1">
        <v>22</v>
      </c>
      <c r="D76" t="s">
        <v>0</v>
      </c>
      <c r="E76">
        <v>0</v>
      </c>
      <c r="F76">
        <v>0</v>
      </c>
      <c r="G76">
        <v>0</v>
      </c>
      <c r="H76" s="8">
        <v>0</v>
      </c>
      <c r="I76">
        <v>0</v>
      </c>
      <c r="J76">
        <v>0</v>
      </c>
      <c r="K76" s="8">
        <v>0</v>
      </c>
      <c r="L76">
        <v>0</v>
      </c>
      <c r="M76">
        <v>0</v>
      </c>
      <c r="N76" s="8">
        <v>4</v>
      </c>
      <c r="O76">
        <v>1024</v>
      </c>
      <c r="P76">
        <v>168102</v>
      </c>
      <c r="Q76" s="8">
        <v>0</v>
      </c>
      <c r="R76">
        <v>0</v>
      </c>
      <c r="S76">
        <v>0</v>
      </c>
      <c r="T76" s="8">
        <v>72</v>
      </c>
      <c r="U76">
        <v>17191</v>
      </c>
      <c r="V76">
        <v>1412132</v>
      </c>
      <c r="W76" s="8">
        <v>0</v>
      </c>
      <c r="X76">
        <v>0</v>
      </c>
      <c r="Y76">
        <v>0</v>
      </c>
      <c r="Z76" s="8">
        <v>0</v>
      </c>
      <c r="AA76">
        <v>0</v>
      </c>
      <c r="AB76">
        <v>0</v>
      </c>
      <c r="AC76" s="8">
        <v>224</v>
      </c>
      <c r="AD76">
        <v>47060</v>
      </c>
      <c r="AE76">
        <v>2358057</v>
      </c>
      <c r="AF76" s="8">
        <v>0</v>
      </c>
      <c r="AG76">
        <v>0</v>
      </c>
      <c r="AH76">
        <v>0</v>
      </c>
      <c r="AI76" s="8">
        <v>300</v>
      </c>
      <c r="AJ76">
        <v>56090</v>
      </c>
      <c r="AK76">
        <v>1967297</v>
      </c>
      <c r="AL76" s="8">
        <v>0</v>
      </c>
      <c r="AM76">
        <v>0</v>
      </c>
      <c r="AN76">
        <v>0</v>
      </c>
      <c r="AO76" s="8">
        <v>0</v>
      </c>
      <c r="AP76">
        <v>0</v>
      </c>
      <c r="AQ76">
        <v>0</v>
      </c>
      <c r="AR76" s="8">
        <v>0</v>
      </c>
      <c r="AS76">
        <v>0</v>
      </c>
      <c r="AT76">
        <v>0</v>
      </c>
      <c r="AU76" s="8">
        <v>0</v>
      </c>
      <c r="AV76">
        <v>0</v>
      </c>
      <c r="AW76">
        <v>0</v>
      </c>
      <c r="AX76" s="8">
        <v>0</v>
      </c>
      <c r="AY76">
        <v>0</v>
      </c>
      <c r="AZ76">
        <v>0</v>
      </c>
      <c r="BA76" s="8">
        <v>0</v>
      </c>
      <c r="BB76">
        <v>0</v>
      </c>
      <c r="BC76">
        <v>0</v>
      </c>
      <c r="BD76" s="8">
        <v>0</v>
      </c>
      <c r="BE76">
        <v>0</v>
      </c>
      <c r="BF76">
        <v>0</v>
      </c>
      <c r="BG76" s="8">
        <v>0</v>
      </c>
      <c r="BH76">
        <v>0</v>
      </c>
      <c r="BI76">
        <v>0</v>
      </c>
      <c r="BJ76" s="8">
        <v>0</v>
      </c>
      <c r="BK76">
        <v>0</v>
      </c>
      <c r="BL76">
        <v>0</v>
      </c>
      <c r="BM76" s="8">
        <v>0</v>
      </c>
      <c r="BN76">
        <v>0</v>
      </c>
      <c r="BO76">
        <v>0</v>
      </c>
      <c r="BP76" s="8">
        <v>0</v>
      </c>
      <c r="BQ76">
        <v>0</v>
      </c>
      <c r="BR76">
        <v>0</v>
      </c>
      <c r="BS76" s="8">
        <v>0</v>
      </c>
      <c r="BT76">
        <v>0</v>
      </c>
      <c r="BU76">
        <v>0</v>
      </c>
      <c r="BV76" s="8">
        <v>0</v>
      </c>
      <c r="BW76">
        <v>0</v>
      </c>
      <c r="BX76">
        <v>0</v>
      </c>
      <c r="BY76" s="8">
        <v>0</v>
      </c>
      <c r="BZ76">
        <v>0</v>
      </c>
      <c r="CA76">
        <v>0</v>
      </c>
      <c r="CB76" s="8">
        <v>0</v>
      </c>
      <c r="CC76">
        <v>0</v>
      </c>
      <c r="CD76">
        <v>0</v>
      </c>
      <c r="CE76" s="8">
        <v>0</v>
      </c>
      <c r="CF76">
        <v>0</v>
      </c>
      <c r="CG76">
        <v>0</v>
      </c>
      <c r="CH76" s="8">
        <v>0</v>
      </c>
      <c r="CI76">
        <v>0</v>
      </c>
      <c r="CJ76">
        <v>0</v>
      </c>
      <c r="CK76" s="8">
        <v>0</v>
      </c>
      <c r="CL76">
        <v>0</v>
      </c>
      <c r="CM76">
        <v>0</v>
      </c>
      <c r="CN76" s="8">
        <v>0</v>
      </c>
      <c r="CO76">
        <v>0</v>
      </c>
      <c r="CP76">
        <v>0</v>
      </c>
      <c r="CQ76" s="8">
        <v>0</v>
      </c>
      <c r="CR76">
        <v>0</v>
      </c>
      <c r="CS76">
        <v>0</v>
      </c>
      <c r="CT76" s="8">
        <v>0</v>
      </c>
      <c r="CU76">
        <v>0</v>
      </c>
      <c r="CV76">
        <v>0</v>
      </c>
      <c r="CW76" s="8">
        <v>0</v>
      </c>
      <c r="CX76">
        <v>0</v>
      </c>
      <c r="CY76">
        <v>0</v>
      </c>
    </row>
    <row r="77" spans="1:103" x14ac:dyDescent="0.2">
      <c r="A77" s="2"/>
      <c r="B77" s="2"/>
      <c r="C77" s="2">
        <v>27</v>
      </c>
      <c r="D77" t="s">
        <v>0</v>
      </c>
      <c r="E77">
        <v>0</v>
      </c>
      <c r="F77">
        <v>0</v>
      </c>
      <c r="G77">
        <v>0</v>
      </c>
      <c r="H77" s="8">
        <v>0</v>
      </c>
      <c r="I77">
        <v>0</v>
      </c>
      <c r="J77">
        <v>0</v>
      </c>
      <c r="K77" s="8">
        <v>0</v>
      </c>
      <c r="L77">
        <v>0</v>
      </c>
      <c r="M77">
        <v>0</v>
      </c>
      <c r="N77" s="8">
        <v>0</v>
      </c>
      <c r="O77">
        <v>0</v>
      </c>
      <c r="P77">
        <v>0</v>
      </c>
      <c r="Q77" s="8">
        <v>0</v>
      </c>
      <c r="R77">
        <v>0</v>
      </c>
      <c r="S77">
        <v>0</v>
      </c>
      <c r="T77" s="8">
        <v>0</v>
      </c>
      <c r="U77">
        <v>0</v>
      </c>
      <c r="V77">
        <v>0</v>
      </c>
      <c r="W77" s="8">
        <v>0</v>
      </c>
      <c r="X77">
        <v>0</v>
      </c>
      <c r="Y77">
        <v>0</v>
      </c>
      <c r="Z77" s="8">
        <v>0</v>
      </c>
      <c r="AA77">
        <v>0</v>
      </c>
      <c r="AB77">
        <v>0</v>
      </c>
      <c r="AC77" s="8">
        <v>4</v>
      </c>
      <c r="AD77">
        <v>1024</v>
      </c>
      <c r="AE77">
        <v>126059</v>
      </c>
      <c r="AF77" s="8">
        <v>0</v>
      </c>
      <c r="AG77">
        <v>0</v>
      </c>
      <c r="AH77">
        <v>0</v>
      </c>
      <c r="AI77" s="8">
        <v>72</v>
      </c>
      <c r="AJ77">
        <v>16119</v>
      </c>
      <c r="AK77">
        <v>932880</v>
      </c>
      <c r="AL77" s="8">
        <v>0</v>
      </c>
      <c r="AM77">
        <v>0</v>
      </c>
      <c r="AN77">
        <v>0</v>
      </c>
      <c r="AO77" s="8">
        <v>0</v>
      </c>
      <c r="AP77">
        <v>0</v>
      </c>
      <c r="AQ77">
        <v>0</v>
      </c>
      <c r="AR77" s="8">
        <v>0</v>
      </c>
      <c r="AS77">
        <v>0</v>
      </c>
      <c r="AT77">
        <v>0</v>
      </c>
      <c r="AU77" s="8">
        <v>0</v>
      </c>
      <c r="AV77">
        <v>0</v>
      </c>
      <c r="AW77">
        <v>0</v>
      </c>
      <c r="AX77" s="8">
        <v>224</v>
      </c>
      <c r="AY77">
        <v>37890</v>
      </c>
      <c r="AZ77">
        <v>944768</v>
      </c>
      <c r="BA77" s="8">
        <v>0</v>
      </c>
      <c r="BB77">
        <v>0</v>
      </c>
      <c r="BC77">
        <v>0</v>
      </c>
      <c r="BD77" s="8">
        <v>300</v>
      </c>
      <c r="BE77">
        <v>36429</v>
      </c>
      <c r="BF77">
        <v>696335</v>
      </c>
      <c r="BG77" s="8">
        <v>0</v>
      </c>
      <c r="BH77">
        <v>0</v>
      </c>
      <c r="BI77">
        <v>0</v>
      </c>
      <c r="BJ77" s="8">
        <v>0</v>
      </c>
      <c r="BK77">
        <v>0</v>
      </c>
      <c r="BL77">
        <v>0</v>
      </c>
      <c r="BM77" s="8">
        <v>0</v>
      </c>
      <c r="BN77">
        <v>0</v>
      </c>
      <c r="BO77">
        <v>0</v>
      </c>
      <c r="BP77" s="8">
        <v>0</v>
      </c>
      <c r="BQ77">
        <v>0</v>
      </c>
      <c r="BR77">
        <v>0</v>
      </c>
      <c r="BS77" s="8">
        <v>0</v>
      </c>
      <c r="BT77">
        <v>0</v>
      </c>
      <c r="BU77">
        <v>0</v>
      </c>
      <c r="BV77" s="8">
        <v>0</v>
      </c>
      <c r="BW77">
        <v>0</v>
      </c>
      <c r="BX77">
        <v>0</v>
      </c>
      <c r="BY77" s="8">
        <v>0</v>
      </c>
      <c r="BZ77">
        <v>0</v>
      </c>
      <c r="CA77">
        <v>0</v>
      </c>
      <c r="CB77" s="8">
        <v>0</v>
      </c>
      <c r="CC77">
        <v>0</v>
      </c>
      <c r="CD77">
        <v>0</v>
      </c>
      <c r="CE77" s="8">
        <v>0</v>
      </c>
      <c r="CF77">
        <v>0</v>
      </c>
      <c r="CG77">
        <v>0</v>
      </c>
      <c r="CH77" s="8">
        <v>0</v>
      </c>
      <c r="CI77">
        <v>0</v>
      </c>
      <c r="CJ77">
        <v>0</v>
      </c>
      <c r="CK77" s="8">
        <v>0</v>
      </c>
      <c r="CL77">
        <v>0</v>
      </c>
      <c r="CM77">
        <v>0</v>
      </c>
      <c r="CN77" s="8">
        <v>0</v>
      </c>
      <c r="CO77">
        <v>0</v>
      </c>
      <c r="CP77">
        <v>0</v>
      </c>
      <c r="CQ77" s="8">
        <v>0</v>
      </c>
      <c r="CR77">
        <v>0</v>
      </c>
      <c r="CS77">
        <v>0</v>
      </c>
      <c r="CT77" s="8">
        <v>0</v>
      </c>
      <c r="CU77">
        <v>0</v>
      </c>
      <c r="CV77">
        <v>0</v>
      </c>
      <c r="CW77" s="8">
        <v>0</v>
      </c>
      <c r="CX77">
        <v>0</v>
      </c>
      <c r="CY77">
        <v>0</v>
      </c>
    </row>
    <row r="78" spans="1:103" x14ac:dyDescent="0.2">
      <c r="A78" s="2"/>
      <c r="B78" s="2"/>
      <c r="C78" s="2">
        <v>32</v>
      </c>
      <c r="D78" t="s">
        <v>0</v>
      </c>
      <c r="E78">
        <v>0</v>
      </c>
      <c r="F78">
        <v>0</v>
      </c>
      <c r="G78">
        <v>0</v>
      </c>
      <c r="H78" s="8">
        <v>0</v>
      </c>
      <c r="I78">
        <v>0</v>
      </c>
      <c r="J78">
        <v>0</v>
      </c>
      <c r="K78" s="8">
        <v>0</v>
      </c>
      <c r="L78">
        <v>0</v>
      </c>
      <c r="M78">
        <v>0</v>
      </c>
      <c r="N78" s="8">
        <v>0</v>
      </c>
      <c r="O78">
        <v>0</v>
      </c>
      <c r="P78">
        <v>0</v>
      </c>
      <c r="Q78" s="8">
        <v>0</v>
      </c>
      <c r="R78">
        <v>0</v>
      </c>
      <c r="S78">
        <v>0</v>
      </c>
      <c r="T78" s="8">
        <v>0</v>
      </c>
      <c r="U78">
        <v>0</v>
      </c>
      <c r="V78">
        <v>0</v>
      </c>
      <c r="W78" s="8">
        <v>0</v>
      </c>
      <c r="X78">
        <v>0</v>
      </c>
      <c r="Y78">
        <v>0</v>
      </c>
      <c r="Z78" s="8">
        <v>0</v>
      </c>
      <c r="AA78">
        <v>0</v>
      </c>
      <c r="AB78">
        <v>0</v>
      </c>
      <c r="AC78" s="8">
        <v>0</v>
      </c>
      <c r="AD78">
        <v>0</v>
      </c>
      <c r="AE78">
        <v>0</v>
      </c>
      <c r="AF78" s="8">
        <v>0</v>
      </c>
      <c r="AG78">
        <v>0</v>
      </c>
      <c r="AH78">
        <v>0</v>
      </c>
      <c r="AI78" s="8">
        <v>0</v>
      </c>
      <c r="AJ78">
        <v>0</v>
      </c>
      <c r="AK78">
        <v>0</v>
      </c>
      <c r="AL78" s="8">
        <v>0</v>
      </c>
      <c r="AM78">
        <v>0</v>
      </c>
      <c r="AN78">
        <v>0</v>
      </c>
      <c r="AO78" s="8">
        <v>0</v>
      </c>
      <c r="AP78">
        <v>0</v>
      </c>
      <c r="AQ78">
        <v>0</v>
      </c>
      <c r="AR78" s="8">
        <v>4</v>
      </c>
      <c r="AS78">
        <v>1024</v>
      </c>
      <c r="AT78">
        <v>79628</v>
      </c>
      <c r="AU78" s="8">
        <v>0</v>
      </c>
      <c r="AV78">
        <v>0</v>
      </c>
      <c r="AW78">
        <v>0</v>
      </c>
      <c r="AX78" s="8">
        <v>72</v>
      </c>
      <c r="AY78">
        <v>14984</v>
      </c>
      <c r="AZ78">
        <v>527043</v>
      </c>
      <c r="BA78" s="8">
        <v>0</v>
      </c>
      <c r="BB78">
        <v>0</v>
      </c>
      <c r="BC78">
        <v>0</v>
      </c>
      <c r="BD78" s="8">
        <v>0</v>
      </c>
      <c r="BE78">
        <v>0</v>
      </c>
      <c r="BF78">
        <v>0</v>
      </c>
      <c r="BG78" s="8">
        <v>0</v>
      </c>
      <c r="BH78">
        <v>0</v>
      </c>
      <c r="BI78">
        <v>0</v>
      </c>
      <c r="BJ78" s="8">
        <v>0</v>
      </c>
      <c r="BK78">
        <v>0</v>
      </c>
      <c r="BL78">
        <v>0</v>
      </c>
      <c r="BM78" s="8">
        <v>0</v>
      </c>
      <c r="BN78">
        <v>0</v>
      </c>
      <c r="BO78">
        <v>0</v>
      </c>
      <c r="BP78" s="8">
        <v>224</v>
      </c>
      <c r="BQ78">
        <v>24931</v>
      </c>
      <c r="BR78">
        <v>364201</v>
      </c>
      <c r="BS78" s="8">
        <v>0</v>
      </c>
      <c r="BT78">
        <v>0</v>
      </c>
      <c r="BU78">
        <v>0</v>
      </c>
      <c r="BV78" s="8">
        <v>300</v>
      </c>
      <c r="BW78">
        <v>19732</v>
      </c>
      <c r="BX78">
        <v>269545</v>
      </c>
      <c r="BY78" s="8">
        <v>0</v>
      </c>
      <c r="BZ78">
        <v>0</v>
      </c>
      <c r="CA78">
        <v>0</v>
      </c>
      <c r="CB78" s="8">
        <v>0</v>
      </c>
      <c r="CC78">
        <v>0</v>
      </c>
      <c r="CD78">
        <v>0</v>
      </c>
      <c r="CE78" s="8">
        <v>0</v>
      </c>
      <c r="CF78">
        <v>0</v>
      </c>
      <c r="CG78">
        <v>0</v>
      </c>
      <c r="CH78" s="8">
        <v>0</v>
      </c>
      <c r="CI78">
        <v>0</v>
      </c>
      <c r="CJ78">
        <v>0</v>
      </c>
      <c r="CK78" s="8">
        <v>0</v>
      </c>
      <c r="CL78">
        <v>0</v>
      </c>
      <c r="CM78">
        <v>0</v>
      </c>
      <c r="CN78" s="8">
        <v>0</v>
      </c>
      <c r="CO78">
        <v>0</v>
      </c>
      <c r="CP78">
        <v>0</v>
      </c>
      <c r="CQ78" s="8">
        <v>0</v>
      </c>
      <c r="CR78">
        <v>0</v>
      </c>
      <c r="CS78">
        <v>0</v>
      </c>
      <c r="CT78" s="8">
        <v>0</v>
      </c>
      <c r="CU78">
        <v>0</v>
      </c>
      <c r="CV78">
        <v>0</v>
      </c>
      <c r="CW78" s="8">
        <v>0</v>
      </c>
      <c r="CX78">
        <v>0</v>
      </c>
      <c r="CY78">
        <v>0</v>
      </c>
    </row>
    <row r="79" spans="1:103" ht="17" thickBot="1" x14ac:dyDescent="0.25">
      <c r="A79" s="3"/>
      <c r="B79" s="3"/>
      <c r="C79" s="3">
        <v>37</v>
      </c>
      <c r="D79" t="s">
        <v>0</v>
      </c>
      <c r="E79">
        <v>0</v>
      </c>
      <c r="F79">
        <v>0</v>
      </c>
      <c r="G79">
        <v>0</v>
      </c>
      <c r="H79" s="8">
        <v>0</v>
      </c>
      <c r="I79">
        <v>0</v>
      </c>
      <c r="J79">
        <v>0</v>
      </c>
      <c r="K79" s="8">
        <v>0</v>
      </c>
      <c r="L79">
        <v>0</v>
      </c>
      <c r="M79">
        <v>0</v>
      </c>
      <c r="N79" s="8">
        <v>0</v>
      </c>
      <c r="O79">
        <v>0</v>
      </c>
      <c r="P79">
        <v>0</v>
      </c>
      <c r="Q79" s="8">
        <v>0</v>
      </c>
      <c r="R79">
        <v>0</v>
      </c>
      <c r="S79">
        <v>0</v>
      </c>
      <c r="T79" s="8">
        <v>0</v>
      </c>
      <c r="U79">
        <v>0</v>
      </c>
      <c r="V79">
        <v>0</v>
      </c>
      <c r="W79" s="8">
        <v>0</v>
      </c>
      <c r="X79">
        <v>0</v>
      </c>
      <c r="Y79">
        <v>0</v>
      </c>
      <c r="Z79" s="8">
        <v>0</v>
      </c>
      <c r="AA79">
        <v>0</v>
      </c>
      <c r="AB79">
        <v>0</v>
      </c>
      <c r="AC79" s="8">
        <v>0</v>
      </c>
      <c r="AD79">
        <v>0</v>
      </c>
      <c r="AE79">
        <v>0</v>
      </c>
      <c r="AF79" s="8">
        <v>0</v>
      </c>
      <c r="AG79">
        <v>0</v>
      </c>
      <c r="AH79">
        <v>0</v>
      </c>
      <c r="AI79" s="8">
        <v>0</v>
      </c>
      <c r="AJ79">
        <v>0</v>
      </c>
      <c r="AK79">
        <v>0</v>
      </c>
      <c r="AL79" s="8">
        <v>0</v>
      </c>
      <c r="AM79">
        <v>0</v>
      </c>
      <c r="AN79">
        <v>0</v>
      </c>
      <c r="AO79" s="8">
        <v>0</v>
      </c>
      <c r="AP79">
        <v>0</v>
      </c>
      <c r="AQ79">
        <v>0</v>
      </c>
      <c r="AR79" s="8">
        <v>0</v>
      </c>
      <c r="AS79">
        <v>0</v>
      </c>
      <c r="AT79">
        <v>0</v>
      </c>
      <c r="AU79" s="8">
        <v>0</v>
      </c>
      <c r="AV79">
        <v>0</v>
      </c>
      <c r="AW79">
        <v>0</v>
      </c>
      <c r="AX79" s="8">
        <v>0</v>
      </c>
      <c r="AY79">
        <v>0</v>
      </c>
      <c r="AZ79">
        <v>0</v>
      </c>
      <c r="BA79" s="8">
        <v>0</v>
      </c>
      <c r="BB79">
        <v>0</v>
      </c>
      <c r="BC79">
        <v>0</v>
      </c>
      <c r="BD79" s="8">
        <v>0</v>
      </c>
      <c r="BE79">
        <v>0</v>
      </c>
      <c r="BF79">
        <v>0</v>
      </c>
      <c r="BG79" s="8">
        <v>4</v>
      </c>
      <c r="BH79">
        <v>989</v>
      </c>
      <c r="BI79">
        <v>43524</v>
      </c>
      <c r="BJ79" s="8">
        <v>0</v>
      </c>
      <c r="BK79">
        <v>0</v>
      </c>
      <c r="BL79">
        <v>0</v>
      </c>
      <c r="BM79" s="8">
        <v>72</v>
      </c>
      <c r="BN79">
        <v>12434</v>
      </c>
      <c r="BO79">
        <v>238068</v>
      </c>
      <c r="BP79" s="8">
        <v>0</v>
      </c>
      <c r="BQ79">
        <v>0</v>
      </c>
      <c r="BR79">
        <v>0</v>
      </c>
      <c r="BS79" s="8">
        <v>0</v>
      </c>
      <c r="BT79">
        <v>0</v>
      </c>
      <c r="BU79">
        <v>0</v>
      </c>
      <c r="BV79" s="8">
        <v>0</v>
      </c>
      <c r="BW79">
        <v>0</v>
      </c>
      <c r="BX79">
        <v>0</v>
      </c>
      <c r="BY79" s="8">
        <v>0</v>
      </c>
      <c r="BZ79">
        <v>0</v>
      </c>
      <c r="CA79">
        <v>0</v>
      </c>
      <c r="CB79" s="8">
        <v>0</v>
      </c>
      <c r="CC79">
        <v>0</v>
      </c>
      <c r="CD79">
        <v>0</v>
      </c>
      <c r="CE79" s="8">
        <v>224</v>
      </c>
      <c r="CF79">
        <v>15458</v>
      </c>
      <c r="CG79">
        <v>171453</v>
      </c>
      <c r="CH79" s="8">
        <v>0</v>
      </c>
      <c r="CI79">
        <v>0</v>
      </c>
      <c r="CJ79">
        <v>0</v>
      </c>
      <c r="CK79" s="8">
        <v>300</v>
      </c>
      <c r="CL79">
        <v>12427</v>
      </c>
      <c r="CM79">
        <v>122403</v>
      </c>
      <c r="CN79" s="8">
        <v>0</v>
      </c>
      <c r="CO79">
        <v>0</v>
      </c>
      <c r="CP79">
        <v>0</v>
      </c>
      <c r="CQ79" s="8">
        <v>0</v>
      </c>
      <c r="CR79">
        <v>0</v>
      </c>
      <c r="CS79">
        <v>0</v>
      </c>
      <c r="CT79" s="8">
        <v>0</v>
      </c>
      <c r="CU79">
        <v>0</v>
      </c>
      <c r="CV79">
        <v>0</v>
      </c>
      <c r="CW79" s="8">
        <v>0</v>
      </c>
      <c r="CX79">
        <v>0</v>
      </c>
      <c r="CY79">
        <v>0</v>
      </c>
    </row>
    <row r="80" spans="1:103" x14ac:dyDescent="0.2">
      <c r="A80" s="1" t="s">
        <v>28</v>
      </c>
      <c r="B80" s="1" t="s">
        <v>29</v>
      </c>
      <c r="C80" s="1">
        <v>22</v>
      </c>
      <c r="D80" t="s">
        <v>0</v>
      </c>
      <c r="E80">
        <v>0</v>
      </c>
      <c r="F80">
        <v>0</v>
      </c>
      <c r="G80">
        <v>0</v>
      </c>
      <c r="H80" s="8">
        <v>0</v>
      </c>
      <c r="I80">
        <v>0</v>
      </c>
      <c r="J80">
        <v>0</v>
      </c>
      <c r="K80" s="8">
        <v>0</v>
      </c>
      <c r="L80">
        <v>0</v>
      </c>
      <c r="M80">
        <v>0</v>
      </c>
      <c r="N80" s="8">
        <v>50</v>
      </c>
      <c r="O80">
        <v>12185</v>
      </c>
      <c r="P80">
        <v>532753</v>
      </c>
      <c r="Q80" s="8">
        <v>0</v>
      </c>
      <c r="R80">
        <v>0</v>
      </c>
      <c r="S80">
        <v>0</v>
      </c>
      <c r="T80" s="8">
        <v>1850</v>
      </c>
      <c r="U80">
        <v>250338</v>
      </c>
      <c r="V80">
        <v>3744541</v>
      </c>
      <c r="W80" s="8">
        <v>0</v>
      </c>
      <c r="X80">
        <v>0</v>
      </c>
      <c r="Y80">
        <v>0</v>
      </c>
      <c r="Z80" s="8">
        <v>0</v>
      </c>
      <c r="AA80">
        <v>0</v>
      </c>
      <c r="AB80">
        <v>0</v>
      </c>
      <c r="AC80" s="8">
        <v>5600</v>
      </c>
      <c r="AD80">
        <v>437308</v>
      </c>
      <c r="AE80">
        <v>4243625</v>
      </c>
      <c r="AF80" s="8">
        <v>0</v>
      </c>
      <c r="AG80">
        <v>0</v>
      </c>
      <c r="AH80">
        <v>0</v>
      </c>
      <c r="AI80" s="8">
        <v>7500</v>
      </c>
      <c r="AJ80">
        <v>344127</v>
      </c>
      <c r="AK80">
        <v>2495326</v>
      </c>
      <c r="AL80" s="8">
        <v>0</v>
      </c>
      <c r="AM80">
        <v>0</v>
      </c>
      <c r="AN80">
        <v>0</v>
      </c>
      <c r="AO80" s="8">
        <v>0</v>
      </c>
      <c r="AP80">
        <v>0</v>
      </c>
      <c r="AQ80">
        <v>0</v>
      </c>
      <c r="AR80" s="8">
        <v>0</v>
      </c>
      <c r="AS80">
        <v>0</v>
      </c>
      <c r="AT80">
        <v>0</v>
      </c>
      <c r="AU80" s="8">
        <v>0</v>
      </c>
      <c r="AV80">
        <v>0</v>
      </c>
      <c r="AW80">
        <v>0</v>
      </c>
      <c r="AX80" s="8">
        <v>0</v>
      </c>
      <c r="AY80">
        <v>0</v>
      </c>
      <c r="AZ80">
        <v>0</v>
      </c>
      <c r="BA80" s="8">
        <v>0</v>
      </c>
      <c r="BB80">
        <v>0</v>
      </c>
      <c r="BC80">
        <v>0</v>
      </c>
      <c r="BD80" s="8">
        <v>0</v>
      </c>
      <c r="BE80">
        <v>0</v>
      </c>
      <c r="BF80">
        <v>0</v>
      </c>
      <c r="BG80" s="8">
        <v>0</v>
      </c>
      <c r="BH80">
        <v>0</v>
      </c>
      <c r="BI80">
        <v>0</v>
      </c>
      <c r="BJ80" s="8">
        <v>0</v>
      </c>
      <c r="BK80">
        <v>0</v>
      </c>
      <c r="BL80">
        <v>0</v>
      </c>
      <c r="BM80" s="8">
        <v>0</v>
      </c>
      <c r="BN80">
        <v>0</v>
      </c>
      <c r="BO80">
        <v>0</v>
      </c>
      <c r="BP80" s="8">
        <v>0</v>
      </c>
      <c r="BQ80">
        <v>0</v>
      </c>
      <c r="BR80">
        <v>0</v>
      </c>
      <c r="BS80" s="8">
        <v>0</v>
      </c>
      <c r="BT80">
        <v>0</v>
      </c>
      <c r="BU80">
        <v>0</v>
      </c>
      <c r="BV80" s="8">
        <v>0</v>
      </c>
      <c r="BW80">
        <v>0</v>
      </c>
      <c r="BX80">
        <v>0</v>
      </c>
      <c r="BY80" s="8">
        <v>0</v>
      </c>
      <c r="BZ80">
        <v>0</v>
      </c>
      <c r="CA80">
        <v>0</v>
      </c>
      <c r="CB80" s="8">
        <v>0</v>
      </c>
      <c r="CC80">
        <v>0</v>
      </c>
      <c r="CD80">
        <v>0</v>
      </c>
      <c r="CE80" s="8">
        <v>0</v>
      </c>
      <c r="CF80">
        <v>0</v>
      </c>
      <c r="CG80">
        <v>0</v>
      </c>
      <c r="CH80" s="8">
        <v>0</v>
      </c>
      <c r="CI80">
        <v>0</v>
      </c>
      <c r="CJ80">
        <v>0</v>
      </c>
      <c r="CK80" s="8">
        <v>0</v>
      </c>
      <c r="CL80">
        <v>0</v>
      </c>
      <c r="CM80">
        <v>0</v>
      </c>
      <c r="CN80" s="8">
        <v>0</v>
      </c>
      <c r="CO80">
        <v>0</v>
      </c>
      <c r="CP80">
        <v>0</v>
      </c>
      <c r="CQ80" s="8">
        <v>0</v>
      </c>
      <c r="CR80">
        <v>0</v>
      </c>
      <c r="CS80">
        <v>0</v>
      </c>
      <c r="CT80" s="8">
        <v>0</v>
      </c>
      <c r="CU80">
        <v>0</v>
      </c>
      <c r="CV80">
        <v>0</v>
      </c>
      <c r="CW80" s="8">
        <v>0</v>
      </c>
      <c r="CX80">
        <v>0</v>
      </c>
      <c r="CY80">
        <v>0</v>
      </c>
    </row>
    <row r="81" spans="1:103" x14ac:dyDescent="0.2">
      <c r="A81" s="2" t="s">
        <v>30</v>
      </c>
      <c r="B81" s="2"/>
      <c r="C81" s="2">
        <v>27</v>
      </c>
      <c r="D81" t="s">
        <v>0</v>
      </c>
      <c r="E81">
        <v>0</v>
      </c>
      <c r="F81">
        <v>0</v>
      </c>
      <c r="G81">
        <v>0</v>
      </c>
      <c r="H81" s="8">
        <v>0</v>
      </c>
      <c r="I81">
        <v>0</v>
      </c>
      <c r="J81">
        <v>0</v>
      </c>
      <c r="K81" s="8">
        <v>0</v>
      </c>
      <c r="L81">
        <v>0</v>
      </c>
      <c r="M81">
        <v>0</v>
      </c>
      <c r="N81" s="8">
        <v>0</v>
      </c>
      <c r="O81">
        <v>0</v>
      </c>
      <c r="P81">
        <v>0</v>
      </c>
      <c r="Q81" s="8">
        <v>0</v>
      </c>
      <c r="R81">
        <v>0</v>
      </c>
      <c r="S81">
        <v>0</v>
      </c>
      <c r="T81" s="8">
        <v>0</v>
      </c>
      <c r="U81">
        <v>0</v>
      </c>
      <c r="V81">
        <v>0</v>
      </c>
      <c r="W81" s="8">
        <v>0</v>
      </c>
      <c r="X81">
        <v>0</v>
      </c>
      <c r="Y81">
        <v>0</v>
      </c>
      <c r="Z81" s="8">
        <v>0</v>
      </c>
      <c r="AA81">
        <v>0</v>
      </c>
      <c r="AB81">
        <v>0</v>
      </c>
      <c r="AC81" s="8">
        <v>50</v>
      </c>
      <c r="AD81">
        <v>11431</v>
      </c>
      <c r="AE81">
        <v>356695</v>
      </c>
      <c r="AF81" s="8">
        <v>0</v>
      </c>
      <c r="AG81">
        <v>0</v>
      </c>
      <c r="AH81">
        <v>0</v>
      </c>
      <c r="AI81" s="8">
        <v>1850</v>
      </c>
      <c r="AJ81">
        <v>183993</v>
      </c>
      <c r="AK81">
        <v>1871613</v>
      </c>
      <c r="AL81" s="8">
        <v>0</v>
      </c>
      <c r="AM81">
        <v>0</v>
      </c>
      <c r="AN81">
        <v>0</v>
      </c>
      <c r="AO81" s="8">
        <v>0</v>
      </c>
      <c r="AP81">
        <v>0</v>
      </c>
      <c r="AQ81">
        <v>0</v>
      </c>
      <c r="AR81" s="8">
        <v>0</v>
      </c>
      <c r="AS81">
        <v>0</v>
      </c>
      <c r="AT81">
        <v>0</v>
      </c>
      <c r="AU81" s="8">
        <v>0</v>
      </c>
      <c r="AV81">
        <v>0</v>
      </c>
      <c r="AW81">
        <v>0</v>
      </c>
      <c r="AX81" s="8">
        <v>5600</v>
      </c>
      <c r="AY81">
        <v>216025</v>
      </c>
      <c r="AZ81">
        <v>1315645</v>
      </c>
      <c r="BA81" s="8">
        <v>0</v>
      </c>
      <c r="BB81">
        <v>0</v>
      </c>
      <c r="BC81">
        <v>0</v>
      </c>
      <c r="BD81" s="8">
        <v>7500</v>
      </c>
      <c r="BE81">
        <v>156302</v>
      </c>
      <c r="BF81">
        <v>802751</v>
      </c>
      <c r="BG81" s="8">
        <v>0</v>
      </c>
      <c r="BH81">
        <v>0</v>
      </c>
      <c r="BI81">
        <v>0</v>
      </c>
      <c r="BJ81" s="8">
        <v>0</v>
      </c>
      <c r="BK81">
        <v>0</v>
      </c>
      <c r="BL81">
        <v>0</v>
      </c>
      <c r="BM81" s="8">
        <v>0</v>
      </c>
      <c r="BN81">
        <v>0</v>
      </c>
      <c r="BO81">
        <v>0</v>
      </c>
      <c r="BP81" s="8">
        <v>0</v>
      </c>
      <c r="BQ81">
        <v>0</v>
      </c>
      <c r="BR81">
        <v>0</v>
      </c>
      <c r="BS81" s="8">
        <v>0</v>
      </c>
      <c r="BT81">
        <v>0</v>
      </c>
      <c r="BU81">
        <v>0</v>
      </c>
      <c r="BV81" s="8">
        <v>0</v>
      </c>
      <c r="BW81">
        <v>0</v>
      </c>
      <c r="BX81">
        <v>0</v>
      </c>
      <c r="BY81" s="8">
        <v>0</v>
      </c>
      <c r="BZ81">
        <v>0</v>
      </c>
      <c r="CA81">
        <v>0</v>
      </c>
      <c r="CB81" s="8">
        <v>0</v>
      </c>
      <c r="CC81">
        <v>0</v>
      </c>
      <c r="CD81">
        <v>0</v>
      </c>
      <c r="CE81" s="8">
        <v>0</v>
      </c>
      <c r="CF81">
        <v>0</v>
      </c>
      <c r="CG81">
        <v>0</v>
      </c>
      <c r="CH81" s="8">
        <v>0</v>
      </c>
      <c r="CI81">
        <v>0</v>
      </c>
      <c r="CJ81">
        <v>0</v>
      </c>
      <c r="CK81" s="8">
        <v>0</v>
      </c>
      <c r="CL81">
        <v>0</v>
      </c>
      <c r="CM81">
        <v>0</v>
      </c>
      <c r="CN81" s="8">
        <v>0</v>
      </c>
      <c r="CO81">
        <v>0</v>
      </c>
      <c r="CP81">
        <v>0</v>
      </c>
      <c r="CQ81" s="8">
        <v>0</v>
      </c>
      <c r="CR81">
        <v>0</v>
      </c>
      <c r="CS81">
        <v>0</v>
      </c>
      <c r="CT81" s="8">
        <v>0</v>
      </c>
      <c r="CU81">
        <v>0</v>
      </c>
      <c r="CV81">
        <v>0</v>
      </c>
      <c r="CW81" s="8">
        <v>0</v>
      </c>
      <c r="CX81">
        <v>0</v>
      </c>
      <c r="CY81">
        <v>0</v>
      </c>
    </row>
    <row r="82" spans="1:103" x14ac:dyDescent="0.2">
      <c r="A82" s="2"/>
      <c r="B82" s="2"/>
      <c r="C82" s="2">
        <v>32</v>
      </c>
      <c r="D82" t="s">
        <v>0</v>
      </c>
      <c r="E82">
        <v>0</v>
      </c>
      <c r="F82">
        <v>0</v>
      </c>
      <c r="G82">
        <v>0</v>
      </c>
      <c r="H82" s="8">
        <v>0</v>
      </c>
      <c r="I82">
        <v>0</v>
      </c>
      <c r="J82">
        <v>0</v>
      </c>
      <c r="K82" s="8">
        <v>0</v>
      </c>
      <c r="L82">
        <v>0</v>
      </c>
      <c r="M82">
        <v>0</v>
      </c>
      <c r="N82" s="8">
        <v>0</v>
      </c>
      <c r="O82">
        <v>0</v>
      </c>
      <c r="P82">
        <v>0</v>
      </c>
      <c r="Q82" s="8">
        <v>0</v>
      </c>
      <c r="R82">
        <v>0</v>
      </c>
      <c r="S82">
        <v>0</v>
      </c>
      <c r="T82" s="8">
        <v>0</v>
      </c>
      <c r="U82">
        <v>0</v>
      </c>
      <c r="V82">
        <v>0</v>
      </c>
      <c r="W82" s="8">
        <v>0</v>
      </c>
      <c r="X82">
        <v>0</v>
      </c>
      <c r="Y82">
        <v>0</v>
      </c>
      <c r="Z82" s="8">
        <v>0</v>
      </c>
      <c r="AA82">
        <v>0</v>
      </c>
      <c r="AB82">
        <v>0</v>
      </c>
      <c r="AC82" s="8">
        <v>0</v>
      </c>
      <c r="AD82">
        <v>0</v>
      </c>
      <c r="AE82">
        <v>0</v>
      </c>
      <c r="AF82" s="8">
        <v>0</v>
      </c>
      <c r="AG82">
        <v>0</v>
      </c>
      <c r="AH82">
        <v>0</v>
      </c>
      <c r="AI82" s="8">
        <v>0</v>
      </c>
      <c r="AJ82">
        <v>0</v>
      </c>
      <c r="AK82">
        <v>0</v>
      </c>
      <c r="AL82" s="8">
        <v>0</v>
      </c>
      <c r="AM82">
        <v>0</v>
      </c>
      <c r="AN82">
        <v>0</v>
      </c>
      <c r="AO82" s="8">
        <v>0</v>
      </c>
      <c r="AP82">
        <v>0</v>
      </c>
      <c r="AQ82">
        <v>0</v>
      </c>
      <c r="AR82" s="8">
        <v>50</v>
      </c>
      <c r="AS82">
        <v>10696</v>
      </c>
      <c r="AT82">
        <v>229022</v>
      </c>
      <c r="AU82" s="8">
        <v>0</v>
      </c>
      <c r="AV82">
        <v>0</v>
      </c>
      <c r="AW82">
        <v>0</v>
      </c>
      <c r="AX82" s="8">
        <v>1850</v>
      </c>
      <c r="AY82">
        <v>136971</v>
      </c>
      <c r="AZ82">
        <v>1024587</v>
      </c>
      <c r="BA82" s="8">
        <v>0</v>
      </c>
      <c r="BB82">
        <v>0</v>
      </c>
      <c r="BC82">
        <v>0</v>
      </c>
      <c r="BD82" s="8">
        <v>0</v>
      </c>
      <c r="BE82">
        <v>0</v>
      </c>
      <c r="BF82">
        <v>0</v>
      </c>
      <c r="BG82" s="8">
        <v>0</v>
      </c>
      <c r="BH82">
        <v>0</v>
      </c>
      <c r="BI82">
        <v>0</v>
      </c>
      <c r="BJ82" s="8">
        <v>0</v>
      </c>
      <c r="BK82">
        <v>0</v>
      </c>
      <c r="BL82">
        <v>0</v>
      </c>
      <c r="BM82" s="8">
        <v>0</v>
      </c>
      <c r="BN82">
        <v>0</v>
      </c>
      <c r="BO82">
        <v>0</v>
      </c>
      <c r="BP82" s="8">
        <v>5600</v>
      </c>
      <c r="BQ82">
        <v>128655</v>
      </c>
      <c r="BR82">
        <v>604160</v>
      </c>
      <c r="BS82" s="8">
        <v>0</v>
      </c>
      <c r="BT82">
        <v>0</v>
      </c>
      <c r="BU82">
        <v>0</v>
      </c>
      <c r="BV82" s="8">
        <v>7500</v>
      </c>
      <c r="BW82">
        <v>91735</v>
      </c>
      <c r="BX82">
        <v>361842</v>
      </c>
      <c r="BY82" s="8">
        <v>0</v>
      </c>
      <c r="BZ82">
        <v>0</v>
      </c>
      <c r="CA82">
        <v>0</v>
      </c>
      <c r="CB82" s="8">
        <v>0</v>
      </c>
      <c r="CC82">
        <v>0</v>
      </c>
      <c r="CD82">
        <v>0</v>
      </c>
      <c r="CE82" s="8">
        <v>0</v>
      </c>
      <c r="CF82">
        <v>0</v>
      </c>
      <c r="CG82">
        <v>0</v>
      </c>
      <c r="CH82" s="8">
        <v>0</v>
      </c>
      <c r="CI82">
        <v>0</v>
      </c>
      <c r="CJ82">
        <v>0</v>
      </c>
      <c r="CK82" s="8">
        <v>0</v>
      </c>
      <c r="CL82">
        <v>0</v>
      </c>
      <c r="CM82">
        <v>0</v>
      </c>
      <c r="CN82" s="8">
        <v>0</v>
      </c>
      <c r="CO82">
        <v>0</v>
      </c>
      <c r="CP82">
        <v>0</v>
      </c>
      <c r="CQ82" s="8">
        <v>0</v>
      </c>
      <c r="CR82">
        <v>0</v>
      </c>
      <c r="CS82">
        <v>0</v>
      </c>
      <c r="CT82" s="8">
        <v>0</v>
      </c>
      <c r="CU82">
        <v>0</v>
      </c>
      <c r="CV82">
        <v>0</v>
      </c>
      <c r="CW82" s="8">
        <v>0</v>
      </c>
      <c r="CX82">
        <v>0</v>
      </c>
      <c r="CY82">
        <v>0</v>
      </c>
    </row>
    <row r="83" spans="1:103" ht="17" thickBot="1" x14ac:dyDescent="0.25">
      <c r="A83" s="2"/>
      <c r="B83" s="3"/>
      <c r="C83" s="3">
        <v>37</v>
      </c>
      <c r="D83" t="s">
        <v>0</v>
      </c>
      <c r="E83">
        <v>0</v>
      </c>
      <c r="F83">
        <v>0</v>
      </c>
      <c r="G83">
        <v>0</v>
      </c>
      <c r="H83" s="8">
        <v>0</v>
      </c>
      <c r="I83">
        <v>0</v>
      </c>
      <c r="J83">
        <v>0</v>
      </c>
      <c r="K83" s="8">
        <v>0</v>
      </c>
      <c r="L83">
        <v>0</v>
      </c>
      <c r="M83">
        <v>0</v>
      </c>
      <c r="N83" s="8">
        <v>0</v>
      </c>
      <c r="O83">
        <v>0</v>
      </c>
      <c r="P83">
        <v>0</v>
      </c>
      <c r="Q83" s="8">
        <v>0</v>
      </c>
      <c r="R83">
        <v>0</v>
      </c>
      <c r="S83">
        <v>0</v>
      </c>
      <c r="T83" s="8">
        <v>0</v>
      </c>
      <c r="U83">
        <v>0</v>
      </c>
      <c r="V83">
        <v>0</v>
      </c>
      <c r="W83" s="8">
        <v>0</v>
      </c>
      <c r="X83">
        <v>0</v>
      </c>
      <c r="Y83">
        <v>0</v>
      </c>
      <c r="Z83" s="8">
        <v>0</v>
      </c>
      <c r="AA83">
        <v>0</v>
      </c>
      <c r="AB83">
        <v>0</v>
      </c>
      <c r="AC83" s="8">
        <v>0</v>
      </c>
      <c r="AD83">
        <v>0</v>
      </c>
      <c r="AE83">
        <v>0</v>
      </c>
      <c r="AF83" s="8">
        <v>0</v>
      </c>
      <c r="AG83">
        <v>0</v>
      </c>
      <c r="AH83">
        <v>0</v>
      </c>
      <c r="AI83" s="8">
        <v>0</v>
      </c>
      <c r="AJ83">
        <v>0</v>
      </c>
      <c r="AK83">
        <v>0</v>
      </c>
      <c r="AL83" s="8">
        <v>0</v>
      </c>
      <c r="AM83">
        <v>0</v>
      </c>
      <c r="AN83">
        <v>0</v>
      </c>
      <c r="AO83" s="8">
        <v>0</v>
      </c>
      <c r="AP83">
        <v>0</v>
      </c>
      <c r="AQ83">
        <v>0</v>
      </c>
      <c r="AR83" s="8">
        <v>0</v>
      </c>
      <c r="AS83">
        <v>0</v>
      </c>
      <c r="AT83">
        <v>0</v>
      </c>
      <c r="AU83" s="8">
        <v>0</v>
      </c>
      <c r="AV83">
        <v>0</v>
      </c>
      <c r="AW83">
        <v>0</v>
      </c>
      <c r="AX83" s="8">
        <v>0</v>
      </c>
      <c r="AY83">
        <v>0</v>
      </c>
      <c r="AZ83">
        <v>0</v>
      </c>
      <c r="BA83" s="8">
        <v>0</v>
      </c>
      <c r="BB83">
        <v>0</v>
      </c>
      <c r="BC83">
        <v>0</v>
      </c>
      <c r="BD83" s="8">
        <v>0</v>
      </c>
      <c r="BE83">
        <v>0</v>
      </c>
      <c r="BF83">
        <v>0</v>
      </c>
      <c r="BG83" s="8">
        <v>50</v>
      </c>
      <c r="BH83">
        <v>9735</v>
      </c>
      <c r="BI83">
        <v>141097</v>
      </c>
      <c r="BJ83" s="8">
        <v>0</v>
      </c>
      <c r="BK83">
        <v>0</v>
      </c>
      <c r="BL83">
        <v>0</v>
      </c>
      <c r="BM83" s="8">
        <v>1850</v>
      </c>
      <c r="BN83">
        <v>98574</v>
      </c>
      <c r="BO83">
        <v>578785</v>
      </c>
      <c r="BP83" s="8">
        <v>0</v>
      </c>
      <c r="BQ83">
        <v>0</v>
      </c>
      <c r="BR83">
        <v>0</v>
      </c>
      <c r="BS83" s="8">
        <v>0</v>
      </c>
      <c r="BT83">
        <v>0</v>
      </c>
      <c r="BU83">
        <v>0</v>
      </c>
      <c r="BV83" s="8">
        <v>0</v>
      </c>
      <c r="BW83">
        <v>0</v>
      </c>
      <c r="BX83">
        <v>0</v>
      </c>
      <c r="BY83" s="8">
        <v>0</v>
      </c>
      <c r="BZ83">
        <v>0</v>
      </c>
      <c r="CA83">
        <v>0</v>
      </c>
      <c r="CB83" s="8">
        <v>0</v>
      </c>
      <c r="CC83">
        <v>0</v>
      </c>
      <c r="CD83">
        <v>0</v>
      </c>
      <c r="CE83" s="8">
        <v>5600</v>
      </c>
      <c r="CF83">
        <v>85450</v>
      </c>
      <c r="CG83">
        <v>320018</v>
      </c>
      <c r="CH83" s="8">
        <v>0</v>
      </c>
      <c r="CI83">
        <v>0</v>
      </c>
      <c r="CJ83">
        <v>0</v>
      </c>
      <c r="CK83" s="8">
        <v>7500</v>
      </c>
      <c r="CL83">
        <v>63655</v>
      </c>
      <c r="CM83">
        <v>192884</v>
      </c>
      <c r="CN83" s="8">
        <v>0</v>
      </c>
      <c r="CO83">
        <v>0</v>
      </c>
      <c r="CP83">
        <v>0</v>
      </c>
      <c r="CQ83" s="8">
        <v>0</v>
      </c>
      <c r="CR83">
        <v>0</v>
      </c>
      <c r="CS83">
        <v>0</v>
      </c>
      <c r="CT83" s="8">
        <v>0</v>
      </c>
      <c r="CU83">
        <v>0</v>
      </c>
      <c r="CV83">
        <v>0</v>
      </c>
      <c r="CW83" s="8">
        <v>0</v>
      </c>
      <c r="CX83">
        <v>0</v>
      </c>
      <c r="CY83">
        <v>0</v>
      </c>
    </row>
    <row r="84" spans="1:103" x14ac:dyDescent="0.2">
      <c r="A84" s="2"/>
      <c r="B84" s="1" t="s">
        <v>31</v>
      </c>
      <c r="C84" s="1">
        <v>22</v>
      </c>
      <c r="D84" t="s">
        <v>0</v>
      </c>
      <c r="E84">
        <v>0</v>
      </c>
      <c r="F84">
        <v>0</v>
      </c>
      <c r="G84">
        <v>0</v>
      </c>
      <c r="H84" s="8">
        <v>0</v>
      </c>
      <c r="I84">
        <v>0</v>
      </c>
      <c r="J84">
        <v>0</v>
      </c>
      <c r="K84" s="8">
        <v>0</v>
      </c>
      <c r="L84">
        <v>0</v>
      </c>
      <c r="M84">
        <v>0</v>
      </c>
      <c r="N84" s="8">
        <v>50</v>
      </c>
      <c r="O84">
        <v>10755</v>
      </c>
      <c r="P84">
        <v>365230</v>
      </c>
      <c r="Q84" s="8">
        <v>0</v>
      </c>
      <c r="R84">
        <v>0</v>
      </c>
      <c r="S84">
        <v>0</v>
      </c>
      <c r="T84" s="8">
        <v>1850</v>
      </c>
      <c r="U84">
        <v>212809</v>
      </c>
      <c r="V84">
        <v>2959954</v>
      </c>
      <c r="W84" s="8">
        <v>0</v>
      </c>
      <c r="X84">
        <v>0</v>
      </c>
      <c r="Y84">
        <v>0</v>
      </c>
      <c r="Z84" s="8">
        <v>0</v>
      </c>
      <c r="AA84">
        <v>0</v>
      </c>
      <c r="AB84">
        <v>0</v>
      </c>
      <c r="AC84" s="8">
        <v>5600</v>
      </c>
      <c r="AD84">
        <v>403967</v>
      </c>
      <c r="AE84">
        <v>3090746</v>
      </c>
      <c r="AF84" s="8">
        <v>0</v>
      </c>
      <c r="AG84">
        <v>0</v>
      </c>
      <c r="AH84">
        <v>0</v>
      </c>
      <c r="AI84" s="8">
        <v>7500</v>
      </c>
      <c r="AJ84">
        <v>255472</v>
      </c>
      <c r="AK84">
        <v>1296840</v>
      </c>
      <c r="AL84" s="8">
        <v>0</v>
      </c>
      <c r="AM84">
        <v>0</v>
      </c>
      <c r="AN84">
        <v>0</v>
      </c>
      <c r="AO84" s="8">
        <v>0</v>
      </c>
      <c r="AP84">
        <v>0</v>
      </c>
      <c r="AQ84">
        <v>0</v>
      </c>
      <c r="AR84" s="8">
        <v>0</v>
      </c>
      <c r="AS84">
        <v>0</v>
      </c>
      <c r="AT84">
        <v>0</v>
      </c>
      <c r="AU84" s="8">
        <v>0</v>
      </c>
      <c r="AV84">
        <v>0</v>
      </c>
      <c r="AW84">
        <v>0</v>
      </c>
      <c r="AX84" s="8">
        <v>0</v>
      </c>
      <c r="AY84">
        <v>0</v>
      </c>
      <c r="AZ84">
        <v>0</v>
      </c>
      <c r="BA84" s="8">
        <v>0</v>
      </c>
      <c r="BB84">
        <v>0</v>
      </c>
      <c r="BC84">
        <v>0</v>
      </c>
      <c r="BD84" s="8">
        <v>0</v>
      </c>
      <c r="BE84">
        <v>0</v>
      </c>
      <c r="BF84">
        <v>0</v>
      </c>
      <c r="BG84" s="8">
        <v>0</v>
      </c>
      <c r="BH84">
        <v>0</v>
      </c>
      <c r="BI84">
        <v>0</v>
      </c>
      <c r="BJ84" s="8">
        <v>0</v>
      </c>
      <c r="BK84">
        <v>0</v>
      </c>
      <c r="BL84">
        <v>0</v>
      </c>
      <c r="BM84" s="8">
        <v>0</v>
      </c>
      <c r="BN84">
        <v>0</v>
      </c>
      <c r="BO84">
        <v>0</v>
      </c>
      <c r="BP84" s="8">
        <v>0</v>
      </c>
      <c r="BQ84">
        <v>0</v>
      </c>
      <c r="BR84">
        <v>0</v>
      </c>
      <c r="BS84" s="8">
        <v>0</v>
      </c>
      <c r="BT84">
        <v>0</v>
      </c>
      <c r="BU84">
        <v>0</v>
      </c>
      <c r="BV84" s="8">
        <v>0</v>
      </c>
      <c r="BW84">
        <v>0</v>
      </c>
      <c r="BX84">
        <v>0</v>
      </c>
      <c r="BY84" s="8">
        <v>0</v>
      </c>
      <c r="BZ84">
        <v>0</v>
      </c>
      <c r="CA84">
        <v>0</v>
      </c>
      <c r="CB84" s="8">
        <v>0</v>
      </c>
      <c r="CC84">
        <v>0</v>
      </c>
      <c r="CD84">
        <v>0</v>
      </c>
      <c r="CE84" s="8">
        <v>0</v>
      </c>
      <c r="CF84">
        <v>0</v>
      </c>
      <c r="CG84">
        <v>0</v>
      </c>
      <c r="CH84" s="8">
        <v>0</v>
      </c>
      <c r="CI84">
        <v>0</v>
      </c>
      <c r="CJ84">
        <v>0</v>
      </c>
      <c r="CK84" s="8">
        <v>0</v>
      </c>
      <c r="CL84">
        <v>0</v>
      </c>
      <c r="CM84">
        <v>0</v>
      </c>
      <c r="CN84" s="8">
        <v>0</v>
      </c>
      <c r="CO84">
        <v>0</v>
      </c>
      <c r="CP84">
        <v>0</v>
      </c>
      <c r="CQ84" s="8">
        <v>0</v>
      </c>
      <c r="CR84">
        <v>0</v>
      </c>
      <c r="CS84">
        <v>0</v>
      </c>
      <c r="CT84" s="8">
        <v>0</v>
      </c>
      <c r="CU84">
        <v>0</v>
      </c>
      <c r="CV84">
        <v>0</v>
      </c>
      <c r="CW84" s="8">
        <v>0</v>
      </c>
      <c r="CX84">
        <v>0</v>
      </c>
      <c r="CY84">
        <v>0</v>
      </c>
    </row>
    <row r="85" spans="1:103" x14ac:dyDescent="0.2">
      <c r="A85" s="2"/>
      <c r="B85" s="2"/>
      <c r="C85" s="2">
        <v>27</v>
      </c>
      <c r="D85" t="s">
        <v>0</v>
      </c>
      <c r="E85">
        <v>0</v>
      </c>
      <c r="F85">
        <v>0</v>
      </c>
      <c r="G85">
        <v>0</v>
      </c>
      <c r="H85" s="8">
        <v>0</v>
      </c>
      <c r="I85">
        <v>0</v>
      </c>
      <c r="J85">
        <v>0</v>
      </c>
      <c r="K85" s="8">
        <v>0</v>
      </c>
      <c r="L85">
        <v>0</v>
      </c>
      <c r="M85">
        <v>0</v>
      </c>
      <c r="N85" s="8">
        <v>0</v>
      </c>
      <c r="O85">
        <v>0</v>
      </c>
      <c r="P85">
        <v>0</v>
      </c>
      <c r="Q85" s="8">
        <v>0</v>
      </c>
      <c r="R85">
        <v>0</v>
      </c>
      <c r="S85">
        <v>0</v>
      </c>
      <c r="T85" s="8">
        <v>0</v>
      </c>
      <c r="U85">
        <v>0</v>
      </c>
      <c r="V85">
        <v>0</v>
      </c>
      <c r="W85" s="8">
        <v>0</v>
      </c>
      <c r="X85">
        <v>0</v>
      </c>
      <c r="Y85">
        <v>0</v>
      </c>
      <c r="Z85" s="8">
        <v>0</v>
      </c>
      <c r="AA85">
        <v>0</v>
      </c>
      <c r="AB85">
        <v>0</v>
      </c>
      <c r="AC85" s="8">
        <v>50</v>
      </c>
      <c r="AD85">
        <v>9090</v>
      </c>
      <c r="AE85">
        <v>214284</v>
      </c>
      <c r="AF85" s="8">
        <v>0</v>
      </c>
      <c r="AG85">
        <v>0</v>
      </c>
      <c r="AH85">
        <v>0</v>
      </c>
      <c r="AI85" s="8">
        <v>1850</v>
      </c>
      <c r="AJ85">
        <v>141276</v>
      </c>
      <c r="AK85">
        <v>1013166</v>
      </c>
      <c r="AL85" s="8">
        <v>0</v>
      </c>
      <c r="AM85">
        <v>0</v>
      </c>
      <c r="AN85">
        <v>0</v>
      </c>
      <c r="AO85" s="8">
        <v>0</v>
      </c>
      <c r="AP85">
        <v>0</v>
      </c>
      <c r="AQ85">
        <v>0</v>
      </c>
      <c r="AR85" s="8">
        <v>0</v>
      </c>
      <c r="AS85">
        <v>0</v>
      </c>
      <c r="AT85">
        <v>0</v>
      </c>
      <c r="AU85" s="8">
        <v>0</v>
      </c>
      <c r="AV85">
        <v>0</v>
      </c>
      <c r="AW85">
        <v>0</v>
      </c>
      <c r="AX85" s="8">
        <v>5600</v>
      </c>
      <c r="AY85">
        <v>123752</v>
      </c>
      <c r="AZ85">
        <v>543249</v>
      </c>
      <c r="BA85" s="8">
        <v>0</v>
      </c>
      <c r="BB85">
        <v>0</v>
      </c>
      <c r="BC85">
        <v>0</v>
      </c>
      <c r="BD85" s="8">
        <v>7500</v>
      </c>
      <c r="BE85">
        <v>100730</v>
      </c>
      <c r="BF85">
        <v>333834</v>
      </c>
      <c r="BG85" s="8">
        <v>0</v>
      </c>
      <c r="BH85">
        <v>0</v>
      </c>
      <c r="BI85">
        <v>0</v>
      </c>
      <c r="BJ85" s="8">
        <v>0</v>
      </c>
      <c r="BK85">
        <v>0</v>
      </c>
      <c r="BL85">
        <v>0</v>
      </c>
      <c r="BM85" s="8">
        <v>0</v>
      </c>
      <c r="BN85">
        <v>0</v>
      </c>
      <c r="BO85">
        <v>0</v>
      </c>
      <c r="BP85" s="8">
        <v>0</v>
      </c>
      <c r="BQ85">
        <v>0</v>
      </c>
      <c r="BR85">
        <v>0</v>
      </c>
      <c r="BS85" s="8">
        <v>0</v>
      </c>
      <c r="BT85">
        <v>0</v>
      </c>
      <c r="BU85">
        <v>0</v>
      </c>
      <c r="BV85" s="8">
        <v>0</v>
      </c>
      <c r="BW85">
        <v>0</v>
      </c>
      <c r="BX85">
        <v>0</v>
      </c>
      <c r="BY85" s="8">
        <v>0</v>
      </c>
      <c r="BZ85">
        <v>0</v>
      </c>
      <c r="CA85">
        <v>0</v>
      </c>
      <c r="CB85" s="8">
        <v>0</v>
      </c>
      <c r="CC85">
        <v>0</v>
      </c>
      <c r="CD85">
        <v>0</v>
      </c>
      <c r="CE85" s="8">
        <v>0</v>
      </c>
      <c r="CF85">
        <v>0</v>
      </c>
      <c r="CG85">
        <v>0</v>
      </c>
      <c r="CH85" s="8">
        <v>0</v>
      </c>
      <c r="CI85">
        <v>0</v>
      </c>
      <c r="CJ85">
        <v>0</v>
      </c>
      <c r="CK85" s="8">
        <v>0</v>
      </c>
      <c r="CL85">
        <v>0</v>
      </c>
      <c r="CM85">
        <v>0</v>
      </c>
      <c r="CN85" s="8">
        <v>0</v>
      </c>
      <c r="CO85">
        <v>0</v>
      </c>
      <c r="CP85">
        <v>0</v>
      </c>
      <c r="CQ85" s="8">
        <v>0</v>
      </c>
      <c r="CR85">
        <v>0</v>
      </c>
      <c r="CS85">
        <v>0</v>
      </c>
      <c r="CT85" s="8">
        <v>0</v>
      </c>
      <c r="CU85">
        <v>0</v>
      </c>
      <c r="CV85">
        <v>0</v>
      </c>
      <c r="CW85" s="8">
        <v>0</v>
      </c>
      <c r="CX85">
        <v>0</v>
      </c>
      <c r="CY85">
        <v>0</v>
      </c>
    </row>
    <row r="86" spans="1:103" x14ac:dyDescent="0.2">
      <c r="A86" s="2"/>
      <c r="B86" s="2"/>
      <c r="C86" s="2">
        <v>32</v>
      </c>
      <c r="D86" t="s">
        <v>0</v>
      </c>
      <c r="E86">
        <v>0</v>
      </c>
      <c r="F86">
        <v>0</v>
      </c>
      <c r="G86">
        <v>0</v>
      </c>
      <c r="H86" s="8">
        <v>0</v>
      </c>
      <c r="I86">
        <v>0</v>
      </c>
      <c r="J86">
        <v>0</v>
      </c>
      <c r="K86" s="8">
        <v>0</v>
      </c>
      <c r="L86">
        <v>0</v>
      </c>
      <c r="M86">
        <v>0</v>
      </c>
      <c r="N86" s="8">
        <v>0</v>
      </c>
      <c r="O86">
        <v>0</v>
      </c>
      <c r="P86">
        <v>0</v>
      </c>
      <c r="Q86" s="8">
        <v>0</v>
      </c>
      <c r="R86">
        <v>0</v>
      </c>
      <c r="S86">
        <v>0</v>
      </c>
      <c r="T86" s="8">
        <v>0</v>
      </c>
      <c r="U86">
        <v>0</v>
      </c>
      <c r="V86">
        <v>0</v>
      </c>
      <c r="W86" s="8">
        <v>0</v>
      </c>
      <c r="X86">
        <v>0</v>
      </c>
      <c r="Y86">
        <v>0</v>
      </c>
      <c r="Z86" s="8">
        <v>0</v>
      </c>
      <c r="AA86">
        <v>0</v>
      </c>
      <c r="AB86">
        <v>0</v>
      </c>
      <c r="AC86" s="8">
        <v>0</v>
      </c>
      <c r="AD86">
        <v>0</v>
      </c>
      <c r="AE86">
        <v>0</v>
      </c>
      <c r="AF86" s="8">
        <v>0</v>
      </c>
      <c r="AG86">
        <v>0</v>
      </c>
      <c r="AH86">
        <v>0</v>
      </c>
      <c r="AI86" s="8">
        <v>0</v>
      </c>
      <c r="AJ86">
        <v>0</v>
      </c>
      <c r="AK86">
        <v>0</v>
      </c>
      <c r="AL86" s="8">
        <v>0</v>
      </c>
      <c r="AM86">
        <v>0</v>
      </c>
      <c r="AN86">
        <v>0</v>
      </c>
      <c r="AO86" s="8">
        <v>0</v>
      </c>
      <c r="AP86">
        <v>0</v>
      </c>
      <c r="AQ86">
        <v>0</v>
      </c>
      <c r="AR86" s="8">
        <v>50</v>
      </c>
      <c r="AS86">
        <v>7801</v>
      </c>
      <c r="AT86">
        <v>118192</v>
      </c>
      <c r="AU86" s="8">
        <v>0</v>
      </c>
      <c r="AV86">
        <v>0</v>
      </c>
      <c r="AW86">
        <v>0</v>
      </c>
      <c r="AX86" s="8">
        <v>1850</v>
      </c>
      <c r="AY86">
        <v>85352</v>
      </c>
      <c r="AZ86">
        <v>470359</v>
      </c>
      <c r="BA86" s="8">
        <v>0</v>
      </c>
      <c r="BB86">
        <v>0</v>
      </c>
      <c r="BC86">
        <v>0</v>
      </c>
      <c r="BD86" s="8">
        <v>0</v>
      </c>
      <c r="BE86">
        <v>0</v>
      </c>
      <c r="BF86">
        <v>0</v>
      </c>
      <c r="BG86" s="8">
        <v>0</v>
      </c>
      <c r="BH86">
        <v>0</v>
      </c>
      <c r="BI86">
        <v>0</v>
      </c>
      <c r="BJ86" s="8">
        <v>0</v>
      </c>
      <c r="BK86">
        <v>0</v>
      </c>
      <c r="BL86">
        <v>0</v>
      </c>
      <c r="BM86" s="8">
        <v>0</v>
      </c>
      <c r="BN86">
        <v>0</v>
      </c>
      <c r="BO86">
        <v>0</v>
      </c>
      <c r="BP86" s="8">
        <v>5600</v>
      </c>
      <c r="BQ86">
        <v>78196</v>
      </c>
      <c r="BR86">
        <v>254077</v>
      </c>
      <c r="BS86" s="8">
        <v>0</v>
      </c>
      <c r="BT86">
        <v>0</v>
      </c>
      <c r="BU86">
        <v>0</v>
      </c>
      <c r="BV86" s="8">
        <v>7500</v>
      </c>
      <c r="BW86">
        <v>64137</v>
      </c>
      <c r="BX86">
        <v>160641</v>
      </c>
      <c r="BY86" s="8">
        <v>0</v>
      </c>
      <c r="BZ86">
        <v>0</v>
      </c>
      <c r="CA86">
        <v>0</v>
      </c>
      <c r="CB86" s="8">
        <v>0</v>
      </c>
      <c r="CC86">
        <v>0</v>
      </c>
      <c r="CD86">
        <v>0</v>
      </c>
      <c r="CE86" s="8">
        <v>0</v>
      </c>
      <c r="CF86">
        <v>0</v>
      </c>
      <c r="CG86">
        <v>0</v>
      </c>
      <c r="CH86" s="8">
        <v>0</v>
      </c>
      <c r="CI86">
        <v>0</v>
      </c>
      <c r="CJ86">
        <v>0</v>
      </c>
      <c r="CK86" s="8">
        <v>0</v>
      </c>
      <c r="CL86">
        <v>0</v>
      </c>
      <c r="CM86">
        <v>0</v>
      </c>
      <c r="CN86" s="8">
        <v>0</v>
      </c>
      <c r="CO86">
        <v>0</v>
      </c>
      <c r="CP86">
        <v>0</v>
      </c>
      <c r="CQ86" s="8">
        <v>0</v>
      </c>
      <c r="CR86">
        <v>0</v>
      </c>
      <c r="CS86">
        <v>0</v>
      </c>
      <c r="CT86" s="8">
        <v>0</v>
      </c>
      <c r="CU86">
        <v>0</v>
      </c>
      <c r="CV86">
        <v>0</v>
      </c>
      <c r="CW86" s="8">
        <v>0</v>
      </c>
      <c r="CX86">
        <v>0</v>
      </c>
      <c r="CY86">
        <v>0</v>
      </c>
    </row>
    <row r="87" spans="1:103" ht="17" thickBot="1" x14ac:dyDescent="0.25">
      <c r="A87" s="2"/>
      <c r="B87" s="3"/>
      <c r="C87" s="3">
        <v>37</v>
      </c>
      <c r="D87" t="s">
        <v>0</v>
      </c>
      <c r="E87">
        <v>0</v>
      </c>
      <c r="F87">
        <v>0</v>
      </c>
      <c r="G87">
        <v>0</v>
      </c>
      <c r="H87" s="8">
        <v>0</v>
      </c>
      <c r="I87">
        <v>0</v>
      </c>
      <c r="J87">
        <v>0</v>
      </c>
      <c r="K87" s="8">
        <v>0</v>
      </c>
      <c r="L87">
        <v>0</v>
      </c>
      <c r="M87">
        <v>0</v>
      </c>
      <c r="N87" s="8">
        <v>0</v>
      </c>
      <c r="O87">
        <v>0</v>
      </c>
      <c r="P87">
        <v>0</v>
      </c>
      <c r="Q87" s="8">
        <v>0</v>
      </c>
      <c r="R87">
        <v>0</v>
      </c>
      <c r="S87">
        <v>0</v>
      </c>
      <c r="T87" s="8">
        <v>0</v>
      </c>
      <c r="U87">
        <v>0</v>
      </c>
      <c r="V87">
        <v>0</v>
      </c>
      <c r="W87" s="8">
        <v>0</v>
      </c>
      <c r="X87">
        <v>0</v>
      </c>
      <c r="Y87">
        <v>0</v>
      </c>
      <c r="Z87" s="8">
        <v>0</v>
      </c>
      <c r="AA87">
        <v>0</v>
      </c>
      <c r="AB87">
        <v>0</v>
      </c>
      <c r="AC87" s="8">
        <v>0</v>
      </c>
      <c r="AD87">
        <v>0</v>
      </c>
      <c r="AE87">
        <v>0</v>
      </c>
      <c r="AF87" s="8">
        <v>0</v>
      </c>
      <c r="AG87">
        <v>0</v>
      </c>
      <c r="AH87">
        <v>0</v>
      </c>
      <c r="AI87" s="8">
        <v>0</v>
      </c>
      <c r="AJ87">
        <v>0</v>
      </c>
      <c r="AK87">
        <v>0</v>
      </c>
      <c r="AL87" s="8">
        <v>0</v>
      </c>
      <c r="AM87">
        <v>0</v>
      </c>
      <c r="AN87">
        <v>0</v>
      </c>
      <c r="AO87" s="8">
        <v>0</v>
      </c>
      <c r="AP87">
        <v>0</v>
      </c>
      <c r="AQ87">
        <v>0</v>
      </c>
      <c r="AR87" s="8">
        <v>0</v>
      </c>
      <c r="AS87">
        <v>0</v>
      </c>
      <c r="AT87">
        <v>0</v>
      </c>
      <c r="AU87" s="8">
        <v>0</v>
      </c>
      <c r="AV87">
        <v>0</v>
      </c>
      <c r="AW87">
        <v>0</v>
      </c>
      <c r="AX87" s="8">
        <v>0</v>
      </c>
      <c r="AY87">
        <v>0</v>
      </c>
      <c r="AZ87">
        <v>0</v>
      </c>
      <c r="BA87" s="8">
        <v>0</v>
      </c>
      <c r="BB87">
        <v>0</v>
      </c>
      <c r="BC87">
        <v>0</v>
      </c>
      <c r="BD87" s="8">
        <v>0</v>
      </c>
      <c r="BE87">
        <v>0</v>
      </c>
      <c r="BF87">
        <v>0</v>
      </c>
      <c r="BG87" s="8">
        <v>50</v>
      </c>
      <c r="BH87">
        <v>6777</v>
      </c>
      <c r="BI87">
        <v>72393</v>
      </c>
      <c r="BJ87" s="8">
        <v>0</v>
      </c>
      <c r="BK87">
        <v>0</v>
      </c>
      <c r="BL87">
        <v>0</v>
      </c>
      <c r="BM87" s="8">
        <v>1850</v>
      </c>
      <c r="BN87">
        <v>59753</v>
      </c>
      <c r="BO87">
        <v>259007</v>
      </c>
      <c r="BP87" s="8">
        <v>0</v>
      </c>
      <c r="BQ87">
        <v>0</v>
      </c>
      <c r="BR87">
        <v>0</v>
      </c>
      <c r="BS87" s="8">
        <v>0</v>
      </c>
      <c r="BT87">
        <v>0</v>
      </c>
      <c r="BU87">
        <v>0</v>
      </c>
      <c r="BV87" s="8">
        <v>0</v>
      </c>
      <c r="BW87">
        <v>0</v>
      </c>
      <c r="BX87">
        <v>0</v>
      </c>
      <c r="BY87" s="8">
        <v>0</v>
      </c>
      <c r="BZ87">
        <v>0</v>
      </c>
      <c r="CA87">
        <v>0</v>
      </c>
      <c r="CB87" s="8">
        <v>0</v>
      </c>
      <c r="CC87">
        <v>0</v>
      </c>
      <c r="CD87">
        <v>0</v>
      </c>
      <c r="CE87" s="8">
        <v>5600</v>
      </c>
      <c r="CF87">
        <v>57726</v>
      </c>
      <c r="CG87">
        <v>149444</v>
      </c>
      <c r="CH87" s="8">
        <v>0</v>
      </c>
      <c r="CI87">
        <v>0</v>
      </c>
      <c r="CJ87">
        <v>0</v>
      </c>
      <c r="CK87" s="8">
        <v>7500</v>
      </c>
      <c r="CL87">
        <v>48009</v>
      </c>
      <c r="CM87">
        <v>98848</v>
      </c>
      <c r="CN87" s="8">
        <v>0</v>
      </c>
      <c r="CO87">
        <v>0</v>
      </c>
      <c r="CP87">
        <v>0</v>
      </c>
      <c r="CQ87" s="8">
        <v>0</v>
      </c>
      <c r="CR87">
        <v>0</v>
      </c>
      <c r="CS87">
        <v>0</v>
      </c>
      <c r="CT87" s="8">
        <v>0</v>
      </c>
      <c r="CU87">
        <v>0</v>
      </c>
      <c r="CV87">
        <v>0</v>
      </c>
      <c r="CW87" s="8">
        <v>0</v>
      </c>
      <c r="CX87">
        <v>0</v>
      </c>
      <c r="CY87">
        <v>0</v>
      </c>
    </row>
    <row r="88" spans="1:103" x14ac:dyDescent="0.2">
      <c r="A88" s="2"/>
      <c r="B88" s="1" t="s">
        <v>32</v>
      </c>
      <c r="C88" s="1">
        <v>22</v>
      </c>
      <c r="D88" t="s">
        <v>0</v>
      </c>
      <c r="E88">
        <v>0</v>
      </c>
      <c r="F88">
        <v>0</v>
      </c>
      <c r="G88">
        <v>0</v>
      </c>
      <c r="H88" s="8">
        <v>0</v>
      </c>
      <c r="I88">
        <v>0</v>
      </c>
      <c r="J88">
        <v>0</v>
      </c>
      <c r="K88" s="8">
        <v>0</v>
      </c>
      <c r="L88">
        <v>0</v>
      </c>
      <c r="M88">
        <v>0</v>
      </c>
      <c r="N88" s="8">
        <v>50</v>
      </c>
      <c r="O88">
        <v>11412</v>
      </c>
      <c r="P88">
        <v>379420</v>
      </c>
      <c r="Q88" s="8">
        <v>0</v>
      </c>
      <c r="R88">
        <v>0</v>
      </c>
      <c r="S88">
        <v>0</v>
      </c>
      <c r="T88" s="8">
        <v>1850</v>
      </c>
      <c r="U88">
        <v>244532</v>
      </c>
      <c r="V88">
        <v>3094315</v>
      </c>
      <c r="W88" s="8">
        <v>0</v>
      </c>
      <c r="X88">
        <v>0</v>
      </c>
      <c r="Y88">
        <v>0</v>
      </c>
      <c r="Z88" s="8">
        <v>0</v>
      </c>
      <c r="AA88">
        <v>0</v>
      </c>
      <c r="AB88">
        <v>0</v>
      </c>
      <c r="AC88" s="8">
        <v>5600</v>
      </c>
      <c r="AD88">
        <v>475930</v>
      </c>
      <c r="AE88">
        <v>3790307</v>
      </c>
      <c r="AF88" s="8">
        <v>0</v>
      </c>
      <c r="AG88">
        <v>0</v>
      </c>
      <c r="AH88">
        <v>0</v>
      </c>
      <c r="AI88" s="8">
        <v>7500</v>
      </c>
      <c r="AJ88">
        <v>346463</v>
      </c>
      <c r="AK88">
        <v>2045583</v>
      </c>
      <c r="AL88" s="8">
        <v>0</v>
      </c>
      <c r="AM88">
        <v>0</v>
      </c>
      <c r="AN88">
        <v>0</v>
      </c>
      <c r="AO88" s="8">
        <v>0</v>
      </c>
      <c r="AP88">
        <v>0</v>
      </c>
      <c r="AQ88">
        <v>0</v>
      </c>
      <c r="AR88" s="8">
        <v>0</v>
      </c>
      <c r="AS88">
        <v>0</v>
      </c>
      <c r="AT88">
        <v>0</v>
      </c>
      <c r="AU88" s="8">
        <v>0</v>
      </c>
      <c r="AV88">
        <v>0</v>
      </c>
      <c r="AW88">
        <v>0</v>
      </c>
      <c r="AX88" s="8">
        <v>0</v>
      </c>
      <c r="AY88">
        <v>0</v>
      </c>
      <c r="AZ88">
        <v>0</v>
      </c>
      <c r="BA88" s="8">
        <v>0</v>
      </c>
      <c r="BB88">
        <v>0</v>
      </c>
      <c r="BC88">
        <v>0</v>
      </c>
      <c r="BD88" s="8">
        <v>0</v>
      </c>
      <c r="BE88">
        <v>0</v>
      </c>
      <c r="BF88">
        <v>0</v>
      </c>
      <c r="BG88" s="8">
        <v>0</v>
      </c>
      <c r="BH88">
        <v>0</v>
      </c>
      <c r="BI88">
        <v>0</v>
      </c>
      <c r="BJ88" s="8">
        <v>0</v>
      </c>
      <c r="BK88">
        <v>0</v>
      </c>
      <c r="BL88">
        <v>0</v>
      </c>
      <c r="BM88" s="8">
        <v>0</v>
      </c>
      <c r="BN88">
        <v>0</v>
      </c>
      <c r="BO88">
        <v>0</v>
      </c>
      <c r="BP88" s="8">
        <v>0</v>
      </c>
      <c r="BQ88">
        <v>0</v>
      </c>
      <c r="BR88">
        <v>0</v>
      </c>
      <c r="BS88" s="8">
        <v>0</v>
      </c>
      <c r="BT88">
        <v>0</v>
      </c>
      <c r="BU88">
        <v>0</v>
      </c>
      <c r="BV88" s="8">
        <v>0</v>
      </c>
      <c r="BW88">
        <v>0</v>
      </c>
      <c r="BX88">
        <v>0</v>
      </c>
      <c r="BY88" s="8">
        <v>0</v>
      </c>
      <c r="BZ88">
        <v>0</v>
      </c>
      <c r="CA88">
        <v>0</v>
      </c>
      <c r="CB88" s="8">
        <v>0</v>
      </c>
      <c r="CC88">
        <v>0</v>
      </c>
      <c r="CD88">
        <v>0</v>
      </c>
      <c r="CE88" s="8">
        <v>0</v>
      </c>
      <c r="CF88">
        <v>0</v>
      </c>
      <c r="CG88">
        <v>0</v>
      </c>
      <c r="CH88" s="8">
        <v>0</v>
      </c>
      <c r="CI88">
        <v>0</v>
      </c>
      <c r="CJ88">
        <v>0</v>
      </c>
      <c r="CK88" s="8">
        <v>0</v>
      </c>
      <c r="CL88">
        <v>0</v>
      </c>
      <c r="CM88">
        <v>0</v>
      </c>
      <c r="CN88" s="8">
        <v>0</v>
      </c>
      <c r="CO88">
        <v>0</v>
      </c>
      <c r="CP88">
        <v>0</v>
      </c>
      <c r="CQ88" s="8">
        <v>0</v>
      </c>
      <c r="CR88">
        <v>0</v>
      </c>
      <c r="CS88">
        <v>0</v>
      </c>
      <c r="CT88" s="8">
        <v>0</v>
      </c>
      <c r="CU88">
        <v>0</v>
      </c>
      <c r="CV88">
        <v>0</v>
      </c>
      <c r="CW88" s="8">
        <v>0</v>
      </c>
      <c r="CX88">
        <v>0</v>
      </c>
      <c r="CY88">
        <v>0</v>
      </c>
    </row>
    <row r="89" spans="1:103" x14ac:dyDescent="0.2">
      <c r="A89" s="2"/>
      <c r="B89" s="2"/>
      <c r="C89" s="2">
        <v>27</v>
      </c>
      <c r="D89" t="s">
        <v>0</v>
      </c>
      <c r="E89">
        <v>0</v>
      </c>
      <c r="F89">
        <v>0</v>
      </c>
      <c r="G89">
        <v>0</v>
      </c>
      <c r="H89" s="8">
        <v>0</v>
      </c>
      <c r="I89">
        <v>0</v>
      </c>
      <c r="J89">
        <v>0</v>
      </c>
      <c r="K89" s="8">
        <v>0</v>
      </c>
      <c r="L89">
        <v>0</v>
      </c>
      <c r="M89">
        <v>0</v>
      </c>
      <c r="N89" s="8">
        <v>0</v>
      </c>
      <c r="O89">
        <v>0</v>
      </c>
      <c r="P89">
        <v>0</v>
      </c>
      <c r="Q89" s="8">
        <v>0</v>
      </c>
      <c r="R89">
        <v>0</v>
      </c>
      <c r="S89">
        <v>0</v>
      </c>
      <c r="T89" s="8">
        <v>0</v>
      </c>
      <c r="U89">
        <v>0</v>
      </c>
      <c r="V89">
        <v>0</v>
      </c>
      <c r="W89" s="8">
        <v>0</v>
      </c>
      <c r="X89">
        <v>0</v>
      </c>
      <c r="Y89">
        <v>0</v>
      </c>
      <c r="Z89" s="8">
        <v>0</v>
      </c>
      <c r="AA89">
        <v>0</v>
      </c>
      <c r="AB89">
        <v>0</v>
      </c>
      <c r="AC89" s="8">
        <v>50</v>
      </c>
      <c r="AD89">
        <v>10229</v>
      </c>
      <c r="AE89">
        <v>251318</v>
      </c>
      <c r="AF89" s="8">
        <v>0</v>
      </c>
      <c r="AG89">
        <v>0</v>
      </c>
      <c r="AH89">
        <v>0</v>
      </c>
      <c r="AI89" s="8">
        <v>1850</v>
      </c>
      <c r="AJ89">
        <v>191668</v>
      </c>
      <c r="AK89">
        <v>1564202</v>
      </c>
      <c r="AL89" s="8">
        <v>0</v>
      </c>
      <c r="AM89">
        <v>0</v>
      </c>
      <c r="AN89">
        <v>0</v>
      </c>
      <c r="AO89" s="8">
        <v>0</v>
      </c>
      <c r="AP89">
        <v>0</v>
      </c>
      <c r="AQ89">
        <v>0</v>
      </c>
      <c r="AR89" s="8">
        <v>0</v>
      </c>
      <c r="AS89">
        <v>0</v>
      </c>
      <c r="AT89">
        <v>0</v>
      </c>
      <c r="AU89" s="8">
        <v>0</v>
      </c>
      <c r="AV89">
        <v>0</v>
      </c>
      <c r="AW89">
        <v>0</v>
      </c>
      <c r="AX89" s="8">
        <v>5600</v>
      </c>
      <c r="AY89">
        <v>211422</v>
      </c>
      <c r="AZ89">
        <v>961753</v>
      </c>
      <c r="BA89" s="8">
        <v>0</v>
      </c>
      <c r="BB89">
        <v>0</v>
      </c>
      <c r="BC89">
        <v>0</v>
      </c>
      <c r="BD89" s="8">
        <v>7500</v>
      </c>
      <c r="BE89">
        <v>138754</v>
      </c>
      <c r="BF89">
        <v>539262</v>
      </c>
      <c r="BG89" s="8">
        <v>0</v>
      </c>
      <c r="BH89">
        <v>0</v>
      </c>
      <c r="BI89">
        <v>0</v>
      </c>
      <c r="BJ89" s="8">
        <v>0</v>
      </c>
      <c r="BK89">
        <v>0</v>
      </c>
      <c r="BL89">
        <v>0</v>
      </c>
      <c r="BM89" s="8">
        <v>0</v>
      </c>
      <c r="BN89">
        <v>0</v>
      </c>
      <c r="BO89">
        <v>0</v>
      </c>
      <c r="BP89" s="8">
        <v>0</v>
      </c>
      <c r="BQ89">
        <v>0</v>
      </c>
      <c r="BR89">
        <v>0</v>
      </c>
      <c r="BS89" s="8">
        <v>0</v>
      </c>
      <c r="BT89">
        <v>0</v>
      </c>
      <c r="BU89">
        <v>0</v>
      </c>
      <c r="BV89" s="8">
        <v>0</v>
      </c>
      <c r="BW89">
        <v>0</v>
      </c>
      <c r="BX89">
        <v>0</v>
      </c>
      <c r="BY89" s="8">
        <v>0</v>
      </c>
      <c r="BZ89">
        <v>0</v>
      </c>
      <c r="CA89">
        <v>0</v>
      </c>
      <c r="CB89" s="8">
        <v>0</v>
      </c>
      <c r="CC89">
        <v>0</v>
      </c>
      <c r="CD89">
        <v>0</v>
      </c>
      <c r="CE89" s="8">
        <v>0</v>
      </c>
      <c r="CF89">
        <v>0</v>
      </c>
      <c r="CG89">
        <v>0</v>
      </c>
      <c r="CH89" s="8">
        <v>0</v>
      </c>
      <c r="CI89">
        <v>0</v>
      </c>
      <c r="CJ89">
        <v>0</v>
      </c>
      <c r="CK89" s="8">
        <v>0</v>
      </c>
      <c r="CL89">
        <v>0</v>
      </c>
      <c r="CM89">
        <v>0</v>
      </c>
      <c r="CN89" s="8">
        <v>0</v>
      </c>
      <c r="CO89">
        <v>0</v>
      </c>
      <c r="CP89">
        <v>0</v>
      </c>
      <c r="CQ89" s="8">
        <v>0</v>
      </c>
      <c r="CR89">
        <v>0</v>
      </c>
      <c r="CS89">
        <v>0</v>
      </c>
      <c r="CT89" s="8">
        <v>0</v>
      </c>
      <c r="CU89">
        <v>0</v>
      </c>
      <c r="CV89">
        <v>0</v>
      </c>
      <c r="CW89" s="8">
        <v>0</v>
      </c>
      <c r="CX89">
        <v>0</v>
      </c>
      <c r="CY89">
        <v>0</v>
      </c>
    </row>
    <row r="90" spans="1:103" x14ac:dyDescent="0.2">
      <c r="A90" s="2"/>
      <c r="B90" s="2"/>
      <c r="C90" s="2">
        <v>32</v>
      </c>
      <c r="D90" t="s">
        <v>0</v>
      </c>
      <c r="E90">
        <v>0</v>
      </c>
      <c r="F90">
        <v>0</v>
      </c>
      <c r="G90">
        <v>0</v>
      </c>
      <c r="H90" s="8">
        <v>0</v>
      </c>
      <c r="I90">
        <v>0</v>
      </c>
      <c r="J90">
        <v>0</v>
      </c>
      <c r="K90" s="8">
        <v>0</v>
      </c>
      <c r="L90">
        <v>0</v>
      </c>
      <c r="M90">
        <v>0</v>
      </c>
      <c r="N90" s="8">
        <v>0</v>
      </c>
      <c r="O90">
        <v>0</v>
      </c>
      <c r="P90">
        <v>0</v>
      </c>
      <c r="Q90" s="8">
        <v>0</v>
      </c>
      <c r="R90">
        <v>0</v>
      </c>
      <c r="S90">
        <v>0</v>
      </c>
      <c r="T90" s="8">
        <v>0</v>
      </c>
      <c r="U90">
        <v>0</v>
      </c>
      <c r="V90">
        <v>0</v>
      </c>
      <c r="W90" s="8">
        <v>0</v>
      </c>
      <c r="X90">
        <v>0</v>
      </c>
      <c r="Y90">
        <v>0</v>
      </c>
      <c r="Z90" s="8">
        <v>0</v>
      </c>
      <c r="AA90">
        <v>0</v>
      </c>
      <c r="AB90">
        <v>0</v>
      </c>
      <c r="AC90" s="8">
        <v>0</v>
      </c>
      <c r="AD90">
        <v>0</v>
      </c>
      <c r="AE90">
        <v>0</v>
      </c>
      <c r="AF90" s="8">
        <v>0</v>
      </c>
      <c r="AG90">
        <v>0</v>
      </c>
      <c r="AH90">
        <v>0</v>
      </c>
      <c r="AI90" s="8">
        <v>0</v>
      </c>
      <c r="AJ90">
        <v>0</v>
      </c>
      <c r="AK90">
        <v>0</v>
      </c>
      <c r="AL90" s="8">
        <v>0</v>
      </c>
      <c r="AM90">
        <v>0</v>
      </c>
      <c r="AN90">
        <v>0</v>
      </c>
      <c r="AO90" s="8">
        <v>0</v>
      </c>
      <c r="AP90">
        <v>0</v>
      </c>
      <c r="AQ90">
        <v>0</v>
      </c>
      <c r="AR90" s="8">
        <v>50</v>
      </c>
      <c r="AS90">
        <v>9047</v>
      </c>
      <c r="AT90">
        <v>155652</v>
      </c>
      <c r="AU90" s="8">
        <v>0</v>
      </c>
      <c r="AV90">
        <v>0</v>
      </c>
      <c r="AW90">
        <v>0</v>
      </c>
      <c r="AX90" s="8">
        <v>1850</v>
      </c>
      <c r="AY90">
        <v>139251</v>
      </c>
      <c r="AZ90">
        <v>751306</v>
      </c>
      <c r="BA90" s="8">
        <v>0</v>
      </c>
      <c r="BB90">
        <v>0</v>
      </c>
      <c r="BC90">
        <v>0</v>
      </c>
      <c r="BD90" s="8">
        <v>0</v>
      </c>
      <c r="BE90">
        <v>0</v>
      </c>
      <c r="BF90">
        <v>0</v>
      </c>
      <c r="BG90" s="8">
        <v>0</v>
      </c>
      <c r="BH90">
        <v>0</v>
      </c>
      <c r="BI90">
        <v>0</v>
      </c>
      <c r="BJ90" s="8">
        <v>0</v>
      </c>
      <c r="BK90">
        <v>0</v>
      </c>
      <c r="BL90">
        <v>0</v>
      </c>
      <c r="BM90" s="8">
        <v>0</v>
      </c>
      <c r="BN90">
        <v>0</v>
      </c>
      <c r="BO90">
        <v>0</v>
      </c>
      <c r="BP90" s="8">
        <v>5600</v>
      </c>
      <c r="BQ90">
        <v>116158</v>
      </c>
      <c r="BR90">
        <v>379293</v>
      </c>
      <c r="BS90" s="8">
        <v>0</v>
      </c>
      <c r="BT90">
        <v>0</v>
      </c>
      <c r="BU90">
        <v>0</v>
      </c>
      <c r="BV90" s="8">
        <v>7500</v>
      </c>
      <c r="BW90">
        <v>79966</v>
      </c>
      <c r="BX90">
        <v>215262</v>
      </c>
      <c r="BY90" s="8">
        <v>0</v>
      </c>
      <c r="BZ90">
        <v>0</v>
      </c>
      <c r="CA90">
        <v>0</v>
      </c>
      <c r="CB90" s="8">
        <v>0</v>
      </c>
      <c r="CC90">
        <v>0</v>
      </c>
      <c r="CD90">
        <v>0</v>
      </c>
      <c r="CE90" s="8">
        <v>0</v>
      </c>
      <c r="CF90">
        <v>0</v>
      </c>
      <c r="CG90">
        <v>0</v>
      </c>
      <c r="CH90" s="8">
        <v>0</v>
      </c>
      <c r="CI90">
        <v>0</v>
      </c>
      <c r="CJ90">
        <v>0</v>
      </c>
      <c r="CK90" s="8">
        <v>0</v>
      </c>
      <c r="CL90">
        <v>0</v>
      </c>
      <c r="CM90">
        <v>0</v>
      </c>
      <c r="CN90" s="8">
        <v>0</v>
      </c>
      <c r="CO90">
        <v>0</v>
      </c>
      <c r="CP90">
        <v>0</v>
      </c>
      <c r="CQ90" s="8">
        <v>0</v>
      </c>
      <c r="CR90">
        <v>0</v>
      </c>
      <c r="CS90">
        <v>0</v>
      </c>
      <c r="CT90" s="8">
        <v>0</v>
      </c>
      <c r="CU90">
        <v>0</v>
      </c>
      <c r="CV90">
        <v>0</v>
      </c>
      <c r="CW90" s="8">
        <v>0</v>
      </c>
      <c r="CX90">
        <v>0</v>
      </c>
      <c r="CY90">
        <v>0</v>
      </c>
    </row>
    <row r="91" spans="1:103" ht="17" thickBot="1" x14ac:dyDescent="0.25">
      <c r="A91" s="3"/>
      <c r="B91" s="3"/>
      <c r="C91" s="3">
        <v>37</v>
      </c>
      <c r="D91" t="s">
        <v>0</v>
      </c>
      <c r="E91">
        <v>0</v>
      </c>
      <c r="F91">
        <v>0</v>
      </c>
      <c r="G91">
        <v>0</v>
      </c>
      <c r="H91" s="8">
        <v>0</v>
      </c>
      <c r="I91">
        <v>0</v>
      </c>
      <c r="J91">
        <v>0</v>
      </c>
      <c r="K91" s="8">
        <v>0</v>
      </c>
      <c r="L91">
        <v>0</v>
      </c>
      <c r="M91">
        <v>0</v>
      </c>
      <c r="N91" s="8">
        <v>0</v>
      </c>
      <c r="O91">
        <v>0</v>
      </c>
      <c r="P91">
        <v>0</v>
      </c>
      <c r="Q91" s="8">
        <v>0</v>
      </c>
      <c r="R91">
        <v>0</v>
      </c>
      <c r="S91">
        <v>0</v>
      </c>
      <c r="T91" s="8">
        <v>0</v>
      </c>
      <c r="U91">
        <v>0</v>
      </c>
      <c r="V91">
        <v>0</v>
      </c>
      <c r="W91" s="8">
        <v>0</v>
      </c>
      <c r="X91">
        <v>0</v>
      </c>
      <c r="Y91">
        <v>0</v>
      </c>
      <c r="Z91" s="8">
        <v>0</v>
      </c>
      <c r="AA91">
        <v>0</v>
      </c>
      <c r="AB91">
        <v>0</v>
      </c>
      <c r="AC91" s="8">
        <v>0</v>
      </c>
      <c r="AD91">
        <v>0</v>
      </c>
      <c r="AE91">
        <v>0</v>
      </c>
      <c r="AF91" s="8">
        <v>0</v>
      </c>
      <c r="AG91">
        <v>0</v>
      </c>
      <c r="AH91">
        <v>0</v>
      </c>
      <c r="AI91" s="8">
        <v>0</v>
      </c>
      <c r="AJ91">
        <v>0</v>
      </c>
      <c r="AK91">
        <v>0</v>
      </c>
      <c r="AL91" s="8">
        <v>0</v>
      </c>
      <c r="AM91">
        <v>0</v>
      </c>
      <c r="AN91">
        <v>0</v>
      </c>
      <c r="AO91" s="8">
        <v>0</v>
      </c>
      <c r="AP91">
        <v>0</v>
      </c>
      <c r="AQ91">
        <v>0</v>
      </c>
      <c r="AR91" s="8">
        <v>0</v>
      </c>
      <c r="AS91">
        <v>0</v>
      </c>
      <c r="AT91">
        <v>0</v>
      </c>
      <c r="AU91" s="8">
        <v>0</v>
      </c>
      <c r="AV91">
        <v>0</v>
      </c>
      <c r="AW91">
        <v>0</v>
      </c>
      <c r="AX91" s="8">
        <v>0</v>
      </c>
      <c r="AY91">
        <v>0</v>
      </c>
      <c r="AZ91">
        <v>0</v>
      </c>
      <c r="BA91" s="8">
        <v>0</v>
      </c>
      <c r="BB91">
        <v>0</v>
      </c>
      <c r="BC91">
        <v>0</v>
      </c>
      <c r="BD91" s="8">
        <v>0</v>
      </c>
      <c r="BE91">
        <v>0</v>
      </c>
      <c r="BF91">
        <v>0</v>
      </c>
      <c r="BG91" s="8">
        <v>50</v>
      </c>
      <c r="BH91">
        <v>7959</v>
      </c>
      <c r="BI91">
        <v>95037</v>
      </c>
      <c r="BJ91" s="8">
        <v>0</v>
      </c>
      <c r="BK91">
        <v>0</v>
      </c>
      <c r="BL91">
        <v>0</v>
      </c>
      <c r="BM91" s="8">
        <v>1850</v>
      </c>
      <c r="BN91">
        <v>94334</v>
      </c>
      <c r="BO91">
        <v>381791</v>
      </c>
      <c r="BP91" s="8">
        <v>0</v>
      </c>
      <c r="BQ91">
        <v>0</v>
      </c>
      <c r="BR91">
        <v>0</v>
      </c>
      <c r="BS91" s="8">
        <v>0</v>
      </c>
      <c r="BT91">
        <v>0</v>
      </c>
      <c r="BU91">
        <v>0</v>
      </c>
      <c r="BV91" s="8">
        <v>0</v>
      </c>
      <c r="BW91">
        <v>0</v>
      </c>
      <c r="BX91">
        <v>0</v>
      </c>
      <c r="BY91" s="8">
        <v>0</v>
      </c>
      <c r="BZ91">
        <v>0</v>
      </c>
      <c r="CA91">
        <v>0</v>
      </c>
      <c r="CB91" s="8">
        <v>0</v>
      </c>
      <c r="CC91">
        <v>0</v>
      </c>
      <c r="CD91">
        <v>0</v>
      </c>
      <c r="CE91" s="8">
        <v>5600</v>
      </c>
      <c r="CF91">
        <v>76920</v>
      </c>
      <c r="CG91">
        <v>205880</v>
      </c>
      <c r="CH91" s="8">
        <v>0</v>
      </c>
      <c r="CI91">
        <v>0</v>
      </c>
      <c r="CJ91">
        <v>0</v>
      </c>
      <c r="CK91" s="8">
        <v>7500</v>
      </c>
      <c r="CL91">
        <v>53854</v>
      </c>
      <c r="CM91">
        <v>120374</v>
      </c>
      <c r="CN91" s="8">
        <v>0</v>
      </c>
      <c r="CO91">
        <v>0</v>
      </c>
      <c r="CP91">
        <v>0</v>
      </c>
      <c r="CQ91" s="8">
        <v>0</v>
      </c>
      <c r="CR91">
        <v>0</v>
      </c>
      <c r="CS91">
        <v>0</v>
      </c>
      <c r="CT91" s="8">
        <v>0</v>
      </c>
      <c r="CU91">
        <v>0</v>
      </c>
      <c r="CV91">
        <v>0</v>
      </c>
      <c r="CW91" s="8">
        <v>0</v>
      </c>
      <c r="CX91">
        <v>0</v>
      </c>
      <c r="CY91">
        <v>0</v>
      </c>
    </row>
    <row r="92" spans="1:103" x14ac:dyDescent="0.2">
      <c r="A92" s="1" t="s">
        <v>33</v>
      </c>
      <c r="B92" s="1" t="s">
        <v>34</v>
      </c>
      <c r="C92" s="1">
        <v>22</v>
      </c>
      <c r="D92" t="s">
        <v>0</v>
      </c>
      <c r="E92">
        <v>0</v>
      </c>
      <c r="F92">
        <v>0</v>
      </c>
      <c r="G92">
        <v>0</v>
      </c>
      <c r="H92" s="8">
        <v>0</v>
      </c>
      <c r="I92">
        <v>0</v>
      </c>
      <c r="J92">
        <v>0</v>
      </c>
      <c r="K92" s="8">
        <v>0</v>
      </c>
      <c r="L92">
        <v>0</v>
      </c>
      <c r="M92">
        <v>0</v>
      </c>
      <c r="N92" s="8">
        <v>120</v>
      </c>
      <c r="O92">
        <v>30661</v>
      </c>
      <c r="P92">
        <v>1973762</v>
      </c>
      <c r="Q92" s="8">
        <v>0</v>
      </c>
      <c r="R92">
        <v>0</v>
      </c>
      <c r="S92">
        <v>0</v>
      </c>
      <c r="T92" s="8">
        <v>4440</v>
      </c>
      <c r="U92">
        <v>732765</v>
      </c>
      <c r="V92">
        <v>18702082</v>
      </c>
      <c r="W92" s="8">
        <v>0</v>
      </c>
      <c r="X92">
        <v>0</v>
      </c>
      <c r="Y92">
        <v>0</v>
      </c>
      <c r="Z92" s="8">
        <v>0</v>
      </c>
      <c r="AA92">
        <v>0</v>
      </c>
      <c r="AB92">
        <v>0</v>
      </c>
      <c r="AC92" s="8">
        <v>13440</v>
      </c>
      <c r="AD92">
        <v>1521313</v>
      </c>
      <c r="AE92">
        <v>29791867</v>
      </c>
      <c r="AF92" s="8">
        <v>0</v>
      </c>
      <c r="AG92">
        <v>0</v>
      </c>
      <c r="AH92">
        <v>0</v>
      </c>
      <c r="AI92" s="8">
        <v>18000</v>
      </c>
      <c r="AJ92">
        <v>1524529</v>
      </c>
      <c r="AK92">
        <v>26662018</v>
      </c>
      <c r="AL92" s="8">
        <v>0</v>
      </c>
      <c r="AM92">
        <v>0</v>
      </c>
      <c r="AN92">
        <v>0</v>
      </c>
      <c r="AO92" s="8">
        <v>0</v>
      </c>
      <c r="AP92">
        <v>0</v>
      </c>
      <c r="AQ92">
        <v>0</v>
      </c>
      <c r="AR92" s="8">
        <v>0</v>
      </c>
      <c r="AS92">
        <v>0</v>
      </c>
      <c r="AT92">
        <v>0</v>
      </c>
      <c r="AU92" s="8">
        <v>0</v>
      </c>
      <c r="AV92">
        <v>0</v>
      </c>
      <c r="AW92">
        <v>0</v>
      </c>
      <c r="AX92" s="8">
        <v>0</v>
      </c>
      <c r="AY92">
        <v>0</v>
      </c>
      <c r="AZ92">
        <v>0</v>
      </c>
      <c r="BA92" s="8">
        <v>0</v>
      </c>
      <c r="BB92">
        <v>0</v>
      </c>
      <c r="BC92">
        <v>0</v>
      </c>
      <c r="BD92" s="8">
        <v>0</v>
      </c>
      <c r="BE92">
        <v>0</v>
      </c>
      <c r="BF92">
        <v>0</v>
      </c>
      <c r="BG92" s="8">
        <v>0</v>
      </c>
      <c r="BH92">
        <v>0</v>
      </c>
      <c r="BI92">
        <v>0</v>
      </c>
      <c r="BJ92" s="8">
        <v>0</v>
      </c>
      <c r="BK92">
        <v>0</v>
      </c>
      <c r="BL92">
        <v>0</v>
      </c>
      <c r="BM92" s="8">
        <v>0</v>
      </c>
      <c r="BN92">
        <v>0</v>
      </c>
      <c r="BO92">
        <v>0</v>
      </c>
      <c r="BP92" s="8">
        <v>0</v>
      </c>
      <c r="BQ92">
        <v>0</v>
      </c>
      <c r="BR92">
        <v>0</v>
      </c>
      <c r="BS92" s="8">
        <v>0</v>
      </c>
      <c r="BT92">
        <v>0</v>
      </c>
      <c r="BU92">
        <v>0</v>
      </c>
      <c r="BV92" s="8">
        <v>0</v>
      </c>
      <c r="BW92">
        <v>0</v>
      </c>
      <c r="BX92">
        <v>0</v>
      </c>
      <c r="BY92" s="8">
        <v>0</v>
      </c>
      <c r="BZ92">
        <v>0</v>
      </c>
      <c r="CA92">
        <v>0</v>
      </c>
      <c r="CB92" s="8">
        <v>0</v>
      </c>
      <c r="CC92">
        <v>0</v>
      </c>
      <c r="CD92">
        <v>0</v>
      </c>
      <c r="CE92" s="8">
        <v>0</v>
      </c>
      <c r="CF92">
        <v>0</v>
      </c>
      <c r="CG92">
        <v>0</v>
      </c>
      <c r="CH92" s="8">
        <v>0</v>
      </c>
      <c r="CI92">
        <v>0</v>
      </c>
      <c r="CJ92">
        <v>0</v>
      </c>
      <c r="CK92" s="8">
        <v>0</v>
      </c>
      <c r="CL92">
        <v>0</v>
      </c>
      <c r="CM92">
        <v>0</v>
      </c>
      <c r="CN92" s="8">
        <v>0</v>
      </c>
      <c r="CO92">
        <v>0</v>
      </c>
      <c r="CP92">
        <v>0</v>
      </c>
      <c r="CQ92" s="8">
        <v>0</v>
      </c>
      <c r="CR92">
        <v>0</v>
      </c>
      <c r="CS92">
        <v>0</v>
      </c>
      <c r="CT92" s="8">
        <v>0</v>
      </c>
      <c r="CU92">
        <v>0</v>
      </c>
      <c r="CV92">
        <v>0</v>
      </c>
      <c r="CW92" s="8">
        <v>0</v>
      </c>
      <c r="CX92">
        <v>0</v>
      </c>
      <c r="CY92">
        <v>0</v>
      </c>
    </row>
    <row r="93" spans="1:103" x14ac:dyDescent="0.2">
      <c r="A93" s="2"/>
      <c r="B93" s="4"/>
      <c r="C93" s="2">
        <v>27</v>
      </c>
      <c r="D93" t="s">
        <v>0</v>
      </c>
      <c r="E93">
        <v>0</v>
      </c>
      <c r="F93">
        <v>0</v>
      </c>
      <c r="G93">
        <v>0</v>
      </c>
      <c r="H93" s="8">
        <v>0</v>
      </c>
      <c r="I93">
        <v>0</v>
      </c>
      <c r="J93">
        <v>0</v>
      </c>
      <c r="K93" s="8">
        <v>0</v>
      </c>
      <c r="L93">
        <v>0</v>
      </c>
      <c r="M93">
        <v>0</v>
      </c>
      <c r="N93" s="8">
        <v>0</v>
      </c>
      <c r="O93">
        <v>0</v>
      </c>
      <c r="P93">
        <v>0</v>
      </c>
      <c r="Q93" s="8">
        <v>0</v>
      </c>
      <c r="R93">
        <v>0</v>
      </c>
      <c r="S93">
        <v>0</v>
      </c>
      <c r="T93" s="8">
        <v>0</v>
      </c>
      <c r="U93">
        <v>0</v>
      </c>
      <c r="V93">
        <v>0</v>
      </c>
      <c r="W93" s="8">
        <v>0</v>
      </c>
      <c r="X93">
        <v>0</v>
      </c>
      <c r="Y93">
        <v>0</v>
      </c>
      <c r="Z93" s="8">
        <v>0</v>
      </c>
      <c r="AA93">
        <v>0</v>
      </c>
      <c r="AB93">
        <v>0</v>
      </c>
      <c r="AC93" s="8">
        <v>120</v>
      </c>
      <c r="AD93">
        <v>30584</v>
      </c>
      <c r="AE93">
        <v>1264705</v>
      </c>
      <c r="AF93" s="8">
        <v>0</v>
      </c>
      <c r="AG93">
        <v>0</v>
      </c>
      <c r="AH93">
        <v>0</v>
      </c>
      <c r="AI93" s="8">
        <v>4440</v>
      </c>
      <c r="AJ93">
        <v>617788</v>
      </c>
      <c r="AK93">
        <v>11061983</v>
      </c>
      <c r="AL93" s="8">
        <v>0</v>
      </c>
      <c r="AM93">
        <v>0</v>
      </c>
      <c r="AN93">
        <v>0</v>
      </c>
      <c r="AO93" s="8">
        <v>0</v>
      </c>
      <c r="AP93">
        <v>0</v>
      </c>
      <c r="AQ93">
        <v>0</v>
      </c>
      <c r="AR93" s="8">
        <v>0</v>
      </c>
      <c r="AS93">
        <v>0</v>
      </c>
      <c r="AT93">
        <v>0</v>
      </c>
      <c r="AU93" s="8">
        <v>0</v>
      </c>
      <c r="AV93">
        <v>0</v>
      </c>
      <c r="AW93">
        <v>0</v>
      </c>
      <c r="AX93" s="8">
        <v>13440</v>
      </c>
      <c r="AY93">
        <v>907959</v>
      </c>
      <c r="AZ93">
        <v>10646371</v>
      </c>
      <c r="BA93" s="8">
        <v>0</v>
      </c>
      <c r="BB93">
        <v>0</v>
      </c>
      <c r="BC93">
        <v>0</v>
      </c>
      <c r="BD93" s="8">
        <v>18000</v>
      </c>
      <c r="BE93">
        <v>834312</v>
      </c>
      <c r="BF93">
        <v>8709103</v>
      </c>
      <c r="BG93" s="8">
        <v>0</v>
      </c>
      <c r="BH93">
        <v>0</v>
      </c>
      <c r="BI93">
        <v>0</v>
      </c>
      <c r="BJ93" s="8">
        <v>0</v>
      </c>
      <c r="BK93">
        <v>0</v>
      </c>
      <c r="BL93">
        <v>0</v>
      </c>
      <c r="BM93" s="8">
        <v>0</v>
      </c>
      <c r="BN93">
        <v>0</v>
      </c>
      <c r="BO93">
        <v>0</v>
      </c>
      <c r="BP93" s="8">
        <v>0</v>
      </c>
      <c r="BQ93">
        <v>0</v>
      </c>
      <c r="BR93">
        <v>0</v>
      </c>
      <c r="BS93" s="8">
        <v>0</v>
      </c>
      <c r="BT93">
        <v>0</v>
      </c>
      <c r="BU93">
        <v>0</v>
      </c>
      <c r="BV93" s="8">
        <v>0</v>
      </c>
      <c r="BW93">
        <v>0</v>
      </c>
      <c r="BX93">
        <v>0</v>
      </c>
      <c r="BY93" s="8">
        <v>0</v>
      </c>
      <c r="BZ93">
        <v>0</v>
      </c>
      <c r="CA93">
        <v>0</v>
      </c>
      <c r="CB93" s="8">
        <v>0</v>
      </c>
      <c r="CC93">
        <v>0</v>
      </c>
      <c r="CD93">
        <v>0</v>
      </c>
      <c r="CE93" s="8">
        <v>0</v>
      </c>
      <c r="CF93">
        <v>0</v>
      </c>
      <c r="CG93">
        <v>0</v>
      </c>
      <c r="CH93" s="8">
        <v>0</v>
      </c>
      <c r="CI93">
        <v>0</v>
      </c>
      <c r="CJ93">
        <v>0</v>
      </c>
      <c r="CK93" s="8">
        <v>0</v>
      </c>
      <c r="CL93">
        <v>0</v>
      </c>
      <c r="CM93">
        <v>0</v>
      </c>
      <c r="CN93" s="8">
        <v>0</v>
      </c>
      <c r="CO93">
        <v>0</v>
      </c>
      <c r="CP93">
        <v>0</v>
      </c>
      <c r="CQ93" s="8">
        <v>0</v>
      </c>
      <c r="CR93">
        <v>0</v>
      </c>
      <c r="CS93">
        <v>0</v>
      </c>
      <c r="CT93" s="8">
        <v>0</v>
      </c>
      <c r="CU93">
        <v>0</v>
      </c>
      <c r="CV93">
        <v>0</v>
      </c>
      <c r="CW93" s="8">
        <v>0</v>
      </c>
      <c r="CX93">
        <v>0</v>
      </c>
      <c r="CY93">
        <v>0</v>
      </c>
    </row>
    <row r="94" spans="1:103" x14ac:dyDescent="0.2">
      <c r="A94" s="2"/>
      <c r="B94" s="2"/>
      <c r="C94" s="2">
        <v>32</v>
      </c>
      <c r="D94" t="s">
        <v>0</v>
      </c>
      <c r="E94">
        <v>0</v>
      </c>
      <c r="F94">
        <v>0</v>
      </c>
      <c r="G94">
        <v>0</v>
      </c>
      <c r="H94" s="8">
        <v>0</v>
      </c>
      <c r="I94">
        <v>0</v>
      </c>
      <c r="J94">
        <v>0</v>
      </c>
      <c r="K94" s="8">
        <v>0</v>
      </c>
      <c r="L94">
        <v>0</v>
      </c>
      <c r="M94">
        <v>0</v>
      </c>
      <c r="N94" s="8">
        <v>0</v>
      </c>
      <c r="O94">
        <v>0</v>
      </c>
      <c r="P94">
        <v>0</v>
      </c>
      <c r="Q94" s="8">
        <v>0</v>
      </c>
      <c r="R94">
        <v>0</v>
      </c>
      <c r="S94">
        <v>0</v>
      </c>
      <c r="T94" s="8">
        <v>0</v>
      </c>
      <c r="U94">
        <v>0</v>
      </c>
      <c r="V94">
        <v>0</v>
      </c>
      <c r="W94" s="8">
        <v>0</v>
      </c>
      <c r="X94">
        <v>0</v>
      </c>
      <c r="Y94">
        <v>0</v>
      </c>
      <c r="Z94" s="8">
        <v>0</v>
      </c>
      <c r="AA94">
        <v>0</v>
      </c>
      <c r="AB94">
        <v>0</v>
      </c>
      <c r="AC94" s="8">
        <v>0</v>
      </c>
      <c r="AD94">
        <v>0</v>
      </c>
      <c r="AE94">
        <v>0</v>
      </c>
      <c r="AF94" s="8">
        <v>0</v>
      </c>
      <c r="AG94">
        <v>0</v>
      </c>
      <c r="AH94">
        <v>0</v>
      </c>
      <c r="AI94" s="8">
        <v>0</v>
      </c>
      <c r="AJ94">
        <v>0</v>
      </c>
      <c r="AK94">
        <v>0</v>
      </c>
      <c r="AL94" s="8">
        <v>0</v>
      </c>
      <c r="AM94">
        <v>0</v>
      </c>
      <c r="AN94">
        <v>0</v>
      </c>
      <c r="AO94" s="8">
        <v>0</v>
      </c>
      <c r="AP94">
        <v>0</v>
      </c>
      <c r="AQ94">
        <v>0</v>
      </c>
      <c r="AR94" s="8">
        <v>120</v>
      </c>
      <c r="AS94">
        <v>30133</v>
      </c>
      <c r="AT94">
        <v>740535</v>
      </c>
      <c r="AU94" s="8">
        <v>0</v>
      </c>
      <c r="AV94">
        <v>0</v>
      </c>
      <c r="AW94">
        <v>0</v>
      </c>
      <c r="AX94" s="8">
        <v>4440</v>
      </c>
      <c r="AY94">
        <v>483751</v>
      </c>
      <c r="AZ94">
        <v>5860259</v>
      </c>
      <c r="BA94" s="8">
        <v>0</v>
      </c>
      <c r="BB94">
        <v>0</v>
      </c>
      <c r="BC94">
        <v>0</v>
      </c>
      <c r="BD94" s="8">
        <v>0</v>
      </c>
      <c r="BE94">
        <v>0</v>
      </c>
      <c r="BF94">
        <v>0</v>
      </c>
      <c r="BG94" s="8">
        <v>0</v>
      </c>
      <c r="BH94">
        <v>0</v>
      </c>
      <c r="BI94">
        <v>0</v>
      </c>
      <c r="BJ94" s="8">
        <v>0</v>
      </c>
      <c r="BK94">
        <v>0</v>
      </c>
      <c r="BL94">
        <v>0</v>
      </c>
      <c r="BM94" s="8">
        <v>0</v>
      </c>
      <c r="BN94">
        <v>0</v>
      </c>
      <c r="BO94">
        <v>0</v>
      </c>
      <c r="BP94" s="8">
        <v>13440</v>
      </c>
      <c r="BQ94">
        <v>562607</v>
      </c>
      <c r="BR94">
        <v>4236469</v>
      </c>
      <c r="BS94" s="8">
        <v>0</v>
      </c>
      <c r="BT94">
        <v>0</v>
      </c>
      <c r="BU94">
        <v>0</v>
      </c>
      <c r="BV94" s="8">
        <v>18000</v>
      </c>
      <c r="BW94">
        <v>490077</v>
      </c>
      <c r="BX94">
        <v>3326956</v>
      </c>
      <c r="BY94" s="8">
        <v>0</v>
      </c>
      <c r="BZ94">
        <v>0</v>
      </c>
      <c r="CA94">
        <v>0</v>
      </c>
      <c r="CB94" s="8">
        <v>0</v>
      </c>
      <c r="CC94">
        <v>0</v>
      </c>
      <c r="CD94">
        <v>0</v>
      </c>
      <c r="CE94" s="8">
        <v>0</v>
      </c>
      <c r="CF94">
        <v>0</v>
      </c>
      <c r="CG94">
        <v>0</v>
      </c>
      <c r="CH94" s="8">
        <v>0</v>
      </c>
      <c r="CI94">
        <v>0</v>
      </c>
      <c r="CJ94">
        <v>0</v>
      </c>
      <c r="CK94" s="8">
        <v>0</v>
      </c>
      <c r="CL94">
        <v>0</v>
      </c>
      <c r="CM94">
        <v>0</v>
      </c>
      <c r="CN94" s="8">
        <v>0</v>
      </c>
      <c r="CO94">
        <v>0</v>
      </c>
      <c r="CP94">
        <v>0</v>
      </c>
      <c r="CQ94" s="8">
        <v>0</v>
      </c>
      <c r="CR94">
        <v>0</v>
      </c>
      <c r="CS94">
        <v>0</v>
      </c>
      <c r="CT94" s="8">
        <v>0</v>
      </c>
      <c r="CU94">
        <v>0</v>
      </c>
      <c r="CV94">
        <v>0</v>
      </c>
      <c r="CW94" s="8">
        <v>0</v>
      </c>
      <c r="CX94">
        <v>0</v>
      </c>
      <c r="CY94">
        <v>0</v>
      </c>
    </row>
    <row r="95" spans="1:103" ht="17" thickBot="1" x14ac:dyDescent="0.25">
      <c r="A95" s="2"/>
      <c r="B95" s="3"/>
      <c r="C95" s="3">
        <v>37</v>
      </c>
      <c r="D95" t="s">
        <v>0</v>
      </c>
      <c r="E95">
        <v>0</v>
      </c>
      <c r="F95">
        <v>0</v>
      </c>
      <c r="G95">
        <v>0</v>
      </c>
      <c r="H95" s="8">
        <v>0</v>
      </c>
      <c r="I95">
        <v>0</v>
      </c>
      <c r="J95">
        <v>0</v>
      </c>
      <c r="K95" s="8">
        <v>0</v>
      </c>
      <c r="L95">
        <v>0</v>
      </c>
      <c r="M95">
        <v>0</v>
      </c>
      <c r="N95" s="8">
        <v>0</v>
      </c>
      <c r="O95">
        <v>0</v>
      </c>
      <c r="P95">
        <v>0</v>
      </c>
      <c r="Q95" s="8">
        <v>0</v>
      </c>
      <c r="R95">
        <v>0</v>
      </c>
      <c r="S95">
        <v>0</v>
      </c>
      <c r="T95" s="8">
        <v>0</v>
      </c>
      <c r="U95">
        <v>0</v>
      </c>
      <c r="V95">
        <v>0</v>
      </c>
      <c r="W95" s="8">
        <v>0</v>
      </c>
      <c r="X95">
        <v>0</v>
      </c>
      <c r="Y95">
        <v>0</v>
      </c>
      <c r="Z95" s="8">
        <v>0</v>
      </c>
      <c r="AA95">
        <v>0</v>
      </c>
      <c r="AB95">
        <v>0</v>
      </c>
      <c r="AC95" s="8">
        <v>0</v>
      </c>
      <c r="AD95">
        <v>0</v>
      </c>
      <c r="AE95">
        <v>0</v>
      </c>
      <c r="AF95" s="8">
        <v>0</v>
      </c>
      <c r="AG95">
        <v>0</v>
      </c>
      <c r="AH95">
        <v>0</v>
      </c>
      <c r="AI95" s="8">
        <v>0</v>
      </c>
      <c r="AJ95">
        <v>0</v>
      </c>
      <c r="AK95">
        <v>0</v>
      </c>
      <c r="AL95" s="8">
        <v>0</v>
      </c>
      <c r="AM95">
        <v>0</v>
      </c>
      <c r="AN95">
        <v>0</v>
      </c>
      <c r="AO95" s="8">
        <v>0</v>
      </c>
      <c r="AP95">
        <v>0</v>
      </c>
      <c r="AQ95">
        <v>0</v>
      </c>
      <c r="AR95" s="8">
        <v>0</v>
      </c>
      <c r="AS95">
        <v>0</v>
      </c>
      <c r="AT95">
        <v>0</v>
      </c>
      <c r="AU95" s="8">
        <v>0</v>
      </c>
      <c r="AV95">
        <v>0</v>
      </c>
      <c r="AW95">
        <v>0</v>
      </c>
      <c r="AX95" s="8">
        <v>0</v>
      </c>
      <c r="AY95">
        <v>0</v>
      </c>
      <c r="AZ95">
        <v>0</v>
      </c>
      <c r="BA95" s="8">
        <v>0</v>
      </c>
      <c r="BB95">
        <v>0</v>
      </c>
      <c r="BC95">
        <v>0</v>
      </c>
      <c r="BD95" s="8">
        <v>0</v>
      </c>
      <c r="BE95">
        <v>0</v>
      </c>
      <c r="BF95">
        <v>0</v>
      </c>
      <c r="BG95" s="8">
        <v>120</v>
      </c>
      <c r="BH95">
        <v>27102</v>
      </c>
      <c r="BI95">
        <v>429862</v>
      </c>
      <c r="BJ95" s="8">
        <v>0</v>
      </c>
      <c r="BK95">
        <v>0</v>
      </c>
      <c r="BL95">
        <v>0</v>
      </c>
      <c r="BM95" s="8">
        <v>4440</v>
      </c>
      <c r="BN95">
        <v>362031</v>
      </c>
      <c r="BO95">
        <v>3042585</v>
      </c>
      <c r="BP95" s="8">
        <v>0</v>
      </c>
      <c r="BQ95">
        <v>0</v>
      </c>
      <c r="BR95">
        <v>0</v>
      </c>
      <c r="BS95" s="8">
        <v>0</v>
      </c>
      <c r="BT95">
        <v>0</v>
      </c>
      <c r="BU95">
        <v>0</v>
      </c>
      <c r="BV95" s="8">
        <v>0</v>
      </c>
      <c r="BW95">
        <v>0</v>
      </c>
      <c r="BX95">
        <v>0</v>
      </c>
      <c r="BY95" s="8">
        <v>0</v>
      </c>
      <c r="BZ95">
        <v>0</v>
      </c>
      <c r="CA95">
        <v>0</v>
      </c>
      <c r="CB95" s="8">
        <v>0</v>
      </c>
      <c r="CC95">
        <v>0</v>
      </c>
      <c r="CD95">
        <v>0</v>
      </c>
      <c r="CE95" s="8">
        <v>13440</v>
      </c>
      <c r="CF95">
        <v>385113</v>
      </c>
      <c r="CG95">
        <v>2076755</v>
      </c>
      <c r="CH95" s="8">
        <v>0</v>
      </c>
      <c r="CI95">
        <v>0</v>
      </c>
      <c r="CJ95">
        <v>0</v>
      </c>
      <c r="CK95" s="8">
        <v>18000</v>
      </c>
      <c r="CL95">
        <v>309575</v>
      </c>
      <c r="CM95">
        <v>1523297</v>
      </c>
      <c r="CN95" s="8">
        <v>0</v>
      </c>
      <c r="CO95">
        <v>0</v>
      </c>
      <c r="CP95">
        <v>0</v>
      </c>
      <c r="CQ95" s="8">
        <v>0</v>
      </c>
      <c r="CR95">
        <v>0</v>
      </c>
      <c r="CS95">
        <v>0</v>
      </c>
      <c r="CT95" s="8">
        <v>0</v>
      </c>
      <c r="CU95">
        <v>0</v>
      </c>
      <c r="CV95">
        <v>0</v>
      </c>
      <c r="CW95" s="8">
        <v>0</v>
      </c>
      <c r="CX95">
        <v>0</v>
      </c>
      <c r="CY95">
        <v>0</v>
      </c>
    </row>
    <row r="96" spans="1:103" x14ac:dyDescent="0.2">
      <c r="A96" s="2"/>
      <c r="B96" s="1" t="s">
        <v>35</v>
      </c>
      <c r="C96" s="1">
        <v>22</v>
      </c>
      <c r="D96" t="s">
        <v>0</v>
      </c>
      <c r="E96">
        <v>0</v>
      </c>
      <c r="F96">
        <v>0</v>
      </c>
      <c r="G96">
        <v>0</v>
      </c>
      <c r="H96" s="8">
        <v>0</v>
      </c>
      <c r="I96">
        <v>0</v>
      </c>
      <c r="J96">
        <v>0</v>
      </c>
      <c r="K96" s="8">
        <v>0</v>
      </c>
      <c r="L96">
        <v>0</v>
      </c>
      <c r="M96">
        <v>0</v>
      </c>
      <c r="N96" s="8">
        <v>21</v>
      </c>
      <c r="O96">
        <v>5376</v>
      </c>
      <c r="P96">
        <v>439489</v>
      </c>
      <c r="Q96" s="8">
        <v>0</v>
      </c>
      <c r="R96">
        <v>0</v>
      </c>
      <c r="S96">
        <v>0</v>
      </c>
      <c r="T96" s="8">
        <v>651</v>
      </c>
      <c r="U96">
        <v>127747</v>
      </c>
      <c r="V96">
        <v>3013609</v>
      </c>
      <c r="W96" s="8">
        <v>0</v>
      </c>
      <c r="X96">
        <v>0</v>
      </c>
      <c r="Y96">
        <v>0</v>
      </c>
      <c r="Z96" s="8">
        <v>0</v>
      </c>
      <c r="AA96">
        <v>0</v>
      </c>
      <c r="AB96">
        <v>0</v>
      </c>
      <c r="AC96" s="8">
        <v>1953</v>
      </c>
      <c r="AD96">
        <v>324288</v>
      </c>
      <c r="AE96">
        <v>5363648</v>
      </c>
      <c r="AF96" s="8">
        <v>0</v>
      </c>
      <c r="AG96">
        <v>0</v>
      </c>
      <c r="AH96">
        <v>0</v>
      </c>
      <c r="AI96" s="8">
        <v>2625</v>
      </c>
      <c r="AJ96">
        <v>359946</v>
      </c>
      <c r="AK96">
        <v>5015845</v>
      </c>
      <c r="AL96" s="8">
        <v>0</v>
      </c>
      <c r="AM96">
        <v>0</v>
      </c>
      <c r="AN96">
        <v>0</v>
      </c>
      <c r="AO96" s="8">
        <v>0</v>
      </c>
      <c r="AP96">
        <v>0</v>
      </c>
      <c r="AQ96">
        <v>0</v>
      </c>
      <c r="AR96" s="8">
        <v>0</v>
      </c>
      <c r="AS96">
        <v>0</v>
      </c>
      <c r="AT96">
        <v>0</v>
      </c>
      <c r="AU96" s="8">
        <v>0</v>
      </c>
      <c r="AV96">
        <v>0</v>
      </c>
      <c r="AW96">
        <v>0</v>
      </c>
      <c r="AX96" s="8">
        <v>0</v>
      </c>
      <c r="AY96">
        <v>0</v>
      </c>
      <c r="AZ96">
        <v>0</v>
      </c>
      <c r="BA96" s="8">
        <v>0</v>
      </c>
      <c r="BB96">
        <v>0</v>
      </c>
      <c r="BC96">
        <v>0</v>
      </c>
      <c r="BD96" s="8">
        <v>0</v>
      </c>
      <c r="BE96">
        <v>0</v>
      </c>
      <c r="BF96">
        <v>0</v>
      </c>
      <c r="BG96" s="8">
        <v>0</v>
      </c>
      <c r="BH96">
        <v>0</v>
      </c>
      <c r="BI96">
        <v>0</v>
      </c>
      <c r="BJ96" s="8">
        <v>0</v>
      </c>
      <c r="BK96">
        <v>0</v>
      </c>
      <c r="BL96">
        <v>0</v>
      </c>
      <c r="BM96" s="8">
        <v>0</v>
      </c>
      <c r="BN96">
        <v>0</v>
      </c>
      <c r="BO96">
        <v>0</v>
      </c>
      <c r="BP96" s="8">
        <v>0</v>
      </c>
      <c r="BQ96">
        <v>0</v>
      </c>
      <c r="BR96">
        <v>0</v>
      </c>
      <c r="BS96" s="8">
        <v>0</v>
      </c>
      <c r="BT96">
        <v>0</v>
      </c>
      <c r="BU96">
        <v>0</v>
      </c>
      <c r="BV96" s="8">
        <v>0</v>
      </c>
      <c r="BW96">
        <v>0</v>
      </c>
      <c r="BX96">
        <v>0</v>
      </c>
      <c r="BY96" s="8">
        <v>0</v>
      </c>
      <c r="BZ96">
        <v>0</v>
      </c>
      <c r="CA96">
        <v>0</v>
      </c>
      <c r="CB96" s="8">
        <v>0</v>
      </c>
      <c r="CC96">
        <v>0</v>
      </c>
      <c r="CD96">
        <v>0</v>
      </c>
      <c r="CE96" s="8">
        <v>0</v>
      </c>
      <c r="CF96">
        <v>0</v>
      </c>
      <c r="CG96">
        <v>0</v>
      </c>
      <c r="CH96" s="8">
        <v>0</v>
      </c>
      <c r="CI96">
        <v>0</v>
      </c>
      <c r="CJ96">
        <v>0</v>
      </c>
      <c r="CK96" s="8">
        <v>0</v>
      </c>
      <c r="CL96">
        <v>0</v>
      </c>
      <c r="CM96">
        <v>0</v>
      </c>
      <c r="CN96" s="8">
        <v>0</v>
      </c>
      <c r="CO96">
        <v>0</v>
      </c>
      <c r="CP96">
        <v>0</v>
      </c>
      <c r="CQ96" s="8">
        <v>0</v>
      </c>
      <c r="CR96">
        <v>0</v>
      </c>
      <c r="CS96">
        <v>0</v>
      </c>
      <c r="CT96" s="8">
        <v>0</v>
      </c>
      <c r="CU96">
        <v>0</v>
      </c>
      <c r="CV96">
        <v>0</v>
      </c>
      <c r="CW96" s="8">
        <v>0</v>
      </c>
      <c r="CX96">
        <v>0</v>
      </c>
      <c r="CY96">
        <v>0</v>
      </c>
    </row>
    <row r="97" spans="1:103" x14ac:dyDescent="0.2">
      <c r="A97" s="2"/>
      <c r="B97" s="2"/>
      <c r="C97" s="2">
        <v>27</v>
      </c>
      <c r="D97" t="s">
        <v>0</v>
      </c>
      <c r="E97">
        <v>0</v>
      </c>
      <c r="F97">
        <v>0</v>
      </c>
      <c r="G97">
        <v>0</v>
      </c>
      <c r="H97" s="8">
        <v>0</v>
      </c>
      <c r="I97">
        <v>0</v>
      </c>
      <c r="J97">
        <v>0</v>
      </c>
      <c r="K97" s="8">
        <v>0</v>
      </c>
      <c r="L97">
        <v>0</v>
      </c>
      <c r="M97">
        <v>0</v>
      </c>
      <c r="N97" s="8">
        <v>0</v>
      </c>
      <c r="O97">
        <v>0</v>
      </c>
      <c r="P97">
        <v>0</v>
      </c>
      <c r="Q97" s="8">
        <v>0</v>
      </c>
      <c r="R97">
        <v>0</v>
      </c>
      <c r="S97">
        <v>0</v>
      </c>
      <c r="T97" s="8">
        <v>0</v>
      </c>
      <c r="U97">
        <v>0</v>
      </c>
      <c r="V97">
        <v>0</v>
      </c>
      <c r="W97" s="8">
        <v>0</v>
      </c>
      <c r="X97">
        <v>0</v>
      </c>
      <c r="Y97">
        <v>0</v>
      </c>
      <c r="Z97" s="8">
        <v>0</v>
      </c>
      <c r="AA97">
        <v>0</v>
      </c>
      <c r="AB97">
        <v>0</v>
      </c>
      <c r="AC97" s="8">
        <v>21</v>
      </c>
      <c r="AD97">
        <v>5305</v>
      </c>
      <c r="AE97">
        <v>255528</v>
      </c>
      <c r="AF97" s="8">
        <v>0</v>
      </c>
      <c r="AG97">
        <v>0</v>
      </c>
      <c r="AH97">
        <v>0</v>
      </c>
      <c r="AI97" s="8">
        <v>651</v>
      </c>
      <c r="AJ97">
        <v>110498</v>
      </c>
      <c r="AK97">
        <v>1827939</v>
      </c>
      <c r="AL97" s="8">
        <v>0</v>
      </c>
      <c r="AM97">
        <v>0</v>
      </c>
      <c r="AN97">
        <v>0</v>
      </c>
      <c r="AO97" s="8">
        <v>0</v>
      </c>
      <c r="AP97">
        <v>0</v>
      </c>
      <c r="AQ97">
        <v>0</v>
      </c>
      <c r="AR97" s="8">
        <v>0</v>
      </c>
      <c r="AS97">
        <v>0</v>
      </c>
      <c r="AT97">
        <v>0</v>
      </c>
      <c r="AU97" s="8">
        <v>0</v>
      </c>
      <c r="AV97">
        <v>0</v>
      </c>
      <c r="AW97">
        <v>0</v>
      </c>
      <c r="AX97" s="8">
        <v>1953</v>
      </c>
      <c r="AY97">
        <v>223924</v>
      </c>
      <c r="AZ97">
        <v>2374130</v>
      </c>
      <c r="BA97" s="8">
        <v>0</v>
      </c>
      <c r="BB97">
        <v>0</v>
      </c>
      <c r="BC97">
        <v>0</v>
      </c>
      <c r="BD97" s="8">
        <v>2625</v>
      </c>
      <c r="BE97">
        <v>221583</v>
      </c>
      <c r="BF97">
        <v>2107561</v>
      </c>
      <c r="BG97" s="8">
        <v>0</v>
      </c>
      <c r="BH97">
        <v>0</v>
      </c>
      <c r="BI97">
        <v>0</v>
      </c>
      <c r="BJ97" s="8">
        <v>0</v>
      </c>
      <c r="BK97">
        <v>0</v>
      </c>
      <c r="BL97">
        <v>0</v>
      </c>
      <c r="BM97" s="8">
        <v>0</v>
      </c>
      <c r="BN97">
        <v>0</v>
      </c>
      <c r="BO97">
        <v>0</v>
      </c>
      <c r="BP97" s="8">
        <v>0</v>
      </c>
      <c r="BQ97">
        <v>0</v>
      </c>
      <c r="BR97">
        <v>0</v>
      </c>
      <c r="BS97" s="8">
        <v>0</v>
      </c>
      <c r="BT97">
        <v>0</v>
      </c>
      <c r="BU97">
        <v>0</v>
      </c>
      <c r="BV97" s="8">
        <v>0</v>
      </c>
      <c r="BW97">
        <v>0</v>
      </c>
      <c r="BX97">
        <v>0</v>
      </c>
      <c r="BY97" s="8">
        <v>0</v>
      </c>
      <c r="BZ97">
        <v>0</v>
      </c>
      <c r="CA97">
        <v>0</v>
      </c>
      <c r="CB97" s="8">
        <v>0</v>
      </c>
      <c r="CC97">
        <v>0</v>
      </c>
      <c r="CD97">
        <v>0</v>
      </c>
      <c r="CE97" s="8">
        <v>0</v>
      </c>
      <c r="CF97">
        <v>0</v>
      </c>
      <c r="CG97">
        <v>0</v>
      </c>
      <c r="CH97" s="8">
        <v>0</v>
      </c>
      <c r="CI97">
        <v>0</v>
      </c>
      <c r="CJ97">
        <v>0</v>
      </c>
      <c r="CK97" s="8">
        <v>0</v>
      </c>
      <c r="CL97">
        <v>0</v>
      </c>
      <c r="CM97">
        <v>0</v>
      </c>
      <c r="CN97" s="8">
        <v>0</v>
      </c>
      <c r="CO97">
        <v>0</v>
      </c>
      <c r="CP97">
        <v>0</v>
      </c>
      <c r="CQ97" s="8">
        <v>0</v>
      </c>
      <c r="CR97">
        <v>0</v>
      </c>
      <c r="CS97">
        <v>0</v>
      </c>
      <c r="CT97" s="8">
        <v>0</v>
      </c>
      <c r="CU97">
        <v>0</v>
      </c>
      <c r="CV97">
        <v>0</v>
      </c>
      <c r="CW97" s="8">
        <v>0</v>
      </c>
      <c r="CX97">
        <v>0</v>
      </c>
      <c r="CY97">
        <v>0</v>
      </c>
    </row>
    <row r="98" spans="1:103" x14ac:dyDescent="0.2">
      <c r="A98" s="2"/>
      <c r="B98" s="2"/>
      <c r="C98" s="2">
        <v>32</v>
      </c>
      <c r="D98" t="s">
        <v>0</v>
      </c>
      <c r="E98">
        <v>0</v>
      </c>
      <c r="F98">
        <v>0</v>
      </c>
      <c r="G98">
        <v>0</v>
      </c>
      <c r="H98" s="8">
        <v>0</v>
      </c>
      <c r="I98">
        <v>0</v>
      </c>
      <c r="J98">
        <v>0</v>
      </c>
      <c r="K98" s="8">
        <v>0</v>
      </c>
      <c r="L98">
        <v>0</v>
      </c>
      <c r="M98">
        <v>0</v>
      </c>
      <c r="N98" s="8">
        <v>0</v>
      </c>
      <c r="O98">
        <v>0</v>
      </c>
      <c r="P98">
        <v>0</v>
      </c>
      <c r="Q98" s="8">
        <v>0</v>
      </c>
      <c r="R98">
        <v>0</v>
      </c>
      <c r="S98">
        <v>0</v>
      </c>
      <c r="T98" s="8">
        <v>0</v>
      </c>
      <c r="U98">
        <v>0</v>
      </c>
      <c r="V98">
        <v>0</v>
      </c>
      <c r="W98" s="8">
        <v>0</v>
      </c>
      <c r="X98">
        <v>0</v>
      </c>
      <c r="Y98">
        <v>0</v>
      </c>
      <c r="Z98" s="8">
        <v>0</v>
      </c>
      <c r="AA98">
        <v>0</v>
      </c>
      <c r="AB98">
        <v>0</v>
      </c>
      <c r="AC98" s="8">
        <v>0</v>
      </c>
      <c r="AD98">
        <v>0</v>
      </c>
      <c r="AE98">
        <v>0</v>
      </c>
      <c r="AF98" s="8">
        <v>0</v>
      </c>
      <c r="AG98">
        <v>0</v>
      </c>
      <c r="AH98">
        <v>0</v>
      </c>
      <c r="AI98" s="8">
        <v>0</v>
      </c>
      <c r="AJ98">
        <v>0</v>
      </c>
      <c r="AK98">
        <v>0</v>
      </c>
      <c r="AL98" s="8">
        <v>0</v>
      </c>
      <c r="AM98">
        <v>0</v>
      </c>
      <c r="AN98">
        <v>0</v>
      </c>
      <c r="AO98" s="8">
        <v>0</v>
      </c>
      <c r="AP98">
        <v>0</v>
      </c>
      <c r="AQ98">
        <v>0</v>
      </c>
      <c r="AR98" s="8">
        <v>21</v>
      </c>
      <c r="AS98">
        <v>4894</v>
      </c>
      <c r="AT98">
        <v>141061</v>
      </c>
      <c r="AU98" s="8">
        <v>0</v>
      </c>
      <c r="AV98">
        <v>0</v>
      </c>
      <c r="AW98">
        <v>0</v>
      </c>
      <c r="AX98" s="8">
        <v>651</v>
      </c>
      <c r="AY98">
        <v>90525</v>
      </c>
      <c r="AZ98">
        <v>1064606</v>
      </c>
      <c r="BA98" s="8">
        <v>0</v>
      </c>
      <c r="BB98">
        <v>0</v>
      </c>
      <c r="BC98">
        <v>0</v>
      </c>
      <c r="BD98" s="8">
        <v>0</v>
      </c>
      <c r="BE98">
        <v>0</v>
      </c>
      <c r="BF98">
        <v>0</v>
      </c>
      <c r="BG98" s="8">
        <v>0</v>
      </c>
      <c r="BH98">
        <v>0</v>
      </c>
      <c r="BI98">
        <v>0</v>
      </c>
      <c r="BJ98" s="8">
        <v>0</v>
      </c>
      <c r="BK98">
        <v>0</v>
      </c>
      <c r="BL98">
        <v>0</v>
      </c>
      <c r="BM98" s="8">
        <v>0</v>
      </c>
      <c r="BN98">
        <v>0</v>
      </c>
      <c r="BO98">
        <v>0</v>
      </c>
      <c r="BP98" s="8">
        <v>1953</v>
      </c>
      <c r="BQ98">
        <v>144411</v>
      </c>
      <c r="BR98">
        <v>1130786</v>
      </c>
      <c r="BS98" s="8">
        <v>0</v>
      </c>
      <c r="BT98">
        <v>0</v>
      </c>
      <c r="BU98">
        <v>0</v>
      </c>
      <c r="BV98" s="8">
        <v>2625</v>
      </c>
      <c r="BW98">
        <v>124682</v>
      </c>
      <c r="BX98">
        <v>954434</v>
      </c>
      <c r="BY98" s="8">
        <v>0</v>
      </c>
      <c r="BZ98">
        <v>0</v>
      </c>
      <c r="CA98">
        <v>0</v>
      </c>
      <c r="CB98" s="8">
        <v>0</v>
      </c>
      <c r="CC98">
        <v>0</v>
      </c>
      <c r="CD98">
        <v>0</v>
      </c>
      <c r="CE98" s="8">
        <v>0</v>
      </c>
      <c r="CF98">
        <v>0</v>
      </c>
      <c r="CG98">
        <v>0</v>
      </c>
      <c r="CH98" s="8">
        <v>0</v>
      </c>
      <c r="CI98">
        <v>0</v>
      </c>
      <c r="CJ98">
        <v>0</v>
      </c>
      <c r="CK98" s="8">
        <v>0</v>
      </c>
      <c r="CL98">
        <v>0</v>
      </c>
      <c r="CM98">
        <v>0</v>
      </c>
      <c r="CN98" s="8">
        <v>0</v>
      </c>
      <c r="CO98">
        <v>0</v>
      </c>
      <c r="CP98">
        <v>0</v>
      </c>
      <c r="CQ98" s="8">
        <v>0</v>
      </c>
      <c r="CR98">
        <v>0</v>
      </c>
      <c r="CS98">
        <v>0</v>
      </c>
      <c r="CT98" s="8">
        <v>0</v>
      </c>
      <c r="CU98">
        <v>0</v>
      </c>
      <c r="CV98">
        <v>0</v>
      </c>
      <c r="CW98" s="8">
        <v>0</v>
      </c>
      <c r="CX98">
        <v>0</v>
      </c>
      <c r="CY98">
        <v>0</v>
      </c>
    </row>
    <row r="99" spans="1:103" ht="17" thickBot="1" x14ac:dyDescent="0.25">
      <c r="A99" s="2"/>
      <c r="B99" s="3"/>
      <c r="C99" s="3">
        <v>37</v>
      </c>
      <c r="D99" t="s">
        <v>0</v>
      </c>
      <c r="E99">
        <v>0</v>
      </c>
      <c r="F99">
        <v>0</v>
      </c>
      <c r="G99">
        <v>0</v>
      </c>
      <c r="H99" s="8">
        <v>0</v>
      </c>
      <c r="I99">
        <v>0</v>
      </c>
      <c r="J99">
        <v>0</v>
      </c>
      <c r="K99" s="8">
        <v>0</v>
      </c>
      <c r="L99">
        <v>0</v>
      </c>
      <c r="M99">
        <v>0</v>
      </c>
      <c r="N99" s="8">
        <v>0</v>
      </c>
      <c r="O99">
        <v>0</v>
      </c>
      <c r="P99">
        <v>0</v>
      </c>
      <c r="Q99" s="8">
        <v>0</v>
      </c>
      <c r="R99">
        <v>0</v>
      </c>
      <c r="S99">
        <v>0</v>
      </c>
      <c r="T99" s="8">
        <v>0</v>
      </c>
      <c r="U99">
        <v>0</v>
      </c>
      <c r="V99">
        <v>0</v>
      </c>
      <c r="W99" s="8">
        <v>0</v>
      </c>
      <c r="X99">
        <v>0</v>
      </c>
      <c r="Y99">
        <v>0</v>
      </c>
      <c r="Z99" s="8">
        <v>0</v>
      </c>
      <c r="AA99">
        <v>0</v>
      </c>
      <c r="AB99">
        <v>0</v>
      </c>
      <c r="AC99" s="8">
        <v>0</v>
      </c>
      <c r="AD99">
        <v>0</v>
      </c>
      <c r="AE99">
        <v>0</v>
      </c>
      <c r="AF99" s="8">
        <v>0</v>
      </c>
      <c r="AG99">
        <v>0</v>
      </c>
      <c r="AH99">
        <v>0</v>
      </c>
      <c r="AI99" s="8">
        <v>0</v>
      </c>
      <c r="AJ99">
        <v>0</v>
      </c>
      <c r="AK99">
        <v>0</v>
      </c>
      <c r="AL99" s="8">
        <v>0</v>
      </c>
      <c r="AM99">
        <v>0</v>
      </c>
      <c r="AN99">
        <v>0</v>
      </c>
      <c r="AO99" s="8">
        <v>0</v>
      </c>
      <c r="AP99">
        <v>0</v>
      </c>
      <c r="AQ99">
        <v>0</v>
      </c>
      <c r="AR99" s="8">
        <v>0</v>
      </c>
      <c r="AS99">
        <v>0</v>
      </c>
      <c r="AT99">
        <v>0</v>
      </c>
      <c r="AU99" s="8">
        <v>0</v>
      </c>
      <c r="AV99">
        <v>0</v>
      </c>
      <c r="AW99">
        <v>0</v>
      </c>
      <c r="AX99" s="8">
        <v>0</v>
      </c>
      <c r="AY99">
        <v>0</v>
      </c>
      <c r="AZ99">
        <v>0</v>
      </c>
      <c r="BA99" s="8">
        <v>0</v>
      </c>
      <c r="BB99">
        <v>0</v>
      </c>
      <c r="BC99">
        <v>0</v>
      </c>
      <c r="BD99" s="8">
        <v>0</v>
      </c>
      <c r="BE99">
        <v>0</v>
      </c>
      <c r="BF99">
        <v>0</v>
      </c>
      <c r="BG99" s="8">
        <v>21</v>
      </c>
      <c r="BH99">
        <v>4008</v>
      </c>
      <c r="BI99">
        <v>81783</v>
      </c>
      <c r="BJ99" s="8">
        <v>0</v>
      </c>
      <c r="BK99">
        <v>0</v>
      </c>
      <c r="BL99">
        <v>0</v>
      </c>
      <c r="BM99" s="8">
        <v>651</v>
      </c>
      <c r="BN99">
        <v>71483</v>
      </c>
      <c r="BO99">
        <v>615296</v>
      </c>
      <c r="BP99" s="8">
        <v>0</v>
      </c>
      <c r="BQ99">
        <v>0</v>
      </c>
      <c r="BR99">
        <v>0</v>
      </c>
      <c r="BS99" s="8">
        <v>0</v>
      </c>
      <c r="BT99">
        <v>0</v>
      </c>
      <c r="BU99">
        <v>0</v>
      </c>
      <c r="BV99" s="8">
        <v>0</v>
      </c>
      <c r="BW99">
        <v>0</v>
      </c>
      <c r="BX99">
        <v>0</v>
      </c>
      <c r="BY99" s="8">
        <v>0</v>
      </c>
      <c r="BZ99">
        <v>0</v>
      </c>
      <c r="CA99">
        <v>0</v>
      </c>
      <c r="CB99" s="8">
        <v>0</v>
      </c>
      <c r="CC99">
        <v>0</v>
      </c>
      <c r="CD99">
        <v>0</v>
      </c>
      <c r="CE99" s="8">
        <v>1953</v>
      </c>
      <c r="CF99">
        <v>91381</v>
      </c>
      <c r="CG99">
        <v>600232</v>
      </c>
      <c r="CH99" s="8">
        <v>0</v>
      </c>
      <c r="CI99">
        <v>0</v>
      </c>
      <c r="CJ99">
        <v>0</v>
      </c>
      <c r="CK99" s="8">
        <v>2625</v>
      </c>
      <c r="CL99">
        <v>70633</v>
      </c>
      <c r="CM99">
        <v>457086</v>
      </c>
      <c r="CN99" s="8">
        <v>0</v>
      </c>
      <c r="CO99">
        <v>0</v>
      </c>
      <c r="CP99">
        <v>0</v>
      </c>
      <c r="CQ99" s="8">
        <v>0</v>
      </c>
      <c r="CR99">
        <v>0</v>
      </c>
      <c r="CS99">
        <v>0</v>
      </c>
      <c r="CT99" s="8">
        <v>0</v>
      </c>
      <c r="CU99">
        <v>0</v>
      </c>
      <c r="CV99">
        <v>0</v>
      </c>
      <c r="CW99" s="8">
        <v>0</v>
      </c>
      <c r="CX99">
        <v>0</v>
      </c>
      <c r="CY99">
        <v>0</v>
      </c>
    </row>
    <row r="100" spans="1:103" x14ac:dyDescent="0.2">
      <c r="A100" s="2"/>
      <c r="B100" s="1" t="s">
        <v>36</v>
      </c>
      <c r="C100" s="1">
        <v>22</v>
      </c>
      <c r="D100" t="s">
        <v>0</v>
      </c>
      <c r="E100">
        <v>0</v>
      </c>
      <c r="F100">
        <v>0</v>
      </c>
      <c r="G100">
        <v>0</v>
      </c>
      <c r="H100" s="8">
        <v>0</v>
      </c>
      <c r="I100">
        <v>0</v>
      </c>
      <c r="J100">
        <v>0</v>
      </c>
      <c r="K100" s="8">
        <v>0</v>
      </c>
      <c r="L100">
        <v>0</v>
      </c>
      <c r="M100">
        <v>0</v>
      </c>
      <c r="N100" s="8">
        <v>50</v>
      </c>
      <c r="O100">
        <v>10380</v>
      </c>
      <c r="P100">
        <v>407987</v>
      </c>
      <c r="Q100" s="8">
        <v>0</v>
      </c>
      <c r="R100">
        <v>0</v>
      </c>
      <c r="S100">
        <v>0</v>
      </c>
      <c r="T100" s="8">
        <v>900</v>
      </c>
      <c r="U100">
        <v>14839</v>
      </c>
      <c r="V100">
        <v>159944</v>
      </c>
      <c r="W100" s="8">
        <v>0</v>
      </c>
      <c r="X100">
        <v>0</v>
      </c>
      <c r="Y100">
        <v>0</v>
      </c>
      <c r="Z100" s="8">
        <v>0</v>
      </c>
      <c r="AA100">
        <v>0</v>
      </c>
      <c r="AB100">
        <v>0</v>
      </c>
      <c r="AC100" s="8">
        <v>2800</v>
      </c>
      <c r="AD100">
        <v>23257</v>
      </c>
      <c r="AE100">
        <v>132309</v>
      </c>
      <c r="AF100" s="8">
        <v>0</v>
      </c>
      <c r="AG100">
        <v>0</v>
      </c>
      <c r="AH100">
        <v>0</v>
      </c>
      <c r="AI100" s="8">
        <v>3750</v>
      </c>
      <c r="AJ100">
        <v>31543</v>
      </c>
      <c r="AK100">
        <v>219680</v>
      </c>
      <c r="AL100" s="8">
        <v>0</v>
      </c>
      <c r="AM100">
        <v>0</v>
      </c>
      <c r="AN100">
        <v>0</v>
      </c>
      <c r="AO100" s="8">
        <v>0</v>
      </c>
      <c r="AP100">
        <v>0</v>
      </c>
      <c r="AQ100">
        <v>0</v>
      </c>
      <c r="AR100" s="8">
        <v>0</v>
      </c>
      <c r="AS100">
        <v>0</v>
      </c>
      <c r="AT100">
        <v>0</v>
      </c>
      <c r="AU100" s="8">
        <v>0</v>
      </c>
      <c r="AV100">
        <v>0</v>
      </c>
      <c r="AW100">
        <v>0</v>
      </c>
      <c r="AX100" s="8">
        <v>0</v>
      </c>
      <c r="AY100">
        <v>0</v>
      </c>
      <c r="AZ100">
        <v>0</v>
      </c>
      <c r="BA100" s="8">
        <v>0</v>
      </c>
      <c r="BB100">
        <v>0</v>
      </c>
      <c r="BC100">
        <v>0</v>
      </c>
      <c r="BD100" s="8">
        <v>0</v>
      </c>
      <c r="BE100">
        <v>0</v>
      </c>
      <c r="BF100">
        <v>0</v>
      </c>
      <c r="BG100" s="8">
        <v>0</v>
      </c>
      <c r="BH100">
        <v>0</v>
      </c>
      <c r="BI100">
        <v>0</v>
      </c>
      <c r="BJ100" s="8">
        <v>0</v>
      </c>
      <c r="BK100">
        <v>0</v>
      </c>
      <c r="BL100">
        <v>0</v>
      </c>
      <c r="BM100" s="8">
        <v>0</v>
      </c>
      <c r="BN100">
        <v>0</v>
      </c>
      <c r="BO100">
        <v>0</v>
      </c>
      <c r="BP100" s="8">
        <v>0</v>
      </c>
      <c r="BQ100">
        <v>0</v>
      </c>
      <c r="BR100">
        <v>0</v>
      </c>
      <c r="BS100" s="8">
        <v>0</v>
      </c>
      <c r="BT100">
        <v>0</v>
      </c>
      <c r="BU100">
        <v>0</v>
      </c>
      <c r="BV100" s="8">
        <v>0</v>
      </c>
      <c r="BW100">
        <v>0</v>
      </c>
      <c r="BX100">
        <v>0</v>
      </c>
      <c r="BY100" s="8">
        <v>0</v>
      </c>
      <c r="BZ100">
        <v>0</v>
      </c>
      <c r="CA100">
        <v>0</v>
      </c>
      <c r="CB100" s="8">
        <v>0</v>
      </c>
      <c r="CC100">
        <v>0</v>
      </c>
      <c r="CD100">
        <v>0</v>
      </c>
      <c r="CE100" s="8">
        <v>0</v>
      </c>
      <c r="CF100">
        <v>0</v>
      </c>
      <c r="CG100">
        <v>0</v>
      </c>
      <c r="CH100" s="8">
        <v>0</v>
      </c>
      <c r="CI100">
        <v>0</v>
      </c>
      <c r="CJ100">
        <v>0</v>
      </c>
      <c r="CK100" s="8">
        <v>0</v>
      </c>
      <c r="CL100">
        <v>0</v>
      </c>
      <c r="CM100">
        <v>0</v>
      </c>
      <c r="CN100" s="8">
        <v>0</v>
      </c>
      <c r="CO100">
        <v>0</v>
      </c>
      <c r="CP100">
        <v>0</v>
      </c>
      <c r="CQ100" s="8">
        <v>0</v>
      </c>
      <c r="CR100">
        <v>0</v>
      </c>
      <c r="CS100">
        <v>0</v>
      </c>
      <c r="CT100" s="8">
        <v>0</v>
      </c>
      <c r="CU100">
        <v>0</v>
      </c>
      <c r="CV100">
        <v>0</v>
      </c>
      <c r="CW100" s="8">
        <v>0</v>
      </c>
      <c r="CX100">
        <v>0</v>
      </c>
      <c r="CY100">
        <v>0</v>
      </c>
    </row>
    <row r="101" spans="1:103" x14ac:dyDescent="0.2">
      <c r="A101" s="2"/>
      <c r="B101" s="2"/>
      <c r="C101" s="2">
        <v>27</v>
      </c>
      <c r="D101" t="s">
        <v>0</v>
      </c>
      <c r="E101">
        <v>0</v>
      </c>
      <c r="F101">
        <v>0</v>
      </c>
      <c r="G101">
        <v>0</v>
      </c>
      <c r="H101" s="8">
        <v>0</v>
      </c>
      <c r="I101">
        <v>0</v>
      </c>
      <c r="J101">
        <v>0</v>
      </c>
      <c r="K101" s="8">
        <v>0</v>
      </c>
      <c r="L101">
        <v>0</v>
      </c>
      <c r="M101">
        <v>0</v>
      </c>
      <c r="N101" s="8">
        <v>0</v>
      </c>
      <c r="O101">
        <v>0</v>
      </c>
      <c r="P101">
        <v>0</v>
      </c>
      <c r="Q101" s="8">
        <v>0</v>
      </c>
      <c r="R101">
        <v>0</v>
      </c>
      <c r="S101">
        <v>0</v>
      </c>
      <c r="T101" s="8">
        <v>0</v>
      </c>
      <c r="U101">
        <v>0</v>
      </c>
      <c r="V101">
        <v>0</v>
      </c>
      <c r="W101" s="8">
        <v>0</v>
      </c>
      <c r="X101">
        <v>0</v>
      </c>
      <c r="Y101">
        <v>0</v>
      </c>
      <c r="Z101" s="8">
        <v>0</v>
      </c>
      <c r="AA101">
        <v>0</v>
      </c>
      <c r="AB101">
        <v>0</v>
      </c>
      <c r="AC101" s="8">
        <v>50</v>
      </c>
      <c r="AD101">
        <v>10227</v>
      </c>
      <c r="AE101">
        <v>341373</v>
      </c>
      <c r="AF101" s="8">
        <v>0</v>
      </c>
      <c r="AG101">
        <v>0</v>
      </c>
      <c r="AH101">
        <v>0</v>
      </c>
      <c r="AI101" s="8">
        <v>900</v>
      </c>
      <c r="AJ101">
        <v>14186</v>
      </c>
      <c r="AK101">
        <v>162945</v>
      </c>
      <c r="AL101" s="8">
        <v>0</v>
      </c>
      <c r="AM101">
        <v>0</v>
      </c>
      <c r="AN101">
        <v>0</v>
      </c>
      <c r="AO101" s="8">
        <v>0</v>
      </c>
      <c r="AP101">
        <v>0</v>
      </c>
      <c r="AQ101">
        <v>0</v>
      </c>
      <c r="AR101" s="8">
        <v>0</v>
      </c>
      <c r="AS101">
        <v>0</v>
      </c>
      <c r="AT101">
        <v>0</v>
      </c>
      <c r="AU101" s="8">
        <v>0</v>
      </c>
      <c r="AV101">
        <v>0</v>
      </c>
      <c r="AW101">
        <v>0</v>
      </c>
      <c r="AX101" s="8">
        <v>2800</v>
      </c>
      <c r="AY101">
        <v>20853</v>
      </c>
      <c r="AZ101">
        <v>99850</v>
      </c>
      <c r="BA101" s="8">
        <v>0</v>
      </c>
      <c r="BB101">
        <v>0</v>
      </c>
      <c r="BC101">
        <v>0</v>
      </c>
      <c r="BD101" s="8">
        <v>3750</v>
      </c>
      <c r="BE101">
        <v>29799</v>
      </c>
      <c r="BF101">
        <v>163786</v>
      </c>
      <c r="BG101" s="8">
        <v>0</v>
      </c>
      <c r="BH101">
        <v>0</v>
      </c>
      <c r="BI101">
        <v>0</v>
      </c>
      <c r="BJ101" s="8">
        <v>0</v>
      </c>
      <c r="BK101">
        <v>0</v>
      </c>
      <c r="BL101">
        <v>0</v>
      </c>
      <c r="BM101" s="8">
        <v>0</v>
      </c>
      <c r="BN101">
        <v>0</v>
      </c>
      <c r="BO101">
        <v>0</v>
      </c>
      <c r="BP101" s="8">
        <v>0</v>
      </c>
      <c r="BQ101">
        <v>0</v>
      </c>
      <c r="BR101">
        <v>0</v>
      </c>
      <c r="BS101" s="8">
        <v>0</v>
      </c>
      <c r="BT101">
        <v>0</v>
      </c>
      <c r="BU101">
        <v>0</v>
      </c>
      <c r="BV101" s="8">
        <v>0</v>
      </c>
      <c r="BW101">
        <v>0</v>
      </c>
      <c r="BX101">
        <v>0</v>
      </c>
      <c r="BY101" s="8">
        <v>0</v>
      </c>
      <c r="BZ101">
        <v>0</v>
      </c>
      <c r="CA101">
        <v>0</v>
      </c>
      <c r="CB101" s="8">
        <v>0</v>
      </c>
      <c r="CC101">
        <v>0</v>
      </c>
      <c r="CD101">
        <v>0</v>
      </c>
      <c r="CE101" s="8">
        <v>0</v>
      </c>
      <c r="CF101">
        <v>0</v>
      </c>
      <c r="CG101">
        <v>0</v>
      </c>
      <c r="CH101" s="8">
        <v>0</v>
      </c>
      <c r="CI101">
        <v>0</v>
      </c>
      <c r="CJ101">
        <v>0</v>
      </c>
      <c r="CK101" s="8">
        <v>0</v>
      </c>
      <c r="CL101">
        <v>0</v>
      </c>
      <c r="CM101">
        <v>0</v>
      </c>
      <c r="CN101" s="8">
        <v>0</v>
      </c>
      <c r="CO101">
        <v>0</v>
      </c>
      <c r="CP101">
        <v>0</v>
      </c>
      <c r="CQ101" s="8">
        <v>0</v>
      </c>
      <c r="CR101">
        <v>0</v>
      </c>
      <c r="CS101">
        <v>0</v>
      </c>
      <c r="CT101" s="8">
        <v>0</v>
      </c>
      <c r="CU101">
        <v>0</v>
      </c>
      <c r="CV101">
        <v>0</v>
      </c>
      <c r="CW101" s="8">
        <v>0</v>
      </c>
      <c r="CX101">
        <v>0</v>
      </c>
      <c r="CY101">
        <v>0</v>
      </c>
    </row>
    <row r="102" spans="1:103" x14ac:dyDescent="0.2">
      <c r="A102" s="2"/>
      <c r="B102" s="2"/>
      <c r="C102" s="2">
        <v>32</v>
      </c>
      <c r="D102" t="s">
        <v>0</v>
      </c>
      <c r="E102">
        <v>0</v>
      </c>
      <c r="F102">
        <v>0</v>
      </c>
      <c r="G102">
        <v>0</v>
      </c>
      <c r="H102" s="8">
        <v>0</v>
      </c>
      <c r="I102">
        <v>0</v>
      </c>
      <c r="J102">
        <v>0</v>
      </c>
      <c r="K102" s="8">
        <v>0</v>
      </c>
      <c r="L102">
        <v>0</v>
      </c>
      <c r="M102">
        <v>0</v>
      </c>
      <c r="N102" s="8">
        <v>0</v>
      </c>
      <c r="O102">
        <v>0</v>
      </c>
      <c r="P102">
        <v>0</v>
      </c>
      <c r="Q102" s="8">
        <v>0</v>
      </c>
      <c r="R102">
        <v>0</v>
      </c>
      <c r="S102">
        <v>0</v>
      </c>
      <c r="T102" s="8">
        <v>0</v>
      </c>
      <c r="U102">
        <v>0</v>
      </c>
      <c r="V102">
        <v>0</v>
      </c>
      <c r="W102" s="8">
        <v>0</v>
      </c>
      <c r="X102">
        <v>0</v>
      </c>
      <c r="Y102">
        <v>0</v>
      </c>
      <c r="Z102" s="8">
        <v>0</v>
      </c>
      <c r="AA102">
        <v>0</v>
      </c>
      <c r="AB102">
        <v>0</v>
      </c>
      <c r="AC102" s="8">
        <v>0</v>
      </c>
      <c r="AD102">
        <v>0</v>
      </c>
      <c r="AE102">
        <v>0</v>
      </c>
      <c r="AF102" s="8">
        <v>0</v>
      </c>
      <c r="AG102">
        <v>0</v>
      </c>
      <c r="AH102">
        <v>0</v>
      </c>
      <c r="AI102" s="8">
        <v>0</v>
      </c>
      <c r="AJ102">
        <v>0</v>
      </c>
      <c r="AK102">
        <v>0</v>
      </c>
      <c r="AL102" s="8">
        <v>0</v>
      </c>
      <c r="AM102">
        <v>0</v>
      </c>
      <c r="AN102">
        <v>0</v>
      </c>
      <c r="AO102" s="8">
        <v>0</v>
      </c>
      <c r="AP102">
        <v>0</v>
      </c>
      <c r="AQ102">
        <v>0</v>
      </c>
      <c r="AR102" s="8">
        <v>50</v>
      </c>
      <c r="AS102">
        <v>9885</v>
      </c>
      <c r="AT102">
        <v>288256</v>
      </c>
      <c r="AU102" s="8">
        <v>0</v>
      </c>
      <c r="AV102">
        <v>0</v>
      </c>
      <c r="AW102">
        <v>0</v>
      </c>
      <c r="AX102" s="8">
        <v>900</v>
      </c>
      <c r="AY102">
        <v>12939</v>
      </c>
      <c r="AZ102">
        <v>147386</v>
      </c>
      <c r="BA102" s="8">
        <v>0</v>
      </c>
      <c r="BB102">
        <v>0</v>
      </c>
      <c r="BC102">
        <v>0</v>
      </c>
      <c r="BD102" s="8">
        <v>0</v>
      </c>
      <c r="BE102">
        <v>0</v>
      </c>
      <c r="BF102">
        <v>0</v>
      </c>
      <c r="BG102" s="8">
        <v>0</v>
      </c>
      <c r="BH102">
        <v>0</v>
      </c>
      <c r="BI102">
        <v>0</v>
      </c>
      <c r="BJ102" s="8">
        <v>0</v>
      </c>
      <c r="BK102">
        <v>0</v>
      </c>
      <c r="BL102">
        <v>0</v>
      </c>
      <c r="BM102" s="8">
        <v>0</v>
      </c>
      <c r="BN102">
        <v>0</v>
      </c>
      <c r="BO102">
        <v>0</v>
      </c>
      <c r="BP102" s="8">
        <v>2800</v>
      </c>
      <c r="BQ102">
        <v>19606</v>
      </c>
      <c r="BR102">
        <v>79428</v>
      </c>
      <c r="BS102" s="8">
        <v>0</v>
      </c>
      <c r="BT102">
        <v>0</v>
      </c>
      <c r="BU102">
        <v>0</v>
      </c>
      <c r="BV102" s="8">
        <v>3750</v>
      </c>
      <c r="BW102">
        <v>27635</v>
      </c>
      <c r="BX102">
        <v>131853</v>
      </c>
      <c r="BY102" s="8">
        <v>0</v>
      </c>
      <c r="BZ102">
        <v>0</v>
      </c>
      <c r="CA102">
        <v>0</v>
      </c>
      <c r="CB102" s="8">
        <v>0</v>
      </c>
      <c r="CC102">
        <v>0</v>
      </c>
      <c r="CD102">
        <v>0</v>
      </c>
      <c r="CE102" s="8">
        <v>0</v>
      </c>
      <c r="CF102">
        <v>0</v>
      </c>
      <c r="CG102">
        <v>0</v>
      </c>
      <c r="CH102" s="8">
        <v>0</v>
      </c>
      <c r="CI102">
        <v>0</v>
      </c>
      <c r="CJ102">
        <v>0</v>
      </c>
      <c r="CK102" s="8">
        <v>0</v>
      </c>
      <c r="CL102">
        <v>0</v>
      </c>
      <c r="CM102">
        <v>0</v>
      </c>
      <c r="CN102" s="8">
        <v>0</v>
      </c>
      <c r="CO102">
        <v>0</v>
      </c>
      <c r="CP102">
        <v>0</v>
      </c>
      <c r="CQ102" s="8">
        <v>0</v>
      </c>
      <c r="CR102">
        <v>0</v>
      </c>
      <c r="CS102">
        <v>0</v>
      </c>
      <c r="CT102" s="8">
        <v>0</v>
      </c>
      <c r="CU102">
        <v>0</v>
      </c>
      <c r="CV102">
        <v>0</v>
      </c>
      <c r="CW102" s="8">
        <v>0</v>
      </c>
      <c r="CX102">
        <v>0</v>
      </c>
      <c r="CY102">
        <v>0</v>
      </c>
    </row>
    <row r="103" spans="1:103" ht="17" thickBot="1" x14ac:dyDescent="0.25">
      <c r="A103" s="2"/>
      <c r="B103" s="3"/>
      <c r="C103" s="3">
        <v>37</v>
      </c>
      <c r="D103" t="s">
        <v>0</v>
      </c>
      <c r="E103">
        <v>0</v>
      </c>
      <c r="F103">
        <v>0</v>
      </c>
      <c r="G103">
        <v>0</v>
      </c>
      <c r="H103" s="8">
        <v>0</v>
      </c>
      <c r="I103">
        <v>0</v>
      </c>
      <c r="J103">
        <v>0</v>
      </c>
      <c r="K103" s="8">
        <v>0</v>
      </c>
      <c r="L103">
        <v>0</v>
      </c>
      <c r="M103">
        <v>0</v>
      </c>
      <c r="N103" s="8">
        <v>0</v>
      </c>
      <c r="O103">
        <v>0</v>
      </c>
      <c r="P103">
        <v>0</v>
      </c>
      <c r="Q103" s="8">
        <v>0</v>
      </c>
      <c r="R103">
        <v>0</v>
      </c>
      <c r="S103">
        <v>0</v>
      </c>
      <c r="T103" s="8">
        <v>0</v>
      </c>
      <c r="U103">
        <v>0</v>
      </c>
      <c r="V103">
        <v>0</v>
      </c>
      <c r="W103" s="8">
        <v>0</v>
      </c>
      <c r="X103">
        <v>0</v>
      </c>
      <c r="Y103">
        <v>0</v>
      </c>
      <c r="Z103" s="8">
        <v>0</v>
      </c>
      <c r="AA103">
        <v>0</v>
      </c>
      <c r="AB103">
        <v>0</v>
      </c>
      <c r="AC103" s="8">
        <v>0</v>
      </c>
      <c r="AD103">
        <v>0</v>
      </c>
      <c r="AE103">
        <v>0</v>
      </c>
      <c r="AF103" s="8">
        <v>0</v>
      </c>
      <c r="AG103">
        <v>0</v>
      </c>
      <c r="AH103">
        <v>0</v>
      </c>
      <c r="AI103" s="8">
        <v>0</v>
      </c>
      <c r="AJ103">
        <v>0</v>
      </c>
      <c r="AK103">
        <v>0</v>
      </c>
      <c r="AL103" s="8">
        <v>0</v>
      </c>
      <c r="AM103">
        <v>0</v>
      </c>
      <c r="AN103">
        <v>0</v>
      </c>
      <c r="AO103" s="8">
        <v>0</v>
      </c>
      <c r="AP103">
        <v>0</v>
      </c>
      <c r="AQ103">
        <v>0</v>
      </c>
      <c r="AR103" s="8">
        <v>0</v>
      </c>
      <c r="AS103">
        <v>0</v>
      </c>
      <c r="AT103">
        <v>0</v>
      </c>
      <c r="AU103" s="8">
        <v>0</v>
      </c>
      <c r="AV103">
        <v>0</v>
      </c>
      <c r="AW103">
        <v>0</v>
      </c>
      <c r="AX103" s="8">
        <v>0</v>
      </c>
      <c r="AY103">
        <v>0</v>
      </c>
      <c r="AZ103">
        <v>0</v>
      </c>
      <c r="BA103" s="8">
        <v>0</v>
      </c>
      <c r="BB103">
        <v>0</v>
      </c>
      <c r="BC103">
        <v>0</v>
      </c>
      <c r="BD103" s="8">
        <v>0</v>
      </c>
      <c r="BE103">
        <v>0</v>
      </c>
      <c r="BF103">
        <v>0</v>
      </c>
      <c r="BG103" s="8">
        <v>50</v>
      </c>
      <c r="BH103">
        <v>9338</v>
      </c>
      <c r="BI103">
        <v>240299</v>
      </c>
      <c r="BJ103" s="8">
        <v>0</v>
      </c>
      <c r="BK103">
        <v>0</v>
      </c>
      <c r="BL103">
        <v>0</v>
      </c>
      <c r="BM103" s="8">
        <v>900</v>
      </c>
      <c r="BN103">
        <v>12040</v>
      </c>
      <c r="BO103">
        <v>124865</v>
      </c>
      <c r="BP103" s="8">
        <v>0</v>
      </c>
      <c r="BQ103">
        <v>0</v>
      </c>
      <c r="BR103">
        <v>0</v>
      </c>
      <c r="BS103" s="8">
        <v>0</v>
      </c>
      <c r="BT103">
        <v>0</v>
      </c>
      <c r="BU103">
        <v>0</v>
      </c>
      <c r="BV103" s="8">
        <v>0</v>
      </c>
      <c r="BW103">
        <v>0</v>
      </c>
      <c r="BX103">
        <v>0</v>
      </c>
      <c r="BY103" s="8">
        <v>0</v>
      </c>
      <c r="BZ103">
        <v>0</v>
      </c>
      <c r="CA103">
        <v>0</v>
      </c>
      <c r="CB103" s="8">
        <v>0</v>
      </c>
      <c r="CC103">
        <v>0</v>
      </c>
      <c r="CD103">
        <v>0</v>
      </c>
      <c r="CE103" s="8">
        <v>2800</v>
      </c>
      <c r="CF103">
        <v>18833</v>
      </c>
      <c r="CG103">
        <v>67542</v>
      </c>
      <c r="CH103" s="8">
        <v>0</v>
      </c>
      <c r="CI103">
        <v>0</v>
      </c>
      <c r="CJ103">
        <v>0</v>
      </c>
      <c r="CK103" s="8">
        <v>3750</v>
      </c>
      <c r="CL103">
        <v>25896</v>
      </c>
      <c r="CM103">
        <v>97767</v>
      </c>
      <c r="CN103" s="8">
        <v>0</v>
      </c>
      <c r="CO103">
        <v>0</v>
      </c>
      <c r="CP103">
        <v>0</v>
      </c>
      <c r="CQ103" s="8">
        <v>0</v>
      </c>
      <c r="CR103">
        <v>0</v>
      </c>
      <c r="CS103">
        <v>0</v>
      </c>
      <c r="CT103" s="8">
        <v>0</v>
      </c>
      <c r="CU103">
        <v>0</v>
      </c>
      <c r="CV103">
        <v>0</v>
      </c>
      <c r="CW103" s="8">
        <v>0</v>
      </c>
      <c r="CX103">
        <v>0</v>
      </c>
      <c r="CY103">
        <v>0</v>
      </c>
    </row>
    <row r="104" spans="1:103" x14ac:dyDescent="0.2">
      <c r="A104" s="2"/>
      <c r="B104" s="1" t="s">
        <v>37</v>
      </c>
      <c r="C104" s="1">
        <v>22</v>
      </c>
      <c r="D104" t="s">
        <v>0</v>
      </c>
      <c r="E104">
        <v>0</v>
      </c>
      <c r="F104">
        <v>0</v>
      </c>
      <c r="G104">
        <v>0</v>
      </c>
      <c r="H104" s="8">
        <v>0</v>
      </c>
      <c r="I104">
        <v>0</v>
      </c>
      <c r="J104">
        <v>0</v>
      </c>
      <c r="K104" s="8">
        <v>0</v>
      </c>
      <c r="L104">
        <v>0</v>
      </c>
      <c r="M104">
        <v>0</v>
      </c>
      <c r="N104" s="8">
        <v>50</v>
      </c>
      <c r="O104">
        <v>9750</v>
      </c>
      <c r="P104">
        <v>302879</v>
      </c>
      <c r="Q104" s="8">
        <v>0</v>
      </c>
      <c r="R104">
        <v>0</v>
      </c>
      <c r="S104">
        <v>0</v>
      </c>
      <c r="T104" s="8">
        <v>600</v>
      </c>
      <c r="U104">
        <v>27624</v>
      </c>
      <c r="V104">
        <v>572211</v>
      </c>
      <c r="W104" s="8">
        <v>0</v>
      </c>
      <c r="X104">
        <v>0</v>
      </c>
      <c r="Y104">
        <v>0</v>
      </c>
      <c r="Z104" s="8">
        <v>0</v>
      </c>
      <c r="AA104">
        <v>0</v>
      </c>
      <c r="AB104">
        <v>0</v>
      </c>
      <c r="AC104" s="8">
        <v>1850</v>
      </c>
      <c r="AD104">
        <v>46898</v>
      </c>
      <c r="AE104">
        <v>768361</v>
      </c>
      <c r="AF104" s="8">
        <v>0</v>
      </c>
      <c r="AG104">
        <v>0</v>
      </c>
      <c r="AH104">
        <v>0</v>
      </c>
      <c r="AI104" s="8">
        <v>2500</v>
      </c>
      <c r="AJ104">
        <v>56737</v>
      </c>
      <c r="AK104">
        <v>744027</v>
      </c>
      <c r="AL104" s="8">
        <v>0</v>
      </c>
      <c r="AM104">
        <v>0</v>
      </c>
      <c r="AN104">
        <v>0</v>
      </c>
      <c r="AO104" s="8">
        <v>0</v>
      </c>
      <c r="AP104">
        <v>0</v>
      </c>
      <c r="AQ104">
        <v>0</v>
      </c>
      <c r="AR104" s="8">
        <v>0</v>
      </c>
      <c r="AS104">
        <v>0</v>
      </c>
      <c r="AT104">
        <v>0</v>
      </c>
      <c r="AU104" s="8">
        <v>0</v>
      </c>
      <c r="AV104">
        <v>0</v>
      </c>
      <c r="AW104">
        <v>0</v>
      </c>
      <c r="AX104" s="8">
        <v>0</v>
      </c>
      <c r="AY104">
        <v>0</v>
      </c>
      <c r="AZ104">
        <v>0</v>
      </c>
      <c r="BA104" s="8">
        <v>0</v>
      </c>
      <c r="BB104">
        <v>0</v>
      </c>
      <c r="BC104">
        <v>0</v>
      </c>
      <c r="BD104" s="8">
        <v>0</v>
      </c>
      <c r="BE104">
        <v>0</v>
      </c>
      <c r="BF104">
        <v>0</v>
      </c>
      <c r="BG104" s="8">
        <v>0</v>
      </c>
      <c r="BH104">
        <v>0</v>
      </c>
      <c r="BI104">
        <v>0</v>
      </c>
      <c r="BJ104" s="8">
        <v>0</v>
      </c>
      <c r="BK104">
        <v>0</v>
      </c>
      <c r="BL104">
        <v>0</v>
      </c>
      <c r="BM104" s="8">
        <v>0</v>
      </c>
      <c r="BN104">
        <v>0</v>
      </c>
      <c r="BO104">
        <v>0</v>
      </c>
      <c r="BP104" s="8">
        <v>0</v>
      </c>
      <c r="BQ104">
        <v>0</v>
      </c>
      <c r="BR104">
        <v>0</v>
      </c>
      <c r="BS104" s="8">
        <v>0</v>
      </c>
      <c r="BT104">
        <v>0</v>
      </c>
      <c r="BU104">
        <v>0</v>
      </c>
      <c r="BV104" s="8">
        <v>0</v>
      </c>
      <c r="BW104">
        <v>0</v>
      </c>
      <c r="BX104">
        <v>0</v>
      </c>
      <c r="BY104" s="8">
        <v>0</v>
      </c>
      <c r="BZ104">
        <v>0</v>
      </c>
      <c r="CA104">
        <v>0</v>
      </c>
      <c r="CB104" s="8">
        <v>0</v>
      </c>
      <c r="CC104">
        <v>0</v>
      </c>
      <c r="CD104">
        <v>0</v>
      </c>
      <c r="CE104" s="8">
        <v>0</v>
      </c>
      <c r="CF104">
        <v>0</v>
      </c>
      <c r="CG104">
        <v>0</v>
      </c>
      <c r="CH104" s="8">
        <v>0</v>
      </c>
      <c r="CI104">
        <v>0</v>
      </c>
      <c r="CJ104">
        <v>0</v>
      </c>
      <c r="CK104" s="8">
        <v>0</v>
      </c>
      <c r="CL104">
        <v>0</v>
      </c>
      <c r="CM104">
        <v>0</v>
      </c>
      <c r="CN104" s="8">
        <v>0</v>
      </c>
      <c r="CO104">
        <v>0</v>
      </c>
      <c r="CP104">
        <v>0</v>
      </c>
      <c r="CQ104" s="8">
        <v>0</v>
      </c>
      <c r="CR104">
        <v>0</v>
      </c>
      <c r="CS104">
        <v>0</v>
      </c>
      <c r="CT104" s="8">
        <v>0</v>
      </c>
      <c r="CU104">
        <v>0</v>
      </c>
      <c r="CV104">
        <v>0</v>
      </c>
      <c r="CW104" s="8">
        <v>0</v>
      </c>
      <c r="CX104">
        <v>0</v>
      </c>
      <c r="CY104">
        <v>0</v>
      </c>
    </row>
    <row r="105" spans="1:103" x14ac:dyDescent="0.2">
      <c r="A105" s="2"/>
      <c r="B105" s="2"/>
      <c r="C105" s="2">
        <v>27</v>
      </c>
      <c r="D105" t="s">
        <v>0</v>
      </c>
      <c r="E105">
        <v>0</v>
      </c>
      <c r="F105">
        <v>0</v>
      </c>
      <c r="G105">
        <v>0</v>
      </c>
      <c r="H105" s="8">
        <v>0</v>
      </c>
      <c r="I105">
        <v>0</v>
      </c>
      <c r="J105">
        <v>0</v>
      </c>
      <c r="K105" s="8">
        <v>0</v>
      </c>
      <c r="L105">
        <v>0</v>
      </c>
      <c r="M105">
        <v>0</v>
      </c>
      <c r="N105" s="8">
        <v>0</v>
      </c>
      <c r="O105">
        <v>0</v>
      </c>
      <c r="P105">
        <v>0</v>
      </c>
      <c r="Q105" s="8">
        <v>0</v>
      </c>
      <c r="R105">
        <v>0</v>
      </c>
      <c r="S105">
        <v>0</v>
      </c>
      <c r="T105" s="8">
        <v>0</v>
      </c>
      <c r="U105">
        <v>0</v>
      </c>
      <c r="V105">
        <v>0</v>
      </c>
      <c r="W105" s="8">
        <v>0</v>
      </c>
      <c r="X105">
        <v>0</v>
      </c>
      <c r="Y105">
        <v>0</v>
      </c>
      <c r="Z105" s="8">
        <v>0</v>
      </c>
      <c r="AA105">
        <v>0</v>
      </c>
      <c r="AB105">
        <v>0</v>
      </c>
      <c r="AC105" s="8">
        <v>50</v>
      </c>
      <c r="AD105">
        <v>9446</v>
      </c>
      <c r="AE105">
        <v>221656</v>
      </c>
      <c r="AF105" s="8">
        <v>0</v>
      </c>
      <c r="AG105">
        <v>0</v>
      </c>
      <c r="AH105">
        <v>0</v>
      </c>
      <c r="AI105" s="8">
        <v>600</v>
      </c>
      <c r="AJ105">
        <v>25649</v>
      </c>
      <c r="AK105">
        <v>382557</v>
      </c>
      <c r="AL105" s="8">
        <v>0</v>
      </c>
      <c r="AM105">
        <v>0</v>
      </c>
      <c r="AN105">
        <v>0</v>
      </c>
      <c r="AO105" s="8">
        <v>0</v>
      </c>
      <c r="AP105">
        <v>0</v>
      </c>
      <c r="AQ105">
        <v>0</v>
      </c>
      <c r="AR105" s="8">
        <v>0</v>
      </c>
      <c r="AS105">
        <v>0</v>
      </c>
      <c r="AT105">
        <v>0</v>
      </c>
      <c r="AU105" s="8">
        <v>0</v>
      </c>
      <c r="AV105">
        <v>0</v>
      </c>
      <c r="AW105">
        <v>0</v>
      </c>
      <c r="AX105" s="8">
        <v>1850</v>
      </c>
      <c r="AY105">
        <v>31241</v>
      </c>
      <c r="AZ105">
        <v>277493</v>
      </c>
      <c r="BA105" s="8">
        <v>0</v>
      </c>
      <c r="BB105">
        <v>0</v>
      </c>
      <c r="BC105">
        <v>0</v>
      </c>
      <c r="BD105" s="8">
        <v>2500</v>
      </c>
      <c r="BE105">
        <v>38763</v>
      </c>
      <c r="BF105">
        <v>266927</v>
      </c>
      <c r="BG105" s="8">
        <v>0</v>
      </c>
      <c r="BH105">
        <v>0</v>
      </c>
      <c r="BI105">
        <v>0</v>
      </c>
      <c r="BJ105" s="8">
        <v>0</v>
      </c>
      <c r="BK105">
        <v>0</v>
      </c>
      <c r="BL105">
        <v>0</v>
      </c>
      <c r="BM105" s="8">
        <v>0</v>
      </c>
      <c r="BN105">
        <v>0</v>
      </c>
      <c r="BO105">
        <v>0</v>
      </c>
      <c r="BP105" s="8">
        <v>0</v>
      </c>
      <c r="BQ105">
        <v>0</v>
      </c>
      <c r="BR105">
        <v>0</v>
      </c>
      <c r="BS105" s="8">
        <v>0</v>
      </c>
      <c r="BT105">
        <v>0</v>
      </c>
      <c r="BU105">
        <v>0</v>
      </c>
      <c r="BV105" s="8">
        <v>0</v>
      </c>
      <c r="BW105">
        <v>0</v>
      </c>
      <c r="BX105">
        <v>0</v>
      </c>
      <c r="BY105" s="8">
        <v>0</v>
      </c>
      <c r="BZ105">
        <v>0</v>
      </c>
      <c r="CA105">
        <v>0</v>
      </c>
      <c r="CB105" s="8">
        <v>0</v>
      </c>
      <c r="CC105">
        <v>0</v>
      </c>
      <c r="CD105">
        <v>0</v>
      </c>
      <c r="CE105" s="8">
        <v>0</v>
      </c>
      <c r="CF105">
        <v>0</v>
      </c>
      <c r="CG105">
        <v>0</v>
      </c>
      <c r="CH105" s="8">
        <v>0</v>
      </c>
      <c r="CI105">
        <v>0</v>
      </c>
      <c r="CJ105">
        <v>0</v>
      </c>
      <c r="CK105" s="8">
        <v>0</v>
      </c>
      <c r="CL105">
        <v>0</v>
      </c>
      <c r="CM105">
        <v>0</v>
      </c>
      <c r="CN105" s="8">
        <v>0</v>
      </c>
      <c r="CO105">
        <v>0</v>
      </c>
      <c r="CP105">
        <v>0</v>
      </c>
      <c r="CQ105" s="8">
        <v>0</v>
      </c>
      <c r="CR105">
        <v>0</v>
      </c>
      <c r="CS105">
        <v>0</v>
      </c>
      <c r="CT105" s="8">
        <v>0</v>
      </c>
      <c r="CU105">
        <v>0</v>
      </c>
      <c r="CV105">
        <v>0</v>
      </c>
      <c r="CW105" s="8">
        <v>0</v>
      </c>
      <c r="CX105">
        <v>0</v>
      </c>
      <c r="CY105">
        <v>0</v>
      </c>
    </row>
    <row r="106" spans="1:103" x14ac:dyDescent="0.2">
      <c r="A106" s="2"/>
      <c r="B106" s="2"/>
      <c r="C106" s="2">
        <v>32</v>
      </c>
      <c r="D106" t="s">
        <v>0</v>
      </c>
      <c r="E106">
        <v>0</v>
      </c>
      <c r="F106">
        <v>0</v>
      </c>
      <c r="G106">
        <v>0</v>
      </c>
      <c r="H106" s="8">
        <v>0</v>
      </c>
      <c r="I106">
        <v>0</v>
      </c>
      <c r="J106">
        <v>0</v>
      </c>
      <c r="K106" s="8">
        <v>0</v>
      </c>
      <c r="L106">
        <v>0</v>
      </c>
      <c r="M106">
        <v>0</v>
      </c>
      <c r="N106" s="8">
        <v>0</v>
      </c>
      <c r="O106">
        <v>0</v>
      </c>
      <c r="P106">
        <v>0</v>
      </c>
      <c r="Q106" s="8">
        <v>0</v>
      </c>
      <c r="R106">
        <v>0</v>
      </c>
      <c r="S106">
        <v>0</v>
      </c>
      <c r="T106" s="8">
        <v>0</v>
      </c>
      <c r="U106">
        <v>0</v>
      </c>
      <c r="V106">
        <v>0</v>
      </c>
      <c r="W106" s="8">
        <v>0</v>
      </c>
      <c r="X106">
        <v>0</v>
      </c>
      <c r="Y106">
        <v>0</v>
      </c>
      <c r="Z106" s="8">
        <v>0</v>
      </c>
      <c r="AA106">
        <v>0</v>
      </c>
      <c r="AB106">
        <v>0</v>
      </c>
      <c r="AC106" s="8">
        <v>0</v>
      </c>
      <c r="AD106">
        <v>0</v>
      </c>
      <c r="AE106">
        <v>0</v>
      </c>
      <c r="AF106" s="8">
        <v>0</v>
      </c>
      <c r="AG106">
        <v>0</v>
      </c>
      <c r="AH106">
        <v>0</v>
      </c>
      <c r="AI106" s="8">
        <v>0</v>
      </c>
      <c r="AJ106">
        <v>0</v>
      </c>
      <c r="AK106">
        <v>0</v>
      </c>
      <c r="AL106" s="8">
        <v>0</v>
      </c>
      <c r="AM106">
        <v>0</v>
      </c>
      <c r="AN106">
        <v>0</v>
      </c>
      <c r="AO106" s="8">
        <v>0</v>
      </c>
      <c r="AP106">
        <v>0</v>
      </c>
      <c r="AQ106">
        <v>0</v>
      </c>
      <c r="AR106" s="8">
        <v>50</v>
      </c>
      <c r="AS106">
        <v>7965</v>
      </c>
      <c r="AT106">
        <v>167239</v>
      </c>
      <c r="AU106" s="8">
        <v>0</v>
      </c>
      <c r="AV106">
        <v>0</v>
      </c>
      <c r="AW106">
        <v>0</v>
      </c>
      <c r="AX106" s="8">
        <v>600</v>
      </c>
      <c r="AY106">
        <v>19990</v>
      </c>
      <c r="AZ106">
        <v>213144</v>
      </c>
      <c r="BA106" s="8">
        <v>0</v>
      </c>
      <c r="BB106">
        <v>0</v>
      </c>
      <c r="BC106">
        <v>0</v>
      </c>
      <c r="BD106" s="8">
        <v>0</v>
      </c>
      <c r="BE106">
        <v>0</v>
      </c>
      <c r="BF106">
        <v>0</v>
      </c>
      <c r="BG106" s="8">
        <v>0</v>
      </c>
      <c r="BH106">
        <v>0</v>
      </c>
      <c r="BI106">
        <v>0</v>
      </c>
      <c r="BJ106" s="8">
        <v>0</v>
      </c>
      <c r="BK106">
        <v>0</v>
      </c>
      <c r="BL106">
        <v>0</v>
      </c>
      <c r="BM106" s="8">
        <v>0</v>
      </c>
      <c r="BN106">
        <v>0</v>
      </c>
      <c r="BO106">
        <v>0</v>
      </c>
      <c r="BP106" s="8">
        <v>1850</v>
      </c>
      <c r="BQ106">
        <v>23849</v>
      </c>
      <c r="BR106">
        <v>127071</v>
      </c>
      <c r="BS106" s="8">
        <v>0</v>
      </c>
      <c r="BT106">
        <v>0</v>
      </c>
      <c r="BU106">
        <v>0</v>
      </c>
      <c r="BV106" s="8">
        <v>2500</v>
      </c>
      <c r="BW106">
        <v>30054</v>
      </c>
      <c r="BX106">
        <v>143130</v>
      </c>
      <c r="BY106" s="8">
        <v>0</v>
      </c>
      <c r="BZ106">
        <v>0</v>
      </c>
      <c r="CA106">
        <v>0</v>
      </c>
      <c r="CB106" s="8">
        <v>0</v>
      </c>
      <c r="CC106">
        <v>0</v>
      </c>
      <c r="CD106">
        <v>0</v>
      </c>
      <c r="CE106" s="8">
        <v>0</v>
      </c>
      <c r="CF106">
        <v>0</v>
      </c>
      <c r="CG106">
        <v>0</v>
      </c>
      <c r="CH106" s="8">
        <v>0</v>
      </c>
      <c r="CI106">
        <v>0</v>
      </c>
      <c r="CJ106">
        <v>0</v>
      </c>
      <c r="CK106" s="8">
        <v>0</v>
      </c>
      <c r="CL106">
        <v>0</v>
      </c>
      <c r="CM106">
        <v>0</v>
      </c>
      <c r="CN106" s="8">
        <v>0</v>
      </c>
      <c r="CO106">
        <v>0</v>
      </c>
      <c r="CP106">
        <v>0</v>
      </c>
      <c r="CQ106" s="8">
        <v>0</v>
      </c>
      <c r="CR106">
        <v>0</v>
      </c>
      <c r="CS106">
        <v>0</v>
      </c>
      <c r="CT106" s="8">
        <v>0</v>
      </c>
      <c r="CU106">
        <v>0</v>
      </c>
      <c r="CV106">
        <v>0</v>
      </c>
      <c r="CW106" s="8">
        <v>0</v>
      </c>
      <c r="CX106">
        <v>0</v>
      </c>
      <c r="CY106">
        <v>0</v>
      </c>
    </row>
    <row r="107" spans="1:103" ht="17" thickBot="1" x14ac:dyDescent="0.25">
      <c r="A107" s="3"/>
      <c r="B107" s="3"/>
      <c r="C107" s="3">
        <v>37</v>
      </c>
      <c r="D107" t="s">
        <v>0</v>
      </c>
      <c r="E107">
        <v>0</v>
      </c>
      <c r="F107">
        <v>0</v>
      </c>
      <c r="G107">
        <v>0</v>
      </c>
      <c r="H107" s="8">
        <v>0</v>
      </c>
      <c r="I107">
        <v>0</v>
      </c>
      <c r="J107">
        <v>0</v>
      </c>
      <c r="K107" s="8">
        <v>0</v>
      </c>
      <c r="L107">
        <v>0</v>
      </c>
      <c r="M107">
        <v>0</v>
      </c>
      <c r="N107" s="8">
        <v>0</v>
      </c>
      <c r="O107">
        <v>0</v>
      </c>
      <c r="P107">
        <v>0</v>
      </c>
      <c r="Q107" s="8">
        <v>0</v>
      </c>
      <c r="R107">
        <v>0</v>
      </c>
      <c r="S107">
        <v>0</v>
      </c>
      <c r="T107" s="8">
        <v>0</v>
      </c>
      <c r="U107">
        <v>0</v>
      </c>
      <c r="V107">
        <v>0</v>
      </c>
      <c r="W107" s="8">
        <v>0</v>
      </c>
      <c r="X107">
        <v>0</v>
      </c>
      <c r="Y107">
        <v>0</v>
      </c>
      <c r="Z107" s="8">
        <v>0</v>
      </c>
      <c r="AA107">
        <v>0</v>
      </c>
      <c r="AB107">
        <v>0</v>
      </c>
      <c r="AC107" s="8">
        <v>0</v>
      </c>
      <c r="AD107">
        <v>0</v>
      </c>
      <c r="AE107">
        <v>0</v>
      </c>
      <c r="AF107" s="8">
        <v>0</v>
      </c>
      <c r="AG107">
        <v>0</v>
      </c>
      <c r="AH107">
        <v>0</v>
      </c>
      <c r="AI107" s="8">
        <v>0</v>
      </c>
      <c r="AJ107">
        <v>0</v>
      </c>
      <c r="AK107">
        <v>0</v>
      </c>
      <c r="AL107" s="8">
        <v>0</v>
      </c>
      <c r="AM107">
        <v>0</v>
      </c>
      <c r="AN107">
        <v>0</v>
      </c>
      <c r="AO107" s="8">
        <v>0</v>
      </c>
      <c r="AP107">
        <v>0</v>
      </c>
      <c r="AQ107">
        <v>0</v>
      </c>
      <c r="AR107" s="8">
        <v>0</v>
      </c>
      <c r="AS107">
        <v>0</v>
      </c>
      <c r="AT107">
        <v>0</v>
      </c>
      <c r="AU107" s="8">
        <v>0</v>
      </c>
      <c r="AV107">
        <v>0</v>
      </c>
      <c r="AW107">
        <v>0</v>
      </c>
      <c r="AX107" s="8">
        <v>0</v>
      </c>
      <c r="AY107">
        <v>0</v>
      </c>
      <c r="AZ107">
        <v>0</v>
      </c>
      <c r="BA107" s="8">
        <v>0</v>
      </c>
      <c r="BB107">
        <v>0</v>
      </c>
      <c r="BC107">
        <v>0</v>
      </c>
      <c r="BD107" s="8">
        <v>0</v>
      </c>
      <c r="BE107">
        <v>0</v>
      </c>
      <c r="BF107">
        <v>0</v>
      </c>
      <c r="BG107" s="8">
        <v>50</v>
      </c>
      <c r="BH107">
        <v>6686</v>
      </c>
      <c r="BI107">
        <v>131400</v>
      </c>
      <c r="BJ107" s="8">
        <v>0</v>
      </c>
      <c r="BK107">
        <v>0</v>
      </c>
      <c r="BL107">
        <v>0</v>
      </c>
      <c r="BM107" s="8">
        <v>600</v>
      </c>
      <c r="BN107">
        <v>14828</v>
      </c>
      <c r="BO107">
        <v>122714</v>
      </c>
      <c r="BP107" s="8">
        <v>0</v>
      </c>
      <c r="BQ107">
        <v>0</v>
      </c>
      <c r="BR107">
        <v>0</v>
      </c>
      <c r="BS107" s="8">
        <v>0</v>
      </c>
      <c r="BT107">
        <v>0</v>
      </c>
      <c r="BU107">
        <v>0</v>
      </c>
      <c r="BV107" s="8">
        <v>0</v>
      </c>
      <c r="BW107">
        <v>0</v>
      </c>
      <c r="BX107">
        <v>0</v>
      </c>
      <c r="BY107" s="8">
        <v>0</v>
      </c>
      <c r="BZ107">
        <v>0</v>
      </c>
      <c r="CA107">
        <v>0</v>
      </c>
      <c r="CB107" s="8">
        <v>0</v>
      </c>
      <c r="CC107">
        <v>0</v>
      </c>
      <c r="CD107">
        <v>0</v>
      </c>
      <c r="CE107" s="8">
        <v>1850</v>
      </c>
      <c r="CF107">
        <v>20822</v>
      </c>
      <c r="CG107">
        <v>80209</v>
      </c>
      <c r="CH107" s="8">
        <v>0</v>
      </c>
      <c r="CI107">
        <v>0</v>
      </c>
      <c r="CJ107">
        <v>0</v>
      </c>
      <c r="CK107" s="8">
        <v>2500</v>
      </c>
      <c r="CL107">
        <v>25614</v>
      </c>
      <c r="CM107">
        <v>94846</v>
      </c>
      <c r="CN107" s="8">
        <v>0</v>
      </c>
      <c r="CO107">
        <v>0</v>
      </c>
      <c r="CP107">
        <v>0</v>
      </c>
      <c r="CQ107" s="8">
        <v>0</v>
      </c>
      <c r="CR107">
        <v>0</v>
      </c>
      <c r="CS107">
        <v>0</v>
      </c>
      <c r="CT107" s="8">
        <v>0</v>
      </c>
      <c r="CU107">
        <v>0</v>
      </c>
      <c r="CV107">
        <v>0</v>
      </c>
      <c r="CW107" s="8">
        <v>0</v>
      </c>
      <c r="CX107">
        <v>0</v>
      </c>
      <c r="CY107">
        <v>0</v>
      </c>
    </row>
    <row r="108" spans="1:103" x14ac:dyDescent="0.2">
      <c r="A108" s="1" t="s">
        <v>38</v>
      </c>
      <c r="B108" s="1" t="s">
        <v>39</v>
      </c>
      <c r="C108" s="1">
        <v>22</v>
      </c>
      <c r="D108" t="s">
        <v>0</v>
      </c>
      <c r="E108">
        <v>0</v>
      </c>
      <c r="F108">
        <v>0</v>
      </c>
      <c r="G108">
        <v>0</v>
      </c>
      <c r="H108" s="8">
        <v>0</v>
      </c>
      <c r="I108">
        <v>0</v>
      </c>
      <c r="J108">
        <v>0</v>
      </c>
      <c r="K108" s="8">
        <v>0</v>
      </c>
      <c r="L108">
        <v>0</v>
      </c>
      <c r="M108">
        <v>0</v>
      </c>
      <c r="N108" s="8">
        <v>120</v>
      </c>
      <c r="O108">
        <v>24601</v>
      </c>
      <c r="P108">
        <v>1291687</v>
      </c>
      <c r="Q108" s="8">
        <v>0</v>
      </c>
      <c r="R108">
        <v>0</v>
      </c>
      <c r="S108">
        <v>0</v>
      </c>
      <c r="T108" s="8">
        <v>4440</v>
      </c>
      <c r="U108">
        <v>140100</v>
      </c>
      <c r="V108">
        <v>2532625</v>
      </c>
      <c r="W108" s="8">
        <v>0</v>
      </c>
      <c r="X108">
        <v>0</v>
      </c>
      <c r="Y108">
        <v>0</v>
      </c>
      <c r="Z108" s="8">
        <v>0</v>
      </c>
      <c r="AA108">
        <v>0</v>
      </c>
      <c r="AB108">
        <v>0</v>
      </c>
      <c r="AC108" s="8">
        <v>13440</v>
      </c>
      <c r="AD108">
        <v>183823</v>
      </c>
      <c r="AE108">
        <v>3751345</v>
      </c>
      <c r="AF108" s="8">
        <v>0</v>
      </c>
      <c r="AG108">
        <v>0</v>
      </c>
      <c r="AH108">
        <v>0</v>
      </c>
      <c r="AI108" s="8">
        <v>18000</v>
      </c>
      <c r="AJ108">
        <v>229070</v>
      </c>
      <c r="AK108">
        <v>4574422</v>
      </c>
      <c r="AL108" s="8">
        <v>0</v>
      </c>
      <c r="AM108">
        <v>0</v>
      </c>
      <c r="AN108">
        <v>0</v>
      </c>
      <c r="AO108" s="8">
        <v>0</v>
      </c>
      <c r="AP108">
        <v>0</v>
      </c>
      <c r="AQ108">
        <v>0</v>
      </c>
      <c r="AR108" s="8">
        <v>0</v>
      </c>
      <c r="AS108">
        <v>0</v>
      </c>
      <c r="AT108">
        <v>0</v>
      </c>
      <c r="AU108" s="8">
        <v>0</v>
      </c>
      <c r="AV108">
        <v>0</v>
      </c>
      <c r="AW108">
        <v>0</v>
      </c>
      <c r="AX108" s="8">
        <v>0</v>
      </c>
      <c r="AY108">
        <v>0</v>
      </c>
      <c r="AZ108">
        <v>0</v>
      </c>
      <c r="BA108" s="8">
        <v>0</v>
      </c>
      <c r="BB108">
        <v>0</v>
      </c>
      <c r="BC108">
        <v>0</v>
      </c>
      <c r="BD108" s="8">
        <v>0</v>
      </c>
      <c r="BE108">
        <v>0</v>
      </c>
      <c r="BF108">
        <v>0</v>
      </c>
      <c r="BG108" s="8">
        <v>0</v>
      </c>
      <c r="BH108">
        <v>0</v>
      </c>
      <c r="BI108">
        <v>0</v>
      </c>
      <c r="BJ108" s="8">
        <v>0</v>
      </c>
      <c r="BK108">
        <v>0</v>
      </c>
      <c r="BL108">
        <v>0</v>
      </c>
      <c r="BM108" s="8">
        <v>0</v>
      </c>
      <c r="BN108">
        <v>0</v>
      </c>
      <c r="BO108">
        <v>0</v>
      </c>
      <c r="BP108" s="8">
        <v>0</v>
      </c>
      <c r="BQ108">
        <v>0</v>
      </c>
      <c r="BR108">
        <v>0</v>
      </c>
      <c r="BS108" s="8">
        <v>0</v>
      </c>
      <c r="BT108">
        <v>0</v>
      </c>
      <c r="BU108">
        <v>0</v>
      </c>
      <c r="BV108" s="8">
        <v>0</v>
      </c>
      <c r="BW108">
        <v>0</v>
      </c>
      <c r="BX108">
        <v>0</v>
      </c>
      <c r="BY108" s="8">
        <v>0</v>
      </c>
      <c r="BZ108">
        <v>0</v>
      </c>
      <c r="CA108">
        <v>0</v>
      </c>
      <c r="CB108" s="8">
        <v>0</v>
      </c>
      <c r="CC108">
        <v>0</v>
      </c>
      <c r="CD108">
        <v>0</v>
      </c>
      <c r="CE108" s="8">
        <v>0</v>
      </c>
      <c r="CF108">
        <v>0</v>
      </c>
      <c r="CG108">
        <v>0</v>
      </c>
      <c r="CH108" s="8">
        <v>0</v>
      </c>
      <c r="CI108">
        <v>0</v>
      </c>
      <c r="CJ108">
        <v>0</v>
      </c>
      <c r="CK108" s="8">
        <v>0</v>
      </c>
      <c r="CL108">
        <v>0</v>
      </c>
      <c r="CM108">
        <v>0</v>
      </c>
      <c r="CN108" s="8">
        <v>0</v>
      </c>
      <c r="CO108">
        <v>0</v>
      </c>
      <c r="CP108">
        <v>0</v>
      </c>
      <c r="CQ108" s="8">
        <v>0</v>
      </c>
      <c r="CR108">
        <v>0</v>
      </c>
      <c r="CS108">
        <v>0</v>
      </c>
      <c r="CT108" s="8">
        <v>0</v>
      </c>
      <c r="CU108">
        <v>0</v>
      </c>
      <c r="CV108">
        <v>0</v>
      </c>
      <c r="CW108" s="8">
        <v>0</v>
      </c>
      <c r="CX108">
        <v>0</v>
      </c>
      <c r="CY108">
        <v>0</v>
      </c>
    </row>
    <row r="109" spans="1:103" x14ac:dyDescent="0.2">
      <c r="A109" s="2"/>
      <c r="B109" s="4"/>
      <c r="C109" s="2">
        <v>27</v>
      </c>
      <c r="D109" t="s">
        <v>0</v>
      </c>
      <c r="E109">
        <v>0</v>
      </c>
      <c r="F109">
        <v>0</v>
      </c>
      <c r="G109">
        <v>0</v>
      </c>
      <c r="H109" s="8">
        <v>0</v>
      </c>
      <c r="I109">
        <v>0</v>
      </c>
      <c r="J109">
        <v>0</v>
      </c>
      <c r="K109" s="8">
        <v>0</v>
      </c>
      <c r="L109">
        <v>0</v>
      </c>
      <c r="M109">
        <v>0</v>
      </c>
      <c r="N109" s="8">
        <v>0</v>
      </c>
      <c r="O109">
        <v>0</v>
      </c>
      <c r="P109">
        <v>0</v>
      </c>
      <c r="Q109" s="8">
        <v>0</v>
      </c>
      <c r="R109">
        <v>0</v>
      </c>
      <c r="S109">
        <v>0</v>
      </c>
      <c r="T109" s="8">
        <v>0</v>
      </c>
      <c r="U109">
        <v>0</v>
      </c>
      <c r="V109">
        <v>0</v>
      </c>
      <c r="W109" s="8">
        <v>0</v>
      </c>
      <c r="X109">
        <v>0</v>
      </c>
      <c r="Y109">
        <v>0</v>
      </c>
      <c r="Z109" s="8">
        <v>0</v>
      </c>
      <c r="AA109">
        <v>0</v>
      </c>
      <c r="AB109">
        <v>0</v>
      </c>
      <c r="AC109" s="8">
        <v>120</v>
      </c>
      <c r="AD109">
        <v>22592</v>
      </c>
      <c r="AE109">
        <v>1100007</v>
      </c>
      <c r="AF109" s="8">
        <v>0</v>
      </c>
      <c r="AG109">
        <v>0</v>
      </c>
      <c r="AH109">
        <v>0</v>
      </c>
      <c r="AI109" s="8">
        <v>4440</v>
      </c>
      <c r="AJ109">
        <v>167756</v>
      </c>
      <c r="AK109">
        <v>2991175</v>
      </c>
      <c r="AL109" s="8">
        <v>0</v>
      </c>
      <c r="AM109">
        <v>0</v>
      </c>
      <c r="AN109">
        <v>0</v>
      </c>
      <c r="AO109" s="8">
        <v>0</v>
      </c>
      <c r="AP109">
        <v>0</v>
      </c>
      <c r="AQ109">
        <v>0</v>
      </c>
      <c r="AR109" s="8">
        <v>0</v>
      </c>
      <c r="AS109">
        <v>0</v>
      </c>
      <c r="AT109">
        <v>0</v>
      </c>
      <c r="AU109" s="8">
        <v>0</v>
      </c>
      <c r="AV109">
        <v>0</v>
      </c>
      <c r="AW109">
        <v>0</v>
      </c>
      <c r="AX109" s="8">
        <v>13440</v>
      </c>
      <c r="AY109">
        <v>168903</v>
      </c>
      <c r="AZ109">
        <v>2533340</v>
      </c>
      <c r="BA109" s="8">
        <v>0</v>
      </c>
      <c r="BB109">
        <v>0</v>
      </c>
      <c r="BC109">
        <v>0</v>
      </c>
      <c r="BD109" s="8">
        <v>18000</v>
      </c>
      <c r="BE109">
        <v>213152</v>
      </c>
      <c r="BF109">
        <v>2893537</v>
      </c>
      <c r="BG109" s="8">
        <v>0</v>
      </c>
      <c r="BH109">
        <v>0</v>
      </c>
      <c r="BI109">
        <v>0</v>
      </c>
      <c r="BJ109" s="8">
        <v>0</v>
      </c>
      <c r="BK109">
        <v>0</v>
      </c>
      <c r="BL109">
        <v>0</v>
      </c>
      <c r="BM109" s="8">
        <v>0</v>
      </c>
      <c r="BN109">
        <v>0</v>
      </c>
      <c r="BO109">
        <v>0</v>
      </c>
      <c r="BP109" s="8">
        <v>0</v>
      </c>
      <c r="BQ109">
        <v>0</v>
      </c>
      <c r="BR109">
        <v>0</v>
      </c>
      <c r="BS109" s="8">
        <v>0</v>
      </c>
      <c r="BT109">
        <v>0</v>
      </c>
      <c r="BU109">
        <v>0</v>
      </c>
      <c r="BV109" s="8">
        <v>0</v>
      </c>
      <c r="BW109">
        <v>0</v>
      </c>
      <c r="BX109">
        <v>0</v>
      </c>
      <c r="BY109" s="8">
        <v>0</v>
      </c>
      <c r="BZ109">
        <v>0</v>
      </c>
      <c r="CA109">
        <v>0</v>
      </c>
      <c r="CB109" s="8">
        <v>0</v>
      </c>
      <c r="CC109">
        <v>0</v>
      </c>
      <c r="CD109">
        <v>0</v>
      </c>
      <c r="CE109" s="8">
        <v>0</v>
      </c>
      <c r="CF109">
        <v>0</v>
      </c>
      <c r="CG109">
        <v>0</v>
      </c>
      <c r="CH109" s="8">
        <v>0</v>
      </c>
      <c r="CI109">
        <v>0</v>
      </c>
      <c r="CJ109">
        <v>0</v>
      </c>
      <c r="CK109" s="8">
        <v>0</v>
      </c>
      <c r="CL109">
        <v>0</v>
      </c>
      <c r="CM109">
        <v>0</v>
      </c>
      <c r="CN109" s="8">
        <v>0</v>
      </c>
      <c r="CO109">
        <v>0</v>
      </c>
      <c r="CP109">
        <v>0</v>
      </c>
      <c r="CQ109" s="8">
        <v>0</v>
      </c>
      <c r="CR109">
        <v>0</v>
      </c>
      <c r="CS109">
        <v>0</v>
      </c>
      <c r="CT109" s="8">
        <v>0</v>
      </c>
      <c r="CU109">
        <v>0</v>
      </c>
      <c r="CV109">
        <v>0</v>
      </c>
      <c r="CW109" s="8">
        <v>0</v>
      </c>
      <c r="CX109">
        <v>0</v>
      </c>
      <c r="CY109">
        <v>0</v>
      </c>
    </row>
    <row r="110" spans="1:103" x14ac:dyDescent="0.2">
      <c r="A110" s="2"/>
      <c r="B110" s="2"/>
      <c r="C110" s="2">
        <v>32</v>
      </c>
      <c r="D110" t="s">
        <v>0</v>
      </c>
      <c r="E110">
        <v>0</v>
      </c>
      <c r="F110">
        <v>0</v>
      </c>
      <c r="G110">
        <v>0</v>
      </c>
      <c r="H110" s="8">
        <v>0</v>
      </c>
      <c r="I110">
        <v>0</v>
      </c>
      <c r="J110">
        <v>0</v>
      </c>
      <c r="K110" s="8">
        <v>0</v>
      </c>
      <c r="L110">
        <v>0</v>
      </c>
      <c r="M110">
        <v>0</v>
      </c>
      <c r="N110" s="8">
        <v>0</v>
      </c>
      <c r="O110">
        <v>0</v>
      </c>
      <c r="P110">
        <v>0</v>
      </c>
      <c r="Q110" s="8">
        <v>0</v>
      </c>
      <c r="R110">
        <v>0</v>
      </c>
      <c r="S110">
        <v>0</v>
      </c>
      <c r="T110" s="8">
        <v>0</v>
      </c>
      <c r="U110">
        <v>0</v>
      </c>
      <c r="V110">
        <v>0</v>
      </c>
      <c r="W110" s="8">
        <v>0</v>
      </c>
      <c r="X110">
        <v>0</v>
      </c>
      <c r="Y110">
        <v>0</v>
      </c>
      <c r="Z110" s="8">
        <v>0</v>
      </c>
      <c r="AA110">
        <v>0</v>
      </c>
      <c r="AB110">
        <v>0</v>
      </c>
      <c r="AC110" s="8">
        <v>0</v>
      </c>
      <c r="AD110">
        <v>0</v>
      </c>
      <c r="AE110">
        <v>0</v>
      </c>
      <c r="AF110" s="8">
        <v>0</v>
      </c>
      <c r="AG110">
        <v>0</v>
      </c>
      <c r="AH110">
        <v>0</v>
      </c>
      <c r="AI110" s="8">
        <v>0</v>
      </c>
      <c r="AJ110">
        <v>0</v>
      </c>
      <c r="AK110">
        <v>0</v>
      </c>
      <c r="AL110" s="8">
        <v>0</v>
      </c>
      <c r="AM110">
        <v>0</v>
      </c>
      <c r="AN110">
        <v>0</v>
      </c>
      <c r="AO110" s="8">
        <v>0</v>
      </c>
      <c r="AP110">
        <v>0</v>
      </c>
      <c r="AQ110">
        <v>0</v>
      </c>
      <c r="AR110" s="8">
        <v>120</v>
      </c>
      <c r="AS110">
        <v>22686</v>
      </c>
      <c r="AT110">
        <v>948452</v>
      </c>
      <c r="AU110" s="8">
        <v>0</v>
      </c>
      <c r="AV110">
        <v>0</v>
      </c>
      <c r="AW110">
        <v>0</v>
      </c>
      <c r="AX110" s="8">
        <v>4440</v>
      </c>
      <c r="AY110">
        <v>162938</v>
      </c>
      <c r="AZ110">
        <v>2579266</v>
      </c>
      <c r="BA110" s="8">
        <v>0</v>
      </c>
      <c r="BB110">
        <v>0</v>
      </c>
      <c r="BC110">
        <v>0</v>
      </c>
      <c r="BD110" s="8">
        <v>0</v>
      </c>
      <c r="BE110">
        <v>0</v>
      </c>
      <c r="BF110">
        <v>0</v>
      </c>
      <c r="BG110" s="8">
        <v>0</v>
      </c>
      <c r="BH110">
        <v>0</v>
      </c>
      <c r="BI110">
        <v>0</v>
      </c>
      <c r="BJ110" s="8">
        <v>0</v>
      </c>
      <c r="BK110">
        <v>0</v>
      </c>
      <c r="BL110">
        <v>0</v>
      </c>
      <c r="BM110" s="8">
        <v>0</v>
      </c>
      <c r="BN110">
        <v>0</v>
      </c>
      <c r="BO110">
        <v>0</v>
      </c>
      <c r="BP110" s="8">
        <v>13440</v>
      </c>
      <c r="BQ110">
        <v>163618</v>
      </c>
      <c r="BR110">
        <v>1689376</v>
      </c>
      <c r="BS110" s="8">
        <v>0</v>
      </c>
      <c r="BT110">
        <v>0</v>
      </c>
      <c r="BU110">
        <v>0</v>
      </c>
      <c r="BV110" s="8">
        <v>18000</v>
      </c>
      <c r="BW110">
        <v>204581</v>
      </c>
      <c r="BX110">
        <v>1852072</v>
      </c>
      <c r="BY110" s="8">
        <v>0</v>
      </c>
      <c r="BZ110">
        <v>0</v>
      </c>
      <c r="CA110">
        <v>0</v>
      </c>
      <c r="CB110" s="8">
        <v>0</v>
      </c>
      <c r="CC110">
        <v>0</v>
      </c>
      <c r="CD110">
        <v>0</v>
      </c>
      <c r="CE110" s="8">
        <v>0</v>
      </c>
      <c r="CF110">
        <v>0</v>
      </c>
      <c r="CG110">
        <v>0</v>
      </c>
      <c r="CH110" s="8">
        <v>0</v>
      </c>
      <c r="CI110">
        <v>0</v>
      </c>
      <c r="CJ110">
        <v>0</v>
      </c>
      <c r="CK110" s="8">
        <v>0</v>
      </c>
      <c r="CL110">
        <v>0</v>
      </c>
      <c r="CM110">
        <v>0</v>
      </c>
      <c r="CN110" s="8">
        <v>0</v>
      </c>
      <c r="CO110">
        <v>0</v>
      </c>
      <c r="CP110">
        <v>0</v>
      </c>
      <c r="CQ110" s="8">
        <v>0</v>
      </c>
      <c r="CR110">
        <v>0</v>
      </c>
      <c r="CS110">
        <v>0</v>
      </c>
      <c r="CT110" s="8">
        <v>0</v>
      </c>
      <c r="CU110">
        <v>0</v>
      </c>
      <c r="CV110">
        <v>0</v>
      </c>
      <c r="CW110" s="8">
        <v>0</v>
      </c>
      <c r="CX110">
        <v>0</v>
      </c>
      <c r="CY110">
        <v>0</v>
      </c>
    </row>
    <row r="111" spans="1:103" ht="17" thickBot="1" x14ac:dyDescent="0.25">
      <c r="A111" s="2"/>
      <c r="B111" s="3"/>
      <c r="C111" s="3">
        <v>37</v>
      </c>
      <c r="D111" t="s">
        <v>0</v>
      </c>
      <c r="E111">
        <v>0</v>
      </c>
      <c r="F111">
        <v>0</v>
      </c>
      <c r="G111">
        <v>0</v>
      </c>
      <c r="H111" s="8">
        <v>0</v>
      </c>
      <c r="I111">
        <v>0</v>
      </c>
      <c r="J111">
        <v>0</v>
      </c>
      <c r="K111" s="8">
        <v>0</v>
      </c>
      <c r="L111">
        <v>0</v>
      </c>
      <c r="M111">
        <v>0</v>
      </c>
      <c r="N111" s="8">
        <v>0</v>
      </c>
      <c r="O111">
        <v>0</v>
      </c>
      <c r="P111">
        <v>0</v>
      </c>
      <c r="Q111" s="8">
        <v>0</v>
      </c>
      <c r="R111">
        <v>0</v>
      </c>
      <c r="S111">
        <v>0</v>
      </c>
      <c r="T111" s="8">
        <v>0</v>
      </c>
      <c r="U111">
        <v>0</v>
      </c>
      <c r="V111">
        <v>0</v>
      </c>
      <c r="W111" s="8">
        <v>0</v>
      </c>
      <c r="X111">
        <v>0</v>
      </c>
      <c r="Y111">
        <v>0</v>
      </c>
      <c r="Z111" s="8">
        <v>0</v>
      </c>
      <c r="AA111">
        <v>0</v>
      </c>
      <c r="AB111">
        <v>0</v>
      </c>
      <c r="AC111" s="8">
        <v>0</v>
      </c>
      <c r="AD111">
        <v>0</v>
      </c>
      <c r="AE111">
        <v>0</v>
      </c>
      <c r="AF111" s="8">
        <v>0</v>
      </c>
      <c r="AG111">
        <v>0</v>
      </c>
      <c r="AH111">
        <v>0</v>
      </c>
      <c r="AI111" s="8">
        <v>0</v>
      </c>
      <c r="AJ111">
        <v>0</v>
      </c>
      <c r="AK111">
        <v>0</v>
      </c>
      <c r="AL111" s="8">
        <v>0</v>
      </c>
      <c r="AM111">
        <v>0</v>
      </c>
      <c r="AN111">
        <v>0</v>
      </c>
      <c r="AO111" s="8">
        <v>0</v>
      </c>
      <c r="AP111">
        <v>0</v>
      </c>
      <c r="AQ111">
        <v>0</v>
      </c>
      <c r="AR111" s="8">
        <v>0</v>
      </c>
      <c r="AS111">
        <v>0</v>
      </c>
      <c r="AT111">
        <v>0</v>
      </c>
      <c r="AU111" s="8">
        <v>0</v>
      </c>
      <c r="AV111">
        <v>0</v>
      </c>
      <c r="AW111">
        <v>0</v>
      </c>
      <c r="AX111" s="8">
        <v>0</v>
      </c>
      <c r="AY111">
        <v>0</v>
      </c>
      <c r="AZ111">
        <v>0</v>
      </c>
      <c r="BA111" s="8">
        <v>0</v>
      </c>
      <c r="BB111">
        <v>0</v>
      </c>
      <c r="BC111">
        <v>0</v>
      </c>
      <c r="BD111" s="8">
        <v>0</v>
      </c>
      <c r="BE111">
        <v>0</v>
      </c>
      <c r="BF111">
        <v>0</v>
      </c>
      <c r="BG111" s="8">
        <v>120</v>
      </c>
      <c r="BH111">
        <v>21362</v>
      </c>
      <c r="BI111">
        <v>783389</v>
      </c>
      <c r="BJ111" s="8">
        <v>0</v>
      </c>
      <c r="BK111">
        <v>0</v>
      </c>
      <c r="BL111">
        <v>0</v>
      </c>
      <c r="BM111" s="8">
        <v>4440</v>
      </c>
      <c r="BN111">
        <v>162305</v>
      </c>
      <c r="BO111">
        <v>2101144</v>
      </c>
      <c r="BP111" s="8">
        <v>0</v>
      </c>
      <c r="BQ111">
        <v>0</v>
      </c>
      <c r="BR111">
        <v>0</v>
      </c>
      <c r="BS111" s="8">
        <v>0</v>
      </c>
      <c r="BT111">
        <v>0</v>
      </c>
      <c r="BU111">
        <v>0</v>
      </c>
      <c r="BV111" s="8">
        <v>0</v>
      </c>
      <c r="BW111">
        <v>0</v>
      </c>
      <c r="BX111">
        <v>0</v>
      </c>
      <c r="BY111" s="8">
        <v>0</v>
      </c>
      <c r="BZ111">
        <v>0</v>
      </c>
      <c r="CA111">
        <v>0</v>
      </c>
      <c r="CB111" s="8">
        <v>0</v>
      </c>
      <c r="CC111">
        <v>0</v>
      </c>
      <c r="CD111">
        <v>0</v>
      </c>
      <c r="CE111" s="8">
        <v>13440</v>
      </c>
      <c r="CF111">
        <v>153406</v>
      </c>
      <c r="CG111">
        <v>1150772</v>
      </c>
      <c r="CH111" s="8">
        <v>0</v>
      </c>
      <c r="CI111">
        <v>0</v>
      </c>
      <c r="CJ111">
        <v>0</v>
      </c>
      <c r="CK111" s="8">
        <v>18000</v>
      </c>
      <c r="CL111">
        <v>180496</v>
      </c>
      <c r="CM111">
        <v>1126205</v>
      </c>
      <c r="CN111" s="8">
        <v>0</v>
      </c>
      <c r="CO111">
        <v>0</v>
      </c>
      <c r="CP111">
        <v>0</v>
      </c>
      <c r="CQ111" s="8">
        <v>0</v>
      </c>
      <c r="CR111">
        <v>0</v>
      </c>
      <c r="CS111">
        <v>0</v>
      </c>
      <c r="CT111" s="8">
        <v>0</v>
      </c>
      <c r="CU111">
        <v>0</v>
      </c>
      <c r="CV111">
        <v>0</v>
      </c>
      <c r="CW111" s="8">
        <v>0</v>
      </c>
      <c r="CX111">
        <v>0</v>
      </c>
      <c r="CY111">
        <v>0</v>
      </c>
    </row>
    <row r="112" spans="1:103" x14ac:dyDescent="0.2">
      <c r="A112" s="2"/>
      <c r="B112" s="1" t="s">
        <v>40</v>
      </c>
      <c r="C112" s="1">
        <v>22</v>
      </c>
      <c r="D112" t="s">
        <v>0</v>
      </c>
      <c r="E112">
        <v>0</v>
      </c>
      <c r="F112">
        <v>0</v>
      </c>
      <c r="G112">
        <v>0</v>
      </c>
      <c r="H112" s="8">
        <v>0</v>
      </c>
      <c r="I112">
        <v>0</v>
      </c>
      <c r="J112">
        <v>0</v>
      </c>
      <c r="K112" s="8">
        <v>0</v>
      </c>
      <c r="L112">
        <v>0</v>
      </c>
      <c r="M112">
        <v>0</v>
      </c>
      <c r="N112" s="8">
        <v>120</v>
      </c>
      <c r="O112">
        <v>14350</v>
      </c>
      <c r="P112">
        <v>557975</v>
      </c>
      <c r="Q112" s="8">
        <v>0</v>
      </c>
      <c r="R112">
        <v>0</v>
      </c>
      <c r="S112">
        <v>0</v>
      </c>
      <c r="T112" s="8">
        <v>4440</v>
      </c>
      <c r="U112">
        <v>198966</v>
      </c>
      <c r="V112">
        <v>3521001</v>
      </c>
      <c r="W112" s="8">
        <v>0</v>
      </c>
      <c r="X112">
        <v>0</v>
      </c>
      <c r="Y112">
        <v>0</v>
      </c>
      <c r="Z112" s="8">
        <v>0</v>
      </c>
      <c r="AA112">
        <v>0</v>
      </c>
      <c r="AB112">
        <v>0</v>
      </c>
      <c r="AC112" s="8">
        <v>13440</v>
      </c>
      <c r="AD112">
        <v>438234</v>
      </c>
      <c r="AE112">
        <v>5822754</v>
      </c>
      <c r="AF112" s="8">
        <v>0</v>
      </c>
      <c r="AG112">
        <v>0</v>
      </c>
      <c r="AH112">
        <v>0</v>
      </c>
      <c r="AI112" s="8">
        <v>18000</v>
      </c>
      <c r="AJ112">
        <v>566468</v>
      </c>
      <c r="AK112">
        <v>6154252</v>
      </c>
      <c r="AL112" s="8">
        <v>0</v>
      </c>
      <c r="AM112">
        <v>0</v>
      </c>
      <c r="AN112">
        <v>0</v>
      </c>
      <c r="AO112" s="8">
        <v>0</v>
      </c>
      <c r="AP112">
        <v>0</v>
      </c>
      <c r="AQ112">
        <v>0</v>
      </c>
      <c r="AR112" s="8">
        <v>0</v>
      </c>
      <c r="AS112">
        <v>0</v>
      </c>
      <c r="AT112">
        <v>0</v>
      </c>
      <c r="AU112" s="8">
        <v>0</v>
      </c>
      <c r="AV112">
        <v>0</v>
      </c>
      <c r="AW112">
        <v>0</v>
      </c>
      <c r="AX112" s="8">
        <v>0</v>
      </c>
      <c r="AY112">
        <v>0</v>
      </c>
      <c r="AZ112">
        <v>0</v>
      </c>
      <c r="BA112" s="8">
        <v>0</v>
      </c>
      <c r="BB112">
        <v>0</v>
      </c>
      <c r="BC112">
        <v>0</v>
      </c>
      <c r="BD112" s="8">
        <v>0</v>
      </c>
      <c r="BE112">
        <v>0</v>
      </c>
      <c r="BF112">
        <v>0</v>
      </c>
      <c r="BG112" s="8">
        <v>0</v>
      </c>
      <c r="BH112">
        <v>0</v>
      </c>
      <c r="BI112">
        <v>0</v>
      </c>
      <c r="BJ112" s="8">
        <v>0</v>
      </c>
      <c r="BK112">
        <v>0</v>
      </c>
      <c r="BL112">
        <v>0</v>
      </c>
      <c r="BM112" s="8">
        <v>0</v>
      </c>
      <c r="BN112">
        <v>0</v>
      </c>
      <c r="BO112">
        <v>0</v>
      </c>
      <c r="BP112" s="8">
        <v>0</v>
      </c>
      <c r="BQ112">
        <v>0</v>
      </c>
      <c r="BR112">
        <v>0</v>
      </c>
      <c r="BS112" s="8">
        <v>0</v>
      </c>
      <c r="BT112">
        <v>0</v>
      </c>
      <c r="BU112">
        <v>0</v>
      </c>
      <c r="BV112" s="8">
        <v>0</v>
      </c>
      <c r="BW112">
        <v>0</v>
      </c>
      <c r="BX112">
        <v>0</v>
      </c>
      <c r="BY112" s="8">
        <v>0</v>
      </c>
      <c r="BZ112">
        <v>0</v>
      </c>
      <c r="CA112">
        <v>0</v>
      </c>
      <c r="CB112" s="8">
        <v>0</v>
      </c>
      <c r="CC112">
        <v>0</v>
      </c>
      <c r="CD112">
        <v>0</v>
      </c>
      <c r="CE112" s="8">
        <v>0</v>
      </c>
      <c r="CF112">
        <v>0</v>
      </c>
      <c r="CG112">
        <v>0</v>
      </c>
      <c r="CH112" s="8">
        <v>0</v>
      </c>
      <c r="CI112">
        <v>0</v>
      </c>
      <c r="CJ112">
        <v>0</v>
      </c>
      <c r="CK112" s="8">
        <v>0</v>
      </c>
      <c r="CL112">
        <v>0</v>
      </c>
      <c r="CM112">
        <v>0</v>
      </c>
      <c r="CN112" s="8">
        <v>0</v>
      </c>
      <c r="CO112">
        <v>0</v>
      </c>
      <c r="CP112">
        <v>0</v>
      </c>
      <c r="CQ112" s="8">
        <v>0</v>
      </c>
      <c r="CR112">
        <v>0</v>
      </c>
      <c r="CS112">
        <v>0</v>
      </c>
      <c r="CT112" s="8">
        <v>0</v>
      </c>
      <c r="CU112">
        <v>0</v>
      </c>
      <c r="CV112">
        <v>0</v>
      </c>
      <c r="CW112" s="8">
        <v>0</v>
      </c>
      <c r="CX112">
        <v>0</v>
      </c>
      <c r="CY112">
        <v>0</v>
      </c>
    </row>
    <row r="113" spans="1:103" x14ac:dyDescent="0.2">
      <c r="A113" s="2"/>
      <c r="B113" s="2"/>
      <c r="C113" s="2">
        <v>27</v>
      </c>
      <c r="D113" t="s">
        <v>0</v>
      </c>
      <c r="E113">
        <v>0</v>
      </c>
      <c r="F113">
        <v>0</v>
      </c>
      <c r="G113">
        <v>0</v>
      </c>
      <c r="H113" s="8">
        <v>0</v>
      </c>
      <c r="I113">
        <v>0</v>
      </c>
      <c r="J113">
        <v>0</v>
      </c>
      <c r="K113" s="8">
        <v>0</v>
      </c>
      <c r="L113">
        <v>0</v>
      </c>
      <c r="M113">
        <v>0</v>
      </c>
      <c r="N113" s="8">
        <v>0</v>
      </c>
      <c r="O113">
        <v>0</v>
      </c>
      <c r="P113">
        <v>0</v>
      </c>
      <c r="Q113" s="8">
        <v>0</v>
      </c>
      <c r="R113">
        <v>0</v>
      </c>
      <c r="S113">
        <v>0</v>
      </c>
      <c r="T113" s="8">
        <v>0</v>
      </c>
      <c r="U113">
        <v>0</v>
      </c>
      <c r="V113">
        <v>0</v>
      </c>
      <c r="W113" s="8">
        <v>0</v>
      </c>
      <c r="X113">
        <v>0</v>
      </c>
      <c r="Y113">
        <v>0</v>
      </c>
      <c r="Z113" s="8">
        <v>0</v>
      </c>
      <c r="AA113">
        <v>0</v>
      </c>
      <c r="AB113">
        <v>0</v>
      </c>
      <c r="AC113" s="8">
        <v>120</v>
      </c>
      <c r="AD113">
        <v>13873</v>
      </c>
      <c r="AE113">
        <v>483205</v>
      </c>
      <c r="AF113" s="8">
        <v>0</v>
      </c>
      <c r="AG113">
        <v>0</v>
      </c>
      <c r="AH113">
        <v>0</v>
      </c>
      <c r="AI113" s="8">
        <v>4440</v>
      </c>
      <c r="AJ113">
        <v>229352</v>
      </c>
      <c r="AK113">
        <v>3613359</v>
      </c>
      <c r="AL113" s="8">
        <v>0</v>
      </c>
      <c r="AM113">
        <v>0</v>
      </c>
      <c r="AN113">
        <v>0</v>
      </c>
      <c r="AO113" s="8">
        <v>0</v>
      </c>
      <c r="AP113">
        <v>0</v>
      </c>
      <c r="AQ113">
        <v>0</v>
      </c>
      <c r="AR113" s="8">
        <v>0</v>
      </c>
      <c r="AS113">
        <v>0</v>
      </c>
      <c r="AT113">
        <v>0</v>
      </c>
      <c r="AU113" s="8">
        <v>0</v>
      </c>
      <c r="AV113">
        <v>0</v>
      </c>
      <c r="AW113">
        <v>0</v>
      </c>
      <c r="AX113" s="8">
        <v>13440</v>
      </c>
      <c r="AY113">
        <v>386148</v>
      </c>
      <c r="AZ113">
        <v>4172991</v>
      </c>
      <c r="BA113" s="8">
        <v>0</v>
      </c>
      <c r="BB113">
        <v>0</v>
      </c>
      <c r="BC113">
        <v>0</v>
      </c>
      <c r="BD113" s="8">
        <v>18000</v>
      </c>
      <c r="BE113">
        <v>508826</v>
      </c>
      <c r="BF113">
        <v>4497457</v>
      </c>
      <c r="BG113" s="8">
        <v>0</v>
      </c>
      <c r="BH113">
        <v>0</v>
      </c>
      <c r="BI113">
        <v>0</v>
      </c>
      <c r="BJ113" s="8">
        <v>0</v>
      </c>
      <c r="BK113">
        <v>0</v>
      </c>
      <c r="BL113">
        <v>0</v>
      </c>
      <c r="BM113" s="8">
        <v>0</v>
      </c>
      <c r="BN113">
        <v>0</v>
      </c>
      <c r="BO113">
        <v>0</v>
      </c>
      <c r="BP113" s="8">
        <v>0</v>
      </c>
      <c r="BQ113">
        <v>0</v>
      </c>
      <c r="BR113">
        <v>0</v>
      </c>
      <c r="BS113" s="8">
        <v>0</v>
      </c>
      <c r="BT113">
        <v>0</v>
      </c>
      <c r="BU113">
        <v>0</v>
      </c>
      <c r="BV113" s="8">
        <v>0</v>
      </c>
      <c r="BW113">
        <v>0</v>
      </c>
      <c r="BX113">
        <v>0</v>
      </c>
      <c r="BY113" s="8">
        <v>0</v>
      </c>
      <c r="BZ113">
        <v>0</v>
      </c>
      <c r="CA113">
        <v>0</v>
      </c>
      <c r="CB113" s="8">
        <v>0</v>
      </c>
      <c r="CC113">
        <v>0</v>
      </c>
      <c r="CD113">
        <v>0</v>
      </c>
      <c r="CE113" s="8">
        <v>0</v>
      </c>
      <c r="CF113">
        <v>0</v>
      </c>
      <c r="CG113">
        <v>0</v>
      </c>
      <c r="CH113" s="8">
        <v>0</v>
      </c>
      <c r="CI113">
        <v>0</v>
      </c>
      <c r="CJ113">
        <v>0</v>
      </c>
      <c r="CK113" s="8">
        <v>0</v>
      </c>
      <c r="CL113">
        <v>0</v>
      </c>
      <c r="CM113">
        <v>0</v>
      </c>
      <c r="CN113" s="8">
        <v>0</v>
      </c>
      <c r="CO113">
        <v>0</v>
      </c>
      <c r="CP113">
        <v>0</v>
      </c>
      <c r="CQ113" s="8">
        <v>0</v>
      </c>
      <c r="CR113">
        <v>0</v>
      </c>
      <c r="CS113">
        <v>0</v>
      </c>
      <c r="CT113" s="8">
        <v>0</v>
      </c>
      <c r="CU113">
        <v>0</v>
      </c>
      <c r="CV113">
        <v>0</v>
      </c>
      <c r="CW113" s="8">
        <v>0</v>
      </c>
      <c r="CX113">
        <v>0</v>
      </c>
      <c r="CY113">
        <v>0</v>
      </c>
    </row>
    <row r="114" spans="1:103" x14ac:dyDescent="0.2">
      <c r="A114" s="2"/>
      <c r="B114" s="2"/>
      <c r="C114" s="2">
        <v>32</v>
      </c>
      <c r="D114" t="s">
        <v>0</v>
      </c>
      <c r="E114">
        <v>0</v>
      </c>
      <c r="F114">
        <v>0</v>
      </c>
      <c r="G114">
        <v>0</v>
      </c>
      <c r="H114" s="8">
        <v>0</v>
      </c>
      <c r="I114">
        <v>0</v>
      </c>
      <c r="J114">
        <v>0</v>
      </c>
      <c r="K114" s="8">
        <v>0</v>
      </c>
      <c r="L114">
        <v>0</v>
      </c>
      <c r="M114">
        <v>0</v>
      </c>
      <c r="N114" s="8">
        <v>0</v>
      </c>
      <c r="O114">
        <v>0</v>
      </c>
      <c r="P114">
        <v>0</v>
      </c>
      <c r="Q114" s="8">
        <v>0</v>
      </c>
      <c r="R114">
        <v>0</v>
      </c>
      <c r="S114">
        <v>0</v>
      </c>
      <c r="T114" s="8">
        <v>0</v>
      </c>
      <c r="U114">
        <v>0</v>
      </c>
      <c r="V114">
        <v>0</v>
      </c>
      <c r="W114" s="8">
        <v>0</v>
      </c>
      <c r="X114">
        <v>0</v>
      </c>
      <c r="Y114">
        <v>0</v>
      </c>
      <c r="Z114" s="8">
        <v>0</v>
      </c>
      <c r="AA114">
        <v>0</v>
      </c>
      <c r="AB114">
        <v>0</v>
      </c>
      <c r="AC114" s="8">
        <v>0</v>
      </c>
      <c r="AD114">
        <v>0</v>
      </c>
      <c r="AE114">
        <v>0</v>
      </c>
      <c r="AF114" s="8">
        <v>0</v>
      </c>
      <c r="AG114">
        <v>0</v>
      </c>
      <c r="AH114">
        <v>0</v>
      </c>
      <c r="AI114" s="8">
        <v>0</v>
      </c>
      <c r="AJ114">
        <v>0</v>
      </c>
      <c r="AK114">
        <v>0</v>
      </c>
      <c r="AL114" s="8">
        <v>0</v>
      </c>
      <c r="AM114">
        <v>0</v>
      </c>
      <c r="AN114">
        <v>0</v>
      </c>
      <c r="AO114" s="8">
        <v>0</v>
      </c>
      <c r="AP114">
        <v>0</v>
      </c>
      <c r="AQ114">
        <v>0</v>
      </c>
      <c r="AR114" s="8">
        <v>120</v>
      </c>
      <c r="AS114">
        <v>13025</v>
      </c>
      <c r="AT114">
        <v>412243</v>
      </c>
      <c r="AU114" s="8">
        <v>0</v>
      </c>
      <c r="AV114">
        <v>0</v>
      </c>
      <c r="AW114">
        <v>0</v>
      </c>
      <c r="AX114" s="8">
        <v>4440</v>
      </c>
      <c r="AY114">
        <v>211250</v>
      </c>
      <c r="AZ114">
        <v>2877609</v>
      </c>
      <c r="BA114" s="8">
        <v>0</v>
      </c>
      <c r="BB114">
        <v>0</v>
      </c>
      <c r="BC114">
        <v>0</v>
      </c>
      <c r="BD114" s="8">
        <v>0</v>
      </c>
      <c r="BE114">
        <v>0</v>
      </c>
      <c r="BF114">
        <v>0</v>
      </c>
      <c r="BG114" s="8">
        <v>0</v>
      </c>
      <c r="BH114">
        <v>0</v>
      </c>
      <c r="BI114">
        <v>0</v>
      </c>
      <c r="BJ114" s="8">
        <v>0</v>
      </c>
      <c r="BK114">
        <v>0</v>
      </c>
      <c r="BL114">
        <v>0</v>
      </c>
      <c r="BM114" s="8">
        <v>0</v>
      </c>
      <c r="BN114">
        <v>0</v>
      </c>
      <c r="BO114">
        <v>0</v>
      </c>
      <c r="BP114" s="8">
        <v>13440</v>
      </c>
      <c r="BQ114">
        <v>343350</v>
      </c>
      <c r="BR114">
        <v>3168018</v>
      </c>
      <c r="BS114" s="8">
        <v>0</v>
      </c>
      <c r="BT114">
        <v>0</v>
      </c>
      <c r="BU114">
        <v>0</v>
      </c>
      <c r="BV114" s="8">
        <v>18000</v>
      </c>
      <c r="BW114">
        <v>461407</v>
      </c>
      <c r="BX114">
        <v>3577922</v>
      </c>
      <c r="BY114" s="8">
        <v>0</v>
      </c>
      <c r="BZ114">
        <v>0</v>
      </c>
      <c r="CA114">
        <v>0</v>
      </c>
      <c r="CB114" s="8">
        <v>0</v>
      </c>
      <c r="CC114">
        <v>0</v>
      </c>
      <c r="CD114">
        <v>0</v>
      </c>
      <c r="CE114" s="8">
        <v>0</v>
      </c>
      <c r="CF114">
        <v>0</v>
      </c>
      <c r="CG114">
        <v>0</v>
      </c>
      <c r="CH114" s="8">
        <v>0</v>
      </c>
      <c r="CI114">
        <v>0</v>
      </c>
      <c r="CJ114">
        <v>0</v>
      </c>
      <c r="CK114" s="8">
        <v>0</v>
      </c>
      <c r="CL114">
        <v>0</v>
      </c>
      <c r="CM114">
        <v>0</v>
      </c>
      <c r="CN114" s="8">
        <v>0</v>
      </c>
      <c r="CO114">
        <v>0</v>
      </c>
      <c r="CP114">
        <v>0</v>
      </c>
      <c r="CQ114" s="8">
        <v>0</v>
      </c>
      <c r="CR114">
        <v>0</v>
      </c>
      <c r="CS114">
        <v>0</v>
      </c>
      <c r="CT114" s="8">
        <v>0</v>
      </c>
      <c r="CU114">
        <v>0</v>
      </c>
      <c r="CV114">
        <v>0</v>
      </c>
      <c r="CW114" s="8">
        <v>0</v>
      </c>
      <c r="CX114">
        <v>0</v>
      </c>
      <c r="CY114">
        <v>0</v>
      </c>
    </row>
    <row r="115" spans="1:103" ht="17" thickBot="1" x14ac:dyDescent="0.25">
      <c r="A115" s="2"/>
      <c r="B115" s="3"/>
      <c r="C115" s="3">
        <v>37</v>
      </c>
      <c r="D115" t="s">
        <v>0</v>
      </c>
      <c r="E115">
        <v>0</v>
      </c>
      <c r="F115">
        <v>0</v>
      </c>
      <c r="G115">
        <v>0</v>
      </c>
      <c r="H115" s="8">
        <v>0</v>
      </c>
      <c r="I115">
        <v>0</v>
      </c>
      <c r="J115">
        <v>0</v>
      </c>
      <c r="K115" s="8">
        <v>0</v>
      </c>
      <c r="L115">
        <v>0</v>
      </c>
      <c r="M115">
        <v>0</v>
      </c>
      <c r="N115" s="8">
        <v>0</v>
      </c>
      <c r="O115">
        <v>0</v>
      </c>
      <c r="P115">
        <v>0</v>
      </c>
      <c r="Q115" s="8">
        <v>0</v>
      </c>
      <c r="R115">
        <v>0</v>
      </c>
      <c r="S115">
        <v>0</v>
      </c>
      <c r="T115" s="8">
        <v>0</v>
      </c>
      <c r="U115">
        <v>0</v>
      </c>
      <c r="V115">
        <v>0</v>
      </c>
      <c r="W115" s="8">
        <v>0</v>
      </c>
      <c r="X115">
        <v>0</v>
      </c>
      <c r="Y115">
        <v>0</v>
      </c>
      <c r="Z115" s="8">
        <v>0</v>
      </c>
      <c r="AA115">
        <v>0</v>
      </c>
      <c r="AB115">
        <v>0</v>
      </c>
      <c r="AC115" s="8">
        <v>0</v>
      </c>
      <c r="AD115">
        <v>0</v>
      </c>
      <c r="AE115">
        <v>0</v>
      </c>
      <c r="AF115" s="8">
        <v>0</v>
      </c>
      <c r="AG115">
        <v>0</v>
      </c>
      <c r="AH115">
        <v>0</v>
      </c>
      <c r="AI115" s="8">
        <v>0</v>
      </c>
      <c r="AJ115">
        <v>0</v>
      </c>
      <c r="AK115">
        <v>0</v>
      </c>
      <c r="AL115" s="8">
        <v>0</v>
      </c>
      <c r="AM115">
        <v>0</v>
      </c>
      <c r="AN115">
        <v>0</v>
      </c>
      <c r="AO115" s="8">
        <v>0</v>
      </c>
      <c r="AP115">
        <v>0</v>
      </c>
      <c r="AQ115">
        <v>0</v>
      </c>
      <c r="AR115" s="8">
        <v>0</v>
      </c>
      <c r="AS115">
        <v>0</v>
      </c>
      <c r="AT115">
        <v>0</v>
      </c>
      <c r="AU115" s="8">
        <v>0</v>
      </c>
      <c r="AV115">
        <v>0</v>
      </c>
      <c r="AW115">
        <v>0</v>
      </c>
      <c r="AX115" s="8">
        <v>0</v>
      </c>
      <c r="AY115">
        <v>0</v>
      </c>
      <c r="AZ115">
        <v>0</v>
      </c>
      <c r="BA115" s="8">
        <v>0</v>
      </c>
      <c r="BB115">
        <v>0</v>
      </c>
      <c r="BC115">
        <v>0</v>
      </c>
      <c r="BD115" s="8">
        <v>0</v>
      </c>
      <c r="BE115">
        <v>0</v>
      </c>
      <c r="BF115">
        <v>0</v>
      </c>
      <c r="BG115" s="8">
        <v>120</v>
      </c>
      <c r="BH115">
        <v>12618</v>
      </c>
      <c r="BI115">
        <v>350243</v>
      </c>
      <c r="BJ115" s="8">
        <v>0</v>
      </c>
      <c r="BK115">
        <v>0</v>
      </c>
      <c r="BL115">
        <v>0</v>
      </c>
      <c r="BM115" s="8">
        <v>4440</v>
      </c>
      <c r="BN115">
        <v>198571</v>
      </c>
      <c r="BO115">
        <v>2265034</v>
      </c>
      <c r="BP115" s="8">
        <v>0</v>
      </c>
      <c r="BQ115">
        <v>0</v>
      </c>
      <c r="BR115">
        <v>0</v>
      </c>
      <c r="BS115" s="8">
        <v>0</v>
      </c>
      <c r="BT115">
        <v>0</v>
      </c>
      <c r="BU115">
        <v>0</v>
      </c>
      <c r="BV115" s="8">
        <v>0</v>
      </c>
      <c r="BW115">
        <v>0</v>
      </c>
      <c r="BX115">
        <v>0</v>
      </c>
      <c r="BY115" s="8">
        <v>0</v>
      </c>
      <c r="BZ115">
        <v>0</v>
      </c>
      <c r="CA115">
        <v>0</v>
      </c>
      <c r="CB115" s="8">
        <v>0</v>
      </c>
      <c r="CC115">
        <v>0</v>
      </c>
      <c r="CD115">
        <v>0</v>
      </c>
      <c r="CE115" s="8">
        <v>13440</v>
      </c>
      <c r="CF115">
        <v>308459</v>
      </c>
      <c r="CG115">
        <v>2552100</v>
      </c>
      <c r="CH115" s="8">
        <v>0</v>
      </c>
      <c r="CI115">
        <v>0</v>
      </c>
      <c r="CJ115">
        <v>0</v>
      </c>
      <c r="CK115" s="8">
        <v>18000</v>
      </c>
      <c r="CL115">
        <v>406836</v>
      </c>
      <c r="CM115">
        <v>2841455</v>
      </c>
      <c r="CN115" s="8">
        <v>0</v>
      </c>
      <c r="CO115">
        <v>0</v>
      </c>
      <c r="CP115">
        <v>0</v>
      </c>
      <c r="CQ115" s="8">
        <v>0</v>
      </c>
      <c r="CR115">
        <v>0</v>
      </c>
      <c r="CS115">
        <v>0</v>
      </c>
      <c r="CT115" s="8">
        <v>0</v>
      </c>
      <c r="CU115">
        <v>0</v>
      </c>
      <c r="CV115">
        <v>0</v>
      </c>
      <c r="CW115" s="8">
        <v>0</v>
      </c>
      <c r="CX115">
        <v>0</v>
      </c>
      <c r="CY115">
        <v>0</v>
      </c>
    </row>
    <row r="116" spans="1:103" x14ac:dyDescent="0.2">
      <c r="A116" s="2"/>
      <c r="B116" s="1" t="s">
        <v>41</v>
      </c>
      <c r="C116" s="1">
        <v>22</v>
      </c>
      <c r="D116" t="s">
        <v>0</v>
      </c>
      <c r="E116">
        <v>0</v>
      </c>
      <c r="F116">
        <v>0</v>
      </c>
      <c r="G116">
        <v>0</v>
      </c>
      <c r="H116" s="8">
        <v>0</v>
      </c>
      <c r="I116">
        <v>0</v>
      </c>
      <c r="J116">
        <v>0</v>
      </c>
      <c r="K116" s="8">
        <v>0</v>
      </c>
      <c r="L116">
        <v>0</v>
      </c>
      <c r="M116">
        <v>0</v>
      </c>
      <c r="N116" s="8">
        <v>120</v>
      </c>
      <c r="O116">
        <v>19134</v>
      </c>
      <c r="P116">
        <v>562731</v>
      </c>
      <c r="Q116" s="8">
        <v>0</v>
      </c>
      <c r="R116">
        <v>0</v>
      </c>
      <c r="S116">
        <v>0</v>
      </c>
      <c r="T116" s="8">
        <v>4440</v>
      </c>
      <c r="U116">
        <v>75028</v>
      </c>
      <c r="V116">
        <v>662937</v>
      </c>
      <c r="W116" s="8">
        <v>0</v>
      </c>
      <c r="X116">
        <v>0</v>
      </c>
      <c r="Y116">
        <v>0</v>
      </c>
      <c r="Z116" s="8">
        <v>0</v>
      </c>
      <c r="AA116">
        <v>0</v>
      </c>
      <c r="AB116">
        <v>0</v>
      </c>
      <c r="AC116" s="8">
        <v>13440</v>
      </c>
      <c r="AD116">
        <v>185111</v>
      </c>
      <c r="AE116">
        <v>1551808</v>
      </c>
      <c r="AF116" s="8">
        <v>0</v>
      </c>
      <c r="AG116">
        <v>0</v>
      </c>
      <c r="AH116">
        <v>0</v>
      </c>
      <c r="AI116" s="8">
        <v>18000</v>
      </c>
      <c r="AJ116">
        <v>282378</v>
      </c>
      <c r="AK116">
        <v>2092989</v>
      </c>
      <c r="AL116" s="8">
        <v>0</v>
      </c>
      <c r="AM116">
        <v>0</v>
      </c>
      <c r="AN116">
        <v>0</v>
      </c>
      <c r="AO116" s="8">
        <v>0</v>
      </c>
      <c r="AP116">
        <v>0</v>
      </c>
      <c r="AQ116">
        <v>0</v>
      </c>
      <c r="AR116" s="8">
        <v>0</v>
      </c>
      <c r="AS116">
        <v>0</v>
      </c>
      <c r="AT116">
        <v>0</v>
      </c>
      <c r="AU116" s="8">
        <v>0</v>
      </c>
      <c r="AV116">
        <v>0</v>
      </c>
      <c r="AW116">
        <v>0</v>
      </c>
      <c r="AX116" s="8">
        <v>0</v>
      </c>
      <c r="AY116">
        <v>0</v>
      </c>
      <c r="AZ116">
        <v>0</v>
      </c>
      <c r="BA116" s="8">
        <v>0</v>
      </c>
      <c r="BB116">
        <v>0</v>
      </c>
      <c r="BC116">
        <v>0</v>
      </c>
      <c r="BD116" s="8">
        <v>0</v>
      </c>
      <c r="BE116">
        <v>0</v>
      </c>
      <c r="BF116">
        <v>0</v>
      </c>
      <c r="BG116" s="8">
        <v>0</v>
      </c>
      <c r="BH116">
        <v>0</v>
      </c>
      <c r="BI116">
        <v>0</v>
      </c>
      <c r="BJ116" s="8">
        <v>0</v>
      </c>
      <c r="BK116">
        <v>0</v>
      </c>
      <c r="BL116">
        <v>0</v>
      </c>
      <c r="BM116" s="8">
        <v>0</v>
      </c>
      <c r="BN116">
        <v>0</v>
      </c>
      <c r="BO116">
        <v>0</v>
      </c>
      <c r="BP116" s="8">
        <v>0</v>
      </c>
      <c r="BQ116">
        <v>0</v>
      </c>
      <c r="BR116">
        <v>0</v>
      </c>
      <c r="BS116" s="8">
        <v>0</v>
      </c>
      <c r="BT116">
        <v>0</v>
      </c>
      <c r="BU116">
        <v>0</v>
      </c>
      <c r="BV116" s="8">
        <v>0</v>
      </c>
      <c r="BW116">
        <v>0</v>
      </c>
      <c r="BX116">
        <v>0</v>
      </c>
      <c r="BY116" s="8">
        <v>0</v>
      </c>
      <c r="BZ116">
        <v>0</v>
      </c>
      <c r="CA116">
        <v>0</v>
      </c>
      <c r="CB116" s="8">
        <v>0</v>
      </c>
      <c r="CC116">
        <v>0</v>
      </c>
      <c r="CD116">
        <v>0</v>
      </c>
      <c r="CE116" s="8">
        <v>0</v>
      </c>
      <c r="CF116">
        <v>0</v>
      </c>
      <c r="CG116">
        <v>0</v>
      </c>
      <c r="CH116" s="8">
        <v>0</v>
      </c>
      <c r="CI116">
        <v>0</v>
      </c>
      <c r="CJ116">
        <v>0</v>
      </c>
      <c r="CK116" s="8">
        <v>0</v>
      </c>
      <c r="CL116">
        <v>0</v>
      </c>
      <c r="CM116">
        <v>0</v>
      </c>
      <c r="CN116" s="8">
        <v>0</v>
      </c>
      <c r="CO116">
        <v>0</v>
      </c>
      <c r="CP116">
        <v>0</v>
      </c>
      <c r="CQ116" s="8">
        <v>0</v>
      </c>
      <c r="CR116">
        <v>0</v>
      </c>
      <c r="CS116">
        <v>0</v>
      </c>
      <c r="CT116" s="8">
        <v>0</v>
      </c>
      <c r="CU116">
        <v>0</v>
      </c>
      <c r="CV116">
        <v>0</v>
      </c>
      <c r="CW116" s="8">
        <v>0</v>
      </c>
      <c r="CX116">
        <v>0</v>
      </c>
      <c r="CY116">
        <v>0</v>
      </c>
    </row>
    <row r="117" spans="1:103" x14ac:dyDescent="0.2">
      <c r="A117" s="2"/>
      <c r="B117" s="2"/>
      <c r="C117" s="2">
        <v>27</v>
      </c>
      <c r="D117" t="s">
        <v>0</v>
      </c>
      <c r="E117">
        <v>0</v>
      </c>
      <c r="F117">
        <v>0</v>
      </c>
      <c r="G117">
        <v>0</v>
      </c>
      <c r="H117" s="8">
        <v>0</v>
      </c>
      <c r="I117">
        <v>0</v>
      </c>
      <c r="J117">
        <v>0</v>
      </c>
      <c r="K117" s="8">
        <v>0</v>
      </c>
      <c r="L117">
        <v>0</v>
      </c>
      <c r="M117">
        <v>0</v>
      </c>
      <c r="N117" s="8">
        <v>0</v>
      </c>
      <c r="O117">
        <v>0</v>
      </c>
      <c r="P117">
        <v>0</v>
      </c>
      <c r="Q117" s="8">
        <v>0</v>
      </c>
      <c r="R117">
        <v>0</v>
      </c>
      <c r="S117">
        <v>0</v>
      </c>
      <c r="T117" s="8">
        <v>0</v>
      </c>
      <c r="U117">
        <v>0</v>
      </c>
      <c r="V117">
        <v>0</v>
      </c>
      <c r="W117" s="8">
        <v>0</v>
      </c>
      <c r="X117">
        <v>0</v>
      </c>
      <c r="Y117">
        <v>0</v>
      </c>
      <c r="Z117" s="8">
        <v>0</v>
      </c>
      <c r="AA117">
        <v>0</v>
      </c>
      <c r="AB117">
        <v>0</v>
      </c>
      <c r="AC117" s="8">
        <v>120</v>
      </c>
      <c r="AD117">
        <v>17669</v>
      </c>
      <c r="AE117">
        <v>484359</v>
      </c>
      <c r="AF117" s="8">
        <v>0</v>
      </c>
      <c r="AG117">
        <v>0</v>
      </c>
      <c r="AH117">
        <v>0</v>
      </c>
      <c r="AI117" s="8">
        <v>4440</v>
      </c>
      <c r="AJ117">
        <v>68135</v>
      </c>
      <c r="AK117">
        <v>549557</v>
      </c>
      <c r="AL117" s="8">
        <v>0</v>
      </c>
      <c r="AM117">
        <v>0</v>
      </c>
      <c r="AN117">
        <v>0</v>
      </c>
      <c r="AO117" s="8">
        <v>0</v>
      </c>
      <c r="AP117">
        <v>0</v>
      </c>
      <c r="AQ117">
        <v>0</v>
      </c>
      <c r="AR117" s="8">
        <v>0</v>
      </c>
      <c r="AS117">
        <v>0</v>
      </c>
      <c r="AT117">
        <v>0</v>
      </c>
      <c r="AU117" s="8">
        <v>0</v>
      </c>
      <c r="AV117">
        <v>0</v>
      </c>
      <c r="AW117">
        <v>0</v>
      </c>
      <c r="AX117" s="8">
        <v>13440</v>
      </c>
      <c r="AY117">
        <v>163961</v>
      </c>
      <c r="AZ117">
        <v>1370545</v>
      </c>
      <c r="BA117" s="8">
        <v>0</v>
      </c>
      <c r="BB117">
        <v>0</v>
      </c>
      <c r="BC117">
        <v>0</v>
      </c>
      <c r="BD117" s="8">
        <v>18000</v>
      </c>
      <c r="BE117">
        <v>259470</v>
      </c>
      <c r="BF117">
        <v>1890800</v>
      </c>
      <c r="BG117" s="8">
        <v>0</v>
      </c>
      <c r="BH117">
        <v>0</v>
      </c>
      <c r="BI117">
        <v>0</v>
      </c>
      <c r="BJ117" s="8">
        <v>0</v>
      </c>
      <c r="BK117">
        <v>0</v>
      </c>
      <c r="BL117">
        <v>0</v>
      </c>
      <c r="BM117" s="8">
        <v>0</v>
      </c>
      <c r="BN117">
        <v>0</v>
      </c>
      <c r="BO117">
        <v>0</v>
      </c>
      <c r="BP117" s="8">
        <v>0</v>
      </c>
      <c r="BQ117">
        <v>0</v>
      </c>
      <c r="BR117">
        <v>0</v>
      </c>
      <c r="BS117" s="8">
        <v>0</v>
      </c>
      <c r="BT117">
        <v>0</v>
      </c>
      <c r="BU117">
        <v>0</v>
      </c>
      <c r="BV117" s="8">
        <v>0</v>
      </c>
      <c r="BW117">
        <v>0</v>
      </c>
      <c r="BX117">
        <v>0</v>
      </c>
      <c r="BY117" s="8">
        <v>0</v>
      </c>
      <c r="BZ117">
        <v>0</v>
      </c>
      <c r="CA117">
        <v>0</v>
      </c>
      <c r="CB117" s="8">
        <v>0</v>
      </c>
      <c r="CC117">
        <v>0</v>
      </c>
      <c r="CD117">
        <v>0</v>
      </c>
      <c r="CE117" s="8">
        <v>0</v>
      </c>
      <c r="CF117">
        <v>0</v>
      </c>
      <c r="CG117">
        <v>0</v>
      </c>
      <c r="CH117" s="8">
        <v>0</v>
      </c>
      <c r="CI117">
        <v>0</v>
      </c>
      <c r="CJ117">
        <v>0</v>
      </c>
      <c r="CK117" s="8">
        <v>0</v>
      </c>
      <c r="CL117">
        <v>0</v>
      </c>
      <c r="CM117">
        <v>0</v>
      </c>
      <c r="CN117" s="8">
        <v>0</v>
      </c>
      <c r="CO117">
        <v>0</v>
      </c>
      <c r="CP117">
        <v>0</v>
      </c>
      <c r="CQ117" s="8">
        <v>0</v>
      </c>
      <c r="CR117">
        <v>0</v>
      </c>
      <c r="CS117">
        <v>0</v>
      </c>
      <c r="CT117" s="8">
        <v>0</v>
      </c>
      <c r="CU117">
        <v>0</v>
      </c>
      <c r="CV117">
        <v>0</v>
      </c>
      <c r="CW117" s="8">
        <v>0</v>
      </c>
      <c r="CX117">
        <v>0</v>
      </c>
      <c r="CY117">
        <v>0</v>
      </c>
    </row>
    <row r="118" spans="1:103" x14ac:dyDescent="0.2">
      <c r="A118" s="2"/>
      <c r="B118" s="2"/>
      <c r="C118" s="2">
        <v>32</v>
      </c>
      <c r="D118" t="s">
        <v>0</v>
      </c>
      <c r="E118">
        <v>0</v>
      </c>
      <c r="F118">
        <v>0</v>
      </c>
      <c r="G118">
        <v>0</v>
      </c>
      <c r="H118" s="8">
        <v>0</v>
      </c>
      <c r="I118">
        <v>0</v>
      </c>
      <c r="J118">
        <v>0</v>
      </c>
      <c r="K118" s="8">
        <v>0</v>
      </c>
      <c r="L118">
        <v>0</v>
      </c>
      <c r="M118">
        <v>0</v>
      </c>
      <c r="N118" s="8">
        <v>0</v>
      </c>
      <c r="O118">
        <v>0</v>
      </c>
      <c r="P118">
        <v>0</v>
      </c>
      <c r="Q118" s="8">
        <v>0</v>
      </c>
      <c r="R118">
        <v>0</v>
      </c>
      <c r="S118">
        <v>0</v>
      </c>
      <c r="T118" s="8">
        <v>0</v>
      </c>
      <c r="U118">
        <v>0</v>
      </c>
      <c r="V118">
        <v>0</v>
      </c>
      <c r="W118" s="8">
        <v>0</v>
      </c>
      <c r="X118">
        <v>0</v>
      </c>
      <c r="Y118">
        <v>0</v>
      </c>
      <c r="Z118" s="8">
        <v>0</v>
      </c>
      <c r="AA118">
        <v>0</v>
      </c>
      <c r="AB118">
        <v>0</v>
      </c>
      <c r="AC118" s="8">
        <v>0</v>
      </c>
      <c r="AD118">
        <v>0</v>
      </c>
      <c r="AE118">
        <v>0</v>
      </c>
      <c r="AF118" s="8">
        <v>0</v>
      </c>
      <c r="AG118">
        <v>0</v>
      </c>
      <c r="AH118">
        <v>0</v>
      </c>
      <c r="AI118" s="8">
        <v>0</v>
      </c>
      <c r="AJ118">
        <v>0</v>
      </c>
      <c r="AK118">
        <v>0</v>
      </c>
      <c r="AL118" s="8">
        <v>0</v>
      </c>
      <c r="AM118">
        <v>0</v>
      </c>
      <c r="AN118">
        <v>0</v>
      </c>
      <c r="AO118" s="8">
        <v>0</v>
      </c>
      <c r="AP118">
        <v>0</v>
      </c>
      <c r="AQ118">
        <v>0</v>
      </c>
      <c r="AR118" s="8">
        <v>120</v>
      </c>
      <c r="AS118">
        <v>15811</v>
      </c>
      <c r="AT118">
        <v>356507</v>
      </c>
      <c r="AU118" s="8">
        <v>0</v>
      </c>
      <c r="AV118">
        <v>0</v>
      </c>
      <c r="AW118">
        <v>0</v>
      </c>
      <c r="AX118" s="8">
        <v>4440</v>
      </c>
      <c r="AY118">
        <v>59774</v>
      </c>
      <c r="AZ118">
        <v>503589</v>
      </c>
      <c r="BA118" s="8">
        <v>0</v>
      </c>
      <c r="BB118">
        <v>0</v>
      </c>
      <c r="BC118">
        <v>0</v>
      </c>
      <c r="BD118" s="8">
        <v>0</v>
      </c>
      <c r="BE118">
        <v>0</v>
      </c>
      <c r="BF118">
        <v>0</v>
      </c>
      <c r="BG118" s="8">
        <v>0</v>
      </c>
      <c r="BH118">
        <v>0</v>
      </c>
      <c r="BI118">
        <v>0</v>
      </c>
      <c r="BJ118" s="8">
        <v>0</v>
      </c>
      <c r="BK118">
        <v>0</v>
      </c>
      <c r="BL118">
        <v>0</v>
      </c>
      <c r="BM118" s="8">
        <v>0</v>
      </c>
      <c r="BN118">
        <v>0</v>
      </c>
      <c r="BO118">
        <v>0</v>
      </c>
      <c r="BP118" s="8">
        <v>13440</v>
      </c>
      <c r="BQ118">
        <v>157491</v>
      </c>
      <c r="BR118">
        <v>1298414</v>
      </c>
      <c r="BS118" s="8">
        <v>0</v>
      </c>
      <c r="BT118">
        <v>0</v>
      </c>
      <c r="BU118">
        <v>0</v>
      </c>
      <c r="BV118" s="8">
        <v>18000</v>
      </c>
      <c r="BW118">
        <v>259467</v>
      </c>
      <c r="BX118">
        <v>1852807</v>
      </c>
      <c r="BY118" s="8">
        <v>0</v>
      </c>
      <c r="BZ118">
        <v>0</v>
      </c>
      <c r="CA118">
        <v>0</v>
      </c>
      <c r="CB118" s="8">
        <v>0</v>
      </c>
      <c r="CC118">
        <v>0</v>
      </c>
      <c r="CD118">
        <v>0</v>
      </c>
      <c r="CE118" s="8">
        <v>0</v>
      </c>
      <c r="CF118">
        <v>0</v>
      </c>
      <c r="CG118">
        <v>0</v>
      </c>
      <c r="CH118" s="8">
        <v>0</v>
      </c>
      <c r="CI118">
        <v>0</v>
      </c>
      <c r="CJ118">
        <v>0</v>
      </c>
      <c r="CK118" s="8">
        <v>0</v>
      </c>
      <c r="CL118">
        <v>0</v>
      </c>
      <c r="CM118">
        <v>0</v>
      </c>
      <c r="CN118" s="8">
        <v>0</v>
      </c>
      <c r="CO118">
        <v>0</v>
      </c>
      <c r="CP118">
        <v>0</v>
      </c>
      <c r="CQ118" s="8">
        <v>0</v>
      </c>
      <c r="CR118">
        <v>0</v>
      </c>
      <c r="CS118">
        <v>0</v>
      </c>
      <c r="CT118" s="8">
        <v>0</v>
      </c>
      <c r="CU118">
        <v>0</v>
      </c>
      <c r="CV118">
        <v>0</v>
      </c>
      <c r="CW118" s="8">
        <v>0</v>
      </c>
      <c r="CX118">
        <v>0</v>
      </c>
      <c r="CY118">
        <v>0</v>
      </c>
    </row>
    <row r="119" spans="1:103" ht="17" thickBot="1" x14ac:dyDescent="0.25">
      <c r="A119" s="2"/>
      <c r="B119" s="3"/>
      <c r="C119" s="3">
        <v>37</v>
      </c>
      <c r="D119" t="s">
        <v>0</v>
      </c>
      <c r="E119">
        <v>0</v>
      </c>
      <c r="F119">
        <v>0</v>
      </c>
      <c r="G119">
        <v>0</v>
      </c>
      <c r="H119" s="8">
        <v>0</v>
      </c>
      <c r="I119">
        <v>0</v>
      </c>
      <c r="J119">
        <v>0</v>
      </c>
      <c r="K119" s="8">
        <v>0</v>
      </c>
      <c r="L119">
        <v>0</v>
      </c>
      <c r="M119">
        <v>0</v>
      </c>
      <c r="N119" s="8">
        <v>0</v>
      </c>
      <c r="O119">
        <v>0</v>
      </c>
      <c r="P119">
        <v>0</v>
      </c>
      <c r="Q119" s="8">
        <v>0</v>
      </c>
      <c r="R119">
        <v>0</v>
      </c>
      <c r="S119">
        <v>0</v>
      </c>
      <c r="T119" s="8">
        <v>0</v>
      </c>
      <c r="U119">
        <v>0</v>
      </c>
      <c r="V119">
        <v>0</v>
      </c>
      <c r="W119" s="8">
        <v>0</v>
      </c>
      <c r="X119">
        <v>0</v>
      </c>
      <c r="Y119">
        <v>0</v>
      </c>
      <c r="Z119" s="8">
        <v>0</v>
      </c>
      <c r="AA119">
        <v>0</v>
      </c>
      <c r="AB119">
        <v>0</v>
      </c>
      <c r="AC119" s="8">
        <v>0</v>
      </c>
      <c r="AD119">
        <v>0</v>
      </c>
      <c r="AE119">
        <v>0</v>
      </c>
      <c r="AF119" s="8">
        <v>0</v>
      </c>
      <c r="AG119">
        <v>0</v>
      </c>
      <c r="AH119">
        <v>0</v>
      </c>
      <c r="AI119" s="8">
        <v>0</v>
      </c>
      <c r="AJ119">
        <v>0</v>
      </c>
      <c r="AK119">
        <v>0</v>
      </c>
      <c r="AL119" s="8">
        <v>0</v>
      </c>
      <c r="AM119">
        <v>0</v>
      </c>
      <c r="AN119">
        <v>0</v>
      </c>
      <c r="AO119" s="8">
        <v>0</v>
      </c>
      <c r="AP119">
        <v>0</v>
      </c>
      <c r="AQ119">
        <v>0</v>
      </c>
      <c r="AR119" s="8">
        <v>0</v>
      </c>
      <c r="AS119">
        <v>0</v>
      </c>
      <c r="AT119">
        <v>0</v>
      </c>
      <c r="AU119" s="8">
        <v>0</v>
      </c>
      <c r="AV119">
        <v>0</v>
      </c>
      <c r="AW119">
        <v>0</v>
      </c>
      <c r="AX119" s="8">
        <v>0</v>
      </c>
      <c r="AY119">
        <v>0</v>
      </c>
      <c r="AZ119">
        <v>0</v>
      </c>
      <c r="BA119" s="8">
        <v>0</v>
      </c>
      <c r="BB119">
        <v>0</v>
      </c>
      <c r="BC119">
        <v>0</v>
      </c>
      <c r="BD119" s="8">
        <v>0</v>
      </c>
      <c r="BE119">
        <v>0</v>
      </c>
      <c r="BF119">
        <v>0</v>
      </c>
      <c r="BG119" s="8">
        <v>120</v>
      </c>
      <c r="BH119">
        <v>15603</v>
      </c>
      <c r="BI119">
        <v>313440</v>
      </c>
      <c r="BJ119" s="8">
        <v>0</v>
      </c>
      <c r="BK119">
        <v>0</v>
      </c>
      <c r="BL119">
        <v>0</v>
      </c>
      <c r="BM119" s="8">
        <v>4440</v>
      </c>
      <c r="BN119">
        <v>58421</v>
      </c>
      <c r="BO119">
        <v>487192</v>
      </c>
      <c r="BP119" s="8">
        <v>0</v>
      </c>
      <c r="BQ119">
        <v>0</v>
      </c>
      <c r="BR119">
        <v>0</v>
      </c>
      <c r="BS119" s="8">
        <v>0</v>
      </c>
      <c r="BT119">
        <v>0</v>
      </c>
      <c r="BU119">
        <v>0</v>
      </c>
      <c r="BV119" s="8">
        <v>0</v>
      </c>
      <c r="BW119">
        <v>0</v>
      </c>
      <c r="BX119">
        <v>0</v>
      </c>
      <c r="BY119" s="8">
        <v>0</v>
      </c>
      <c r="BZ119">
        <v>0</v>
      </c>
      <c r="CA119">
        <v>0</v>
      </c>
      <c r="CB119" s="8">
        <v>0</v>
      </c>
      <c r="CC119">
        <v>0</v>
      </c>
      <c r="CD119">
        <v>0</v>
      </c>
      <c r="CE119" s="8">
        <v>13440</v>
      </c>
      <c r="CF119">
        <v>153912</v>
      </c>
      <c r="CG119">
        <v>1247142</v>
      </c>
      <c r="CH119" s="8">
        <v>0</v>
      </c>
      <c r="CI119">
        <v>0</v>
      </c>
      <c r="CJ119">
        <v>0</v>
      </c>
      <c r="CK119" s="8">
        <v>18000</v>
      </c>
      <c r="CL119">
        <v>246260</v>
      </c>
      <c r="CM119">
        <v>1699576</v>
      </c>
      <c r="CN119" s="8">
        <v>0</v>
      </c>
      <c r="CO119">
        <v>0</v>
      </c>
      <c r="CP119">
        <v>0</v>
      </c>
      <c r="CQ119" s="8">
        <v>0</v>
      </c>
      <c r="CR119">
        <v>0</v>
      </c>
      <c r="CS119">
        <v>0</v>
      </c>
      <c r="CT119" s="8">
        <v>0</v>
      </c>
      <c r="CU119">
        <v>0</v>
      </c>
      <c r="CV119">
        <v>0</v>
      </c>
      <c r="CW119" s="8">
        <v>0</v>
      </c>
      <c r="CX119">
        <v>0</v>
      </c>
      <c r="CY119">
        <v>0</v>
      </c>
    </row>
    <row r="120" spans="1:103" x14ac:dyDescent="0.2">
      <c r="A120" s="2"/>
      <c r="B120" s="1" t="s">
        <v>42</v>
      </c>
      <c r="C120" s="1">
        <v>22</v>
      </c>
      <c r="D120" t="s">
        <v>0</v>
      </c>
      <c r="E120">
        <v>0</v>
      </c>
      <c r="F120">
        <v>0</v>
      </c>
      <c r="G120">
        <v>0</v>
      </c>
      <c r="H120" s="8">
        <v>0</v>
      </c>
      <c r="I120">
        <v>0</v>
      </c>
      <c r="J120">
        <v>0</v>
      </c>
      <c r="K120" s="8">
        <v>0</v>
      </c>
      <c r="L120">
        <v>0</v>
      </c>
      <c r="M120">
        <v>0</v>
      </c>
      <c r="N120" s="8">
        <v>120</v>
      </c>
      <c r="O120">
        <v>20668</v>
      </c>
      <c r="P120">
        <v>756589</v>
      </c>
      <c r="Q120" s="8">
        <v>0</v>
      </c>
      <c r="R120">
        <v>0</v>
      </c>
      <c r="S120">
        <v>0</v>
      </c>
      <c r="T120" s="8">
        <v>4440</v>
      </c>
      <c r="U120">
        <v>646117</v>
      </c>
      <c r="V120">
        <v>18009710</v>
      </c>
      <c r="W120" s="8">
        <v>0</v>
      </c>
      <c r="X120">
        <v>0</v>
      </c>
      <c r="Y120">
        <v>0</v>
      </c>
      <c r="Z120" s="8">
        <v>0</v>
      </c>
      <c r="AA120">
        <v>0</v>
      </c>
      <c r="AB120">
        <v>0</v>
      </c>
      <c r="AC120" s="8">
        <v>13440</v>
      </c>
      <c r="AD120">
        <v>1624651</v>
      </c>
      <c r="AE120">
        <v>37410618</v>
      </c>
      <c r="AF120" s="8">
        <v>0</v>
      </c>
      <c r="AG120">
        <v>0</v>
      </c>
      <c r="AH120">
        <v>0</v>
      </c>
      <c r="AI120" s="8">
        <v>18000</v>
      </c>
      <c r="AJ120">
        <v>2099383</v>
      </c>
      <c r="AK120">
        <v>42564829</v>
      </c>
      <c r="AL120" s="8">
        <v>0</v>
      </c>
      <c r="AM120">
        <v>0</v>
      </c>
      <c r="AN120">
        <v>0</v>
      </c>
      <c r="AO120" s="8">
        <v>0</v>
      </c>
      <c r="AP120">
        <v>0</v>
      </c>
      <c r="AQ120">
        <v>0</v>
      </c>
      <c r="AR120" s="8">
        <v>0</v>
      </c>
      <c r="AS120">
        <v>0</v>
      </c>
      <c r="AT120">
        <v>0</v>
      </c>
      <c r="AU120" s="8">
        <v>0</v>
      </c>
      <c r="AV120">
        <v>0</v>
      </c>
      <c r="AW120">
        <v>0</v>
      </c>
      <c r="AX120" s="8">
        <v>0</v>
      </c>
      <c r="AY120">
        <v>0</v>
      </c>
      <c r="AZ120">
        <v>0</v>
      </c>
      <c r="BA120" s="8">
        <v>0</v>
      </c>
      <c r="BB120">
        <v>0</v>
      </c>
      <c r="BC120">
        <v>0</v>
      </c>
      <c r="BD120" s="8">
        <v>0</v>
      </c>
      <c r="BE120">
        <v>0</v>
      </c>
      <c r="BF120">
        <v>0</v>
      </c>
      <c r="BG120" s="8">
        <v>0</v>
      </c>
      <c r="BH120">
        <v>0</v>
      </c>
      <c r="BI120">
        <v>0</v>
      </c>
      <c r="BJ120" s="8">
        <v>0</v>
      </c>
      <c r="BK120">
        <v>0</v>
      </c>
      <c r="BL120">
        <v>0</v>
      </c>
      <c r="BM120" s="8">
        <v>0</v>
      </c>
      <c r="BN120">
        <v>0</v>
      </c>
      <c r="BO120">
        <v>0</v>
      </c>
      <c r="BP120" s="8">
        <v>0</v>
      </c>
      <c r="BQ120">
        <v>0</v>
      </c>
      <c r="BR120">
        <v>0</v>
      </c>
      <c r="BS120" s="8">
        <v>0</v>
      </c>
      <c r="BT120">
        <v>0</v>
      </c>
      <c r="BU120">
        <v>0</v>
      </c>
      <c r="BV120" s="8">
        <v>0</v>
      </c>
      <c r="BW120">
        <v>0</v>
      </c>
      <c r="BX120">
        <v>0</v>
      </c>
      <c r="BY120" s="8">
        <v>0</v>
      </c>
      <c r="BZ120">
        <v>0</v>
      </c>
      <c r="CA120">
        <v>0</v>
      </c>
      <c r="CB120" s="8">
        <v>0</v>
      </c>
      <c r="CC120">
        <v>0</v>
      </c>
      <c r="CD120">
        <v>0</v>
      </c>
      <c r="CE120" s="8">
        <v>0</v>
      </c>
      <c r="CF120">
        <v>0</v>
      </c>
      <c r="CG120">
        <v>0</v>
      </c>
      <c r="CH120" s="8">
        <v>0</v>
      </c>
      <c r="CI120">
        <v>0</v>
      </c>
      <c r="CJ120">
        <v>0</v>
      </c>
      <c r="CK120" s="8">
        <v>0</v>
      </c>
      <c r="CL120">
        <v>0</v>
      </c>
      <c r="CM120">
        <v>0</v>
      </c>
      <c r="CN120" s="8">
        <v>0</v>
      </c>
      <c r="CO120">
        <v>0</v>
      </c>
      <c r="CP120">
        <v>0</v>
      </c>
      <c r="CQ120" s="8">
        <v>0</v>
      </c>
      <c r="CR120">
        <v>0</v>
      </c>
      <c r="CS120">
        <v>0</v>
      </c>
      <c r="CT120" s="8">
        <v>0</v>
      </c>
      <c r="CU120">
        <v>0</v>
      </c>
      <c r="CV120">
        <v>0</v>
      </c>
      <c r="CW120" s="8">
        <v>0</v>
      </c>
      <c r="CX120">
        <v>0</v>
      </c>
      <c r="CY120">
        <v>0</v>
      </c>
    </row>
    <row r="121" spans="1:103" x14ac:dyDescent="0.2">
      <c r="A121" s="2"/>
      <c r="B121" s="2"/>
      <c r="C121" s="2">
        <v>27</v>
      </c>
      <c r="D121" t="s">
        <v>0</v>
      </c>
      <c r="E121">
        <v>0</v>
      </c>
      <c r="F121">
        <v>0</v>
      </c>
      <c r="G121">
        <v>0</v>
      </c>
      <c r="H121" s="8">
        <v>0</v>
      </c>
      <c r="I121">
        <v>0</v>
      </c>
      <c r="J121">
        <v>0</v>
      </c>
      <c r="K121" s="8">
        <v>0</v>
      </c>
      <c r="L121">
        <v>0</v>
      </c>
      <c r="M121">
        <v>0</v>
      </c>
      <c r="N121" s="8">
        <v>0</v>
      </c>
      <c r="O121">
        <v>0</v>
      </c>
      <c r="P121">
        <v>0</v>
      </c>
      <c r="Q121" s="8">
        <v>0</v>
      </c>
      <c r="R121">
        <v>0</v>
      </c>
      <c r="S121">
        <v>0</v>
      </c>
      <c r="T121" s="8">
        <v>0</v>
      </c>
      <c r="U121">
        <v>0</v>
      </c>
      <c r="V121">
        <v>0</v>
      </c>
      <c r="W121" s="8">
        <v>0</v>
      </c>
      <c r="X121">
        <v>0</v>
      </c>
      <c r="Y121">
        <v>0</v>
      </c>
      <c r="Z121" s="8">
        <v>0</v>
      </c>
      <c r="AA121">
        <v>0</v>
      </c>
      <c r="AB121">
        <v>0</v>
      </c>
      <c r="AC121" s="8">
        <v>120</v>
      </c>
      <c r="AD121">
        <v>19668</v>
      </c>
      <c r="AE121">
        <v>611975</v>
      </c>
      <c r="AF121" s="8">
        <v>0</v>
      </c>
      <c r="AG121">
        <v>0</v>
      </c>
      <c r="AH121">
        <v>0</v>
      </c>
      <c r="AI121" s="8">
        <v>4440</v>
      </c>
      <c r="AJ121">
        <v>558711</v>
      </c>
      <c r="AK121">
        <v>12631066</v>
      </c>
      <c r="AL121" s="8">
        <v>0</v>
      </c>
      <c r="AM121">
        <v>0</v>
      </c>
      <c r="AN121">
        <v>0</v>
      </c>
      <c r="AO121" s="8">
        <v>0</v>
      </c>
      <c r="AP121">
        <v>0</v>
      </c>
      <c r="AQ121">
        <v>0</v>
      </c>
      <c r="AR121" s="8">
        <v>0</v>
      </c>
      <c r="AS121">
        <v>0</v>
      </c>
      <c r="AT121">
        <v>0</v>
      </c>
      <c r="AU121" s="8">
        <v>0</v>
      </c>
      <c r="AV121">
        <v>0</v>
      </c>
      <c r="AW121">
        <v>0</v>
      </c>
      <c r="AX121" s="8">
        <v>13440</v>
      </c>
      <c r="AY121">
        <v>1164336</v>
      </c>
      <c r="AZ121">
        <v>19315446</v>
      </c>
      <c r="BA121" s="8">
        <v>0</v>
      </c>
      <c r="BB121">
        <v>0</v>
      </c>
      <c r="BC121">
        <v>0</v>
      </c>
      <c r="BD121" s="8">
        <v>18000</v>
      </c>
      <c r="BE121">
        <v>1442079</v>
      </c>
      <c r="BF121">
        <v>21537300</v>
      </c>
      <c r="BG121" s="8">
        <v>0</v>
      </c>
      <c r="BH121">
        <v>0</v>
      </c>
      <c r="BI121">
        <v>0</v>
      </c>
      <c r="BJ121" s="8">
        <v>0</v>
      </c>
      <c r="BK121">
        <v>0</v>
      </c>
      <c r="BL121">
        <v>0</v>
      </c>
      <c r="BM121" s="8">
        <v>0</v>
      </c>
      <c r="BN121">
        <v>0</v>
      </c>
      <c r="BO121">
        <v>0</v>
      </c>
      <c r="BP121" s="8">
        <v>0</v>
      </c>
      <c r="BQ121">
        <v>0</v>
      </c>
      <c r="BR121">
        <v>0</v>
      </c>
      <c r="BS121" s="8">
        <v>0</v>
      </c>
      <c r="BT121">
        <v>0</v>
      </c>
      <c r="BU121">
        <v>0</v>
      </c>
      <c r="BV121" s="8">
        <v>0</v>
      </c>
      <c r="BW121">
        <v>0</v>
      </c>
      <c r="BX121">
        <v>0</v>
      </c>
      <c r="BY121" s="8">
        <v>0</v>
      </c>
      <c r="BZ121">
        <v>0</v>
      </c>
      <c r="CA121">
        <v>0</v>
      </c>
      <c r="CB121" s="8">
        <v>0</v>
      </c>
      <c r="CC121">
        <v>0</v>
      </c>
      <c r="CD121">
        <v>0</v>
      </c>
      <c r="CE121" s="8">
        <v>0</v>
      </c>
      <c r="CF121">
        <v>0</v>
      </c>
      <c r="CG121">
        <v>0</v>
      </c>
      <c r="CH121" s="8">
        <v>0</v>
      </c>
      <c r="CI121">
        <v>0</v>
      </c>
      <c r="CJ121">
        <v>0</v>
      </c>
      <c r="CK121" s="8">
        <v>0</v>
      </c>
      <c r="CL121">
        <v>0</v>
      </c>
      <c r="CM121">
        <v>0</v>
      </c>
      <c r="CN121" s="8">
        <v>0</v>
      </c>
      <c r="CO121">
        <v>0</v>
      </c>
      <c r="CP121">
        <v>0</v>
      </c>
      <c r="CQ121" s="8">
        <v>0</v>
      </c>
      <c r="CR121">
        <v>0</v>
      </c>
      <c r="CS121">
        <v>0</v>
      </c>
      <c r="CT121" s="8">
        <v>0</v>
      </c>
      <c r="CU121">
        <v>0</v>
      </c>
      <c r="CV121">
        <v>0</v>
      </c>
      <c r="CW121" s="8">
        <v>0</v>
      </c>
      <c r="CX121">
        <v>0</v>
      </c>
      <c r="CY121">
        <v>0</v>
      </c>
    </row>
    <row r="122" spans="1:103" x14ac:dyDescent="0.2">
      <c r="A122" s="2"/>
      <c r="B122" s="2"/>
      <c r="C122" s="2">
        <v>32</v>
      </c>
      <c r="D122" t="s">
        <v>0</v>
      </c>
      <c r="E122">
        <v>0</v>
      </c>
      <c r="F122">
        <v>0</v>
      </c>
      <c r="G122">
        <v>0</v>
      </c>
      <c r="H122" s="8">
        <v>0</v>
      </c>
      <c r="I122">
        <v>0</v>
      </c>
      <c r="J122">
        <v>0</v>
      </c>
      <c r="K122" s="8">
        <v>0</v>
      </c>
      <c r="L122">
        <v>0</v>
      </c>
      <c r="M122">
        <v>0</v>
      </c>
      <c r="N122" s="8">
        <v>0</v>
      </c>
      <c r="O122">
        <v>0</v>
      </c>
      <c r="P122">
        <v>0</v>
      </c>
      <c r="Q122" s="8">
        <v>0</v>
      </c>
      <c r="R122">
        <v>0</v>
      </c>
      <c r="S122">
        <v>0</v>
      </c>
      <c r="T122" s="8">
        <v>0</v>
      </c>
      <c r="U122">
        <v>0</v>
      </c>
      <c r="V122">
        <v>0</v>
      </c>
      <c r="W122" s="8">
        <v>0</v>
      </c>
      <c r="X122">
        <v>0</v>
      </c>
      <c r="Y122">
        <v>0</v>
      </c>
      <c r="Z122" s="8">
        <v>0</v>
      </c>
      <c r="AA122">
        <v>0</v>
      </c>
      <c r="AB122">
        <v>0</v>
      </c>
      <c r="AC122" s="8">
        <v>0</v>
      </c>
      <c r="AD122">
        <v>0</v>
      </c>
      <c r="AE122">
        <v>0</v>
      </c>
      <c r="AF122" s="8">
        <v>0</v>
      </c>
      <c r="AG122">
        <v>0</v>
      </c>
      <c r="AH122">
        <v>0</v>
      </c>
      <c r="AI122" s="8">
        <v>0</v>
      </c>
      <c r="AJ122">
        <v>0</v>
      </c>
      <c r="AK122">
        <v>0</v>
      </c>
      <c r="AL122" s="8">
        <v>0</v>
      </c>
      <c r="AM122">
        <v>0</v>
      </c>
      <c r="AN122">
        <v>0</v>
      </c>
      <c r="AO122" s="8">
        <v>0</v>
      </c>
      <c r="AP122">
        <v>0</v>
      </c>
      <c r="AQ122">
        <v>0</v>
      </c>
      <c r="AR122" s="8">
        <v>120</v>
      </c>
      <c r="AS122">
        <v>18478</v>
      </c>
      <c r="AT122">
        <v>469373</v>
      </c>
      <c r="AU122" s="8">
        <v>0</v>
      </c>
      <c r="AV122">
        <v>0</v>
      </c>
      <c r="AW122">
        <v>0</v>
      </c>
      <c r="AX122" s="8">
        <v>4440</v>
      </c>
      <c r="AY122">
        <v>456391</v>
      </c>
      <c r="AZ122">
        <v>8250941</v>
      </c>
      <c r="BA122" s="8">
        <v>0</v>
      </c>
      <c r="BB122">
        <v>0</v>
      </c>
      <c r="BC122">
        <v>0</v>
      </c>
      <c r="BD122" s="8">
        <v>0</v>
      </c>
      <c r="BE122">
        <v>0</v>
      </c>
      <c r="BF122">
        <v>0</v>
      </c>
      <c r="BG122" s="8">
        <v>0</v>
      </c>
      <c r="BH122">
        <v>0</v>
      </c>
      <c r="BI122">
        <v>0</v>
      </c>
      <c r="BJ122" s="8">
        <v>0</v>
      </c>
      <c r="BK122">
        <v>0</v>
      </c>
      <c r="BL122">
        <v>0</v>
      </c>
      <c r="BM122" s="8">
        <v>0</v>
      </c>
      <c r="BN122">
        <v>0</v>
      </c>
      <c r="BO122">
        <v>0</v>
      </c>
      <c r="BP122" s="8">
        <v>13440</v>
      </c>
      <c r="BQ122">
        <v>888378</v>
      </c>
      <c r="BR122">
        <v>11310165</v>
      </c>
      <c r="BS122" s="8">
        <v>0</v>
      </c>
      <c r="BT122">
        <v>0</v>
      </c>
      <c r="BU122">
        <v>0</v>
      </c>
      <c r="BV122" s="8">
        <v>18000</v>
      </c>
      <c r="BW122">
        <v>1150069</v>
      </c>
      <c r="BX122">
        <v>13168928</v>
      </c>
      <c r="BY122" s="8">
        <v>0</v>
      </c>
      <c r="BZ122">
        <v>0</v>
      </c>
      <c r="CA122">
        <v>0</v>
      </c>
      <c r="CB122" s="8">
        <v>0</v>
      </c>
      <c r="CC122">
        <v>0</v>
      </c>
      <c r="CD122">
        <v>0</v>
      </c>
      <c r="CE122" s="8">
        <v>0</v>
      </c>
      <c r="CF122">
        <v>0</v>
      </c>
      <c r="CG122">
        <v>0</v>
      </c>
      <c r="CH122" s="8">
        <v>0</v>
      </c>
      <c r="CI122">
        <v>0</v>
      </c>
      <c r="CJ122">
        <v>0</v>
      </c>
      <c r="CK122" s="8">
        <v>0</v>
      </c>
      <c r="CL122">
        <v>0</v>
      </c>
      <c r="CM122">
        <v>0</v>
      </c>
      <c r="CN122" s="8">
        <v>0</v>
      </c>
      <c r="CO122">
        <v>0</v>
      </c>
      <c r="CP122">
        <v>0</v>
      </c>
      <c r="CQ122" s="8">
        <v>0</v>
      </c>
      <c r="CR122">
        <v>0</v>
      </c>
      <c r="CS122">
        <v>0</v>
      </c>
      <c r="CT122" s="8">
        <v>0</v>
      </c>
      <c r="CU122">
        <v>0</v>
      </c>
      <c r="CV122">
        <v>0</v>
      </c>
      <c r="CW122" s="8">
        <v>0</v>
      </c>
      <c r="CX122">
        <v>0</v>
      </c>
      <c r="CY122">
        <v>0</v>
      </c>
    </row>
    <row r="123" spans="1:103" x14ac:dyDescent="0.2">
      <c r="A123" s="2"/>
      <c r="B123" s="2"/>
      <c r="C123" s="2">
        <v>37</v>
      </c>
      <c r="D123" t="s">
        <v>0</v>
      </c>
      <c r="E123">
        <v>0</v>
      </c>
      <c r="F123">
        <v>0</v>
      </c>
      <c r="G123">
        <v>0</v>
      </c>
      <c r="H123" s="8">
        <v>0</v>
      </c>
      <c r="I123">
        <v>0</v>
      </c>
      <c r="J123">
        <v>0</v>
      </c>
      <c r="K123" s="8">
        <v>0</v>
      </c>
      <c r="L123">
        <v>0</v>
      </c>
      <c r="M123">
        <v>0</v>
      </c>
      <c r="N123" s="8">
        <v>0</v>
      </c>
      <c r="O123">
        <v>0</v>
      </c>
      <c r="P123">
        <v>0</v>
      </c>
      <c r="Q123" s="8">
        <v>0</v>
      </c>
      <c r="R123">
        <v>0</v>
      </c>
      <c r="S123">
        <v>0</v>
      </c>
      <c r="T123" s="8">
        <v>0</v>
      </c>
      <c r="U123">
        <v>0</v>
      </c>
      <c r="V123">
        <v>0</v>
      </c>
      <c r="W123" s="8">
        <v>0</v>
      </c>
      <c r="X123">
        <v>0</v>
      </c>
      <c r="Y123">
        <v>0</v>
      </c>
      <c r="Z123" s="8">
        <v>0</v>
      </c>
      <c r="AA123">
        <v>0</v>
      </c>
      <c r="AB123">
        <v>0</v>
      </c>
      <c r="AC123" s="8">
        <v>0</v>
      </c>
      <c r="AD123">
        <v>0</v>
      </c>
      <c r="AE123">
        <v>0</v>
      </c>
      <c r="AF123" s="8">
        <v>0</v>
      </c>
      <c r="AG123">
        <v>0</v>
      </c>
      <c r="AH123">
        <v>0</v>
      </c>
      <c r="AI123" s="8">
        <v>0</v>
      </c>
      <c r="AJ123">
        <v>0</v>
      </c>
      <c r="AK123">
        <v>0</v>
      </c>
      <c r="AL123" s="8">
        <v>0</v>
      </c>
      <c r="AM123">
        <v>0</v>
      </c>
      <c r="AN123">
        <v>0</v>
      </c>
      <c r="AO123" s="8">
        <v>0</v>
      </c>
      <c r="AP123">
        <v>0</v>
      </c>
      <c r="AQ123">
        <v>0</v>
      </c>
      <c r="AR123" s="8">
        <v>0</v>
      </c>
      <c r="AS123">
        <v>0</v>
      </c>
      <c r="AT123">
        <v>0</v>
      </c>
      <c r="AU123" s="8">
        <v>0</v>
      </c>
      <c r="AV123">
        <v>0</v>
      </c>
      <c r="AW123">
        <v>0</v>
      </c>
      <c r="AX123" s="8">
        <v>0</v>
      </c>
      <c r="AY123">
        <v>0</v>
      </c>
      <c r="AZ123">
        <v>0</v>
      </c>
      <c r="BA123" s="8">
        <v>0</v>
      </c>
      <c r="BB123">
        <v>0</v>
      </c>
      <c r="BC123">
        <v>0</v>
      </c>
      <c r="BD123" s="8">
        <v>0</v>
      </c>
      <c r="BE123">
        <v>0</v>
      </c>
      <c r="BF123">
        <v>0</v>
      </c>
      <c r="BG123" s="8">
        <v>120</v>
      </c>
      <c r="BH123">
        <v>17444</v>
      </c>
      <c r="BI123">
        <v>338289</v>
      </c>
      <c r="BJ123" s="8">
        <v>0</v>
      </c>
      <c r="BK123">
        <v>0</v>
      </c>
      <c r="BL123">
        <v>0</v>
      </c>
      <c r="BM123" s="8">
        <v>4440</v>
      </c>
      <c r="BN123">
        <v>387470</v>
      </c>
      <c r="BO123">
        <v>5599112</v>
      </c>
      <c r="BP123" s="8">
        <v>0</v>
      </c>
      <c r="BQ123">
        <v>0</v>
      </c>
      <c r="BR123">
        <v>0</v>
      </c>
      <c r="BS123" s="8">
        <v>0</v>
      </c>
      <c r="BT123">
        <v>0</v>
      </c>
      <c r="BU123">
        <v>0</v>
      </c>
      <c r="BV123" s="8">
        <v>0</v>
      </c>
      <c r="BW123">
        <v>0</v>
      </c>
      <c r="BX123">
        <v>0</v>
      </c>
      <c r="BY123" s="8">
        <v>0</v>
      </c>
      <c r="BZ123">
        <v>0</v>
      </c>
      <c r="CA123">
        <v>0</v>
      </c>
      <c r="CB123" s="8">
        <v>0</v>
      </c>
      <c r="CC123">
        <v>0</v>
      </c>
      <c r="CD123">
        <v>0</v>
      </c>
      <c r="CE123" s="8">
        <v>13440</v>
      </c>
      <c r="CF123">
        <v>761740</v>
      </c>
      <c r="CG123">
        <v>7477587</v>
      </c>
      <c r="CH123" s="8">
        <v>0</v>
      </c>
      <c r="CI123">
        <v>0</v>
      </c>
      <c r="CJ123">
        <v>0</v>
      </c>
      <c r="CK123" s="8">
        <v>18000</v>
      </c>
      <c r="CL123">
        <v>913561</v>
      </c>
      <c r="CM123">
        <v>7873407</v>
      </c>
      <c r="CN123" s="8">
        <v>0</v>
      </c>
      <c r="CO123">
        <v>0</v>
      </c>
      <c r="CP123">
        <v>0</v>
      </c>
      <c r="CQ123" s="8">
        <v>0</v>
      </c>
      <c r="CR123">
        <v>0</v>
      </c>
      <c r="CS123">
        <v>0</v>
      </c>
      <c r="CT123" s="8">
        <v>0</v>
      </c>
      <c r="CU123">
        <v>0</v>
      </c>
      <c r="CV123">
        <v>0</v>
      </c>
      <c r="CW123" s="8">
        <v>0</v>
      </c>
      <c r="CX123">
        <v>0</v>
      </c>
      <c r="CY123">
        <v>0</v>
      </c>
    </row>
    <row r="124" spans="1:103" s="5" customFormat="1" x14ac:dyDescent="0.2">
      <c r="H124" s="18"/>
      <c r="K124" s="10"/>
      <c r="N124" s="10"/>
      <c r="Q124" s="10"/>
      <c r="T124" s="10"/>
      <c r="W124" s="10"/>
      <c r="Z124" s="10"/>
      <c r="AC124" s="10"/>
      <c r="AF124" s="10"/>
      <c r="AI124" s="10"/>
      <c r="AL124" s="10"/>
      <c r="AO124" s="10"/>
      <c r="AR124" s="10"/>
      <c r="AU124" s="10"/>
      <c r="AX124" s="10"/>
      <c r="BA124" s="10"/>
      <c r="BD124" s="10"/>
      <c r="BG124" s="10"/>
      <c r="BJ124" s="10"/>
      <c r="BM124" s="10"/>
      <c r="BP124" s="10"/>
      <c r="BS124" s="10"/>
      <c r="BV124" s="10"/>
      <c r="BY124" s="10"/>
      <c r="CB124" s="10"/>
      <c r="CE124" s="10"/>
      <c r="CH124" s="10"/>
      <c r="CK124" s="10"/>
      <c r="CN124" s="10"/>
      <c r="CQ124" s="10"/>
      <c r="CT124" s="10"/>
      <c r="CW124" s="10"/>
    </row>
    <row r="125" spans="1:103" x14ac:dyDescent="0.2">
      <c r="D125" s="5" t="s">
        <v>44</v>
      </c>
      <c r="E125" s="5">
        <f>SUM(E4:E123)</f>
        <v>0</v>
      </c>
      <c r="F125" s="5">
        <f t="shared" ref="F125:BQ125" si="2">SUM(F4:F123)</f>
        <v>0</v>
      </c>
      <c r="G125" s="5">
        <f t="shared" si="2"/>
        <v>0</v>
      </c>
      <c r="H125" s="8">
        <f t="shared" si="2"/>
        <v>0</v>
      </c>
      <c r="I125" s="5">
        <f t="shared" si="2"/>
        <v>0</v>
      </c>
      <c r="J125" s="5">
        <f t="shared" si="2"/>
        <v>0</v>
      </c>
      <c r="K125" s="10">
        <f t="shared" si="2"/>
        <v>0</v>
      </c>
      <c r="L125" s="5">
        <f t="shared" si="2"/>
        <v>0</v>
      </c>
      <c r="M125" s="5">
        <f t="shared" si="2"/>
        <v>0</v>
      </c>
      <c r="N125" s="10">
        <f t="shared" si="2"/>
        <v>1571</v>
      </c>
      <c r="O125" s="5">
        <f t="shared" si="2"/>
        <v>341716</v>
      </c>
      <c r="P125" s="5">
        <f t="shared" si="2"/>
        <v>21229409</v>
      </c>
      <c r="Q125" s="10">
        <f t="shared" si="2"/>
        <v>0</v>
      </c>
      <c r="R125" s="5">
        <f t="shared" si="2"/>
        <v>0</v>
      </c>
      <c r="S125" s="5">
        <f t="shared" si="2"/>
        <v>0</v>
      </c>
      <c r="T125" s="10">
        <f t="shared" si="2"/>
        <v>53586</v>
      </c>
      <c r="U125" s="5">
        <f t="shared" si="2"/>
        <v>7763420</v>
      </c>
      <c r="V125" s="5">
        <f t="shared" si="2"/>
        <v>238665833</v>
      </c>
      <c r="W125" s="10">
        <f t="shared" si="2"/>
        <v>0</v>
      </c>
      <c r="X125" s="5">
        <f t="shared" si="2"/>
        <v>0</v>
      </c>
      <c r="Y125" s="5">
        <f t="shared" si="2"/>
        <v>0</v>
      </c>
      <c r="Z125" s="10">
        <f t="shared" si="2"/>
        <v>0</v>
      </c>
      <c r="AA125" s="5">
        <f t="shared" si="2"/>
        <v>0</v>
      </c>
      <c r="AB125" s="5">
        <f t="shared" si="2"/>
        <v>0</v>
      </c>
      <c r="AC125" s="10">
        <f t="shared" si="2"/>
        <v>163664</v>
      </c>
      <c r="AD125" s="5">
        <f t="shared" si="2"/>
        <v>18348798</v>
      </c>
      <c r="AE125" s="5">
        <f t="shared" si="2"/>
        <v>384707337</v>
      </c>
      <c r="AF125" s="10">
        <f t="shared" si="2"/>
        <v>0</v>
      </c>
      <c r="AG125" s="5">
        <f t="shared" si="2"/>
        <v>0</v>
      </c>
      <c r="AH125" s="5">
        <f t="shared" si="2"/>
        <v>0</v>
      </c>
      <c r="AI125" s="10">
        <f t="shared" si="2"/>
        <v>270836</v>
      </c>
      <c r="AJ125" s="5">
        <f t="shared" si="2"/>
        <v>24220490</v>
      </c>
      <c r="AK125" s="5">
        <f t="shared" si="2"/>
        <v>373915497</v>
      </c>
      <c r="AL125" s="10">
        <f t="shared" si="2"/>
        <v>0</v>
      </c>
      <c r="AM125" s="5">
        <f t="shared" si="2"/>
        <v>0</v>
      </c>
      <c r="AN125" s="5">
        <f t="shared" si="2"/>
        <v>0</v>
      </c>
      <c r="AO125" s="10">
        <f t="shared" si="2"/>
        <v>0</v>
      </c>
      <c r="AP125" s="5">
        <f t="shared" si="2"/>
        <v>0</v>
      </c>
      <c r="AQ125" s="5">
        <f t="shared" si="2"/>
        <v>0</v>
      </c>
      <c r="AR125" s="10">
        <f t="shared" si="2"/>
        <v>1571</v>
      </c>
      <c r="AS125" s="5">
        <f t="shared" si="2"/>
        <v>301887</v>
      </c>
      <c r="AT125" s="5">
        <f t="shared" si="2"/>
        <v>8123809</v>
      </c>
      <c r="AU125" s="10">
        <f t="shared" si="2"/>
        <v>0</v>
      </c>
      <c r="AV125" s="5">
        <f t="shared" si="2"/>
        <v>0</v>
      </c>
      <c r="AW125" s="5">
        <f t="shared" si="2"/>
        <v>0</v>
      </c>
      <c r="AX125" s="10">
        <f t="shared" si="2"/>
        <v>215679</v>
      </c>
      <c r="AY125" s="5">
        <f t="shared" si="2"/>
        <v>14773123</v>
      </c>
      <c r="AZ125" s="5">
        <f t="shared" si="2"/>
        <v>160907628</v>
      </c>
      <c r="BA125" s="10">
        <f t="shared" si="2"/>
        <v>0</v>
      </c>
      <c r="BB125" s="5">
        <f t="shared" si="2"/>
        <v>0</v>
      </c>
      <c r="BC125" s="5">
        <f t="shared" si="2"/>
        <v>0</v>
      </c>
      <c r="BD125" s="10">
        <f t="shared" si="2"/>
        <v>217250</v>
      </c>
      <c r="BE125" s="5">
        <f t="shared" si="2"/>
        <v>9723598</v>
      </c>
      <c r="BF125" s="5">
        <f t="shared" si="2"/>
        <v>89441785</v>
      </c>
      <c r="BG125" s="10">
        <f t="shared" si="2"/>
        <v>1571</v>
      </c>
      <c r="BH125" s="5">
        <f t="shared" si="2"/>
        <v>270415</v>
      </c>
      <c r="BI125" s="5">
        <f t="shared" si="2"/>
        <v>5344836</v>
      </c>
      <c r="BJ125" s="10">
        <f t="shared" si="2"/>
        <v>0</v>
      </c>
      <c r="BK125" s="5">
        <f t="shared" si="2"/>
        <v>0</v>
      </c>
      <c r="BL125" s="5">
        <f t="shared" si="2"/>
        <v>0</v>
      </c>
      <c r="BM125" s="10">
        <f t="shared" si="2"/>
        <v>53586</v>
      </c>
      <c r="BN125" s="5">
        <f t="shared" si="2"/>
        <v>3797150</v>
      </c>
      <c r="BO125" s="5">
        <f t="shared" si="2"/>
        <v>33003947</v>
      </c>
      <c r="BP125" s="10">
        <f t="shared" si="2"/>
        <v>162093</v>
      </c>
      <c r="BQ125" s="5">
        <f t="shared" si="2"/>
        <v>6474633</v>
      </c>
      <c r="BR125" s="5">
        <f t="shared" ref="BR125:CY125" si="3">SUM(BR4:BR123)</f>
        <v>48873191</v>
      </c>
      <c r="BS125" s="10">
        <f t="shared" si="3"/>
        <v>0</v>
      </c>
      <c r="BT125" s="5">
        <f t="shared" si="3"/>
        <v>0</v>
      </c>
      <c r="BU125" s="5">
        <f t="shared" si="3"/>
        <v>0</v>
      </c>
      <c r="BV125" s="10">
        <f t="shared" si="3"/>
        <v>217250</v>
      </c>
      <c r="BW125" s="5">
        <f t="shared" si="3"/>
        <v>6262443</v>
      </c>
      <c r="BX125" s="5">
        <f t="shared" si="3"/>
        <v>44122185</v>
      </c>
      <c r="BY125" s="10">
        <f t="shared" si="3"/>
        <v>0</v>
      </c>
      <c r="BZ125" s="5">
        <f t="shared" si="3"/>
        <v>0</v>
      </c>
      <c r="CA125" s="5">
        <f t="shared" si="3"/>
        <v>0</v>
      </c>
      <c r="CB125" s="10">
        <f t="shared" si="3"/>
        <v>0</v>
      </c>
      <c r="CC125" s="5">
        <f t="shared" si="3"/>
        <v>0</v>
      </c>
      <c r="CD125" s="5">
        <f t="shared" si="3"/>
        <v>0</v>
      </c>
      <c r="CE125" s="10">
        <f t="shared" si="3"/>
        <v>162093</v>
      </c>
      <c r="CF125" s="5">
        <f t="shared" si="3"/>
        <v>4549567</v>
      </c>
      <c r="CG125" s="5">
        <f t="shared" si="3"/>
        <v>27123131</v>
      </c>
      <c r="CH125" s="10">
        <f t="shared" si="3"/>
        <v>0</v>
      </c>
      <c r="CI125" s="5">
        <f t="shared" si="3"/>
        <v>0</v>
      </c>
      <c r="CJ125" s="5">
        <f t="shared" si="3"/>
        <v>0</v>
      </c>
      <c r="CK125" s="10">
        <f t="shared" si="3"/>
        <v>217250</v>
      </c>
      <c r="CL125" s="5">
        <f t="shared" si="3"/>
        <v>4306640</v>
      </c>
      <c r="CM125" s="5">
        <f t="shared" si="3"/>
        <v>23992398</v>
      </c>
      <c r="CN125" s="10">
        <f t="shared" si="3"/>
        <v>0</v>
      </c>
      <c r="CO125" s="5">
        <f t="shared" si="3"/>
        <v>0</v>
      </c>
      <c r="CP125" s="5">
        <f t="shared" si="3"/>
        <v>0</v>
      </c>
      <c r="CQ125" s="10">
        <f t="shared" si="3"/>
        <v>0</v>
      </c>
      <c r="CR125" s="5">
        <f t="shared" si="3"/>
        <v>0</v>
      </c>
      <c r="CS125" s="5">
        <f t="shared" si="3"/>
        <v>0</v>
      </c>
      <c r="CT125" s="10">
        <f t="shared" si="3"/>
        <v>0</v>
      </c>
      <c r="CU125" s="5">
        <f t="shared" si="3"/>
        <v>0</v>
      </c>
      <c r="CV125" s="5">
        <f t="shared" si="3"/>
        <v>0</v>
      </c>
      <c r="CW125" s="10">
        <f t="shared" si="3"/>
        <v>0</v>
      </c>
      <c r="CX125" s="5">
        <f t="shared" si="3"/>
        <v>0</v>
      </c>
      <c r="CY125" s="5">
        <f t="shared" si="3"/>
        <v>0</v>
      </c>
    </row>
    <row r="126" spans="1:103" x14ac:dyDescent="0.2">
      <c r="H126" s="8"/>
    </row>
    <row r="127" spans="1:103" x14ac:dyDescent="0.2">
      <c r="F127" s="6"/>
      <c r="H127" s="11"/>
      <c r="J127" s="6"/>
      <c r="L127" s="6"/>
      <c r="N127" s="11"/>
      <c r="P127" s="6"/>
      <c r="R127" s="6"/>
      <c r="T127" s="11"/>
      <c r="V127" s="6"/>
      <c r="X127" s="6"/>
      <c r="Z127" s="11"/>
      <c r="AB127" s="6"/>
      <c r="AD127" s="6"/>
      <c r="AF127" s="11"/>
      <c r="AH127" s="6"/>
      <c r="AJ127" s="6"/>
      <c r="AL127" s="11"/>
      <c r="AN127" s="6"/>
      <c r="AP127" s="6"/>
      <c r="AR127" s="11"/>
      <c r="AT127" s="6"/>
      <c r="AV127" s="6"/>
      <c r="AX127" s="11"/>
      <c r="AZ127" s="6"/>
      <c r="BB127" s="6"/>
      <c r="BD127" s="11"/>
      <c r="BF127" s="6"/>
      <c r="BH127" s="6"/>
      <c r="BJ127" s="11"/>
      <c r="BL127" s="6"/>
      <c r="BN127" s="6"/>
      <c r="BP127" s="11"/>
      <c r="BR127" s="6"/>
    </row>
    <row r="129" spans="3:9" x14ac:dyDescent="0.2">
      <c r="C129" s="25" t="s">
        <v>53</v>
      </c>
      <c r="G129" s="24" t="s">
        <v>49</v>
      </c>
      <c r="H129" s="19" t="s">
        <v>50</v>
      </c>
      <c r="I129" s="24" t="s">
        <v>49</v>
      </c>
    </row>
    <row r="130" spans="3:9" x14ac:dyDescent="0.2">
      <c r="C130" s="17" t="s">
        <v>48</v>
      </c>
      <c r="D130" s="21" t="s">
        <v>47</v>
      </c>
      <c r="E130" s="17" t="s">
        <v>45</v>
      </c>
      <c r="F130" s="17" t="s">
        <v>46</v>
      </c>
      <c r="G130" s="22" t="s">
        <v>47</v>
      </c>
      <c r="H130" s="20" t="s">
        <v>47</v>
      </c>
      <c r="I130" s="22" t="s">
        <v>46</v>
      </c>
    </row>
    <row r="131" spans="3:9" x14ac:dyDescent="0.2">
      <c r="C131">
        <v>18</v>
      </c>
      <c r="D131" s="8">
        <f>E125</f>
        <v>0</v>
      </c>
      <c r="E131">
        <f>F125</f>
        <v>0</v>
      </c>
      <c r="F131">
        <f>G125</f>
        <v>0</v>
      </c>
      <c r="G131" s="11">
        <f>IF(D131=0, 0, E131/D131)</f>
        <v>0</v>
      </c>
      <c r="H131" s="6">
        <f>IF(D131=0, 0, F131/D131)</f>
        <v>0</v>
      </c>
      <c r="I131" s="23">
        <f t="shared" ref="I131:I163" si="4">IF(F131=0, 0, E131/F131)</f>
        <v>0</v>
      </c>
    </row>
    <row r="132" spans="3:9" x14ac:dyDescent="0.2">
      <c r="C132">
        <f>C131+1</f>
        <v>19</v>
      </c>
      <c r="D132" s="8">
        <f>H125</f>
        <v>0</v>
      </c>
      <c r="E132">
        <f>I125</f>
        <v>0</v>
      </c>
      <c r="F132">
        <f>J125</f>
        <v>0</v>
      </c>
      <c r="G132" s="11">
        <f t="shared" ref="G132:G163" si="5">IF(D132=0, 0, E132/D132)</f>
        <v>0</v>
      </c>
      <c r="H132" s="6">
        <f t="shared" ref="H132:H163" si="6">IF(D132=0, 0, F132/D132)</f>
        <v>0</v>
      </c>
      <c r="I132" s="23">
        <f t="shared" si="4"/>
        <v>0</v>
      </c>
    </row>
    <row r="133" spans="3:9" x14ac:dyDescent="0.2">
      <c r="C133">
        <f t="shared" ref="C133:C163" si="7">C132+1</f>
        <v>20</v>
      </c>
      <c r="D133" s="8">
        <f>K125</f>
        <v>0</v>
      </c>
      <c r="E133">
        <f>L125</f>
        <v>0</v>
      </c>
      <c r="F133">
        <f>M125</f>
        <v>0</v>
      </c>
      <c r="G133" s="11">
        <f t="shared" si="5"/>
        <v>0</v>
      </c>
      <c r="H133" s="6">
        <f t="shared" si="6"/>
        <v>0</v>
      </c>
      <c r="I133" s="23">
        <f t="shared" si="4"/>
        <v>0</v>
      </c>
    </row>
    <row r="134" spans="3:9" x14ac:dyDescent="0.2">
      <c r="C134">
        <f t="shared" si="7"/>
        <v>21</v>
      </c>
      <c r="D134" s="8">
        <f>N125</f>
        <v>1571</v>
      </c>
      <c r="E134">
        <f>O125</f>
        <v>341716</v>
      </c>
      <c r="F134">
        <f>P125</f>
        <v>21229409</v>
      </c>
      <c r="G134" s="11">
        <f t="shared" si="5"/>
        <v>217.51495862507957</v>
      </c>
      <c r="H134" s="6">
        <f t="shared" si="6"/>
        <v>13513.309357097391</v>
      </c>
      <c r="I134" s="23">
        <f t="shared" si="4"/>
        <v>1.6096350115069148E-2</v>
      </c>
    </row>
    <row r="135" spans="3:9" x14ac:dyDescent="0.2">
      <c r="C135">
        <f t="shared" si="7"/>
        <v>22</v>
      </c>
      <c r="D135" s="8">
        <f>Q125</f>
        <v>0</v>
      </c>
      <c r="E135">
        <f>R125</f>
        <v>0</v>
      </c>
      <c r="F135">
        <f>S125</f>
        <v>0</v>
      </c>
      <c r="G135" s="11">
        <f t="shared" si="5"/>
        <v>0</v>
      </c>
      <c r="H135" s="6">
        <f t="shared" si="6"/>
        <v>0</v>
      </c>
      <c r="I135" s="23">
        <f t="shared" si="4"/>
        <v>0</v>
      </c>
    </row>
    <row r="136" spans="3:9" x14ac:dyDescent="0.2">
      <c r="C136">
        <f t="shared" si="7"/>
        <v>23</v>
      </c>
      <c r="D136" s="8">
        <f>T125</f>
        <v>53586</v>
      </c>
      <c r="E136">
        <f>U125</f>
        <v>7763420</v>
      </c>
      <c r="F136">
        <f>V125</f>
        <v>238665833</v>
      </c>
      <c r="G136" s="11">
        <f t="shared" si="5"/>
        <v>144.87776658082336</v>
      </c>
      <c r="H136" s="6">
        <f t="shared" si="6"/>
        <v>4453.8840928600757</v>
      </c>
      <c r="I136" s="23">
        <f t="shared" si="4"/>
        <v>3.2528409711665769E-2</v>
      </c>
    </row>
    <row r="137" spans="3:9" x14ac:dyDescent="0.2">
      <c r="C137">
        <f t="shared" si="7"/>
        <v>24</v>
      </c>
      <c r="D137" s="8">
        <f>W125</f>
        <v>0</v>
      </c>
      <c r="E137">
        <f>X125</f>
        <v>0</v>
      </c>
      <c r="F137">
        <f>Y125</f>
        <v>0</v>
      </c>
      <c r="G137" s="11">
        <f t="shared" si="5"/>
        <v>0</v>
      </c>
      <c r="H137" s="6">
        <f t="shared" si="6"/>
        <v>0</v>
      </c>
      <c r="I137" s="23">
        <f t="shared" si="4"/>
        <v>0</v>
      </c>
    </row>
    <row r="138" spans="3:9" x14ac:dyDescent="0.2">
      <c r="C138">
        <f t="shared" si="7"/>
        <v>25</v>
      </c>
      <c r="D138" s="8">
        <f>Z125</f>
        <v>0</v>
      </c>
      <c r="E138">
        <f>AA125</f>
        <v>0</v>
      </c>
      <c r="F138">
        <f>AB125</f>
        <v>0</v>
      </c>
      <c r="G138" s="11">
        <f t="shared" si="5"/>
        <v>0</v>
      </c>
      <c r="H138" s="6">
        <f t="shared" si="6"/>
        <v>0</v>
      </c>
      <c r="I138" s="23">
        <f t="shared" si="4"/>
        <v>0</v>
      </c>
    </row>
    <row r="139" spans="3:9" x14ac:dyDescent="0.2">
      <c r="C139">
        <f t="shared" si="7"/>
        <v>26</v>
      </c>
      <c r="D139" s="8">
        <f>AC125</f>
        <v>163664</v>
      </c>
      <c r="E139">
        <f>AD125</f>
        <v>18348798</v>
      </c>
      <c r="F139">
        <f>AE125</f>
        <v>384707337</v>
      </c>
      <c r="G139" s="11">
        <f t="shared" si="5"/>
        <v>112.11260875940953</v>
      </c>
      <c r="H139" s="6">
        <f t="shared" si="6"/>
        <v>2350.5922927461138</v>
      </c>
      <c r="I139" s="23">
        <f t="shared" si="4"/>
        <v>4.7695471947809508E-2</v>
      </c>
    </row>
    <row r="140" spans="3:9" x14ac:dyDescent="0.2">
      <c r="C140">
        <f t="shared" si="7"/>
        <v>27</v>
      </c>
      <c r="D140" s="8">
        <f>AF125</f>
        <v>0</v>
      </c>
      <c r="E140">
        <f>AG125</f>
        <v>0</v>
      </c>
      <c r="F140">
        <f>AH125</f>
        <v>0</v>
      </c>
      <c r="G140" s="11">
        <f t="shared" si="5"/>
        <v>0</v>
      </c>
      <c r="H140" s="6">
        <f t="shared" si="6"/>
        <v>0</v>
      </c>
      <c r="I140" s="23">
        <f t="shared" si="4"/>
        <v>0</v>
      </c>
    </row>
    <row r="141" spans="3:9" x14ac:dyDescent="0.2">
      <c r="C141">
        <f t="shared" si="7"/>
        <v>28</v>
      </c>
      <c r="D141" s="8">
        <f>AI125</f>
        <v>270836</v>
      </c>
      <c r="E141">
        <f>AJ125</f>
        <v>24220490</v>
      </c>
      <c r="F141">
        <f>AK125</f>
        <v>373915497</v>
      </c>
      <c r="G141" s="11">
        <f t="shared" si="5"/>
        <v>89.428621010500819</v>
      </c>
      <c r="H141" s="6">
        <f t="shared" si="6"/>
        <v>1380.5974722710423</v>
      </c>
      <c r="I141" s="23">
        <f t="shared" si="4"/>
        <v>6.4775304030792819E-2</v>
      </c>
    </row>
    <row r="142" spans="3:9" x14ac:dyDescent="0.2">
      <c r="C142">
        <f t="shared" si="7"/>
        <v>29</v>
      </c>
      <c r="D142" s="8">
        <f>AL125</f>
        <v>0</v>
      </c>
      <c r="E142">
        <f>AM125</f>
        <v>0</v>
      </c>
      <c r="F142">
        <f>AN125</f>
        <v>0</v>
      </c>
      <c r="G142" s="11">
        <f t="shared" si="5"/>
        <v>0</v>
      </c>
      <c r="H142" s="6">
        <f t="shared" si="6"/>
        <v>0</v>
      </c>
      <c r="I142" s="23">
        <f t="shared" si="4"/>
        <v>0</v>
      </c>
    </row>
    <row r="143" spans="3:9" x14ac:dyDescent="0.2">
      <c r="C143">
        <f t="shared" si="7"/>
        <v>30</v>
      </c>
      <c r="D143" s="8">
        <f>AO125</f>
        <v>0</v>
      </c>
      <c r="E143">
        <f>AP125</f>
        <v>0</v>
      </c>
      <c r="F143">
        <f>AQ125</f>
        <v>0</v>
      </c>
      <c r="G143" s="11">
        <f t="shared" si="5"/>
        <v>0</v>
      </c>
      <c r="H143" s="6">
        <f t="shared" si="6"/>
        <v>0</v>
      </c>
      <c r="I143" s="23">
        <f t="shared" si="4"/>
        <v>0</v>
      </c>
    </row>
    <row r="144" spans="3:9" x14ac:dyDescent="0.2">
      <c r="C144">
        <f t="shared" si="7"/>
        <v>31</v>
      </c>
      <c r="D144" s="8">
        <f>AR125</f>
        <v>1571</v>
      </c>
      <c r="E144">
        <f>AS125</f>
        <v>301887</v>
      </c>
      <c r="F144">
        <f>AT125</f>
        <v>8123809</v>
      </c>
      <c r="G144" s="11">
        <f t="shared" si="5"/>
        <v>192.16231699554424</v>
      </c>
      <c r="H144" s="6">
        <f t="shared" si="6"/>
        <v>5171.1069382558881</v>
      </c>
      <c r="I144" s="23">
        <f t="shared" si="4"/>
        <v>3.7160770274141108E-2</v>
      </c>
    </row>
    <row r="145" spans="3:9" x14ac:dyDescent="0.2">
      <c r="C145">
        <f t="shared" si="7"/>
        <v>32</v>
      </c>
      <c r="D145" s="8">
        <f>AU125</f>
        <v>0</v>
      </c>
      <c r="E145">
        <f>AV125</f>
        <v>0</v>
      </c>
      <c r="F145">
        <f>AW125</f>
        <v>0</v>
      </c>
      <c r="G145" s="11">
        <f t="shared" si="5"/>
        <v>0</v>
      </c>
      <c r="H145" s="6">
        <f t="shared" si="6"/>
        <v>0</v>
      </c>
      <c r="I145" s="23">
        <f t="shared" si="4"/>
        <v>0</v>
      </c>
    </row>
    <row r="146" spans="3:9" x14ac:dyDescent="0.2">
      <c r="C146">
        <f t="shared" si="7"/>
        <v>33</v>
      </c>
      <c r="D146" s="8">
        <f>AX125</f>
        <v>215679</v>
      </c>
      <c r="E146">
        <f>AY125</f>
        <v>14773123</v>
      </c>
      <c r="F146">
        <f>AZ125</f>
        <v>160907628</v>
      </c>
      <c r="G146" s="11">
        <f t="shared" si="5"/>
        <v>68.495880451967977</v>
      </c>
      <c r="H146" s="6">
        <f t="shared" si="6"/>
        <v>746.05143755303015</v>
      </c>
      <c r="I146" s="23">
        <f t="shared" si="4"/>
        <v>9.1811203630445662E-2</v>
      </c>
    </row>
    <row r="147" spans="3:9" x14ac:dyDescent="0.2">
      <c r="C147">
        <f t="shared" si="7"/>
        <v>34</v>
      </c>
      <c r="D147" s="8">
        <f>BA125</f>
        <v>0</v>
      </c>
      <c r="E147">
        <f>BB125</f>
        <v>0</v>
      </c>
      <c r="F147">
        <f>BC125</f>
        <v>0</v>
      </c>
      <c r="G147" s="11">
        <f t="shared" si="5"/>
        <v>0</v>
      </c>
      <c r="H147" s="6">
        <f t="shared" si="6"/>
        <v>0</v>
      </c>
      <c r="I147" s="23">
        <f t="shared" si="4"/>
        <v>0</v>
      </c>
    </row>
    <row r="148" spans="3:9" x14ac:dyDescent="0.2">
      <c r="C148">
        <f t="shared" si="7"/>
        <v>35</v>
      </c>
      <c r="D148" s="8">
        <f>BD125</f>
        <v>217250</v>
      </c>
      <c r="E148">
        <f>BE125</f>
        <v>9723598</v>
      </c>
      <c r="F148">
        <f>BF125</f>
        <v>89441785</v>
      </c>
      <c r="G148" s="11">
        <f t="shared" si="5"/>
        <v>44.757643268124284</v>
      </c>
      <c r="H148" s="6">
        <f t="shared" si="6"/>
        <v>411.69981588032221</v>
      </c>
      <c r="I148" s="23">
        <f t="shared" si="4"/>
        <v>0.10871426593286349</v>
      </c>
    </row>
    <row r="149" spans="3:9" x14ac:dyDescent="0.2">
      <c r="C149">
        <f t="shared" si="7"/>
        <v>36</v>
      </c>
      <c r="D149" s="8">
        <f>BG125</f>
        <v>1571</v>
      </c>
      <c r="E149">
        <f>BH125</f>
        <v>270415</v>
      </c>
      <c r="F149">
        <f>BI125</f>
        <v>5344836</v>
      </c>
      <c r="G149" s="11">
        <f t="shared" si="5"/>
        <v>172.12921705919797</v>
      </c>
      <c r="H149" s="6">
        <f t="shared" si="6"/>
        <v>3402.1871419478039</v>
      </c>
      <c r="I149" s="23">
        <f t="shared" si="4"/>
        <v>5.0593694549280838E-2</v>
      </c>
    </row>
    <row r="150" spans="3:9" x14ac:dyDescent="0.2">
      <c r="C150">
        <f t="shared" si="7"/>
        <v>37</v>
      </c>
      <c r="D150" s="8">
        <f>BJ125</f>
        <v>0</v>
      </c>
      <c r="E150">
        <f>BK125</f>
        <v>0</v>
      </c>
      <c r="F150">
        <f>BL125</f>
        <v>0</v>
      </c>
      <c r="G150" s="11">
        <f t="shared" si="5"/>
        <v>0</v>
      </c>
      <c r="H150" s="6">
        <f t="shared" si="6"/>
        <v>0</v>
      </c>
      <c r="I150" s="23">
        <f t="shared" si="4"/>
        <v>0</v>
      </c>
    </row>
    <row r="151" spans="3:9" x14ac:dyDescent="0.2">
      <c r="C151">
        <f>C150+1</f>
        <v>38</v>
      </c>
      <c r="D151" s="8">
        <f>BM125</f>
        <v>53586</v>
      </c>
      <c r="E151">
        <f>BN125</f>
        <v>3797150</v>
      </c>
      <c r="F151">
        <f>BO125</f>
        <v>33003947</v>
      </c>
      <c r="G151" s="11">
        <f t="shared" si="5"/>
        <v>70.860859179636478</v>
      </c>
      <c r="H151" s="6">
        <f t="shared" si="6"/>
        <v>615.90615086029936</v>
      </c>
      <c r="I151" s="23">
        <f t="shared" si="4"/>
        <v>0.11505139067154604</v>
      </c>
    </row>
    <row r="152" spans="3:9" x14ac:dyDescent="0.2">
      <c r="C152">
        <f t="shared" si="7"/>
        <v>39</v>
      </c>
      <c r="D152" s="8">
        <f>BP125</f>
        <v>162093</v>
      </c>
      <c r="E152">
        <f>BQ125</f>
        <v>6474633</v>
      </c>
      <c r="F152">
        <f>BR125</f>
        <v>48873191</v>
      </c>
      <c r="G152" s="11">
        <f t="shared" si="5"/>
        <v>39.943939590235239</v>
      </c>
      <c r="H152" s="6">
        <f t="shared" si="6"/>
        <v>301.51327324437204</v>
      </c>
      <c r="I152" s="23">
        <f t="shared" si="4"/>
        <v>0.13247821285088587</v>
      </c>
    </row>
    <row r="153" spans="3:9" x14ac:dyDescent="0.2">
      <c r="C153">
        <f t="shared" si="7"/>
        <v>40</v>
      </c>
      <c r="D153" s="8">
        <f>BS125</f>
        <v>0</v>
      </c>
      <c r="E153">
        <f>BT125</f>
        <v>0</v>
      </c>
      <c r="F153">
        <f>BU125</f>
        <v>0</v>
      </c>
      <c r="G153" s="11">
        <f t="shared" si="5"/>
        <v>0</v>
      </c>
      <c r="H153" s="6">
        <f t="shared" si="6"/>
        <v>0</v>
      </c>
      <c r="I153" s="23">
        <f t="shared" si="4"/>
        <v>0</v>
      </c>
    </row>
    <row r="154" spans="3:9" x14ac:dyDescent="0.2">
      <c r="C154">
        <f t="shared" si="7"/>
        <v>41</v>
      </c>
      <c r="D154" s="8">
        <f>BV125</f>
        <v>217250</v>
      </c>
      <c r="E154">
        <f>BW125</f>
        <v>6262443</v>
      </c>
      <c r="F154">
        <f>BX125</f>
        <v>44122185</v>
      </c>
      <c r="G154" s="11">
        <f t="shared" si="5"/>
        <v>28.825974683544302</v>
      </c>
      <c r="H154" s="6">
        <f t="shared" si="6"/>
        <v>203.09406214039126</v>
      </c>
      <c r="I154" s="23">
        <f t="shared" si="4"/>
        <v>0.14193410865758349</v>
      </c>
    </row>
    <row r="155" spans="3:9" x14ac:dyDescent="0.2">
      <c r="C155">
        <f t="shared" si="7"/>
        <v>42</v>
      </c>
      <c r="D155" s="8">
        <f>BY125</f>
        <v>0</v>
      </c>
      <c r="E155">
        <f>BZ125</f>
        <v>0</v>
      </c>
      <c r="F155">
        <f>CA125</f>
        <v>0</v>
      </c>
      <c r="G155" s="11">
        <f t="shared" si="5"/>
        <v>0</v>
      </c>
      <c r="H155" s="6">
        <f t="shared" si="6"/>
        <v>0</v>
      </c>
      <c r="I155" s="23">
        <f t="shared" si="4"/>
        <v>0</v>
      </c>
    </row>
    <row r="156" spans="3:9" x14ac:dyDescent="0.2">
      <c r="C156">
        <f t="shared" si="7"/>
        <v>43</v>
      </c>
      <c r="D156" s="8">
        <f>CB125</f>
        <v>0</v>
      </c>
      <c r="E156">
        <f>CC125</f>
        <v>0</v>
      </c>
      <c r="F156">
        <f>CD125</f>
        <v>0</v>
      </c>
      <c r="G156" s="11">
        <f t="shared" si="5"/>
        <v>0</v>
      </c>
      <c r="H156" s="6">
        <f t="shared" si="6"/>
        <v>0</v>
      </c>
      <c r="I156" s="23">
        <f t="shared" si="4"/>
        <v>0</v>
      </c>
    </row>
    <row r="157" spans="3:9" x14ac:dyDescent="0.2">
      <c r="C157">
        <f t="shared" si="7"/>
        <v>44</v>
      </c>
      <c r="D157" s="8">
        <f>CE125</f>
        <v>162093</v>
      </c>
      <c r="E157">
        <f>CF125</f>
        <v>4549567</v>
      </c>
      <c r="F157">
        <f>CG125</f>
        <v>27123131</v>
      </c>
      <c r="G157" s="11">
        <f t="shared" si="5"/>
        <v>28.067634012573031</v>
      </c>
      <c r="H157" s="6">
        <f t="shared" si="6"/>
        <v>167.33067436595041</v>
      </c>
      <c r="I157" s="23">
        <f t="shared" si="4"/>
        <v>0.1677375300071367</v>
      </c>
    </row>
    <row r="158" spans="3:9" x14ac:dyDescent="0.2">
      <c r="C158">
        <f t="shared" si="7"/>
        <v>45</v>
      </c>
      <c r="D158" s="8">
        <f>CH125</f>
        <v>0</v>
      </c>
      <c r="E158">
        <f>CI125</f>
        <v>0</v>
      </c>
      <c r="F158">
        <f>CJ125</f>
        <v>0</v>
      </c>
      <c r="G158" s="11">
        <f t="shared" si="5"/>
        <v>0</v>
      </c>
      <c r="H158" s="6">
        <f t="shared" si="6"/>
        <v>0</v>
      </c>
      <c r="I158" s="23">
        <f t="shared" si="4"/>
        <v>0</v>
      </c>
    </row>
    <row r="159" spans="3:9" x14ac:dyDescent="0.2">
      <c r="C159">
        <f t="shared" si="7"/>
        <v>46</v>
      </c>
      <c r="D159" s="8">
        <f>CK125</f>
        <v>217250</v>
      </c>
      <c r="E159">
        <f>CL125</f>
        <v>4306640</v>
      </c>
      <c r="F159">
        <f>CM125</f>
        <v>23992398</v>
      </c>
      <c r="G159" s="11">
        <f t="shared" si="5"/>
        <v>19.823429228998851</v>
      </c>
      <c r="H159" s="6">
        <f t="shared" si="6"/>
        <v>110.43681472957422</v>
      </c>
      <c r="I159" s="23">
        <f t="shared" si="4"/>
        <v>0.17950019001852169</v>
      </c>
    </row>
    <row r="160" spans="3:9" x14ac:dyDescent="0.2">
      <c r="C160">
        <f t="shared" si="7"/>
        <v>47</v>
      </c>
      <c r="D160" s="8">
        <f>CN125</f>
        <v>0</v>
      </c>
      <c r="E160">
        <f>CO125</f>
        <v>0</v>
      </c>
      <c r="F160">
        <f>CP125</f>
        <v>0</v>
      </c>
      <c r="G160" s="11">
        <f t="shared" si="5"/>
        <v>0</v>
      </c>
      <c r="H160" s="6">
        <f t="shared" si="6"/>
        <v>0</v>
      </c>
      <c r="I160" s="23">
        <f t="shared" si="4"/>
        <v>0</v>
      </c>
    </row>
    <row r="161" spans="3:9" x14ac:dyDescent="0.2">
      <c r="C161">
        <f t="shared" si="7"/>
        <v>48</v>
      </c>
      <c r="D161" s="8">
        <f>CQ125</f>
        <v>0</v>
      </c>
      <c r="E161">
        <f>CR125</f>
        <v>0</v>
      </c>
      <c r="F161">
        <f>CS125</f>
        <v>0</v>
      </c>
      <c r="G161" s="11">
        <f t="shared" si="5"/>
        <v>0</v>
      </c>
      <c r="H161" s="6">
        <f t="shared" si="6"/>
        <v>0</v>
      </c>
      <c r="I161" s="23">
        <f t="shared" si="4"/>
        <v>0</v>
      </c>
    </row>
    <row r="162" spans="3:9" x14ac:dyDescent="0.2">
      <c r="C162">
        <f t="shared" si="7"/>
        <v>49</v>
      </c>
      <c r="D162" s="8">
        <f>CT125</f>
        <v>0</v>
      </c>
      <c r="E162">
        <f>CU125</f>
        <v>0</v>
      </c>
      <c r="F162">
        <f>CV125</f>
        <v>0</v>
      </c>
      <c r="G162" s="11">
        <f t="shared" si="5"/>
        <v>0</v>
      </c>
      <c r="H162" s="6">
        <f t="shared" si="6"/>
        <v>0</v>
      </c>
      <c r="I162" s="23">
        <f t="shared" si="4"/>
        <v>0</v>
      </c>
    </row>
    <row r="163" spans="3:9" x14ac:dyDescent="0.2">
      <c r="C163">
        <f t="shared" si="7"/>
        <v>50</v>
      </c>
      <c r="D163" s="8">
        <f>CW125</f>
        <v>0</v>
      </c>
      <c r="E163">
        <f>CX125</f>
        <v>0</v>
      </c>
      <c r="F163">
        <f>CY125</f>
        <v>0</v>
      </c>
      <c r="G163" s="11">
        <f t="shared" si="5"/>
        <v>0</v>
      </c>
      <c r="H163" s="6">
        <f t="shared" si="6"/>
        <v>0</v>
      </c>
      <c r="I163" s="23">
        <f t="shared" si="4"/>
        <v>0</v>
      </c>
    </row>
    <row r="165" spans="3:9" x14ac:dyDescent="0.2">
      <c r="C165" s="26" t="s">
        <v>53</v>
      </c>
      <c r="D165" s="27" t="s">
        <v>56</v>
      </c>
      <c r="E165" s="28"/>
      <c r="F165" s="28"/>
      <c r="G165" s="29" t="s">
        <v>49</v>
      </c>
      <c r="H165" s="30" t="s">
        <v>50</v>
      </c>
      <c r="I165" s="29" t="s">
        <v>49</v>
      </c>
    </row>
    <row r="166" spans="3:9" x14ac:dyDescent="0.2">
      <c r="C166" s="31" t="s">
        <v>48</v>
      </c>
      <c r="D166" s="32" t="s">
        <v>54</v>
      </c>
      <c r="E166" s="31" t="s">
        <v>45</v>
      </c>
      <c r="F166" s="31" t="s">
        <v>46</v>
      </c>
      <c r="G166" s="33" t="s">
        <v>54</v>
      </c>
      <c r="H166" s="34" t="s">
        <v>54</v>
      </c>
      <c r="I166" s="33" t="s">
        <v>46</v>
      </c>
    </row>
    <row r="167" spans="3:9" x14ac:dyDescent="0.2">
      <c r="C167" s="28">
        <f>C134</f>
        <v>21</v>
      </c>
      <c r="D167" s="35">
        <f t="shared" ref="D167:I167" si="8">D134</f>
        <v>1571</v>
      </c>
      <c r="E167" s="28">
        <f t="shared" si="8"/>
        <v>341716</v>
      </c>
      <c r="F167" s="28">
        <f t="shared" si="8"/>
        <v>21229409</v>
      </c>
      <c r="G167" s="36">
        <f t="shared" si="8"/>
        <v>217.51495862507957</v>
      </c>
      <c r="H167" s="37">
        <f t="shared" si="8"/>
        <v>13513.309357097391</v>
      </c>
      <c r="I167" s="38">
        <f t="shared" si="8"/>
        <v>1.6096350115069148E-2</v>
      </c>
    </row>
    <row r="168" spans="3:9" x14ac:dyDescent="0.2">
      <c r="C168" s="28">
        <f>C136</f>
        <v>23</v>
      </c>
      <c r="D168" s="35">
        <f t="shared" ref="D168:I168" si="9">D136</f>
        <v>53586</v>
      </c>
      <c r="E168" s="28">
        <f t="shared" si="9"/>
        <v>7763420</v>
      </c>
      <c r="F168" s="28">
        <f t="shared" si="9"/>
        <v>238665833</v>
      </c>
      <c r="G168" s="36">
        <f t="shared" si="9"/>
        <v>144.87776658082336</v>
      </c>
      <c r="H168" s="37">
        <f t="shared" si="9"/>
        <v>4453.8840928600757</v>
      </c>
      <c r="I168" s="38">
        <f t="shared" si="9"/>
        <v>3.2528409711665769E-2</v>
      </c>
    </row>
    <row r="169" spans="3:9" x14ac:dyDescent="0.2">
      <c r="C169" s="28">
        <f>C139</f>
        <v>26</v>
      </c>
      <c r="D169" s="35">
        <f t="shared" ref="D169:I169" si="10">D139</f>
        <v>163664</v>
      </c>
      <c r="E169" s="28">
        <f t="shared" si="10"/>
        <v>18348798</v>
      </c>
      <c r="F169" s="28">
        <f t="shared" si="10"/>
        <v>384707337</v>
      </c>
      <c r="G169" s="36">
        <f t="shared" si="10"/>
        <v>112.11260875940953</v>
      </c>
      <c r="H169" s="37">
        <f t="shared" si="10"/>
        <v>2350.5922927461138</v>
      </c>
      <c r="I169" s="38">
        <f t="shared" si="10"/>
        <v>4.7695471947809508E-2</v>
      </c>
    </row>
    <row r="170" spans="3:9" x14ac:dyDescent="0.2">
      <c r="C170" s="28">
        <f>C141</f>
        <v>28</v>
      </c>
      <c r="D170" s="35">
        <f t="shared" ref="D170:I170" si="11">D141</f>
        <v>270836</v>
      </c>
      <c r="E170" s="28">
        <f t="shared" si="11"/>
        <v>24220490</v>
      </c>
      <c r="F170" s="28">
        <f t="shared" si="11"/>
        <v>373915497</v>
      </c>
      <c r="G170" s="36">
        <f t="shared" si="11"/>
        <v>89.428621010500819</v>
      </c>
      <c r="H170" s="37">
        <f t="shared" si="11"/>
        <v>1380.5974722710423</v>
      </c>
      <c r="I170" s="38">
        <f t="shared" si="11"/>
        <v>6.4775304030792819E-2</v>
      </c>
    </row>
    <row r="171" spans="3:9" x14ac:dyDescent="0.2">
      <c r="C171" s="28">
        <f>C144</f>
        <v>31</v>
      </c>
      <c r="D171" s="35">
        <f t="shared" ref="D171:I171" si="12">D144</f>
        <v>1571</v>
      </c>
      <c r="E171" s="28">
        <f t="shared" si="12"/>
        <v>301887</v>
      </c>
      <c r="F171" s="28">
        <f t="shared" si="12"/>
        <v>8123809</v>
      </c>
      <c r="G171" s="36">
        <f t="shared" si="12"/>
        <v>192.16231699554424</v>
      </c>
      <c r="H171" s="37">
        <f t="shared" si="12"/>
        <v>5171.1069382558881</v>
      </c>
      <c r="I171" s="38">
        <f t="shared" si="12"/>
        <v>3.7160770274141108E-2</v>
      </c>
    </row>
    <row r="172" spans="3:9" x14ac:dyDescent="0.2">
      <c r="C172" s="28">
        <f>C146</f>
        <v>33</v>
      </c>
      <c r="D172" s="35">
        <f t="shared" ref="D172:I172" si="13">D146</f>
        <v>215679</v>
      </c>
      <c r="E172" s="28">
        <f t="shared" si="13"/>
        <v>14773123</v>
      </c>
      <c r="F172" s="28">
        <f t="shared" si="13"/>
        <v>160907628</v>
      </c>
      <c r="G172" s="36">
        <f t="shared" si="13"/>
        <v>68.495880451967977</v>
      </c>
      <c r="H172" s="37">
        <f t="shared" si="13"/>
        <v>746.05143755303015</v>
      </c>
      <c r="I172" s="38">
        <f t="shared" si="13"/>
        <v>9.1811203630445662E-2</v>
      </c>
    </row>
    <row r="173" spans="3:9" x14ac:dyDescent="0.2">
      <c r="C173" s="28">
        <f>C148</f>
        <v>35</v>
      </c>
      <c r="D173" s="35">
        <f t="shared" ref="D173:I174" si="14">D148</f>
        <v>217250</v>
      </c>
      <c r="E173" s="28">
        <f t="shared" si="14"/>
        <v>9723598</v>
      </c>
      <c r="F173" s="28">
        <f t="shared" si="14"/>
        <v>89441785</v>
      </c>
      <c r="G173" s="36">
        <f t="shared" si="14"/>
        <v>44.757643268124284</v>
      </c>
      <c r="H173" s="37">
        <f t="shared" si="14"/>
        <v>411.69981588032221</v>
      </c>
      <c r="I173" s="38">
        <f t="shared" si="14"/>
        <v>0.10871426593286349</v>
      </c>
    </row>
    <row r="174" spans="3:9" x14ac:dyDescent="0.2">
      <c r="C174" s="28">
        <f>C149</f>
        <v>36</v>
      </c>
      <c r="D174" s="35">
        <f t="shared" si="14"/>
        <v>1571</v>
      </c>
      <c r="E174" s="28">
        <f t="shared" si="14"/>
        <v>270415</v>
      </c>
      <c r="F174" s="28">
        <f t="shared" si="14"/>
        <v>5344836</v>
      </c>
      <c r="G174" s="36">
        <f t="shared" si="14"/>
        <v>172.12921705919797</v>
      </c>
      <c r="H174" s="37">
        <f t="shared" si="14"/>
        <v>3402.1871419478039</v>
      </c>
      <c r="I174" s="38">
        <f t="shared" si="14"/>
        <v>5.0593694549280838E-2</v>
      </c>
    </row>
    <row r="175" spans="3:9" x14ac:dyDescent="0.2">
      <c r="C175" s="28">
        <f>C151</f>
        <v>38</v>
      </c>
      <c r="D175" s="35">
        <f t="shared" ref="D175:I176" si="15">D151</f>
        <v>53586</v>
      </c>
      <c r="E175" s="28">
        <f t="shared" si="15"/>
        <v>3797150</v>
      </c>
      <c r="F175" s="28">
        <f t="shared" si="15"/>
        <v>33003947</v>
      </c>
      <c r="G175" s="36">
        <f t="shared" si="15"/>
        <v>70.860859179636478</v>
      </c>
      <c r="H175" s="37">
        <f t="shared" si="15"/>
        <v>615.90615086029936</v>
      </c>
      <c r="I175" s="38">
        <f t="shared" si="15"/>
        <v>0.11505139067154604</v>
      </c>
    </row>
    <row r="176" spans="3:9" x14ac:dyDescent="0.2">
      <c r="C176" s="28">
        <f>C152</f>
        <v>39</v>
      </c>
      <c r="D176" s="35">
        <f t="shared" si="15"/>
        <v>162093</v>
      </c>
      <c r="E176" s="28">
        <f t="shared" si="15"/>
        <v>6474633</v>
      </c>
      <c r="F176" s="28">
        <f t="shared" si="15"/>
        <v>48873191</v>
      </c>
      <c r="G176" s="36">
        <f t="shared" si="15"/>
        <v>39.943939590235239</v>
      </c>
      <c r="H176" s="37">
        <f t="shared" si="15"/>
        <v>301.51327324437204</v>
      </c>
      <c r="I176" s="38">
        <f t="shared" si="15"/>
        <v>0.13247821285088587</v>
      </c>
    </row>
    <row r="177" spans="3:9" x14ac:dyDescent="0.2">
      <c r="C177" s="28">
        <f>C154</f>
        <v>41</v>
      </c>
      <c r="D177" s="35">
        <f t="shared" ref="D177:I177" si="16">D154</f>
        <v>217250</v>
      </c>
      <c r="E177" s="28">
        <f t="shared" si="16"/>
        <v>6262443</v>
      </c>
      <c r="F177" s="28">
        <f t="shared" si="16"/>
        <v>44122185</v>
      </c>
      <c r="G177" s="36">
        <f t="shared" si="16"/>
        <v>28.825974683544302</v>
      </c>
      <c r="H177" s="37">
        <f t="shared" si="16"/>
        <v>203.09406214039126</v>
      </c>
      <c r="I177" s="38">
        <f t="shared" si="16"/>
        <v>0.14193410865758349</v>
      </c>
    </row>
    <row r="178" spans="3:9" x14ac:dyDescent="0.2">
      <c r="C178" s="28">
        <f>C157</f>
        <v>44</v>
      </c>
      <c r="D178" s="35">
        <f t="shared" ref="D178:I178" si="17">D157</f>
        <v>162093</v>
      </c>
      <c r="E178" s="28">
        <f t="shared" si="17"/>
        <v>4549567</v>
      </c>
      <c r="F178" s="28">
        <f t="shared" si="17"/>
        <v>27123131</v>
      </c>
      <c r="G178" s="36">
        <f t="shared" si="17"/>
        <v>28.067634012573031</v>
      </c>
      <c r="H178" s="37">
        <f t="shared" si="17"/>
        <v>167.33067436595041</v>
      </c>
      <c r="I178" s="38">
        <f t="shared" si="17"/>
        <v>0.1677375300071367</v>
      </c>
    </row>
    <row r="179" spans="3:9" x14ac:dyDescent="0.2">
      <c r="C179" s="28">
        <f>C159</f>
        <v>46</v>
      </c>
      <c r="D179" s="35">
        <f t="shared" ref="D179:I179" si="18">D159</f>
        <v>217250</v>
      </c>
      <c r="E179" s="28">
        <f t="shared" si="18"/>
        <v>4306640</v>
      </c>
      <c r="F179" s="28">
        <f t="shared" si="18"/>
        <v>23992398</v>
      </c>
      <c r="G179" s="36">
        <f t="shared" si="18"/>
        <v>19.823429228998851</v>
      </c>
      <c r="H179" s="37">
        <f t="shared" si="18"/>
        <v>110.43681472957422</v>
      </c>
      <c r="I179" s="38">
        <f t="shared" si="18"/>
        <v>0.17950019001852169</v>
      </c>
    </row>
    <row r="180" spans="3:9" x14ac:dyDescent="0.2">
      <c r="D180" s="8"/>
      <c r="G180" s="11"/>
      <c r="H180" s="6"/>
      <c r="I180" s="23"/>
    </row>
    <row r="181" spans="3:9" x14ac:dyDescent="0.2">
      <c r="D181" s="8"/>
      <c r="G181" s="11"/>
      <c r="H181" s="6"/>
      <c r="I181" s="23"/>
    </row>
    <row r="182" spans="3:9" x14ac:dyDescent="0.2">
      <c r="D182" s="8"/>
      <c r="G182" s="11"/>
      <c r="H182" s="6"/>
      <c r="I182" s="23"/>
    </row>
    <row r="183" spans="3:9" x14ac:dyDescent="0.2">
      <c r="D183" s="8"/>
      <c r="G183" s="11"/>
      <c r="H183" s="6"/>
      <c r="I183" s="23"/>
    </row>
    <row r="184" spans="3:9" x14ac:dyDescent="0.2">
      <c r="D184" s="8"/>
      <c r="G184" s="11"/>
      <c r="H184" s="6"/>
      <c r="I184" s="23"/>
    </row>
    <row r="185" spans="3:9" x14ac:dyDescent="0.2">
      <c r="D185" s="8"/>
      <c r="G185" s="11"/>
      <c r="H185" s="6"/>
      <c r="I185" s="2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23E58-57E6-C249-9E6C-3B8508D755B9}">
  <dimension ref="B5:G19"/>
  <sheetViews>
    <sheetView workbookViewId="0">
      <selection activeCell="B21" sqref="B21"/>
    </sheetView>
  </sheetViews>
  <sheetFormatPr baseColWidth="10" defaultRowHeight="16" x14ac:dyDescent="0.2"/>
  <sheetData>
    <row r="5" spans="2:7" x14ac:dyDescent="0.2">
      <c r="B5" t="s">
        <v>57</v>
      </c>
      <c r="C5" t="s">
        <v>58</v>
      </c>
      <c r="D5" t="s">
        <v>60</v>
      </c>
      <c r="E5" t="s">
        <v>62</v>
      </c>
      <c r="F5" t="s">
        <v>64</v>
      </c>
      <c r="G5" t="s">
        <v>82</v>
      </c>
    </row>
    <row r="6" spans="2:7" x14ac:dyDescent="0.2">
      <c r="B6" s="12"/>
      <c r="C6" s="12" t="s">
        <v>59</v>
      </c>
      <c r="D6" s="12" t="s">
        <v>61</v>
      </c>
      <c r="E6" s="12" t="s">
        <v>63</v>
      </c>
      <c r="F6" s="12" t="s">
        <v>63</v>
      </c>
      <c r="G6" s="39" t="s">
        <v>83</v>
      </c>
    </row>
    <row r="7" spans="2:7" x14ac:dyDescent="0.2">
      <c r="B7" t="s">
        <v>65</v>
      </c>
      <c r="C7">
        <v>11</v>
      </c>
      <c r="D7">
        <v>512</v>
      </c>
      <c r="E7">
        <v>5632</v>
      </c>
      <c r="F7">
        <v>704</v>
      </c>
      <c r="G7">
        <v>426</v>
      </c>
    </row>
    <row r="8" spans="2:7" x14ac:dyDescent="0.2">
      <c r="B8" t="s">
        <v>66</v>
      </c>
      <c r="C8">
        <v>11</v>
      </c>
      <c r="D8">
        <v>256</v>
      </c>
      <c r="E8">
        <v>2816</v>
      </c>
      <c r="F8">
        <v>352</v>
      </c>
      <c r="G8">
        <v>426</v>
      </c>
    </row>
    <row r="10" spans="2:7" x14ac:dyDescent="0.2">
      <c r="B10" t="s">
        <v>67</v>
      </c>
      <c r="C10" t="s">
        <v>71</v>
      </c>
      <c r="D10" t="s">
        <v>68</v>
      </c>
      <c r="E10" t="s">
        <v>70</v>
      </c>
      <c r="F10" t="s">
        <v>55</v>
      </c>
      <c r="G10" t="s">
        <v>56</v>
      </c>
    </row>
    <row r="11" spans="2:7" x14ac:dyDescent="0.2">
      <c r="B11" s="12"/>
      <c r="C11" s="12" t="s">
        <v>72</v>
      </c>
      <c r="D11" s="12"/>
      <c r="E11" s="12" t="s">
        <v>69</v>
      </c>
      <c r="F11" s="12" t="s">
        <v>81</v>
      </c>
      <c r="G11" s="12" t="s">
        <v>81</v>
      </c>
    </row>
    <row r="12" spans="2:7" x14ac:dyDescent="0.2">
      <c r="B12">
        <v>256</v>
      </c>
      <c r="C12">
        <v>3840</v>
      </c>
      <c r="D12" t="s">
        <v>73</v>
      </c>
      <c r="E12">
        <f>ROUNDUP(C12/B12, 0)</f>
        <v>15</v>
      </c>
      <c r="F12">
        <f>$F$7*E12+$G$7</f>
        <v>10986</v>
      </c>
      <c r="G12">
        <f>$F$8*E12+$G$8</f>
        <v>5706</v>
      </c>
    </row>
    <row r="13" spans="2:7" x14ac:dyDescent="0.2">
      <c r="B13">
        <v>256</v>
      </c>
      <c r="C13">
        <v>3840</v>
      </c>
      <c r="D13" t="s">
        <v>74</v>
      </c>
      <c r="E13">
        <f>ROUNDUP(C13/B13, 0)</f>
        <v>15</v>
      </c>
      <c r="F13">
        <f t="shared" ref="F13:F19" si="0">$F$7*E13+$G$7</f>
        <v>10986</v>
      </c>
      <c r="G13">
        <f t="shared" ref="G13:G19" si="1">$F$8*E13+$G$8</f>
        <v>5706</v>
      </c>
    </row>
    <row r="14" spans="2:7" x14ac:dyDescent="0.2">
      <c r="B14">
        <v>128</v>
      </c>
      <c r="C14">
        <v>1920</v>
      </c>
      <c r="D14" t="s">
        <v>75</v>
      </c>
      <c r="E14">
        <f>ROUNDUP(C14/B14, 0)</f>
        <v>15</v>
      </c>
      <c r="F14">
        <f t="shared" si="0"/>
        <v>10986</v>
      </c>
      <c r="G14">
        <f t="shared" si="1"/>
        <v>5706</v>
      </c>
    </row>
    <row r="15" spans="2:7" x14ac:dyDescent="0.2">
      <c r="B15">
        <v>128</v>
      </c>
      <c r="C15">
        <v>832</v>
      </c>
      <c r="D15" t="s">
        <v>76</v>
      </c>
      <c r="E15">
        <f>ROUNDUP(C15/B15, 0)</f>
        <v>7</v>
      </c>
      <c r="F15">
        <f t="shared" si="0"/>
        <v>5354</v>
      </c>
      <c r="G15">
        <f t="shared" si="1"/>
        <v>2890</v>
      </c>
    </row>
    <row r="16" spans="2:7" x14ac:dyDescent="0.2">
      <c r="B16">
        <v>128</v>
      </c>
      <c r="C16">
        <v>412</v>
      </c>
      <c r="D16" t="s">
        <v>77</v>
      </c>
      <c r="E16">
        <f>ROUNDUP(C16/B16, 0)</f>
        <v>4</v>
      </c>
      <c r="F16">
        <f t="shared" si="0"/>
        <v>3242</v>
      </c>
      <c r="G16">
        <f t="shared" si="1"/>
        <v>1834</v>
      </c>
    </row>
    <row r="17" spans="2:7" x14ac:dyDescent="0.2">
      <c r="B17">
        <v>128</v>
      </c>
      <c r="C17">
        <v>1280</v>
      </c>
      <c r="D17" t="s">
        <v>78</v>
      </c>
      <c r="E17">
        <f>ROUNDUP(C17/B17, 0)</f>
        <v>10</v>
      </c>
      <c r="F17">
        <f t="shared" si="0"/>
        <v>7466</v>
      </c>
      <c r="G17">
        <f t="shared" si="1"/>
        <v>3946</v>
      </c>
    </row>
    <row r="18" spans="2:7" x14ac:dyDescent="0.2">
      <c r="B18">
        <v>128</v>
      </c>
      <c r="C18">
        <v>1920</v>
      </c>
      <c r="D18" t="s">
        <v>79</v>
      </c>
      <c r="E18">
        <f>ROUNDUP(C18/B18, 0)</f>
        <v>15</v>
      </c>
      <c r="F18">
        <f t="shared" si="0"/>
        <v>10986</v>
      </c>
      <c r="G18">
        <f t="shared" si="1"/>
        <v>5706</v>
      </c>
    </row>
    <row r="19" spans="2:7" x14ac:dyDescent="0.2">
      <c r="B19">
        <v>128</v>
      </c>
      <c r="C19">
        <v>1920</v>
      </c>
      <c r="D19" t="s">
        <v>80</v>
      </c>
      <c r="E19">
        <f>ROUNDUP(C19/B19, 0)</f>
        <v>15</v>
      </c>
      <c r="F19">
        <f t="shared" si="0"/>
        <v>10986</v>
      </c>
      <c r="G19">
        <f t="shared" si="1"/>
        <v>5706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AI (Test 6.1a)</vt:lpstr>
      <vt:lpstr>RA (Test 6.1a)</vt:lpstr>
      <vt:lpstr>LB (Test 6.1a)</vt:lpstr>
      <vt:lpstr>AI (Test 6.1b)</vt:lpstr>
      <vt:lpstr>RA (Test 6.1b)</vt:lpstr>
      <vt:lpstr>LB (Test 6.1b)</vt:lpstr>
      <vt:lpstr>Memory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Jani Lainema (Nokia)</cp:lastModifiedBy>
  <dcterms:created xsi:type="dcterms:W3CDTF">2023-08-21T14:19:22Z</dcterms:created>
  <dcterms:modified xsi:type="dcterms:W3CDTF">2023-09-28T13:07:28Z</dcterms:modified>
</cp:coreProperties>
</file>